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pa.ch\Desktop\ส่งมอบงาน\"/>
    </mc:Choice>
  </mc:AlternateContent>
  <xr:revisionPtr revIDLastSave="0" documentId="8_{8D0E3415-BE50-49F5-A31E-366B794FCE5F}" xr6:coauthVersionLast="47" xr6:coauthVersionMax="47" xr10:uidLastSave="{00000000-0000-0000-0000-000000000000}"/>
  <bookViews>
    <workbookView xWindow="-108" yWindow="-108" windowWidth="23256" windowHeight="12456" tabRatio="755" activeTab="1" xr2:uid="{00000000-000D-0000-FFFF-FFFF00000000}"/>
  </bookViews>
  <sheets>
    <sheet name="BS" sheetId="8" r:id="rId1"/>
    <sheet name="PL" sheetId="7" r:id="rId2"/>
    <sheet name="Consolidated" sheetId="6" r:id="rId3"/>
    <sheet name="The Company only" sheetId="5" r:id="rId4"/>
    <sheet name="CF" sheetId="9" r:id="rId5"/>
  </sheets>
  <definedNames>
    <definedName name="\p" localSheetId="2">#REF!</definedName>
    <definedName name="\p">#REF!</definedName>
    <definedName name="aa" localSheetId="2">#REF!</definedName>
    <definedName name="aa">#REF!</definedName>
    <definedName name="_xlnm.Database" localSheetId="2">#REF!</definedName>
    <definedName name="_xlnm.Database">#REF!</definedName>
    <definedName name="LEASE" localSheetId="2">#REF!</definedName>
    <definedName name="LEASE">#REF!</definedName>
    <definedName name="_xlnm.Print_Area" localSheetId="0">BS!$A$1:$K$83</definedName>
    <definedName name="_xlnm.Print_Area" localSheetId="4">CF!$A$1:$J$80</definedName>
    <definedName name="_xlnm.Print_Area" localSheetId="2">Consolidated!$A$1:$J$23</definedName>
    <definedName name="_xlnm.Print_Area" localSheetId="1">PL!$A$1:$K$38</definedName>
    <definedName name="_xlnm.Print_Area" localSheetId="3">'The Company only'!$A$1:$M$22</definedName>
    <definedName name="_xlnm.Print_Area">#REF!</definedName>
    <definedName name="PRINT_AREA_MI" localSheetId="2">#REF!</definedName>
    <definedName name="PRINT_AREA_MI">#REF!</definedName>
    <definedName name="Print_Titles_MI" localSheetId="2">#REF!</definedName>
    <definedName name="Print_Titles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5" i="9" l="1"/>
  <c r="H75" i="9"/>
  <c r="F75" i="9"/>
  <c r="D75" i="9"/>
  <c r="G18" i="7" l="1"/>
  <c r="H64" i="9" l="1"/>
  <c r="D64" i="9"/>
  <c r="J62" i="9"/>
  <c r="H62" i="9"/>
  <c r="F62" i="9"/>
  <c r="D62" i="9"/>
  <c r="J55" i="9"/>
  <c r="H55" i="9"/>
  <c r="F55" i="9"/>
  <c r="D55" i="9"/>
  <c r="E61" i="8"/>
  <c r="E54" i="8"/>
  <c r="G54" i="8"/>
  <c r="K54" i="8"/>
  <c r="I54" i="8"/>
  <c r="K14" i="5" l="1"/>
  <c r="I14" i="5"/>
  <c r="C14" i="5"/>
  <c r="K13" i="5"/>
  <c r="I13" i="5"/>
  <c r="G13" i="5"/>
  <c r="G14" i="5" s="1"/>
  <c r="E13" i="5"/>
  <c r="E14" i="5" s="1"/>
  <c r="C13" i="5"/>
  <c r="M12" i="5"/>
  <c r="M11" i="5"/>
  <c r="M13" i="5" s="1"/>
  <c r="M10" i="5"/>
  <c r="H14" i="6"/>
  <c r="H15" i="6" s="1"/>
  <c r="F14" i="6"/>
  <c r="F15" i="6" s="1"/>
  <c r="D14" i="6"/>
  <c r="D15" i="6" s="1"/>
  <c r="B14" i="6"/>
  <c r="B15" i="6" s="1"/>
  <c r="J13" i="6"/>
  <c r="J12" i="6"/>
  <c r="J14" i="6" s="1"/>
  <c r="J11" i="6"/>
  <c r="K75" i="8"/>
  <c r="I75" i="8"/>
  <c r="G75" i="8"/>
  <c r="E75" i="8"/>
  <c r="K61" i="8"/>
  <c r="I61" i="8"/>
  <c r="I62" i="8" s="1"/>
  <c r="G61" i="8"/>
  <c r="E62" i="8"/>
  <c r="K32" i="8"/>
  <c r="I32" i="8"/>
  <c r="G32" i="8"/>
  <c r="E32" i="8"/>
  <c r="K21" i="8"/>
  <c r="I21" i="8"/>
  <c r="G21" i="8"/>
  <c r="E21" i="8"/>
  <c r="G33" i="8" l="1"/>
  <c r="I76" i="8"/>
  <c r="E76" i="8"/>
  <c r="K62" i="8"/>
  <c r="K76" i="8" s="1"/>
  <c r="E33" i="8"/>
  <c r="M14" i="5"/>
  <c r="J15" i="6"/>
  <c r="G62" i="8"/>
  <c r="G76" i="8" s="1"/>
  <c r="G77" i="8" s="1"/>
  <c r="K33" i="8"/>
  <c r="I33" i="8"/>
  <c r="J19" i="6"/>
  <c r="J17" i="6"/>
  <c r="I77" i="8" l="1"/>
  <c r="E77" i="8"/>
  <c r="K77" i="8"/>
  <c r="M18" i="5"/>
  <c r="M16" i="5"/>
  <c r="G19" i="5"/>
  <c r="G20" i="5" s="1"/>
  <c r="I19" i="5"/>
  <c r="I20" i="5" s="1"/>
  <c r="F20" i="6"/>
  <c r="F21" i="6" s="1"/>
  <c r="D20" i="6"/>
  <c r="D21" i="6" s="1"/>
  <c r="B20" i="6"/>
  <c r="B21" i="6" s="1"/>
  <c r="E12" i="7" l="1"/>
  <c r="E18" i="7" s="1"/>
  <c r="E20" i="7" s="1"/>
  <c r="H18" i="6" s="1"/>
  <c r="J18" i="6" l="1"/>
  <c r="J20" i="6" s="1"/>
  <c r="J21" i="6" s="1"/>
  <c r="J22" i="6" s="1"/>
  <c r="H20" i="6"/>
  <c r="H21" i="6" s="1"/>
  <c r="E22" i="7"/>
  <c r="E29" i="7" s="1"/>
  <c r="E36" i="7" s="1"/>
  <c r="D22" i="9"/>
  <c r="D35" i="9" s="1"/>
  <c r="D37" i="9" s="1"/>
  <c r="D63" i="9" s="1"/>
  <c r="D65" i="9" s="1"/>
  <c r="D66" i="9" s="1"/>
  <c r="E26" i="7"/>
  <c r="E19" i="5"/>
  <c r="E20" i="5" s="1"/>
  <c r="C19" i="5"/>
  <c r="C20" i="5" s="1"/>
  <c r="K12" i="7"/>
  <c r="I12" i="7"/>
  <c r="G12" i="7"/>
  <c r="G20" i="7" l="1"/>
  <c r="K18" i="7"/>
  <c r="K20" i="7" s="1"/>
  <c r="E32" i="7"/>
  <c r="I18" i="7"/>
  <c r="I20" i="7" s="1"/>
  <c r="K17" i="5" s="1"/>
  <c r="G22" i="7" l="1"/>
  <c r="G29" i="7" s="1"/>
  <c r="F22" i="9"/>
  <c r="I22" i="7"/>
  <c r="H22" i="9"/>
  <c r="H35" i="9" s="1"/>
  <c r="H37" i="9" s="1"/>
  <c r="H63" i="9" s="1"/>
  <c r="H65" i="9" s="1"/>
  <c r="H66" i="9" s="1"/>
  <c r="K22" i="7"/>
  <c r="K26" i="7" s="1"/>
  <c r="J22" i="9"/>
  <c r="J35" i="9" s="1"/>
  <c r="J37" i="9" s="1"/>
  <c r="J63" i="9" s="1"/>
  <c r="J65" i="9" s="1"/>
  <c r="M17" i="5"/>
  <c r="F35" i="9" l="1"/>
  <c r="F37" i="9" s="1"/>
  <c r="F63" i="9" s="1"/>
  <c r="F65" i="9" s="1"/>
  <c r="G26" i="7"/>
  <c r="G32" i="7" s="1"/>
  <c r="G36" i="7" s="1"/>
  <c r="K29" i="7"/>
  <c r="K19" i="5"/>
  <c r="K20" i="5" s="1"/>
  <c r="M19" i="5"/>
  <c r="M20" i="5" s="1"/>
  <c r="M21" i="5" s="1"/>
  <c r="I29" i="7"/>
  <c r="I36" i="7" s="1"/>
  <c r="I26" i="7"/>
  <c r="K32" i="7" l="1"/>
  <c r="K36" i="7" s="1"/>
  <c r="I32" i="7" l="1"/>
</calcChain>
</file>

<file path=xl/sharedStrings.xml><?xml version="1.0" encoding="utf-8"?>
<sst xmlns="http://schemas.openxmlformats.org/spreadsheetml/2006/main" count="272" uniqueCount="183">
  <si>
    <t xml:space="preserve"> </t>
  </si>
  <si>
    <t>Statement of financial position</t>
  </si>
  <si>
    <t>Statement of financial position (continued)</t>
  </si>
  <si>
    <t>Note</t>
  </si>
  <si>
    <t>(Unaudited</t>
  </si>
  <si>
    <t>(Audited)</t>
  </si>
  <si>
    <t>but reviewed)</t>
  </si>
  <si>
    <t>Consolidated financial statements</t>
  </si>
  <si>
    <t>Separate financial statements</t>
  </si>
  <si>
    <t>(Unit: Thousand Baht)</t>
  </si>
  <si>
    <t>Statement of comprehensive income</t>
  </si>
  <si>
    <t>(Unaudited but reviewed)</t>
  </si>
  <si>
    <t>(Unit: Thousand Baht, except earnings per share expressed in Baht)</t>
  </si>
  <si>
    <t xml:space="preserve">Cash flow statement </t>
  </si>
  <si>
    <t>Cash flow statement (continued)</t>
  </si>
  <si>
    <t xml:space="preserve">Statement of changes in shareholders' equity </t>
  </si>
  <si>
    <t>Other comprehensive income for the period</t>
  </si>
  <si>
    <t>Total comprehensive income for the period</t>
  </si>
  <si>
    <t>Profit for the period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</si>
  <si>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</si>
  <si>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</si>
  <si>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</si>
  <si>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</si>
  <si>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</si>
  <si>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</si>
  <si>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</si>
  <si>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</si>
  <si>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</si>
  <si>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</si>
  <si>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</si>
  <si>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</si>
  <si>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</si>
  <si>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</si>
  <si>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>Profit or loss:</t>
  </si>
  <si>
    <t>Other income</t>
  </si>
  <si>
    <t>Administrative expenses</t>
  </si>
  <si>
    <t>Finance cost</t>
  </si>
  <si>
    <t>Equity holders of the Company</t>
  </si>
  <si>
    <t>Total comprehensive income attributable to:</t>
  </si>
  <si>
    <t xml:space="preserve">Cash flows from operating activities </t>
  </si>
  <si>
    <t xml:space="preserve">   Interest income</t>
  </si>
  <si>
    <t xml:space="preserve">   operating assets and liabilities</t>
  </si>
  <si>
    <t>Operating assets (increase) decrease</t>
  </si>
  <si>
    <t xml:space="preserve">   Trade receivables</t>
  </si>
  <si>
    <t xml:space="preserve">   Other receivables</t>
  </si>
  <si>
    <t xml:space="preserve">   Inventories</t>
  </si>
  <si>
    <t>Operating liabilities increase (decrease)</t>
  </si>
  <si>
    <t xml:space="preserve">   Trade payables</t>
  </si>
  <si>
    <t xml:space="preserve">   Other payables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</si>
  <si>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</si>
  <si>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</si>
  <si>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</si>
  <si>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</si>
  <si>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>Property, plant and equipment</t>
  </si>
  <si>
    <t>Intangible assets</t>
  </si>
  <si>
    <t>Equity attributable to owners of the Company</t>
  </si>
  <si>
    <t>Issued and</t>
  </si>
  <si>
    <t>share capital</t>
  </si>
  <si>
    <t xml:space="preserve">   Unappropriated</t>
  </si>
  <si>
    <t xml:space="preserve">   Appropriated</t>
  </si>
  <si>
    <t xml:space="preserve">  Unappropriated</t>
  </si>
  <si>
    <t>Total</t>
  </si>
  <si>
    <t>shareholders'</t>
  </si>
  <si>
    <t>equity</t>
  </si>
  <si>
    <t>Inventories</t>
  </si>
  <si>
    <t>Investments in subsidiaries</t>
  </si>
  <si>
    <t xml:space="preserve">   Registered</t>
  </si>
  <si>
    <t>Gross profit</t>
  </si>
  <si>
    <t xml:space="preserve">   Appropriated - statutory reserve</t>
  </si>
  <si>
    <t xml:space="preserve">   Finance cost</t>
  </si>
  <si>
    <t>Statement of changes in shareholders' equity (continued)</t>
  </si>
  <si>
    <t>Share capital</t>
  </si>
  <si>
    <t xml:space="preserve">Profit from operating activities before changes in </t>
  </si>
  <si>
    <t>Liabilities and shareholders' equity</t>
  </si>
  <si>
    <t>Shareholders' equity</t>
  </si>
  <si>
    <t>Total shareholders' equity</t>
  </si>
  <si>
    <t>Total liabilities and shareholders' equity</t>
  </si>
  <si>
    <t>The accompanying notes are an integral part of the interim financial statements.</t>
  </si>
  <si>
    <t xml:space="preserve">   Issued and fully paid</t>
  </si>
  <si>
    <t>fully paid</t>
  </si>
  <si>
    <t>Restricted bank deposits</t>
  </si>
  <si>
    <t>Provision for long-term employee benefits</t>
  </si>
  <si>
    <t xml:space="preserve">Ubon Bio Ethanol Public Company Limited and its subsidiaries </t>
  </si>
  <si>
    <t>Short-term loans to related parties</t>
  </si>
  <si>
    <t>Other current financial assets</t>
  </si>
  <si>
    <t>Advance payment under construction contracts</t>
  </si>
  <si>
    <t>Current portion of lease liabilities</t>
  </si>
  <si>
    <t>Value added tax payable</t>
  </si>
  <si>
    <t>Lease liabilities, net of current portion</t>
  </si>
  <si>
    <t>Deferred income</t>
  </si>
  <si>
    <t>Share premium</t>
  </si>
  <si>
    <t>Ubon Bio Ethanol Public Company Limited and its subsidiaries</t>
  </si>
  <si>
    <t>Income tax expenses</t>
  </si>
  <si>
    <t xml:space="preserve">   Depreciation and amortisation</t>
  </si>
  <si>
    <t xml:space="preserve">   Value added tax payable</t>
  </si>
  <si>
    <t xml:space="preserve">   Deferred income</t>
  </si>
  <si>
    <t>Asset capitalised from finance cost</t>
  </si>
  <si>
    <t>Interest received</t>
  </si>
  <si>
    <t>Net cash flows from (used in) investing activities</t>
  </si>
  <si>
    <t xml:space="preserve">Share </t>
  </si>
  <si>
    <t>premium</t>
  </si>
  <si>
    <t>Balance as at 1 January 2022</t>
  </si>
  <si>
    <t>Balance as at 31 March 2022</t>
  </si>
  <si>
    <t xml:space="preserve">business combinations </t>
  </si>
  <si>
    <t>under common control</t>
  </si>
  <si>
    <t>Trade receivables</t>
  </si>
  <si>
    <t>Trade payables</t>
  </si>
  <si>
    <t>Other receivables</t>
  </si>
  <si>
    <t>Biological assets</t>
  </si>
  <si>
    <t>Investment properties</t>
  </si>
  <si>
    <t>Other payables</t>
  </si>
  <si>
    <t xml:space="preserve">       3,914,286,000 ordinary shares of Baht 1 each</t>
  </si>
  <si>
    <t>Directors</t>
  </si>
  <si>
    <t>Revenues</t>
  </si>
  <si>
    <t>Revenue from sales and services</t>
  </si>
  <si>
    <t>Cost of sales and services</t>
  </si>
  <si>
    <t>Net gain (loss) on exchange</t>
  </si>
  <si>
    <t>Selling and distribution expenses</t>
  </si>
  <si>
    <t xml:space="preserve">   net cash provided by (paid from) operating activities:</t>
  </si>
  <si>
    <t xml:space="preserve">   Reversal of allowance for expected credit loss</t>
  </si>
  <si>
    <t xml:space="preserve">   Unrealised loss (gain) on exchanges</t>
  </si>
  <si>
    <t xml:space="preserve">   Biological assets</t>
  </si>
  <si>
    <t xml:space="preserve">   Advance payment</t>
  </si>
  <si>
    <t>Advance payment</t>
  </si>
  <si>
    <t>Value added tax receivables</t>
  </si>
  <si>
    <t xml:space="preserve">   Value added tax receivables</t>
  </si>
  <si>
    <t>Cash flows used in operating activities</t>
  </si>
  <si>
    <t>Cash receipt from short-term loans to related parties</t>
  </si>
  <si>
    <t>Proceeds from sales of financial instruments</t>
  </si>
  <si>
    <t>Increase in intangible assets</t>
  </si>
  <si>
    <t>Payment of principal portion of lease liabilities</t>
  </si>
  <si>
    <t>Interest paid</t>
  </si>
  <si>
    <t>Repayment of long-term loans from financial institutions</t>
  </si>
  <si>
    <t>Capital deficit from</t>
  </si>
  <si>
    <t xml:space="preserve">   common control</t>
  </si>
  <si>
    <t xml:space="preserve">Capital deficit from business combinations under </t>
  </si>
  <si>
    <t>Other current financial liabilities</t>
  </si>
  <si>
    <t>Net cash flows used in operating activities</t>
  </si>
  <si>
    <t>Net cash flows from financing activities</t>
  </si>
  <si>
    <t>Long-term loans from financial institutions, net</t>
  </si>
  <si>
    <t xml:space="preserve">   of current portion</t>
  </si>
  <si>
    <t xml:space="preserve">    financial institutions</t>
  </si>
  <si>
    <t xml:space="preserve">Current portion of long-term loans from </t>
  </si>
  <si>
    <t xml:space="preserve">      plant and equipment</t>
  </si>
  <si>
    <t>As at 31 March 2023</t>
  </si>
  <si>
    <t>31 March 2023</t>
  </si>
  <si>
    <t>For the three-month period ended 31 March 2023</t>
  </si>
  <si>
    <t>Balance as at 1 January 2023</t>
  </si>
  <si>
    <t>Balance as at 31 March 2023</t>
  </si>
  <si>
    <t>31 December 2022</t>
  </si>
  <si>
    <t>Other current assets</t>
  </si>
  <si>
    <t>Deferred tax assets</t>
  </si>
  <si>
    <t>6.2.1</t>
  </si>
  <si>
    <t>Other expenses</t>
  </si>
  <si>
    <t>Short-term loans from financial institutions</t>
  </si>
  <si>
    <t>Operating profit (loss)</t>
  </si>
  <si>
    <t>Profit (loss) before income tax expenses</t>
  </si>
  <si>
    <t>Profit (loss) for the period</t>
  </si>
  <si>
    <t>Profit (loss) attributable to:</t>
  </si>
  <si>
    <t xml:space="preserve">Earnings (loss) per share </t>
  </si>
  <si>
    <t xml:space="preserve">Basic earnings (loss) per share </t>
  </si>
  <si>
    <t xml:space="preserve">   Profit (loss) attributable to equity holders of the Company </t>
  </si>
  <si>
    <t>Loss for the period</t>
  </si>
  <si>
    <t>Profit (loss) before tax</t>
  </si>
  <si>
    <t xml:space="preserve">Adjustments to reconcile profit (loss) before tax to </t>
  </si>
  <si>
    <t xml:space="preserve">   Loss on wrtie-off of advance payment</t>
  </si>
  <si>
    <t xml:space="preserve">   Reversal of reduce cost to inventories to net realisable value </t>
  </si>
  <si>
    <t xml:space="preserve">   Provision for long-term employee benefits</t>
  </si>
  <si>
    <t xml:space="preserve">   Loss (gain) on fair value adjustments of financial assets</t>
  </si>
  <si>
    <t xml:space="preserve">   Net corporate income tax receipt (paid)</t>
  </si>
  <si>
    <t>-</t>
  </si>
  <si>
    <t>Cash receipt from short-term loans from financial institutions</t>
  </si>
  <si>
    <t>Repayment of short-term loans from financial institutions</t>
  </si>
  <si>
    <t>Net decrease in cash and cash equivalents</t>
  </si>
  <si>
    <t xml:space="preserve">      under construction contracts</t>
  </si>
  <si>
    <t>Payment for acquisition of plant and equipment</t>
  </si>
  <si>
    <t>Supplementary cash flows information comprises the following:</t>
  </si>
  <si>
    <t>Addition (Note 5)</t>
  </si>
  <si>
    <t>Increase (decrease) in accounts payable from purchase of</t>
  </si>
  <si>
    <t xml:space="preserve">Decrease (increase) in advance payment </t>
  </si>
  <si>
    <t>Addition to right-of-use assets</t>
  </si>
  <si>
    <t>Transfer investment properties to property, plant and equipment</t>
  </si>
  <si>
    <t>Non-cash related transaction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</si>
</sst>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-* #,##0.00_-;\-* #,##0.00_-;_-* &quot;-&quot;??_-;_-@_-"/>
    <numFmt numFmtId="167" formatCode="0.00_)"/>
    <numFmt numFmtId="168" formatCode="#,##0\ &quot;FB&quot;;\-#,##0\ &quot;FB&quot;"/>
    <numFmt numFmtId="169" formatCode="#,##0\ &quot;F&quot;;[Red]\-#,##0\ &quot;F&quot;"/>
    <numFmt numFmtId="170" formatCode="_-* #,##0_-;\-* #,##0_-;_-* &quot;-&quot;_-;_-@_-"/>
    <numFmt numFmtId="171" formatCode="0.0%"/>
    <numFmt numFmtId="172" formatCode="dd\-mmm\-yy_)"/>
    <numFmt numFmtId="173" formatCode="#,##0.00\ &quot;F&quot;;\-#,##0.00\ &quot;F&quot;"/>
    <numFmt numFmtId="174" formatCode="\t&quot;$&quot;#,##0_);[Red]\(\t&quot;$&quot;#,##0\)"/>
    <numFmt numFmtId="175" formatCode="_(\$* #,##0.00_);_(\$* \(#,##0.00\);_(\$* \-??_);_(@_)"/>
    <numFmt numFmtId="176" formatCode="&quot;$&quot;#,##0.00;[Red]\-&quot;$&quot;#,##0.00"/>
    <numFmt numFmtId="177" formatCode="\d\ ดดด\ bb"/>
    <numFmt numFmtId="178" formatCode="0\ \ "/>
    <numFmt numFmtId="179" formatCode="#,##0\ \ "/>
    <numFmt numFmtId="180" formatCode="_ &quot;\&quot;* #,##0_ ;_ &quot;\&quot;* \-#,##0_ ;_ &quot;\&quot;* &quot;-&quot;_ ;_ @_ "/>
    <numFmt numFmtId="181" formatCode="_ &quot;\&quot;* #,##0.00_ ;_ &quot;\&quot;* \-#,##0.00_ ;_ &quot;\&quot;* &quot;-&quot;??_ ;_ @_ "/>
    <numFmt numFmtId="182" formatCode="_ * #,##0_ ;_ * \-#,##0_ ;_ * &quot;-&quot;_ ;_ @_ "/>
    <numFmt numFmtId="183" formatCode="_ * #,##0.00_ ;_ * \-#,##0.00_ ;_ * &quot;-&quot;??_ ;_ @_ 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&quot;\&quot;#,##0.00;[Red]&quot;\&quot;&quot;\&quot;&quot;\&quot;&quot;\&quot;&quot;\&quot;\-#,##0.00"/>
    <numFmt numFmtId="191" formatCode="&quot;Fr.&quot;\ #,##0;[Red]&quot;Fr.&quot;\ \-#,##0"/>
    <numFmt numFmtId="192" formatCode="* \(#,##0\);* #,##0_);&quot;-&quot;??_);@"/>
    <numFmt numFmtId="193" formatCode="* \(#,##0\);* #,##0_);\-??_);@"/>
    <numFmt numFmtId="194" formatCode="* #,##0_);* \(#,##0\);&quot;-&quot;??_);@"/>
    <numFmt numFmtId="195" formatCode="* #,##0_);* \(#,##0\);\-??_);@"/>
    <numFmt numFmtId="196" formatCode="_(&quot;$&quot;* #,##0.0_);_(&quot;$&quot;* \(#,##0.0\);_(&quot;$&quot;* &quot;0.0&quot;_);_(@_)"/>
    <numFmt numFmtId="197" formatCode="_([$€-2]* #,##0.00_);_([$€-2]* \(#,##0.00\);_([$€-2]* &quot;-&quot;??_)"/>
    <numFmt numFmtId="198" formatCode="_([$€-2]* #,##0.00_);_([$€-2]* \(#,##0.00\);_([$€-2]* \-??_)"/>
    <numFmt numFmtId="199" formatCode="#,###"/>
    <numFmt numFmtId="200" formatCode="0.00;0.00;\-"/>
    <numFmt numFmtId="201" formatCode="0.000000000"/>
    <numFmt numFmtId="202" formatCode="_-* #,##0\ _F_-;\-* #,##0\ _F_-;_-* &quot;-&quot;\ _F_-;_-@_-"/>
    <numFmt numFmtId="203" formatCode="_-* #,##0.00\ _F_-;\-* #,##0.00\ _F_-;_-* &quot;-&quot;??\ _F_-;_-@_-"/>
    <numFmt numFmtId="204" formatCode="#,##0.00\ &quot;F&quot;;[Red]\-#,##0.00\ &quot;F&quot;"/>
    <numFmt numFmtId="205" formatCode="_-* #,##0\ &quot;F&quot;_-;\-* #,##0\ &quot;F&quot;_-;_-* &quot;-&quot;\ &quot;F&quot;_-;_-@_-"/>
    <numFmt numFmtId="206" formatCode="_-* #,##0.00\ &quot;F&quot;_-;\-* #,##0.00\ &quot;F&quot;_-;_-* &quot;-&quot;??\ &quot;F&quot;_-;_-@_-"/>
    <numFmt numFmtId="207" formatCode="0%_);\(0%\)"/>
    <numFmt numFmtId="208" formatCode="&quot;ฃค&quot;#,##0;&quot;ฃค&quot;\-#,##0"/>
    <numFmt numFmtId="209" formatCode="0&quot;  &quot;"/>
    <numFmt numFmtId="210" formatCode="_(&quot;?&quot;* #,##0_);_(&quot;?&quot;* \(#,##0\);_(&quot;?&quot;* &quot;-&quot;_);_(@_)"/>
    <numFmt numFmtId="211" formatCode="#,##0.0_);[Red]\(#,##0.0\)"/>
    <numFmt numFmtId="212" formatCode="_-* #,##0.0000_-;\-* #,##0.0000_-;_-* &quot;-&quot;??_-;_-@_-"/>
    <numFmt numFmtId="213" formatCode="d\.m\.yy\ h:mm"/>
    <numFmt numFmtId="214" formatCode="_-&quot;£&quot;* #,##0_-;\-&quot;£&quot;* #,##0_-;_-&quot;£&quot;* &quot;-&quot;_-;_-@_-"/>
    <numFmt numFmtId="215" formatCode="_-&quot;£&quot;* #,##0.00_-;\-&quot;£&quot;* #,##0.00_-;_-&quot;£&quot;* &quot;-&quot;??_-;_-@_-"/>
    <numFmt numFmtId="216" formatCode="0.00&quot;  &quot;"/>
    <numFmt numFmtId="217" formatCode="_(* #,##0.000_);_(* \(#,##0.000\);_(* &quot;-&quot;_);_(@_)"/>
  </numFmts>
  <fonts count="96">
    <font>
      <sz val="12"/>
      <name val="Times New Roman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1"/>
      <name val="Arial"/>
      <family val="2"/>
    </font>
    <font>
      <sz val="12"/>
      <name val="Times New Roman"/>
      <family val="1"/>
    </font>
    <font>
      <sz val="10"/>
      <color theme="1"/>
      <name val="Arial"/>
      <family val="2"/>
    </font>
    <font>
      <sz val="10"/>
      <name val="ApFont"/>
    </font>
    <font>
      <b/>
      <i/>
      <sz val="16"/>
      <name val="Helv"/>
    </font>
    <font>
      <sz val="12"/>
      <name val="Helv"/>
      <charset val="222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</borders>
  <cellStyleXfs count="1957">
    <xf numFmtId="0" fontId="0" fillId="0" borderId="0"/>
    <xf numFmtId="43" fontId="1" fillId="0" borderId="0" applyFont="0" applyFill="0" applyBorder="0" applyAlignment="0" applyProtection="0"/>
    <xf numFmtId="165" fontId="3" fillId="0" borderId="0"/>
    <xf numFmtId="167" fontId="4" fillId="0" borderId="0"/>
    <xf numFmtId="169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4" fillId="0" borderId="0"/>
    <xf numFmtId="0" fontId="2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3" fontId="9" fillId="0" borderId="3">
      <alignment horizontal="center"/>
    </xf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/>
    <xf numFmtId="0" fontId="16" fillId="0" borderId="0"/>
    <xf numFmtId="0" fontId="17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39" fontId="19" fillId="0" borderId="0"/>
    <xf numFmtId="39" fontId="19" fillId="0" borderId="0"/>
    <xf numFmtId="39" fontId="8" fillId="0" borderId="0"/>
    <xf numFmtId="39" fontId="19" fillId="0" borderId="0"/>
    <xf numFmtId="39" fontId="19" fillId="0" borderId="0"/>
    <xf numFmtId="39" fontId="8" fillId="0" borderId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9" fontId="19" fillId="0" borderId="0"/>
    <xf numFmtId="39" fontId="19" fillId="0" borderId="0"/>
    <xf numFmtId="39" fontId="8" fillId="0" borderId="0"/>
    <xf numFmtId="39" fontId="19" fillId="0" borderId="0"/>
    <xf numFmtId="39" fontId="19" fillId="0" borderId="0"/>
    <xf numFmtId="39" fontId="8" fillId="0" borderId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9" fontId="19" fillId="0" borderId="0"/>
    <xf numFmtId="175" fontId="8" fillId="0" borderId="0" applyFill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176" fontId="21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" fillId="0" borderId="0"/>
    <xf numFmtId="177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" fillId="0" borderId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" fillId="0" borderId="0"/>
    <xf numFmtId="0" fontId="1" fillId="0" borderId="0"/>
    <xf numFmtId="178" fontId="8" fillId="0" borderId="0" applyFont="0" applyFill="0" applyBorder="0" applyAlignment="0" applyProtection="0"/>
    <xf numFmtId="179" fontId="8" fillId="0" borderId="10" applyFont="0" applyFill="0" applyBorder="0" applyAlignment="0" applyProtection="0">
      <alignment horizontal="center"/>
    </xf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8" fillId="5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5" fillId="4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8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5" fillId="6" borderId="0" applyNumberFormat="0" applyBorder="0" applyAlignment="0" applyProtection="0"/>
    <xf numFmtId="0" fontId="23" fillId="8" borderId="0" applyNumberFormat="0" applyBorder="0" applyAlignment="0" applyProtection="0"/>
    <xf numFmtId="0" fontId="24" fillId="9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8" fillId="9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5" fillId="8" borderId="0" applyNumberFormat="0" applyBorder="0" applyAlignment="0" applyProtection="0"/>
    <xf numFmtId="0" fontId="24" fillId="11" borderId="0" applyNumberFormat="0" applyBorder="0" applyAlignment="0" applyProtection="0"/>
    <xf numFmtId="0" fontId="8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10" borderId="0" applyNumberFormat="0" applyBorder="0" applyAlignment="0" applyProtection="0"/>
    <xf numFmtId="0" fontId="24" fillId="12" borderId="0" applyNumberFormat="0" applyBorder="0" applyAlignment="0" applyProtection="0"/>
    <xf numFmtId="0" fontId="8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0" borderId="0" applyNumberFormat="0" applyBorder="0" applyAlignment="0" applyProtection="0"/>
    <xf numFmtId="0" fontId="8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7" borderId="0" applyNumberFormat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4" fillId="4" borderId="0" applyNumberFormat="0" applyBorder="0" applyAlignment="0" applyProtection="0"/>
    <xf numFmtId="0" fontId="8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5" fillId="12" borderId="0" applyNumberFormat="0" applyBorder="0" applyAlignment="0" applyProtection="0"/>
    <xf numFmtId="0" fontId="24" fillId="6" borderId="0" applyNumberFormat="0" applyBorder="0" applyAlignment="0" applyProtection="0"/>
    <xf numFmtId="0" fontId="8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5" fillId="6" borderId="0" applyNumberFormat="0" applyBorder="0" applyAlignment="0" applyProtection="0"/>
    <xf numFmtId="0" fontId="24" fillId="14" borderId="0" applyNumberFormat="0" applyBorder="0" applyAlignment="0" applyProtection="0"/>
    <xf numFmtId="0" fontId="8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5" fillId="13" borderId="0" applyNumberFormat="0" applyBorder="0" applyAlignment="0" applyProtection="0"/>
    <xf numFmtId="0" fontId="24" fillId="11" borderId="0" applyNumberFormat="0" applyBorder="0" applyAlignment="0" applyProtection="0"/>
    <xf numFmtId="0" fontId="8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7" borderId="0" applyNumberFormat="0" applyBorder="0" applyAlignment="0" applyProtection="0"/>
    <xf numFmtId="0" fontId="24" fillId="4" borderId="0" applyNumberFormat="0" applyBorder="0" applyAlignment="0" applyProtection="0"/>
    <xf numFmtId="0" fontId="8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5" fillId="12" borderId="0" applyNumberFormat="0" applyBorder="0" applyAlignment="0" applyProtection="0"/>
    <xf numFmtId="0" fontId="24" fillId="15" borderId="0" applyNumberFormat="0" applyBorder="0" applyAlignment="0" applyProtection="0"/>
    <xf numFmtId="0" fontId="8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5" fillId="8" borderId="0" applyNumberFormat="0" applyBorder="0" applyAlignment="0" applyProtection="0"/>
    <xf numFmtId="0" fontId="23" fillId="4" borderId="0" applyNumberFormat="0" applyBorder="0" applyAlignment="0" applyProtection="0"/>
    <xf numFmtId="0" fontId="23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4" borderId="0" applyNumberFormat="0" applyBorder="0" applyAlignment="0" applyProtection="0"/>
    <xf numFmtId="0" fontId="23" fillId="15" borderId="0" applyNumberFormat="0" applyBorder="0" applyAlignment="0" applyProtection="0"/>
    <xf numFmtId="0" fontId="26" fillId="16" borderId="0" applyNumberFormat="0" applyBorder="0" applyAlignment="0" applyProtection="0"/>
    <xf numFmtId="0" fontId="8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2" borderId="0" applyNumberFormat="0" applyBorder="0" applyAlignment="0" applyProtection="0"/>
    <xf numFmtId="0" fontId="26" fillId="6" borderId="0" applyNumberFormat="0" applyBorder="0" applyAlignment="0" applyProtection="0"/>
    <xf numFmtId="0" fontId="8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17" borderId="0" applyNumberFormat="0" applyBorder="0" applyAlignment="0" applyProtection="0"/>
    <xf numFmtId="0" fontId="26" fillId="14" borderId="0" applyNumberFormat="0" applyBorder="0" applyAlignment="0" applyProtection="0"/>
    <xf numFmtId="0" fontId="8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8" fillId="15" borderId="0" applyNumberFormat="0" applyBorder="0" applyAlignment="0" applyProtection="0"/>
    <xf numFmtId="0" fontId="26" fillId="18" borderId="0" applyNumberFormat="0" applyBorder="0" applyAlignment="0" applyProtection="0"/>
    <xf numFmtId="0" fontId="8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7" borderId="0" applyNumberFormat="0" applyBorder="0" applyAlignment="0" applyProtection="0"/>
    <xf numFmtId="0" fontId="26" fillId="19" borderId="0" applyNumberFormat="0" applyBorder="0" applyAlignment="0" applyProtection="0"/>
    <xf numFmtId="0" fontId="8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12" borderId="0" applyNumberFormat="0" applyBorder="0" applyAlignment="0" applyProtection="0"/>
    <xf numFmtId="0" fontId="26" fillId="20" borderId="0" applyNumberFormat="0" applyBorder="0" applyAlignment="0" applyProtection="0"/>
    <xf numFmtId="0" fontId="8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8" fillId="6" borderId="0" applyNumberFormat="0" applyBorder="0" applyAlignment="0" applyProtection="0"/>
    <xf numFmtId="0" fontId="27" fillId="16" borderId="0" applyNumberFormat="0" applyBorder="0" applyAlignment="0" applyProtection="0"/>
    <xf numFmtId="0" fontId="27" fillId="6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9" fontId="4" fillId="0" borderId="0"/>
    <xf numFmtId="0" fontId="26" fillId="22" borderId="0" applyNumberFormat="0" applyBorder="0" applyAlignment="0" applyProtection="0"/>
    <xf numFmtId="0" fontId="8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8" fillId="21" borderId="0" applyNumberFormat="0" applyBorder="0" applyAlignment="0" applyProtection="0"/>
    <xf numFmtId="0" fontId="26" fillId="23" borderId="0" applyNumberFormat="0" applyBorder="0" applyAlignment="0" applyProtection="0"/>
    <xf numFmtId="0" fontId="8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8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8" fillId="15" borderId="0" applyNumberFormat="0" applyBorder="0" applyAlignment="0" applyProtection="0"/>
    <xf numFmtId="0" fontId="26" fillId="18" borderId="0" applyNumberFormat="0" applyBorder="0" applyAlignment="0" applyProtection="0"/>
    <xf numFmtId="0" fontId="8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25" borderId="0" applyNumberFormat="0" applyBorder="0" applyAlignment="0" applyProtection="0"/>
    <xf numFmtId="0" fontId="26" fillId="19" borderId="0" applyNumberFormat="0" applyBorder="0" applyAlignment="0" applyProtection="0"/>
    <xf numFmtId="0" fontId="8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8" fillId="17" borderId="0" applyNumberFormat="0" applyBorder="0" applyAlignment="0" applyProtection="0"/>
    <xf numFmtId="0" fontId="27" fillId="17" borderId="0" applyNumberFormat="0" applyBorder="0" applyAlignment="0" applyProtection="0"/>
    <xf numFmtId="0" fontId="28" fillId="23" borderId="0" applyNumberFormat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26" borderId="0"/>
    <xf numFmtId="0" fontId="29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30" fillId="11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0" fontId="8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0" fontId="8" fillId="0" borderId="0" applyFill="0" applyBorder="0" applyAlignment="0"/>
    <xf numFmtId="188" fontId="31" fillId="0" borderId="0" applyFill="0" applyBorder="0" applyAlignment="0"/>
    <xf numFmtId="188" fontId="31" fillId="0" borderId="0" applyFill="0" applyBorder="0" applyAlignment="0"/>
    <xf numFmtId="0" fontId="8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9" fontId="31" fillId="0" borderId="0" applyFill="0" applyBorder="0" applyAlignment="0"/>
    <xf numFmtId="189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3" fontId="8" fillId="0" borderId="0" applyFill="0" applyBorder="0" applyProtection="0"/>
    <xf numFmtId="0" fontId="32" fillId="28" borderId="11" applyNumberFormat="0" applyAlignment="0" applyProtection="0"/>
    <xf numFmtId="0" fontId="8" fillId="28" borderId="11" applyNumberFormat="0" applyAlignment="0" applyProtection="0"/>
    <xf numFmtId="0" fontId="33" fillId="28" borderId="11" applyNumberFormat="0" applyAlignment="0" applyProtection="0"/>
    <xf numFmtId="0" fontId="33" fillId="28" borderId="11" applyNumberFormat="0" applyAlignment="0" applyProtection="0"/>
    <xf numFmtId="0" fontId="34" fillId="27" borderId="11" applyNumberFormat="0" applyAlignment="0" applyProtection="0"/>
    <xf numFmtId="0" fontId="35" fillId="0" borderId="0"/>
    <xf numFmtId="0" fontId="35" fillId="0" borderId="0"/>
    <xf numFmtId="0" fontId="8" fillId="0" borderId="0"/>
    <xf numFmtId="0" fontId="36" fillId="29" borderId="12" applyNumberFormat="0" applyAlignment="0" applyProtection="0"/>
    <xf numFmtId="0" fontId="8" fillId="29" borderId="12" applyNumberFormat="0" applyAlignment="0" applyProtection="0"/>
    <xf numFmtId="0" fontId="37" fillId="29" borderId="12" applyNumberFormat="0" applyAlignment="0" applyProtection="0"/>
    <xf numFmtId="0" fontId="37" fillId="29" borderId="12" applyNumberFormat="0" applyAlignment="0" applyProtection="0"/>
    <xf numFmtId="0" fontId="38" fillId="29" borderId="12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39" fontId="19" fillId="0" borderId="0"/>
    <xf numFmtId="39" fontId="19" fillId="0" borderId="0"/>
    <xf numFmtId="39" fontId="8" fillId="0" borderId="0"/>
    <xf numFmtId="39" fontId="19" fillId="0" borderId="0"/>
    <xf numFmtId="39" fontId="19" fillId="0" borderId="0"/>
    <xf numFmtId="39" fontId="8" fillId="0" borderId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3" fontId="4" fillId="0" borderId="0"/>
    <xf numFmtId="191" fontId="4" fillId="0" borderId="0"/>
    <xf numFmtId="191" fontId="4" fillId="0" borderId="0"/>
    <xf numFmtId="0" fontId="8" fillId="0" borderId="0"/>
    <xf numFmtId="173" fontId="4" fillId="0" borderId="0"/>
    <xf numFmtId="173" fontId="4" fillId="0" borderId="0"/>
    <xf numFmtId="192" fontId="3" fillId="0" borderId="0" applyFill="0" applyBorder="0" applyProtection="0"/>
    <xf numFmtId="192" fontId="3" fillId="0" borderId="4" applyFill="0" applyProtection="0"/>
    <xf numFmtId="192" fontId="3" fillId="0" borderId="6" applyFill="0" applyProtection="0"/>
    <xf numFmtId="193" fontId="3" fillId="0" borderId="0" applyFill="0" applyBorder="0" applyProtection="0"/>
    <xf numFmtId="185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4" fillId="0" borderId="0"/>
    <xf numFmtId="0" fontId="8" fillId="0" borderId="0"/>
    <xf numFmtId="0" fontId="31" fillId="0" borderId="0" applyProtection="0"/>
    <xf numFmtId="0" fontId="31" fillId="0" borderId="0" applyProtection="0"/>
    <xf numFmtId="0" fontId="8" fillId="0" borderId="0" applyProtection="0"/>
    <xf numFmtId="14" fontId="25" fillId="0" borderId="0" applyFill="0" applyBorder="0" applyAlignment="0"/>
    <xf numFmtId="14" fontId="25" fillId="0" borderId="0" applyFill="0" applyBorder="0" applyAlignment="0"/>
    <xf numFmtId="14" fontId="8" fillId="0" borderId="0" applyFill="0" applyBorder="0" applyAlignment="0"/>
    <xf numFmtId="0" fontId="8" fillId="0" borderId="0" applyProtection="0"/>
    <xf numFmtId="194" fontId="3" fillId="0" borderId="0" applyFill="0" applyBorder="0" applyProtection="0"/>
    <xf numFmtId="194" fontId="3" fillId="0" borderId="4" applyFill="0" applyProtection="0"/>
    <xf numFmtId="194" fontId="3" fillId="0" borderId="6" applyFill="0" applyProtection="0"/>
    <xf numFmtId="195" fontId="3" fillId="0" borderId="0" applyFill="0" applyBorder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/>
    <xf numFmtId="0" fontId="8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9" fontId="31" fillId="0" borderId="0" applyFill="0" applyBorder="0" applyAlignment="0"/>
    <xf numFmtId="189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6" fillId="30" borderId="1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8" fillId="0" borderId="0" applyFill="0" applyBorder="0" applyAlignment="0" applyProtection="0"/>
    <xf numFmtId="0" fontId="41" fillId="0" borderId="0"/>
    <xf numFmtId="0" fontId="8" fillId="0" borderId="0">
      <alignment horizontal="left"/>
    </xf>
    <xf numFmtId="0" fontId="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" fillId="31" borderId="0" applyNumberFormat="0" applyFont="0" applyBorder="0" applyAlignment="0" applyProtection="0">
      <alignment horizontal="center"/>
      <protection locked="0" hidden="1"/>
    </xf>
    <xf numFmtId="3" fontId="8" fillId="0" borderId="0" applyFont="0" applyFill="0" applyBorder="0" applyAlignment="0" applyProtection="0"/>
    <xf numFmtId="2" fontId="31" fillId="0" borderId="0" applyProtection="0"/>
    <xf numFmtId="2" fontId="31" fillId="0" borderId="0" applyProtection="0"/>
    <xf numFmtId="2" fontId="8" fillId="0" borderId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9" borderId="0" applyNumberFormat="0" applyBorder="0" applyAlignment="0" applyProtection="0"/>
    <xf numFmtId="0" fontId="8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12" borderId="0" applyNumberFormat="0" applyBorder="0" applyAlignment="0" applyProtection="0"/>
    <xf numFmtId="38" fontId="8" fillId="2" borderId="0" applyNumberFormat="0" applyBorder="0" applyAlignment="0" applyProtection="0"/>
    <xf numFmtId="0" fontId="49" fillId="0" borderId="0">
      <alignment horizontal="left"/>
    </xf>
    <xf numFmtId="0" fontId="49" fillId="32" borderId="13"/>
    <xf numFmtId="0" fontId="49" fillId="32" borderId="13"/>
    <xf numFmtId="0" fontId="8" fillId="32" borderId="13"/>
    <xf numFmtId="0" fontId="49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50" fillId="0" borderId="14" applyNumberFormat="0" applyAlignment="0" applyProtection="0">
      <alignment horizontal="left" vertical="center"/>
    </xf>
    <xf numFmtId="0" fontId="50" fillId="0" borderId="14" applyNumberFormat="0" applyAlignment="0" applyProtection="0">
      <alignment horizontal="left" vertical="center"/>
    </xf>
    <xf numFmtId="0" fontId="8" fillId="0" borderId="14" applyNumberFormat="0" applyAlignment="0" applyProtection="0">
      <alignment horizontal="left" vertical="center"/>
    </xf>
    <xf numFmtId="0" fontId="50" fillId="0" borderId="8">
      <alignment horizontal="left" vertical="center"/>
    </xf>
    <xf numFmtId="0" fontId="50" fillId="0" borderId="8">
      <alignment horizontal="left" vertical="center"/>
    </xf>
    <xf numFmtId="0" fontId="8" fillId="0" borderId="8">
      <alignment horizontal="left" vertical="center"/>
    </xf>
    <xf numFmtId="0" fontId="51" fillId="33" borderId="15">
      <alignment vertical="center" wrapText="1"/>
    </xf>
    <xf numFmtId="0" fontId="52" fillId="0" borderId="17" applyNumberFormat="0" applyFill="0" applyAlignment="0" applyProtection="0"/>
    <xf numFmtId="0" fontId="8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4" fillId="0" borderId="16" applyNumberFormat="0" applyFill="0" applyAlignment="0" applyProtection="0"/>
    <xf numFmtId="0" fontId="55" fillId="0" borderId="19" applyNumberFormat="0" applyFill="0" applyAlignment="0" applyProtection="0"/>
    <xf numFmtId="0" fontId="8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18" applyNumberFormat="0" applyFill="0" applyAlignment="0" applyProtection="0"/>
    <xf numFmtId="0" fontId="58" fillId="0" borderId="21" applyNumberFormat="0" applyFill="0" applyAlignment="0" applyProtection="0"/>
    <xf numFmtId="0" fontId="8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0" applyNumberFormat="0" applyFill="0" applyAlignment="0" applyProtection="0"/>
    <xf numFmtId="0" fontId="5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1" fillId="33" borderId="15">
      <alignment vertical="center" wrapText="1"/>
    </xf>
    <xf numFmtId="0" fontId="8" fillId="33" borderId="15">
      <alignment vertical="center" wrapText="1"/>
    </xf>
    <xf numFmtId="0" fontId="61" fillId="0" borderId="0" applyProtection="0"/>
    <xf numFmtId="0" fontId="61" fillId="0" borderId="0" applyProtection="0"/>
    <xf numFmtId="0" fontId="8" fillId="0" borderId="0" applyProtection="0"/>
    <xf numFmtId="0" fontId="62" fillId="0" borderId="0" applyProtection="0"/>
    <xf numFmtId="0" fontId="62" fillId="0" borderId="0" applyProtection="0"/>
    <xf numFmtId="0" fontId="8" fillId="0" borderId="0" applyProtection="0"/>
    <xf numFmtId="0" fontId="8" fillId="0" borderId="0" applyNumberFormat="0" applyBorder="0"/>
    <xf numFmtId="0" fontId="8" fillId="0" borderId="0" applyNumberFormat="0" applyAlignment="0">
      <alignment horizontal="left"/>
    </xf>
    <xf numFmtId="10" fontId="8" fillId="3" borderId="1" applyNumberFormat="0" applyBorder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0" borderId="0" applyFill="0" applyBorder="0" applyProtection="0"/>
    <xf numFmtId="0" fontId="8" fillId="0" borderId="0" applyFill="0" applyBorder="0" applyProtection="0"/>
    <xf numFmtId="0" fontId="8" fillId="0" borderId="0" applyFill="0" applyBorder="0" applyProtection="0"/>
    <xf numFmtId="0" fontId="63" fillId="10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3" fillId="10" borderId="11" applyNumberFormat="0" applyAlignment="0" applyProtection="0"/>
    <xf numFmtId="0" fontId="64" fillId="13" borderId="11" applyNumberFormat="0" applyAlignment="0" applyProtection="0"/>
    <xf numFmtId="0" fontId="63" fillId="10" borderId="11" applyNumberFormat="0" applyAlignment="0" applyProtection="0"/>
    <xf numFmtId="0" fontId="63" fillId="10" borderId="11" applyNumberFormat="0" applyAlignment="0" applyProtection="0"/>
    <xf numFmtId="0" fontId="63" fillId="10" borderId="11" applyNumberFormat="0" applyAlignment="0" applyProtection="0"/>
    <xf numFmtId="0" fontId="63" fillId="10" borderId="11" applyNumberFormat="0" applyAlignment="0" applyProtection="0"/>
    <xf numFmtId="0" fontId="63" fillId="10" borderId="11" applyNumberFormat="0" applyAlignment="0" applyProtection="0"/>
    <xf numFmtId="0" fontId="63" fillId="10" borderId="11" applyNumberFormat="0" applyAlignment="0" applyProtection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9" fontId="31" fillId="0" borderId="0" applyFill="0" applyBorder="0" applyAlignment="0"/>
    <xf numFmtId="189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0" fontId="65" fillId="0" borderId="23" applyNumberFormat="0" applyFill="0" applyAlignment="0" applyProtection="0"/>
    <xf numFmtId="0" fontId="8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7" fillId="0" borderId="22" applyNumberFormat="0" applyFill="0" applyAlignment="0" applyProtection="0"/>
    <xf numFmtId="199" fontId="8" fillId="0" borderId="2" applyNumberFormat="0" applyFill="0" applyBorder="0" applyAlignment="0" applyProtection="0">
      <alignment horizont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2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0" fontId="69" fillId="0" borderId="24"/>
    <xf numFmtId="0" fontId="69" fillId="0" borderId="24"/>
    <xf numFmtId="0" fontId="8" fillId="0" borderId="24"/>
    <xf numFmtId="169" fontId="68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68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0" fillId="13" borderId="0" applyNumberFormat="0" applyBorder="0" applyAlignment="0" applyProtection="0"/>
    <xf numFmtId="0" fontId="8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2" fillId="13" borderId="0" applyNumberFormat="0" applyBorder="0" applyAlignment="0" applyProtection="0"/>
    <xf numFmtId="37" fontId="8" fillId="0" borderId="0"/>
    <xf numFmtId="167" fontId="18" fillId="0" borderId="0"/>
    <xf numFmtId="0" fontId="8" fillId="0" borderId="0"/>
    <xf numFmtId="167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8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8" fillId="0" borderId="0"/>
    <xf numFmtId="0" fontId="25" fillId="8" borderId="25" applyNumberFormat="0" applyFont="0" applyAlignment="0" applyProtection="0"/>
    <xf numFmtId="0" fontId="8" fillId="8" borderId="25" applyNumberFormat="0" applyFont="0" applyAlignment="0" applyProtection="0"/>
    <xf numFmtId="0" fontId="8" fillId="8" borderId="25" applyNumberFormat="0" applyFont="0" applyAlignment="0" applyProtection="0"/>
    <xf numFmtId="0" fontId="39" fillId="8" borderId="25" applyNumberFormat="0" applyFont="0" applyAlignment="0" applyProtection="0"/>
    <xf numFmtId="0" fontId="73" fillId="28" borderId="26" applyNumberFormat="0" applyAlignment="0" applyProtection="0"/>
    <xf numFmtId="0" fontId="8" fillId="28" borderId="26" applyNumberFormat="0" applyAlignment="0" applyProtection="0"/>
    <xf numFmtId="0" fontId="74" fillId="28" borderId="26" applyNumberFormat="0" applyAlignment="0" applyProtection="0"/>
    <xf numFmtId="0" fontId="74" fillId="28" borderId="26" applyNumberFormat="0" applyAlignment="0" applyProtection="0"/>
    <xf numFmtId="0" fontId="75" fillId="27" borderId="26" applyNumberFormat="0" applyAlignment="0" applyProtection="0"/>
    <xf numFmtId="207" fontId="8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76" fillId="0" borderId="0" applyFont="0" applyFill="0" applyBorder="0" applyAlignment="0" applyProtection="0"/>
    <xf numFmtId="208" fontId="76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6" fillId="2" borderId="1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9" fontId="31" fillId="0" borderId="0" applyFill="0" applyBorder="0" applyAlignment="0"/>
    <xf numFmtId="189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0" fontId="8" fillId="0" borderId="0">
      <alignment horizontal="left"/>
    </xf>
    <xf numFmtId="37" fontId="8" fillId="0" borderId="0" applyFont="0" applyFill="0" applyBorder="0" applyAlignment="0" applyProtection="0"/>
    <xf numFmtId="0" fontId="3" fillId="0" borderId="0"/>
    <xf numFmtId="170" fontId="8" fillId="0" borderId="0" applyFont="0" applyFill="0" applyBorder="0" applyAlignment="0" applyProtection="0"/>
    <xf numFmtId="209" fontId="31" fillId="0" borderId="0" applyFont="0" applyFill="0" applyBorder="0" applyAlignment="0" applyProtection="0"/>
    <xf numFmtId="210" fontId="8" fillId="0" borderId="1">
      <alignment horizontal="center" vertical="center"/>
    </xf>
    <xf numFmtId="0" fontId="8" fillId="0" borderId="27" applyBorder="0">
      <alignment vertical="top"/>
      <protection locked="0"/>
    </xf>
    <xf numFmtId="210" fontId="8" fillId="0" borderId="1">
      <alignment horizontal="center" vertical="center"/>
    </xf>
    <xf numFmtId="0" fontId="8" fillId="0" borderId="27" applyBorder="0">
      <alignment vertical="top"/>
      <protection locked="0"/>
    </xf>
    <xf numFmtId="0" fontId="8" fillId="0" borderId="1">
      <alignment horizontal="center" vertical="center"/>
    </xf>
    <xf numFmtId="0" fontId="8" fillId="0" borderId="27" applyBorder="0">
      <alignment vertical="top"/>
      <protection locked="0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3" fontId="8" fillId="0" borderId="0" applyFill="0" applyBorder="0" applyProtection="0"/>
    <xf numFmtId="211" fontId="8" fillId="0" borderId="0"/>
    <xf numFmtId="211" fontId="8" fillId="0" borderId="0"/>
    <xf numFmtId="212" fontId="8" fillId="0" borderId="0"/>
    <xf numFmtId="0" fontId="3" fillId="0" borderId="0"/>
    <xf numFmtId="0" fontId="8" fillId="0" borderId="0"/>
    <xf numFmtId="0" fontId="8" fillId="0" borderId="0"/>
    <xf numFmtId="3" fontId="8" fillId="0" borderId="0" applyNumberFormat="0" applyAlignment="0">
      <alignment horizontal="right"/>
    </xf>
    <xf numFmtId="0" fontId="69" fillId="0" borderId="0"/>
    <xf numFmtId="0" fontId="69" fillId="0" borderId="0"/>
    <xf numFmtId="0" fontId="8" fillId="0" borderId="0"/>
    <xf numFmtId="199" fontId="8" fillId="0" borderId="2" applyNumberFormat="0" applyFill="0" applyBorder="0" applyAlignment="0" applyProtection="0">
      <alignment horizontal="center"/>
    </xf>
    <xf numFmtId="3" fontId="8" fillId="0" borderId="1" applyNumberFormat="0" applyFont="0" applyFill="0" applyAlignment="0" applyProtection="0">
      <alignment vertical="center"/>
    </xf>
    <xf numFmtId="0" fontId="8" fillId="0" borderId="0"/>
    <xf numFmtId="49" fontId="25" fillId="0" borderId="0" applyFill="0" applyBorder="0" applyAlignment="0"/>
    <xf numFmtId="49" fontId="25" fillId="0" borderId="0" applyFill="0" applyBorder="0" applyAlignment="0"/>
    <xf numFmtId="49" fontId="8" fillId="0" borderId="0" applyFill="0" applyBorder="0" applyAlignment="0"/>
    <xf numFmtId="213" fontId="31" fillId="0" borderId="0" applyFill="0" applyBorder="0" applyAlignment="0"/>
    <xf numFmtId="213" fontId="31" fillId="0" borderId="0" applyFill="0" applyBorder="0" applyAlignment="0"/>
    <xf numFmtId="0" fontId="8" fillId="0" borderId="0" applyFill="0" applyBorder="0" applyAlignment="0"/>
    <xf numFmtId="206" fontId="31" fillId="0" borderId="0" applyFill="0" applyBorder="0" applyAlignment="0"/>
    <xf numFmtId="206" fontId="31" fillId="0" borderId="0" applyFill="0" applyBorder="0" applyAlignment="0"/>
    <xf numFmtId="0" fontId="8" fillId="0" borderId="0" applyFill="0" applyBorder="0" applyAlignment="0"/>
    <xf numFmtId="0" fontId="34" fillId="0" borderId="0" applyFill="0" applyBorder="0" applyProtection="0">
      <alignment horizontal="left" vertical="top"/>
    </xf>
    <xf numFmtId="40" fontId="77" fillId="0" borderId="0"/>
    <xf numFmtId="40" fontId="77" fillId="0" borderId="0"/>
    <xf numFmtId="40" fontId="8" fillId="0" borderId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1" fillId="0" borderId="0">
      <alignment vertical="center"/>
    </xf>
    <xf numFmtId="0" fontId="80" fillId="0" borderId="29" applyNumberFormat="0" applyFill="0" applyAlignment="0" applyProtection="0"/>
    <xf numFmtId="3" fontId="8" fillId="0" borderId="3">
      <alignment horizontal="center"/>
    </xf>
    <xf numFmtId="3" fontId="9" fillId="0" borderId="3">
      <alignment horizontal="center"/>
    </xf>
    <xf numFmtId="3" fontId="9" fillId="0" borderId="3">
      <alignment horizontal="center"/>
    </xf>
    <xf numFmtId="0" fontId="81" fillId="0" borderId="28" applyNumberFormat="0" applyFill="0" applyAlignment="0" applyProtection="0"/>
    <xf numFmtId="40" fontId="6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31" fillId="0" borderId="0" applyFont="0" applyFill="0" applyBorder="0" applyAlignment="0" applyProtection="0"/>
    <xf numFmtId="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4" fillId="0" borderId="30"/>
    <xf numFmtId="0" fontId="84" fillId="0" borderId="30"/>
    <xf numFmtId="0" fontId="8" fillId="0" borderId="30"/>
    <xf numFmtId="0" fontId="8" fillId="28" borderId="11" applyNumberFormat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29" borderId="12" applyNumberFormat="0" applyAlignment="0" applyProtection="0"/>
    <xf numFmtId="0" fontId="8" fillId="0" borderId="23" applyNumberFormat="0" applyFill="0" applyAlignment="0" applyProtection="0"/>
    <xf numFmtId="44" fontId="85" fillId="0" borderId="0" applyFont="0" applyFill="0" applyBorder="0" applyAlignment="0" applyProtection="0"/>
    <xf numFmtId="0" fontId="8" fillId="9" borderId="0" applyNumberFormat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0" fontId="8" fillId="0" borderId="0"/>
    <xf numFmtId="0" fontId="25" fillId="0" borderId="0"/>
    <xf numFmtId="0" fontId="8" fillId="10" borderId="11" applyNumberFormat="0" applyAlignment="0" applyProtection="0"/>
    <xf numFmtId="0" fontId="8" fillId="13" borderId="0" applyNumberFormat="0" applyBorder="0" applyAlignment="0" applyProtection="0"/>
    <xf numFmtId="171" fontId="2" fillId="0" borderId="0" applyFont="0" applyFill="0" applyBorder="0" applyAlignment="0" applyProtection="0"/>
    <xf numFmtId="0" fontId="8" fillId="0" borderId="29" applyNumberFormat="0" applyFill="0" applyAlignment="0" applyProtection="0"/>
    <xf numFmtId="0" fontId="8" fillId="7" borderId="0" applyNumberFormat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" fillId="0" borderId="0"/>
    <xf numFmtId="0" fontId="87" fillId="0" borderId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7" borderId="0" applyNumberFormat="0" applyBorder="0" applyAlignment="0" applyProtection="0"/>
    <xf numFmtId="0" fontId="8" fillId="28" borderId="26" applyNumberFormat="0" applyAlignment="0" applyProtection="0"/>
    <xf numFmtId="0" fontId="8" fillId="8" borderId="25" applyNumberFormat="0" applyFont="0" applyAlignment="0" applyProtection="0"/>
    <xf numFmtId="0" fontId="8" fillId="0" borderId="17" applyNumberFormat="0" applyFill="0" applyAlignment="0" applyProtection="0"/>
    <xf numFmtId="0" fontId="8" fillId="0" borderId="19" applyNumberFormat="0" applyFill="0" applyAlignment="0" applyProtection="0"/>
    <xf numFmtId="0" fontId="8" fillId="0" borderId="21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/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4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0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1" fillId="0" borderId="0"/>
    <xf numFmtId="41" fontId="8" fillId="0" borderId="0" applyFont="0" applyFill="0" applyBorder="0" applyAlignment="0" applyProtection="0"/>
    <xf numFmtId="0" fontId="8" fillId="0" borderId="0"/>
    <xf numFmtId="38" fontId="89" fillId="0" borderId="31" applyNumberFormat="0" applyBorder="0" applyAlignment="0"/>
    <xf numFmtId="0" fontId="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09">
    <xf numFmtId="0" fontId="0" fillId="0" borderId="0" xfId="0"/>
    <xf numFmtId="0" fontId="90" fillId="0" borderId="0" xfId="0" applyFont="1"/>
    <xf numFmtId="0" fontId="14" fillId="0" borderId="0" xfId="0" applyFont="1"/>
    <xf numFmtId="0" fontId="14" fillId="0" borderId="0" xfId="10" applyFont="1"/>
    <xf numFmtId="41" fontId="14" fillId="0" borderId="0" xfId="0" applyNumberFormat="1" applyFont="1"/>
    <xf numFmtId="9" fontId="14" fillId="0" borderId="0" xfId="18" applyFont="1" applyFill="1" applyAlignment="1"/>
    <xf numFmtId="41" fontId="14" fillId="0" borderId="0" xfId="18" applyNumberFormat="1" applyFont="1" applyFill="1" applyAlignment="1"/>
    <xf numFmtId="0" fontId="90" fillId="0" borderId="0" xfId="10" applyFont="1"/>
    <xf numFmtId="164" fontId="14" fillId="0" borderId="0" xfId="0" applyNumberFormat="1" applyFont="1" applyAlignment="1">
      <alignment horizontal="center"/>
    </xf>
    <xf numFmtId="37" fontId="14" fillId="0" borderId="0" xfId="10" applyNumberFormat="1" applyFont="1"/>
    <xf numFmtId="41" fontId="14" fillId="0" borderId="0" xfId="10" applyNumberFormat="1" applyFont="1"/>
    <xf numFmtId="43" fontId="14" fillId="0" borderId="0" xfId="1" applyFont="1" applyFill="1" applyBorder="1" applyAlignment="1"/>
    <xf numFmtId="164" fontId="14" fillId="0" borderId="0" xfId="10" applyNumberFormat="1" applyFont="1"/>
    <xf numFmtId="0" fontId="14" fillId="0" borderId="0" xfId="10" applyFont="1" applyAlignment="1">
      <alignment vertical="center"/>
    </xf>
    <xf numFmtId="37" fontId="14" fillId="0" borderId="0" xfId="10" applyNumberFormat="1" applyFont="1" applyAlignment="1">
      <alignment horizontal="right" vertical="center"/>
    </xf>
    <xf numFmtId="0" fontId="90" fillId="0" borderId="0" xfId="0" applyFont="1" applyAlignment="1">
      <alignment vertical="center"/>
    </xf>
    <xf numFmtId="0" fontId="14" fillId="0" borderId="0" xfId="10" applyFont="1" applyAlignment="1">
      <alignment horizontal="center" vertical="center"/>
    </xf>
    <xf numFmtId="0" fontId="90" fillId="0" borderId="0" xfId="1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90" fillId="0" borderId="0" xfId="10" applyFont="1" applyAlignment="1">
      <alignment vertical="center"/>
    </xf>
    <xf numFmtId="0" fontId="14" fillId="0" borderId="5" xfId="10" applyFont="1" applyBorder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 vertical="center"/>
    </xf>
    <xf numFmtId="0" fontId="14" fillId="0" borderId="8" xfId="10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41" fontId="14" fillId="0" borderId="0" xfId="1" applyNumberFormat="1" applyFont="1" applyFill="1" applyBorder="1" applyAlignment="1">
      <alignment vertical="center"/>
    </xf>
    <xf numFmtId="41" fontId="14" fillId="0" borderId="0" xfId="0" applyNumberFormat="1" applyFont="1" applyAlignment="1">
      <alignment vertical="center"/>
    </xf>
    <xf numFmtId="41" fontId="14" fillId="0" borderId="0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41" fontId="14" fillId="0" borderId="5" xfId="1" applyNumberFormat="1" applyFont="1" applyFill="1" applyBorder="1" applyAlignment="1">
      <alignment vertical="center"/>
    </xf>
    <xf numFmtId="41" fontId="14" fillId="0" borderId="5" xfId="1" applyNumberFormat="1" applyFont="1" applyFill="1" applyBorder="1" applyAlignment="1">
      <alignment horizontal="right" vertical="center"/>
    </xf>
    <xf numFmtId="41" fontId="14" fillId="0" borderId="6" xfId="1" applyNumberFormat="1" applyFont="1" applyFill="1" applyBorder="1" applyAlignment="1">
      <alignment vertical="center"/>
    </xf>
    <xf numFmtId="41" fontId="14" fillId="0" borderId="0" xfId="10" applyNumberFormat="1" applyFont="1" applyAlignment="1">
      <alignment vertical="center"/>
    </xf>
    <xf numFmtId="41" fontId="14" fillId="0" borderId="0" xfId="1" applyNumberFormat="1" applyFont="1" applyFill="1" applyAlignment="1">
      <alignment vertical="center"/>
    </xf>
    <xf numFmtId="37" fontId="14" fillId="0" borderId="0" xfId="0" applyNumberFormat="1" applyFont="1" applyAlignment="1">
      <alignment vertical="center"/>
    </xf>
    <xf numFmtId="0" fontId="14" fillId="0" borderId="0" xfId="1" applyNumberFormat="1" applyFont="1" applyFill="1" applyAlignment="1">
      <alignment vertical="center"/>
    </xf>
    <xf numFmtId="164" fontId="14" fillId="0" borderId="0" xfId="1" applyNumberFormat="1" applyFont="1" applyFill="1" applyBorder="1" applyAlignment="1">
      <alignment vertical="center"/>
    </xf>
    <xf numFmtId="0" fontId="14" fillId="0" borderId="0" xfId="1" applyNumberFormat="1" applyFont="1" applyFill="1" applyBorder="1" applyAlignment="1">
      <alignment vertical="center"/>
    </xf>
    <xf numFmtId="38" fontId="14" fillId="0" borderId="0" xfId="0" applyNumberFormat="1" applyFont="1" applyAlignment="1">
      <alignment horizontal="right" vertical="center"/>
    </xf>
    <xf numFmtId="0" fontId="90" fillId="0" borderId="0" xfId="0" applyFont="1" applyAlignment="1">
      <alignment horizontal="left" vertical="center"/>
    </xf>
    <xf numFmtId="0" fontId="91" fillId="0" borderId="0" xfId="1952" applyFont="1" applyAlignment="1">
      <alignment horizontal="center" vertical="center"/>
    </xf>
    <xf numFmtId="164" fontId="92" fillId="0" borderId="0" xfId="1952" applyNumberFormat="1" applyFont="1" applyAlignment="1">
      <alignment horizontal="center" vertical="center"/>
    </xf>
    <xf numFmtId="164" fontId="90" fillId="0" borderId="0" xfId="1952" applyNumberFormat="1" applyFont="1" applyAlignment="1">
      <alignment vertical="center"/>
    </xf>
    <xf numFmtId="0" fontId="91" fillId="0" borderId="0" xfId="0" applyFont="1" applyAlignment="1">
      <alignment horizontal="center" vertical="center"/>
    </xf>
    <xf numFmtId="164" fontId="91" fillId="0" borderId="0" xfId="0" applyNumberFormat="1" applyFont="1" applyAlignment="1">
      <alignment horizontal="center" vertical="center"/>
    </xf>
    <xf numFmtId="0" fontId="91" fillId="0" borderId="0" xfId="0" applyFont="1" applyAlignment="1">
      <alignment vertical="center"/>
    </xf>
    <xf numFmtId="37" fontId="91" fillId="0" borderId="0" xfId="10" applyNumberFormat="1" applyFont="1" applyAlignment="1">
      <alignment horizontal="center" vertical="center"/>
    </xf>
    <xf numFmtId="0" fontId="91" fillId="0" borderId="0" xfId="1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93" fillId="0" borderId="0" xfId="10" applyFont="1" applyAlignment="1">
      <alignment horizontal="center" vertical="center"/>
    </xf>
    <xf numFmtId="41" fontId="14" fillId="0" borderId="0" xfId="1" applyNumberFormat="1" applyFont="1" applyFill="1" applyAlignment="1">
      <alignment horizontal="right" vertical="center"/>
    </xf>
    <xf numFmtId="41" fontId="14" fillId="0" borderId="4" xfId="1" applyNumberFormat="1" applyFont="1" applyFill="1" applyBorder="1" applyAlignment="1">
      <alignment horizontal="right" vertical="center"/>
    </xf>
    <xf numFmtId="41" fontId="14" fillId="0" borderId="32" xfId="1" applyNumberFormat="1" applyFont="1" applyFill="1" applyBorder="1" applyAlignment="1">
      <alignment horizontal="right" vertical="center"/>
    </xf>
    <xf numFmtId="41" fontId="14" fillId="0" borderId="6" xfId="1" applyNumberFormat="1" applyFont="1" applyFill="1" applyBorder="1" applyAlignment="1">
      <alignment horizontal="right" vertical="center"/>
    </xf>
    <xf numFmtId="0" fontId="90" fillId="35" borderId="0" xfId="0" applyFont="1" applyFill="1" applyAlignment="1">
      <alignment vertical="center"/>
    </xf>
    <xf numFmtId="41" fontId="14" fillId="0" borderId="5" xfId="1" applyNumberFormat="1" applyFont="1" applyFill="1" applyBorder="1" applyAlignment="1">
      <alignment horizontal="center" vertical="center"/>
    </xf>
    <xf numFmtId="41" fontId="14" fillId="0" borderId="0" xfId="10" applyNumberFormat="1" applyFont="1" applyAlignment="1">
      <alignment horizontal="center" vertical="center"/>
    </xf>
    <xf numFmtId="41" fontId="14" fillId="0" borderId="0" xfId="1" applyNumberFormat="1" applyFont="1" applyFill="1" applyBorder="1" applyAlignment="1">
      <alignment horizontal="center" vertical="center"/>
    </xf>
    <xf numFmtId="41" fontId="14" fillId="0" borderId="7" xfId="10" applyNumberFormat="1" applyFont="1" applyBorder="1" applyAlignment="1">
      <alignment horizontal="center" vertical="center"/>
    </xf>
    <xf numFmtId="49" fontId="90" fillId="0" borderId="0" xfId="0" applyNumberFormat="1" applyFont="1" applyAlignment="1">
      <alignment vertical="center"/>
    </xf>
    <xf numFmtId="49" fontId="9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49" fontId="95" fillId="0" borderId="0" xfId="0" applyNumberFormat="1" applyFont="1" applyAlignment="1">
      <alignment vertical="center"/>
    </xf>
    <xf numFmtId="41" fontId="14" fillId="0" borderId="7" xfId="0" applyNumberFormat="1" applyFont="1" applyBorder="1" applyAlignment="1">
      <alignment horizontal="right" vertical="center"/>
    </xf>
    <xf numFmtId="41" fontId="14" fillId="0" borderId="0" xfId="0" applyNumberFormat="1" applyFont="1" applyAlignment="1">
      <alignment horizontal="center" vertical="center"/>
    </xf>
    <xf numFmtId="164" fontId="14" fillId="0" borderId="0" xfId="1" applyNumberFormat="1" applyFont="1" applyFill="1" applyBorder="1" applyAlignment="1">
      <alignment horizontal="center" vertical="center"/>
    </xf>
    <xf numFmtId="43" fontId="14" fillId="0" borderId="0" xfId="1" applyFont="1" applyFill="1" applyAlignment="1">
      <alignment horizontal="right" vertical="center"/>
    </xf>
    <xf numFmtId="43" fontId="14" fillId="0" borderId="0" xfId="1" applyFont="1" applyFill="1" applyBorder="1" applyAlignment="1">
      <alignment horizontal="right" vertical="center"/>
    </xf>
    <xf numFmtId="164" fontId="14" fillId="0" borderId="0" xfId="1" applyNumberFormat="1" applyFont="1" applyFill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217" fontId="14" fillId="0" borderId="7" xfId="10" applyNumberFormat="1" applyFont="1" applyBorder="1" applyAlignment="1">
      <alignment horizontal="center" vertical="center"/>
    </xf>
    <xf numFmtId="217" fontId="14" fillId="0" borderId="0" xfId="10" applyNumberFormat="1" applyFont="1" applyAlignment="1">
      <alignment horizontal="center" vertical="center"/>
    </xf>
    <xf numFmtId="217" fontId="14" fillId="0" borderId="0" xfId="1" applyNumberFormat="1" applyFont="1" applyFill="1" applyBorder="1" applyAlignment="1">
      <alignment horizontal="center" vertical="center"/>
    </xf>
    <xf numFmtId="43" fontId="14" fillId="0" borderId="0" xfId="10" applyNumberFormat="1" applyFont="1" applyAlignment="1">
      <alignment vertical="center"/>
    </xf>
    <xf numFmtId="37" fontId="14" fillId="0" borderId="0" xfId="10" applyNumberFormat="1" applyFont="1" applyAlignment="1">
      <alignment vertical="center"/>
    </xf>
    <xf numFmtId="41" fontId="14" fillId="0" borderId="0" xfId="1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1" fontId="14" fillId="0" borderId="8" xfId="1" applyNumberFormat="1" applyFont="1" applyFill="1" applyBorder="1" applyAlignment="1">
      <alignment vertical="center"/>
    </xf>
    <xf numFmtId="164" fontId="14" fillId="0" borderId="0" xfId="1" applyNumberFormat="1" applyFont="1" applyFill="1" applyAlignment="1">
      <alignment vertical="center"/>
    </xf>
    <xf numFmtId="41" fontId="14" fillId="0" borderId="8" xfId="1" applyNumberFormat="1" applyFont="1" applyFill="1" applyBorder="1" applyAlignment="1">
      <alignment horizontal="right" vertical="center"/>
    </xf>
    <xf numFmtId="37" fontId="90" fillId="0" borderId="0" xfId="1952" applyNumberFormat="1" applyFont="1" applyAlignment="1">
      <alignment vertical="center"/>
    </xf>
    <xf numFmtId="38" fontId="91" fillId="0" borderId="0" xfId="1952" applyNumberFormat="1" applyFont="1" applyAlignment="1">
      <alignment horizontal="center" vertical="center"/>
    </xf>
    <xf numFmtId="0" fontId="91" fillId="0" borderId="0" xfId="1952" quotePrefix="1" applyFont="1" applyAlignment="1">
      <alignment horizontal="center" vertical="center"/>
    </xf>
    <xf numFmtId="49" fontId="91" fillId="0" borderId="0" xfId="0" applyNumberFormat="1" applyFont="1" applyAlignment="1">
      <alignment horizontal="center" vertical="center"/>
    </xf>
    <xf numFmtId="15" fontId="91" fillId="0" borderId="0" xfId="0" quotePrefix="1" applyNumberFormat="1" applyFont="1" applyAlignment="1">
      <alignment horizontal="center" vertical="center"/>
    </xf>
    <xf numFmtId="0" fontId="14" fillId="34" borderId="0" xfId="0" applyFont="1" applyFill="1" applyAlignment="1">
      <alignment horizontal="center" vertical="center"/>
    </xf>
    <xf numFmtId="39" fontId="14" fillId="0" borderId="0" xfId="10" applyNumberFormat="1" applyFont="1" applyAlignment="1">
      <alignment vertical="center"/>
    </xf>
    <xf numFmtId="0" fontId="90" fillId="0" borderId="0" xfId="0" applyFont="1" applyAlignment="1">
      <alignment vertical="center" wrapText="1"/>
    </xf>
    <xf numFmtId="41" fontId="14" fillId="0" borderId="8" xfId="10" applyNumberFormat="1" applyFont="1" applyBorder="1" applyAlignment="1">
      <alignment horizontal="right" vertical="center"/>
    </xf>
    <xf numFmtId="41" fontId="14" fillId="0" borderId="7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0" fontId="14" fillId="0" borderId="9" xfId="0" applyFont="1" applyBorder="1" applyAlignment="1">
      <alignment vertical="center"/>
    </xf>
    <xf numFmtId="0" fontId="14" fillId="0" borderId="0" xfId="0" quotePrefix="1" applyFont="1" applyAlignment="1">
      <alignment horizontal="left" vertical="center"/>
    </xf>
    <xf numFmtId="164" fontId="14" fillId="0" borderId="0" xfId="0" quotePrefix="1" applyNumberFormat="1" applyFont="1" applyAlignment="1">
      <alignment horizontal="left" vertical="center"/>
    </xf>
    <xf numFmtId="0" fontId="14" fillId="0" borderId="0" xfId="10" applyFont="1" applyAlignment="1">
      <alignment horizontal="right" vertical="center"/>
    </xf>
    <xf numFmtId="0" fontId="14" fillId="0" borderId="0" xfId="10" applyFont="1" applyAlignment="1">
      <alignment horizontal="left" vertical="center"/>
    </xf>
    <xf numFmtId="37" fontId="14" fillId="0" borderId="0" xfId="1953" applyNumberFormat="1" applyFont="1" applyAlignment="1">
      <alignment vertical="center"/>
    </xf>
    <xf numFmtId="0" fontId="14" fillId="0" borderId="0" xfId="1956" applyFont="1" applyAlignment="1">
      <alignment horizontal="left" vertical="center"/>
    </xf>
    <xf numFmtId="41" fontId="14" fillId="0" borderId="0" xfId="0" applyNumberFormat="1" applyFont="1" applyAlignment="1">
      <alignment horizontal="right" vertical="center"/>
    </xf>
    <xf numFmtId="41" fontId="91" fillId="0" borderId="0" xfId="0" applyNumberFormat="1" applyFont="1" applyAlignment="1">
      <alignment horizontal="center" vertical="center"/>
    </xf>
    <xf numFmtId="41" fontId="14" fillId="0" borderId="6" xfId="10" applyNumberFormat="1" applyFont="1" applyBorder="1" applyAlignment="1">
      <alignment horizontal="right" vertical="center"/>
    </xf>
    <xf numFmtId="37" fontId="90" fillId="0" borderId="5" xfId="1952" applyNumberFormat="1" applyFont="1" applyBorder="1" applyAlignment="1">
      <alignment horizontal="center" vertical="center"/>
    </xf>
    <xf numFmtId="37" fontId="90" fillId="0" borderId="0" xfId="10" applyNumberFormat="1" applyFont="1" applyAlignment="1">
      <alignment horizontal="left" vertical="center"/>
    </xf>
    <xf numFmtId="37" fontId="14" fillId="0" borderId="0" xfId="10" applyNumberFormat="1" applyFont="1" applyAlignment="1">
      <alignment horizontal="right" vertical="center"/>
    </xf>
    <xf numFmtId="164" fontId="90" fillId="0" borderId="5" xfId="1952" applyNumberFormat="1" applyFont="1" applyBorder="1" applyAlignment="1">
      <alignment horizontal="center" vertical="center"/>
    </xf>
    <xf numFmtId="0" fontId="14" fillId="0" borderId="5" xfId="10" applyFont="1" applyBorder="1" applyAlignment="1">
      <alignment horizontal="center" vertical="center"/>
    </xf>
    <xf numFmtId="0" fontId="90" fillId="0" borderId="5" xfId="10" applyFont="1" applyBorder="1" applyAlignment="1">
      <alignment horizontal="center" vertical="center"/>
    </xf>
    <xf numFmtId="0" fontId="14" fillId="0" borderId="0" xfId="10" applyFont="1" applyAlignment="1">
      <alignment horizontal="right" vertical="center"/>
    </xf>
    <xf numFmtId="0" fontId="90" fillId="0" borderId="0" xfId="10" applyFont="1" applyAlignment="1">
      <alignment horizontal="left" vertical="center"/>
    </xf>
  </cellXfs>
  <cellStyles count="1957">
    <cellStyle name="_x000a_shell=progma" xfId="21" xr:uid="{00000000-0005-0000-0000-000000000000}"/>
    <cellStyle name="%" xfId="22" xr:uid="{00000000-0005-0000-0000-000001000000}"/>
    <cellStyle name="??" xfId="23" xr:uid="{00000000-0005-0000-0000-000002000000}"/>
    <cellStyle name="?? - Style1" xfId="24" xr:uid="{00000000-0005-0000-0000-000003000000}"/>
    <cellStyle name="?? - Style1 2" xfId="25" xr:uid="{00000000-0005-0000-0000-000004000000}"/>
    <cellStyle name="?? - Style1 3" xfId="26" xr:uid="{00000000-0005-0000-0000-000005000000}"/>
    <cellStyle name="?? [0] - Style2" xfId="27" xr:uid="{00000000-0005-0000-0000-000006000000}"/>
    <cellStyle name="?? [0] - Style2 2" xfId="28" xr:uid="{00000000-0005-0000-0000-000007000000}"/>
    <cellStyle name="?? [0] - Style2 3" xfId="29" xr:uid="{00000000-0005-0000-0000-000008000000}"/>
    <cellStyle name="?? [0]_PERSONAL" xfId="30" xr:uid="{00000000-0005-0000-0000-000009000000}"/>
    <cellStyle name="?? 10" xfId="31" xr:uid="{00000000-0005-0000-0000-00000A000000}"/>
    <cellStyle name="?? 11" xfId="32" xr:uid="{00000000-0005-0000-0000-00000B000000}"/>
    <cellStyle name="?? 12" xfId="33" xr:uid="{00000000-0005-0000-0000-00000C000000}"/>
    <cellStyle name="?? 13" xfId="34" xr:uid="{00000000-0005-0000-0000-00000D000000}"/>
    <cellStyle name="?? 14" xfId="35" xr:uid="{00000000-0005-0000-0000-00000E000000}"/>
    <cellStyle name="?? 15" xfId="36" xr:uid="{00000000-0005-0000-0000-00000F000000}"/>
    <cellStyle name="?? 16" xfId="37" xr:uid="{00000000-0005-0000-0000-000010000000}"/>
    <cellStyle name="?? 17" xfId="38" xr:uid="{00000000-0005-0000-0000-000011000000}"/>
    <cellStyle name="?? 2" xfId="39" xr:uid="{00000000-0005-0000-0000-000012000000}"/>
    <cellStyle name="?? 3" xfId="40" xr:uid="{00000000-0005-0000-0000-000013000000}"/>
    <cellStyle name="?? 4" xfId="41" xr:uid="{00000000-0005-0000-0000-000014000000}"/>
    <cellStyle name="?? 5" xfId="42" xr:uid="{00000000-0005-0000-0000-000015000000}"/>
    <cellStyle name="?? 6" xfId="43" xr:uid="{00000000-0005-0000-0000-000016000000}"/>
    <cellStyle name="?? 7" xfId="44" xr:uid="{00000000-0005-0000-0000-000017000000}"/>
    <cellStyle name="?? 8" xfId="45" xr:uid="{00000000-0005-0000-0000-000018000000}"/>
    <cellStyle name="?? 9" xfId="46" xr:uid="{00000000-0005-0000-0000-000019000000}"/>
    <cellStyle name="?????? - Style3" xfId="47" xr:uid="{00000000-0005-0000-0000-00001A000000}"/>
    <cellStyle name="?????? - Style3 2" xfId="48" xr:uid="{00000000-0005-0000-0000-00001B000000}"/>
    <cellStyle name="?????? - Style3 3" xfId="49" xr:uid="{00000000-0005-0000-0000-00001C000000}"/>
    <cellStyle name="?????? - Style4" xfId="50" xr:uid="{00000000-0005-0000-0000-00001D000000}"/>
    <cellStyle name="?????? - Style4 2" xfId="51" xr:uid="{00000000-0005-0000-0000-00001E000000}"/>
    <cellStyle name="?????? - Style4 3" xfId="52" xr:uid="{00000000-0005-0000-0000-00001F000000}"/>
    <cellStyle name="??????????????????? [0]_PERSONAL" xfId="53" xr:uid="{00000000-0005-0000-0000-000020000000}"/>
    <cellStyle name="???????????????????_PERSONAL" xfId="54" xr:uid="{00000000-0005-0000-0000-000021000000}"/>
    <cellStyle name="????_P - Style5" xfId="55" xr:uid="{00000000-0005-0000-0000-000022000000}"/>
    <cellStyle name="??_(2)Sum of cash&amp;cash equivalent" xfId="56" xr:uid="{00000000-0005-0000-0000-000023000000}"/>
    <cellStyle name="_112集中受理测量系统报价书模板（B排，200506）" xfId="57" xr:uid="{00000000-0005-0000-0000-000024000000}"/>
    <cellStyle name="_2008Q1_JI Group - Note R11" xfId="58" xr:uid="{00000000-0005-0000-0000-000025000000}"/>
    <cellStyle name="_2008Q1_JI Group - Note R11_(11)unrealised ex.rate" xfId="59" xr:uid="{00000000-0005-0000-0000-000026000000}"/>
    <cellStyle name="_2008Q1_JI Group - Note R11_(11)unrealised ex.rate 2" xfId="60" xr:uid="{00000000-0005-0000-0000-000027000000}"/>
    <cellStyle name="_2008Q1_JI Group - Note R11_(11)unrealised ex.rate 3" xfId="61" xr:uid="{00000000-0005-0000-0000-000028000000}"/>
    <cellStyle name="_2008Q1_JI Group - Note R11_(11)unrealised ex.rate 4" xfId="62" xr:uid="{00000000-0005-0000-0000-000029000000}"/>
    <cellStyle name="_2008Q1_JI Group - Note R11_(11)unrealised ex.rate 5" xfId="63" xr:uid="{00000000-0005-0000-0000-00002A000000}"/>
    <cellStyle name="_2008Q1_JI Group - Note R11_(11)unrealised ex.rate_(2)Sum of cash&amp;cash equipvalent" xfId="64" xr:uid="{00000000-0005-0000-0000-00002B000000}"/>
    <cellStyle name="_2008Q1_JI Group - Note R11_(11)unrealised ex.rate_(2)Sum of cash&amp;cash equipvalent 2" xfId="65" xr:uid="{00000000-0005-0000-0000-00002C000000}"/>
    <cellStyle name="_2008Q1_JI Group - Note R11_(11)unrealised ex.rate_(2)Sum of cash&amp;cash equipvalent 3" xfId="66" xr:uid="{00000000-0005-0000-0000-00002D000000}"/>
    <cellStyle name="_2008Q1_JI Group - Note R11_(11)unrealised ex.rate_(2)Sum of cash&amp;cash equipvalent 4" xfId="67" xr:uid="{00000000-0005-0000-0000-00002E000000}"/>
    <cellStyle name="_2008Q1_JI Group - Note R11_(11)unrealised ex.rate_(2)Sum of cash&amp;cash equipvalent 5" xfId="68" xr:uid="{00000000-0005-0000-0000-00002F000000}"/>
    <cellStyle name="_2008Q1_JI Group - Note R11_(11)unrealised ex.rate_(3)Aging AR" xfId="69" xr:uid="{00000000-0005-0000-0000-000030000000}"/>
    <cellStyle name="_2008Q1_JI Group - Note R11_(11)unrealised ex.rate_(3)Aging AR 2" xfId="70" xr:uid="{00000000-0005-0000-0000-000031000000}"/>
    <cellStyle name="_2008Q1_JI Group - Note R11_(11)unrealised ex.rate_(3)Aging AR 3" xfId="71" xr:uid="{00000000-0005-0000-0000-000032000000}"/>
    <cellStyle name="_2008Q1_JI Group - Note R11_(11)unrealised ex.rate_(3)Aging AR 4" xfId="72" xr:uid="{00000000-0005-0000-0000-000033000000}"/>
    <cellStyle name="_2008Q1_JI Group - Note R11_(11)unrealised ex.rate_(3)Aging AR 5" xfId="73" xr:uid="{00000000-0005-0000-0000-000034000000}"/>
    <cellStyle name="_50 AVC CHANNELS 051122_New" xfId="74" xr:uid="{00000000-0005-0000-0000-000035000000}"/>
    <cellStyle name="_BOQ for TTnT Project (OSS Parts )" xfId="75" xr:uid="{00000000-0005-0000-0000-000036000000}"/>
    <cellStyle name="_BOQ for TTnT Project (OSS Parts ) (Internal Version)" xfId="76" xr:uid="{00000000-0005-0000-0000-000037000000}"/>
    <cellStyle name="_BOQ for TTnT Project (OSS Parts ) (Internal Version)_(11)unrealised ex.rate" xfId="77" xr:uid="{00000000-0005-0000-0000-000038000000}"/>
    <cellStyle name="_BOQ for TTnT Project (OSS Parts ) (Internal Version)_(11)unrealised ex.rate 2" xfId="78" xr:uid="{00000000-0005-0000-0000-000039000000}"/>
    <cellStyle name="_BOQ for TTnT Project (OSS Parts ) (Internal Version)_(11)unrealised ex.rate 3" xfId="79" xr:uid="{00000000-0005-0000-0000-00003A000000}"/>
    <cellStyle name="_BOQ for TTnT Project (OSS Parts ) (Internal Version)_(11)unrealised ex.rate 4" xfId="80" xr:uid="{00000000-0005-0000-0000-00003B000000}"/>
    <cellStyle name="_BOQ for TTnT Project (OSS Parts ) (Internal Version)_(11)unrealised ex.rate 5" xfId="81" xr:uid="{00000000-0005-0000-0000-00003C000000}"/>
    <cellStyle name="_BOQ for TTnT Project (OSS Parts ) (Internal Version)_(11)unrealised ex.rate_(2)Sum of cash&amp;cash equipvalent" xfId="82" xr:uid="{00000000-0005-0000-0000-00003D000000}"/>
    <cellStyle name="_BOQ for TTnT Project (OSS Parts ) (Internal Version)_(11)unrealised ex.rate_(2)Sum of cash&amp;cash equipvalent 2" xfId="83" xr:uid="{00000000-0005-0000-0000-00003E000000}"/>
    <cellStyle name="_BOQ for TTnT Project (OSS Parts ) (Internal Version)_(11)unrealised ex.rate_(2)Sum of cash&amp;cash equipvalent 3" xfId="84" xr:uid="{00000000-0005-0000-0000-00003F000000}"/>
    <cellStyle name="_BOQ for TTnT Project (OSS Parts ) (Internal Version)_(11)unrealised ex.rate_(2)Sum of cash&amp;cash equipvalent 4" xfId="85" xr:uid="{00000000-0005-0000-0000-000040000000}"/>
    <cellStyle name="_BOQ for TTnT Project (OSS Parts ) (Internal Version)_(11)unrealised ex.rate_(2)Sum of cash&amp;cash equipvalent 5" xfId="86" xr:uid="{00000000-0005-0000-0000-000041000000}"/>
    <cellStyle name="_BOQ for TTnT Project (OSS Parts ) (Internal Version)_(11)unrealised ex.rate_(3)Aging AR" xfId="87" xr:uid="{00000000-0005-0000-0000-000042000000}"/>
    <cellStyle name="_BOQ for TTnT Project (OSS Parts ) (Internal Version)_(11)unrealised ex.rate_(3)Aging AR 2" xfId="88" xr:uid="{00000000-0005-0000-0000-000043000000}"/>
    <cellStyle name="_BOQ for TTnT Project (OSS Parts ) (Internal Version)_(11)unrealised ex.rate_(3)Aging AR 3" xfId="89" xr:uid="{00000000-0005-0000-0000-000044000000}"/>
    <cellStyle name="_BOQ for TTnT Project (OSS Parts ) (Internal Version)_(11)unrealised ex.rate_(3)Aging AR 4" xfId="90" xr:uid="{00000000-0005-0000-0000-000045000000}"/>
    <cellStyle name="_BOQ for TTnT Project (OSS Parts ) (Internal Version)_(11)unrealised ex.rate_(3)Aging AR 5" xfId="91" xr:uid="{00000000-0005-0000-0000-000046000000}"/>
    <cellStyle name="_BOQ for TTnT Project (OSS Parts ) (Internal Version)_2008Q1_JI Group - Note R11" xfId="92" xr:uid="{00000000-0005-0000-0000-000047000000}"/>
    <cellStyle name="_BOQ for TTnT Project (OSS Parts ) (Internal Version)_2008Q1_JI Group - Note R11_(11)unrealised ex.rate" xfId="93" xr:uid="{00000000-0005-0000-0000-000048000000}"/>
    <cellStyle name="_BOQ for TTnT Project (OSS Parts ) (Internal Version)_2008Q1_JI Group - Note R11_(11)unrealised ex.rate 2" xfId="94" xr:uid="{00000000-0005-0000-0000-000049000000}"/>
    <cellStyle name="_BOQ for TTnT Project (OSS Parts ) (Internal Version)_2008Q1_JI Group - Note R11_(11)unrealised ex.rate 3" xfId="95" xr:uid="{00000000-0005-0000-0000-00004A000000}"/>
    <cellStyle name="_BOQ for TTnT Project (OSS Parts ) (Internal Version)_2008Q1_JI Group - Note R11_(11)unrealised ex.rate 4" xfId="96" xr:uid="{00000000-0005-0000-0000-00004B000000}"/>
    <cellStyle name="_BOQ for TTnT Project (OSS Parts ) (Internal Version)_2008Q1_JI Group - Note R11_(11)unrealised ex.rate 5" xfId="97" xr:uid="{00000000-0005-0000-0000-00004C000000}"/>
    <cellStyle name="_BOQ for TTnT Project (OSS Parts ) (Internal Version)_2008Q1_JI Group - Note R11_(11)unrealised ex.rate_(2)Sum of cash&amp;cash equipvalent" xfId="98" xr:uid="{00000000-0005-0000-0000-00004D000000}"/>
    <cellStyle name="_BOQ for TTnT Project (OSS Parts ) (Internal Version)_2008Q1_JI Group - Note R11_(11)unrealised ex.rate_(2)Sum of cash&amp;cash equipvalent 2" xfId="99" xr:uid="{00000000-0005-0000-0000-00004E000000}"/>
    <cellStyle name="_BOQ for TTnT Project (OSS Parts ) (Internal Version)_2008Q1_JI Group - Note R11_(11)unrealised ex.rate_(2)Sum of cash&amp;cash equipvalent 3" xfId="100" xr:uid="{00000000-0005-0000-0000-00004F000000}"/>
    <cellStyle name="_BOQ for TTnT Project (OSS Parts ) (Internal Version)_2008Q1_JI Group - Note R11_(11)unrealised ex.rate_(2)Sum of cash&amp;cash equipvalent 4" xfId="101" xr:uid="{00000000-0005-0000-0000-000050000000}"/>
    <cellStyle name="_BOQ for TTnT Project (OSS Parts ) (Internal Version)_2008Q1_JI Group - Note R11_(11)unrealised ex.rate_(2)Sum of cash&amp;cash equipvalent 5" xfId="102" xr:uid="{00000000-0005-0000-0000-000051000000}"/>
    <cellStyle name="_BOQ for TTnT Project (OSS Parts ) (Internal Version)_2008Q1_JI Group - Note R11_(11)unrealised ex.rate_(3)Aging AR" xfId="103" xr:uid="{00000000-0005-0000-0000-000052000000}"/>
    <cellStyle name="_BOQ for TTnT Project (OSS Parts ) (Internal Version)_2008Q1_JI Group - Note R11_(11)unrealised ex.rate_(3)Aging AR 2" xfId="104" xr:uid="{00000000-0005-0000-0000-000053000000}"/>
    <cellStyle name="_BOQ for TTnT Project (OSS Parts ) (Internal Version)_2008Q1_JI Group - Note R11_(11)unrealised ex.rate_(3)Aging AR 3" xfId="105" xr:uid="{00000000-0005-0000-0000-000054000000}"/>
    <cellStyle name="_BOQ for TTnT Project (OSS Parts ) (Internal Version)_2008Q1_JI Group - Note R11_(11)unrealised ex.rate_(3)Aging AR 4" xfId="106" xr:uid="{00000000-0005-0000-0000-000055000000}"/>
    <cellStyle name="_BOQ for TTnT Project (OSS Parts ) (Internal Version)_2008Q1_JI Group - Note R11_(11)unrealised ex.rate_(3)Aging AR 5" xfId="107" xr:uid="{00000000-0005-0000-0000-000056000000}"/>
    <cellStyle name="_BOQ for TTnT Project (OSS Parts ) (Internal Version)_Q1 2008 - J027 - cash flow conso - WP" xfId="108" xr:uid="{00000000-0005-0000-0000-000057000000}"/>
    <cellStyle name="_BOQ for TTnT Project (OSS Parts ) (Internal Version)_Q1 2008 - J027 - cash flow conso - WP_(11)unrealised ex.rate" xfId="109" xr:uid="{00000000-0005-0000-0000-000058000000}"/>
    <cellStyle name="_BOQ for TTnT Project (OSS Parts ) (Internal Version)_Q1 2008 - J027 - cash flow conso - WP_(11)unrealised ex.rate 2" xfId="110" xr:uid="{00000000-0005-0000-0000-000059000000}"/>
    <cellStyle name="_BOQ for TTnT Project (OSS Parts ) (Internal Version)_Q1 2008 - J027 - cash flow conso - WP_(11)unrealised ex.rate 3" xfId="111" xr:uid="{00000000-0005-0000-0000-00005A000000}"/>
    <cellStyle name="_BOQ for TTnT Project (OSS Parts ) (Internal Version)_Q1 2008 - J027 - cash flow conso - WP_(11)unrealised ex.rate 4" xfId="112" xr:uid="{00000000-0005-0000-0000-00005B000000}"/>
    <cellStyle name="_BOQ for TTnT Project (OSS Parts ) (Internal Version)_Q1 2008 - J027 - cash flow conso - WP_(11)unrealised ex.rate 5" xfId="113" xr:uid="{00000000-0005-0000-0000-00005C000000}"/>
    <cellStyle name="_BOQ for TTnT Project (OSS Parts ) (Internal Version)_Q1 2008 - J027 - cash flow conso - WP_(11)unrealised ex.rate_(2)Sum of cash&amp;cash equipvalent" xfId="114" xr:uid="{00000000-0005-0000-0000-00005D000000}"/>
    <cellStyle name="_BOQ for TTnT Project (OSS Parts ) (Internal Version)_Q1 2008 - J027 - cash flow conso - WP_(11)unrealised ex.rate_(2)Sum of cash&amp;cash equipvalent 2" xfId="115" xr:uid="{00000000-0005-0000-0000-00005E000000}"/>
    <cellStyle name="_BOQ for TTnT Project (OSS Parts ) (Internal Version)_Q1 2008 - J027 - cash flow conso - WP_(11)unrealised ex.rate_(2)Sum of cash&amp;cash equipvalent 3" xfId="116" xr:uid="{00000000-0005-0000-0000-00005F000000}"/>
    <cellStyle name="_BOQ for TTnT Project (OSS Parts ) (Internal Version)_Q1 2008 - J027 - cash flow conso - WP_(11)unrealised ex.rate_(2)Sum of cash&amp;cash equipvalent 4" xfId="117" xr:uid="{00000000-0005-0000-0000-000060000000}"/>
    <cellStyle name="_BOQ for TTnT Project (OSS Parts ) (Internal Version)_Q1 2008 - J027 - cash flow conso - WP_(11)unrealised ex.rate_(2)Sum of cash&amp;cash equipvalent 5" xfId="118" xr:uid="{00000000-0005-0000-0000-000061000000}"/>
    <cellStyle name="_BOQ for TTnT Project (OSS Parts ) (Internal Version)_Q1 2008 - J027 - cash flow conso - WP_(11)unrealised ex.rate_(3)Aging AR" xfId="119" xr:uid="{00000000-0005-0000-0000-000062000000}"/>
    <cellStyle name="_BOQ for TTnT Project (OSS Parts ) (Internal Version)_Q1 2008 - J027 - cash flow conso - WP_(11)unrealised ex.rate_(3)Aging AR 2" xfId="120" xr:uid="{00000000-0005-0000-0000-000063000000}"/>
    <cellStyle name="_BOQ for TTnT Project (OSS Parts ) (Internal Version)_Q1 2008 - J027 - cash flow conso - WP_(11)unrealised ex.rate_(3)Aging AR 3" xfId="121" xr:uid="{00000000-0005-0000-0000-000064000000}"/>
    <cellStyle name="_BOQ for TTnT Project (OSS Parts ) (Internal Version)_Q1 2008 - J027 - cash flow conso - WP_(11)unrealised ex.rate_(3)Aging AR 4" xfId="122" xr:uid="{00000000-0005-0000-0000-000065000000}"/>
    <cellStyle name="_BOQ for TTnT Project (OSS Parts ) (Internal Version)_Q1 2008 - J027 - cash flow conso - WP_(11)unrealised ex.rate_(3)Aging AR 5" xfId="123" xr:uid="{00000000-0005-0000-0000-000066000000}"/>
    <cellStyle name="_BOQ for TTnT Project (OSS Parts ) (Internal Version)_Q1 2008 - J027 - JI Group - Note R11" xfId="124" xr:uid="{00000000-0005-0000-0000-000067000000}"/>
    <cellStyle name="_BOQ for TTnT Project (OSS Parts ) (Internal Version)_Q1 2008 - J027 - JI Group - Note R11_(11)unrealised ex.rate" xfId="125" xr:uid="{00000000-0005-0000-0000-000068000000}"/>
    <cellStyle name="_BOQ for TTnT Project (OSS Parts ) (Internal Version)_Q1 2008 - J027 - JI Group - Note R11_(11)unrealised ex.rate 2" xfId="126" xr:uid="{00000000-0005-0000-0000-000069000000}"/>
    <cellStyle name="_BOQ for TTnT Project (OSS Parts ) (Internal Version)_Q1 2008 - J027 - JI Group - Note R11_(11)unrealised ex.rate 3" xfId="127" xr:uid="{00000000-0005-0000-0000-00006A000000}"/>
    <cellStyle name="_BOQ for TTnT Project (OSS Parts ) (Internal Version)_Q1 2008 - J027 - JI Group - Note R11_(11)unrealised ex.rate 4" xfId="128" xr:uid="{00000000-0005-0000-0000-00006B000000}"/>
    <cellStyle name="_BOQ for TTnT Project (OSS Parts ) (Internal Version)_Q1 2008 - J027 - JI Group - Note R11_(11)unrealised ex.rate 5" xfId="129" xr:uid="{00000000-0005-0000-0000-00006C000000}"/>
    <cellStyle name="_BOQ for TTnT Project (OSS Parts ) (Internal Version)_Q1 2008 - J027 - JI Group - Note R11_(11)unrealised ex.rate_(2)Sum of cash&amp;cash equipvalent" xfId="130" xr:uid="{00000000-0005-0000-0000-00006D000000}"/>
    <cellStyle name="_BOQ for TTnT Project (OSS Parts ) (Internal Version)_Q1 2008 - J027 - JI Group - Note R11_(11)unrealised ex.rate_(2)Sum of cash&amp;cash equipvalent 2" xfId="131" xr:uid="{00000000-0005-0000-0000-00006E000000}"/>
    <cellStyle name="_BOQ for TTnT Project (OSS Parts ) (Internal Version)_Q1 2008 - J027 - JI Group - Note R11_(11)unrealised ex.rate_(2)Sum of cash&amp;cash equipvalent 3" xfId="132" xr:uid="{00000000-0005-0000-0000-00006F000000}"/>
    <cellStyle name="_BOQ for TTnT Project (OSS Parts ) (Internal Version)_Q1 2008 - J027 - JI Group - Note R11_(11)unrealised ex.rate_(2)Sum of cash&amp;cash equipvalent 4" xfId="133" xr:uid="{00000000-0005-0000-0000-000070000000}"/>
    <cellStyle name="_BOQ for TTnT Project (OSS Parts ) (Internal Version)_Q1 2008 - J027 - JI Group - Note R11_(11)unrealised ex.rate_(2)Sum of cash&amp;cash equipvalent 5" xfId="134" xr:uid="{00000000-0005-0000-0000-000071000000}"/>
    <cellStyle name="_BOQ for TTnT Project (OSS Parts ) (Internal Version)_Q1 2008 - J027 - JI Group - Note R11_(11)unrealised ex.rate_(3)Aging AR" xfId="135" xr:uid="{00000000-0005-0000-0000-000072000000}"/>
    <cellStyle name="_BOQ for TTnT Project (OSS Parts ) (Internal Version)_Q1 2008 - J027 - JI Group - Note R11_(11)unrealised ex.rate_(3)Aging AR 2" xfId="136" xr:uid="{00000000-0005-0000-0000-000073000000}"/>
    <cellStyle name="_BOQ for TTnT Project (OSS Parts ) (Internal Version)_Q1 2008 - J027 - JI Group - Note R11_(11)unrealised ex.rate_(3)Aging AR 3" xfId="137" xr:uid="{00000000-0005-0000-0000-000074000000}"/>
    <cellStyle name="_BOQ for TTnT Project (OSS Parts ) (Internal Version)_Q1 2008 - J027 - JI Group - Note R11_(11)unrealised ex.rate_(3)Aging AR 4" xfId="138" xr:uid="{00000000-0005-0000-0000-000075000000}"/>
    <cellStyle name="_BOQ for TTnT Project (OSS Parts ) (Internal Version)_Q1 2008 - J027 - JI Group - Note R11_(11)unrealised ex.rate_(3)Aging AR 5" xfId="139" xr:uid="{00000000-0005-0000-0000-000076000000}"/>
    <cellStyle name="_BOQ for TTnT Project (OSS Parts ) (Internal Version)_R11_Detail cash flow" xfId="140" xr:uid="{00000000-0005-0000-0000-000077000000}"/>
    <cellStyle name="_BOQ of IPTV MW CA STB" xfId="141" xr:uid="{00000000-0005-0000-0000-000078000000}"/>
    <cellStyle name="_BOQ of IPTV MW CA STB_(11)unrealised ex.rate" xfId="142" xr:uid="{00000000-0005-0000-0000-000079000000}"/>
    <cellStyle name="_BOQ of IPTV MW CA STB_(11)unrealised ex.rate 2" xfId="143" xr:uid="{00000000-0005-0000-0000-00007A000000}"/>
    <cellStyle name="_BOQ of IPTV MW CA STB_(11)unrealised ex.rate 3" xfId="144" xr:uid="{00000000-0005-0000-0000-00007B000000}"/>
    <cellStyle name="_BOQ of IPTV MW CA STB_(11)unrealised ex.rate 4" xfId="145" xr:uid="{00000000-0005-0000-0000-00007C000000}"/>
    <cellStyle name="_BOQ of IPTV MW CA STB_(11)unrealised ex.rate 5" xfId="146" xr:uid="{00000000-0005-0000-0000-00007D000000}"/>
    <cellStyle name="_BOQ of IPTV MW CA STB_(11)unrealised ex.rate_(2)Sum of cash&amp;cash equipvalent" xfId="147" xr:uid="{00000000-0005-0000-0000-00007E000000}"/>
    <cellStyle name="_BOQ of IPTV MW CA STB_(11)unrealised ex.rate_(2)Sum of cash&amp;cash equipvalent 2" xfId="148" xr:uid="{00000000-0005-0000-0000-00007F000000}"/>
    <cellStyle name="_BOQ of IPTV MW CA STB_(11)unrealised ex.rate_(2)Sum of cash&amp;cash equipvalent 3" xfId="149" xr:uid="{00000000-0005-0000-0000-000080000000}"/>
    <cellStyle name="_BOQ of IPTV MW CA STB_(11)unrealised ex.rate_(2)Sum of cash&amp;cash equipvalent 4" xfId="150" xr:uid="{00000000-0005-0000-0000-000081000000}"/>
    <cellStyle name="_BOQ of IPTV MW CA STB_(11)unrealised ex.rate_(2)Sum of cash&amp;cash equipvalent 5" xfId="151" xr:uid="{00000000-0005-0000-0000-000082000000}"/>
    <cellStyle name="_BOQ of IPTV MW CA STB_(11)unrealised ex.rate_(3)Aging AR" xfId="152" xr:uid="{00000000-0005-0000-0000-000083000000}"/>
    <cellStyle name="_BOQ of IPTV MW CA STB_(11)unrealised ex.rate_(3)Aging AR 2" xfId="153" xr:uid="{00000000-0005-0000-0000-000084000000}"/>
    <cellStyle name="_BOQ of IPTV MW CA STB_(11)unrealised ex.rate_(3)Aging AR 3" xfId="154" xr:uid="{00000000-0005-0000-0000-000085000000}"/>
    <cellStyle name="_BOQ of IPTV MW CA STB_(11)unrealised ex.rate_(3)Aging AR 4" xfId="155" xr:uid="{00000000-0005-0000-0000-000086000000}"/>
    <cellStyle name="_BOQ of IPTV MW CA STB_(11)unrealised ex.rate_(3)Aging AR 5" xfId="156" xr:uid="{00000000-0005-0000-0000-000087000000}"/>
    <cellStyle name="_BOQ of IPTV MW CA STB_2008Q1_JI Group - Note R11" xfId="157" xr:uid="{00000000-0005-0000-0000-000088000000}"/>
    <cellStyle name="_BOQ of IPTV MW CA STB_2008Q1_JI Group - Note R11_(11)unrealised ex.rate" xfId="158" xr:uid="{00000000-0005-0000-0000-000089000000}"/>
    <cellStyle name="_BOQ of IPTV MW CA STB_2008Q1_JI Group - Note R11_(11)unrealised ex.rate 2" xfId="159" xr:uid="{00000000-0005-0000-0000-00008A000000}"/>
    <cellStyle name="_BOQ of IPTV MW CA STB_2008Q1_JI Group - Note R11_(11)unrealised ex.rate 3" xfId="160" xr:uid="{00000000-0005-0000-0000-00008B000000}"/>
    <cellStyle name="_BOQ of IPTV MW CA STB_2008Q1_JI Group - Note R11_(11)unrealised ex.rate 4" xfId="161" xr:uid="{00000000-0005-0000-0000-00008C000000}"/>
    <cellStyle name="_BOQ of IPTV MW CA STB_2008Q1_JI Group - Note R11_(11)unrealised ex.rate 5" xfId="162" xr:uid="{00000000-0005-0000-0000-00008D000000}"/>
    <cellStyle name="_BOQ of IPTV MW CA STB_2008Q1_JI Group - Note R11_(11)unrealised ex.rate_(2)Sum of cash&amp;cash equipvalent" xfId="163" xr:uid="{00000000-0005-0000-0000-00008E000000}"/>
    <cellStyle name="_BOQ of IPTV MW CA STB_2008Q1_JI Group - Note R11_(11)unrealised ex.rate_(2)Sum of cash&amp;cash equipvalent 2" xfId="164" xr:uid="{00000000-0005-0000-0000-00008F000000}"/>
    <cellStyle name="_BOQ of IPTV MW CA STB_2008Q1_JI Group - Note R11_(11)unrealised ex.rate_(2)Sum of cash&amp;cash equipvalent 3" xfId="165" xr:uid="{00000000-0005-0000-0000-000090000000}"/>
    <cellStyle name="_BOQ of IPTV MW CA STB_2008Q1_JI Group - Note R11_(11)unrealised ex.rate_(2)Sum of cash&amp;cash equipvalent 4" xfId="166" xr:uid="{00000000-0005-0000-0000-000091000000}"/>
    <cellStyle name="_BOQ of IPTV MW CA STB_2008Q1_JI Group - Note R11_(11)unrealised ex.rate_(2)Sum of cash&amp;cash equipvalent 5" xfId="167" xr:uid="{00000000-0005-0000-0000-000092000000}"/>
    <cellStyle name="_BOQ of IPTV MW CA STB_2008Q1_JI Group - Note R11_(11)unrealised ex.rate_(3)Aging AR" xfId="168" xr:uid="{00000000-0005-0000-0000-000093000000}"/>
    <cellStyle name="_BOQ of IPTV MW CA STB_2008Q1_JI Group - Note R11_(11)unrealised ex.rate_(3)Aging AR 2" xfId="169" xr:uid="{00000000-0005-0000-0000-000094000000}"/>
    <cellStyle name="_BOQ of IPTV MW CA STB_2008Q1_JI Group - Note R11_(11)unrealised ex.rate_(3)Aging AR 3" xfId="170" xr:uid="{00000000-0005-0000-0000-000095000000}"/>
    <cellStyle name="_BOQ of IPTV MW CA STB_2008Q1_JI Group - Note R11_(11)unrealised ex.rate_(3)Aging AR 4" xfId="171" xr:uid="{00000000-0005-0000-0000-000096000000}"/>
    <cellStyle name="_BOQ of IPTV MW CA STB_2008Q1_JI Group - Note R11_(11)unrealised ex.rate_(3)Aging AR 5" xfId="172" xr:uid="{00000000-0005-0000-0000-000097000000}"/>
    <cellStyle name="_BOQ of IPTV MW CA STB_Q1 2008 - J027 - cash flow conso - WP" xfId="173" xr:uid="{00000000-0005-0000-0000-000098000000}"/>
    <cellStyle name="_BOQ of IPTV MW CA STB_Q1 2008 - J027 - cash flow conso - WP_(11)unrealised ex.rate" xfId="174" xr:uid="{00000000-0005-0000-0000-000099000000}"/>
    <cellStyle name="_BOQ of IPTV MW CA STB_Q1 2008 - J027 - cash flow conso - WP_(11)unrealised ex.rate 2" xfId="175" xr:uid="{00000000-0005-0000-0000-00009A000000}"/>
    <cellStyle name="_BOQ of IPTV MW CA STB_Q1 2008 - J027 - cash flow conso - WP_(11)unrealised ex.rate 3" xfId="176" xr:uid="{00000000-0005-0000-0000-00009B000000}"/>
    <cellStyle name="_BOQ of IPTV MW CA STB_Q1 2008 - J027 - cash flow conso - WP_(11)unrealised ex.rate 4" xfId="177" xr:uid="{00000000-0005-0000-0000-00009C000000}"/>
    <cellStyle name="_BOQ of IPTV MW CA STB_Q1 2008 - J027 - cash flow conso - WP_(11)unrealised ex.rate 5" xfId="178" xr:uid="{00000000-0005-0000-0000-00009D000000}"/>
    <cellStyle name="_BOQ of IPTV MW CA STB_Q1 2008 - J027 - cash flow conso - WP_(11)unrealised ex.rate_(2)Sum of cash&amp;cash equipvalent" xfId="179" xr:uid="{00000000-0005-0000-0000-00009E000000}"/>
    <cellStyle name="_BOQ of IPTV MW CA STB_Q1 2008 - J027 - cash flow conso - WP_(11)unrealised ex.rate_(2)Sum of cash&amp;cash equipvalent 2" xfId="180" xr:uid="{00000000-0005-0000-0000-00009F000000}"/>
    <cellStyle name="_BOQ of IPTV MW CA STB_Q1 2008 - J027 - cash flow conso - WP_(11)unrealised ex.rate_(2)Sum of cash&amp;cash equipvalent 3" xfId="181" xr:uid="{00000000-0005-0000-0000-0000A0000000}"/>
    <cellStyle name="_BOQ of IPTV MW CA STB_Q1 2008 - J027 - cash flow conso - WP_(11)unrealised ex.rate_(2)Sum of cash&amp;cash equipvalent 4" xfId="182" xr:uid="{00000000-0005-0000-0000-0000A1000000}"/>
    <cellStyle name="_BOQ of IPTV MW CA STB_Q1 2008 - J027 - cash flow conso - WP_(11)unrealised ex.rate_(2)Sum of cash&amp;cash equipvalent 5" xfId="183" xr:uid="{00000000-0005-0000-0000-0000A2000000}"/>
    <cellStyle name="_BOQ of IPTV MW CA STB_Q1 2008 - J027 - cash flow conso - WP_(11)unrealised ex.rate_(3)Aging AR" xfId="184" xr:uid="{00000000-0005-0000-0000-0000A3000000}"/>
    <cellStyle name="_BOQ of IPTV MW CA STB_Q1 2008 - J027 - cash flow conso - WP_(11)unrealised ex.rate_(3)Aging AR 2" xfId="185" xr:uid="{00000000-0005-0000-0000-0000A4000000}"/>
    <cellStyle name="_BOQ of IPTV MW CA STB_Q1 2008 - J027 - cash flow conso - WP_(11)unrealised ex.rate_(3)Aging AR 3" xfId="186" xr:uid="{00000000-0005-0000-0000-0000A5000000}"/>
    <cellStyle name="_BOQ of IPTV MW CA STB_Q1 2008 - J027 - cash flow conso - WP_(11)unrealised ex.rate_(3)Aging AR 4" xfId="187" xr:uid="{00000000-0005-0000-0000-0000A6000000}"/>
    <cellStyle name="_BOQ of IPTV MW CA STB_Q1 2008 - J027 - cash flow conso - WP_(11)unrealised ex.rate_(3)Aging AR 5" xfId="188" xr:uid="{00000000-0005-0000-0000-0000A7000000}"/>
    <cellStyle name="_BOQ of IPTV MW CA STB_Q1 2008 - J027 - JI Group - Note R11" xfId="189" xr:uid="{00000000-0005-0000-0000-0000A8000000}"/>
    <cellStyle name="_BOQ of IPTV MW CA STB_Q1 2008 - J027 - JI Group - Note R11_(11)unrealised ex.rate" xfId="190" xr:uid="{00000000-0005-0000-0000-0000A9000000}"/>
    <cellStyle name="_BOQ of IPTV MW CA STB_Q1 2008 - J027 - JI Group - Note R11_(11)unrealised ex.rate 2" xfId="191" xr:uid="{00000000-0005-0000-0000-0000AA000000}"/>
    <cellStyle name="_BOQ of IPTV MW CA STB_Q1 2008 - J027 - JI Group - Note R11_(11)unrealised ex.rate 3" xfId="192" xr:uid="{00000000-0005-0000-0000-0000AB000000}"/>
    <cellStyle name="_BOQ of IPTV MW CA STB_Q1 2008 - J027 - JI Group - Note R11_(11)unrealised ex.rate 4" xfId="193" xr:uid="{00000000-0005-0000-0000-0000AC000000}"/>
    <cellStyle name="_BOQ of IPTV MW CA STB_Q1 2008 - J027 - JI Group - Note R11_(11)unrealised ex.rate 5" xfId="194" xr:uid="{00000000-0005-0000-0000-0000AD000000}"/>
    <cellStyle name="_BOQ of IPTV MW CA STB_Q1 2008 - J027 - JI Group - Note R11_(11)unrealised ex.rate_(2)Sum of cash&amp;cash equipvalent" xfId="195" xr:uid="{00000000-0005-0000-0000-0000AE000000}"/>
    <cellStyle name="_BOQ of IPTV MW CA STB_Q1 2008 - J027 - JI Group - Note R11_(11)unrealised ex.rate_(2)Sum of cash&amp;cash equipvalent 2" xfId="196" xr:uid="{00000000-0005-0000-0000-0000AF000000}"/>
    <cellStyle name="_BOQ of IPTV MW CA STB_Q1 2008 - J027 - JI Group - Note R11_(11)unrealised ex.rate_(2)Sum of cash&amp;cash equipvalent 3" xfId="197" xr:uid="{00000000-0005-0000-0000-0000B0000000}"/>
    <cellStyle name="_BOQ of IPTV MW CA STB_Q1 2008 - J027 - JI Group - Note R11_(11)unrealised ex.rate_(2)Sum of cash&amp;cash equipvalent 4" xfId="198" xr:uid="{00000000-0005-0000-0000-0000B1000000}"/>
    <cellStyle name="_BOQ of IPTV MW CA STB_Q1 2008 - J027 - JI Group - Note R11_(11)unrealised ex.rate_(2)Sum of cash&amp;cash equipvalent 5" xfId="199" xr:uid="{00000000-0005-0000-0000-0000B2000000}"/>
    <cellStyle name="_BOQ of IPTV MW CA STB_Q1 2008 - J027 - JI Group - Note R11_(11)unrealised ex.rate_(3)Aging AR" xfId="200" xr:uid="{00000000-0005-0000-0000-0000B3000000}"/>
    <cellStyle name="_BOQ of IPTV MW CA STB_Q1 2008 - J027 - JI Group - Note R11_(11)unrealised ex.rate_(3)Aging AR 2" xfId="201" xr:uid="{00000000-0005-0000-0000-0000B4000000}"/>
    <cellStyle name="_BOQ of IPTV MW CA STB_Q1 2008 - J027 - JI Group - Note R11_(11)unrealised ex.rate_(3)Aging AR 3" xfId="202" xr:uid="{00000000-0005-0000-0000-0000B5000000}"/>
    <cellStyle name="_BOQ of IPTV MW CA STB_Q1 2008 - J027 - JI Group - Note R11_(11)unrealised ex.rate_(3)Aging AR 4" xfId="203" xr:uid="{00000000-0005-0000-0000-0000B6000000}"/>
    <cellStyle name="_BOQ of IPTV MW CA STB_Q1 2008 - J027 - JI Group - Note R11_(11)unrealised ex.rate_(3)Aging AR 5" xfId="204" xr:uid="{00000000-0005-0000-0000-0000B7000000}"/>
    <cellStyle name="_BOQ of IPTV MW CA STB_R11_Detail cash flow" xfId="205" xr:uid="{00000000-0005-0000-0000-0000B8000000}"/>
    <cellStyle name="_CM_Jun" xfId="206" xr:uid="{00000000-0005-0000-0000-0000B9000000}"/>
    <cellStyle name="_CM_Jun01R" xfId="207" xr:uid="{00000000-0005-0000-0000-0000BA000000}"/>
    <cellStyle name="_CM_Jun01RptFrCR" xfId="208" xr:uid="{00000000-0005-0000-0000-0000BB000000}"/>
    <cellStyle name="_CM_May01R" xfId="209" xr:uid="{00000000-0005-0000-0000-0000BC000000}"/>
    <cellStyle name="_CM_Nov01Rpt" xfId="210" xr:uid="{00000000-0005-0000-0000-0000BD000000}"/>
    <cellStyle name="_CMO_Febเบื้องต้น" xfId="211" xr:uid="{00000000-0005-0000-0000-0000BE000000}"/>
    <cellStyle name="_CMO_Jan02" xfId="212" xr:uid="{00000000-0005-0000-0000-0000BF000000}"/>
    <cellStyle name="_CMO_Jan0301" xfId="213" xr:uid="{00000000-0005-0000-0000-0000C0000000}"/>
    <cellStyle name="_CMO_Jun0201" xfId="214" xr:uid="{00000000-0005-0000-0000-0000C1000000}"/>
    <cellStyle name="_CMO_Mar0201" xfId="215" xr:uid="{00000000-0005-0000-0000-0000C2000000}"/>
    <cellStyle name="_CMO_Nov0201" xfId="216" xr:uid="{00000000-0005-0000-0000-0000C3000000}"/>
    <cellStyle name="_Compare Cost DWDM" xfId="217" xr:uid="{00000000-0005-0000-0000-0000C4000000}"/>
    <cellStyle name="_control" xfId="218" xr:uid="{00000000-0005-0000-0000-0000C5000000}"/>
    <cellStyle name="_Cost_Huawei_C1_2Dec05_odd" xfId="219" xr:uid="{00000000-0005-0000-0000-0000C6000000}"/>
    <cellStyle name="_Cost_Huawei_C1_2Dec05_odd_(11)unrealised ex.rate" xfId="220" xr:uid="{00000000-0005-0000-0000-0000C7000000}"/>
    <cellStyle name="_Cost_Huawei_C1_2Dec05_odd_(11)unrealised ex.rate 2" xfId="221" xr:uid="{00000000-0005-0000-0000-0000C8000000}"/>
    <cellStyle name="_Cost_Huawei_C1_2Dec05_odd_(11)unrealised ex.rate 3" xfId="222" xr:uid="{00000000-0005-0000-0000-0000C9000000}"/>
    <cellStyle name="_Cost_Huawei_C1_2Dec05_odd_(11)unrealised ex.rate 4" xfId="223" xr:uid="{00000000-0005-0000-0000-0000CA000000}"/>
    <cellStyle name="_Cost_Huawei_C1_2Dec05_odd_(11)unrealised ex.rate 5" xfId="224" xr:uid="{00000000-0005-0000-0000-0000CB000000}"/>
    <cellStyle name="_Cost_Huawei_C1_2Dec05_odd_(11)unrealised ex.rate_(2)Sum of cash&amp;cash equipvalent" xfId="225" xr:uid="{00000000-0005-0000-0000-0000CC000000}"/>
    <cellStyle name="_Cost_Huawei_C1_2Dec05_odd_(11)unrealised ex.rate_(2)Sum of cash&amp;cash equipvalent 2" xfId="226" xr:uid="{00000000-0005-0000-0000-0000CD000000}"/>
    <cellStyle name="_Cost_Huawei_C1_2Dec05_odd_(11)unrealised ex.rate_(2)Sum of cash&amp;cash equipvalent 3" xfId="227" xr:uid="{00000000-0005-0000-0000-0000CE000000}"/>
    <cellStyle name="_Cost_Huawei_C1_2Dec05_odd_(11)unrealised ex.rate_(2)Sum of cash&amp;cash equipvalent 4" xfId="228" xr:uid="{00000000-0005-0000-0000-0000CF000000}"/>
    <cellStyle name="_Cost_Huawei_C1_2Dec05_odd_(11)unrealised ex.rate_(2)Sum of cash&amp;cash equipvalent 5" xfId="229" xr:uid="{00000000-0005-0000-0000-0000D0000000}"/>
    <cellStyle name="_Cost_Huawei_C1_2Dec05_odd_(11)unrealised ex.rate_(3)Aging AR" xfId="230" xr:uid="{00000000-0005-0000-0000-0000D1000000}"/>
    <cellStyle name="_Cost_Huawei_C1_2Dec05_odd_(11)unrealised ex.rate_(3)Aging AR 2" xfId="231" xr:uid="{00000000-0005-0000-0000-0000D2000000}"/>
    <cellStyle name="_Cost_Huawei_C1_2Dec05_odd_(11)unrealised ex.rate_(3)Aging AR 3" xfId="232" xr:uid="{00000000-0005-0000-0000-0000D3000000}"/>
    <cellStyle name="_Cost_Huawei_C1_2Dec05_odd_(11)unrealised ex.rate_(3)Aging AR 4" xfId="233" xr:uid="{00000000-0005-0000-0000-0000D4000000}"/>
    <cellStyle name="_Cost_Huawei_C1_2Dec05_odd_(11)unrealised ex.rate_(3)Aging AR 5" xfId="234" xr:uid="{00000000-0005-0000-0000-0000D5000000}"/>
    <cellStyle name="_Cost_Huawei_C1_2Dec05_odd_2008Q1_JI Group - Note R11" xfId="235" xr:uid="{00000000-0005-0000-0000-0000D6000000}"/>
    <cellStyle name="_Cost_Huawei_C1_2Dec05_odd_2008Q1_JI Group - Note R11_(11)unrealised ex.rate" xfId="236" xr:uid="{00000000-0005-0000-0000-0000D7000000}"/>
    <cellStyle name="_Cost_Huawei_C1_2Dec05_odd_2008Q1_JI Group - Note R11_(11)unrealised ex.rate 2" xfId="237" xr:uid="{00000000-0005-0000-0000-0000D8000000}"/>
    <cellStyle name="_Cost_Huawei_C1_2Dec05_odd_2008Q1_JI Group - Note R11_(11)unrealised ex.rate 3" xfId="238" xr:uid="{00000000-0005-0000-0000-0000D9000000}"/>
    <cellStyle name="_Cost_Huawei_C1_2Dec05_odd_2008Q1_JI Group - Note R11_(11)unrealised ex.rate 4" xfId="239" xr:uid="{00000000-0005-0000-0000-0000DA000000}"/>
    <cellStyle name="_Cost_Huawei_C1_2Dec05_odd_2008Q1_JI Group - Note R11_(11)unrealised ex.rate 5" xfId="240" xr:uid="{00000000-0005-0000-0000-0000DB000000}"/>
    <cellStyle name="_Cost_Huawei_C1_2Dec05_odd_2008Q1_JI Group - Note R11_(11)unrealised ex.rate_(2)Sum of cash&amp;cash equipvalent" xfId="241" xr:uid="{00000000-0005-0000-0000-0000DC000000}"/>
    <cellStyle name="_Cost_Huawei_C1_2Dec05_odd_2008Q1_JI Group - Note R11_(11)unrealised ex.rate_(2)Sum of cash&amp;cash equipvalent 2" xfId="242" xr:uid="{00000000-0005-0000-0000-0000DD000000}"/>
    <cellStyle name="_Cost_Huawei_C1_2Dec05_odd_2008Q1_JI Group - Note R11_(11)unrealised ex.rate_(2)Sum of cash&amp;cash equipvalent 3" xfId="243" xr:uid="{00000000-0005-0000-0000-0000DE000000}"/>
    <cellStyle name="_Cost_Huawei_C1_2Dec05_odd_2008Q1_JI Group - Note R11_(11)unrealised ex.rate_(2)Sum of cash&amp;cash equipvalent 4" xfId="244" xr:uid="{00000000-0005-0000-0000-0000DF000000}"/>
    <cellStyle name="_Cost_Huawei_C1_2Dec05_odd_2008Q1_JI Group - Note R11_(11)unrealised ex.rate_(2)Sum of cash&amp;cash equipvalent 5" xfId="245" xr:uid="{00000000-0005-0000-0000-0000E0000000}"/>
    <cellStyle name="_Cost_Huawei_C1_2Dec05_odd_2008Q1_JI Group - Note R11_(11)unrealised ex.rate_(3)Aging AR" xfId="246" xr:uid="{00000000-0005-0000-0000-0000E1000000}"/>
    <cellStyle name="_Cost_Huawei_C1_2Dec05_odd_2008Q1_JI Group - Note R11_(11)unrealised ex.rate_(3)Aging AR 2" xfId="247" xr:uid="{00000000-0005-0000-0000-0000E2000000}"/>
    <cellStyle name="_Cost_Huawei_C1_2Dec05_odd_2008Q1_JI Group - Note R11_(11)unrealised ex.rate_(3)Aging AR 3" xfId="248" xr:uid="{00000000-0005-0000-0000-0000E3000000}"/>
    <cellStyle name="_Cost_Huawei_C1_2Dec05_odd_2008Q1_JI Group - Note R11_(11)unrealised ex.rate_(3)Aging AR 4" xfId="249" xr:uid="{00000000-0005-0000-0000-0000E4000000}"/>
    <cellStyle name="_Cost_Huawei_C1_2Dec05_odd_2008Q1_JI Group - Note R11_(11)unrealised ex.rate_(3)Aging AR 5" xfId="250" xr:uid="{00000000-0005-0000-0000-0000E5000000}"/>
    <cellStyle name="_Cost_Huawei_C1_2Dec05_odd_Q1 2008 - J027 - cash flow conso - WP" xfId="251" xr:uid="{00000000-0005-0000-0000-0000E6000000}"/>
    <cellStyle name="_Cost_Huawei_C1_2Dec05_odd_Q1 2008 - J027 - cash flow conso - WP_(11)unrealised ex.rate" xfId="252" xr:uid="{00000000-0005-0000-0000-0000E7000000}"/>
    <cellStyle name="_Cost_Huawei_C1_2Dec05_odd_Q1 2008 - J027 - cash flow conso - WP_(11)unrealised ex.rate 2" xfId="253" xr:uid="{00000000-0005-0000-0000-0000E8000000}"/>
    <cellStyle name="_Cost_Huawei_C1_2Dec05_odd_Q1 2008 - J027 - cash flow conso - WP_(11)unrealised ex.rate 3" xfId="254" xr:uid="{00000000-0005-0000-0000-0000E9000000}"/>
    <cellStyle name="_Cost_Huawei_C1_2Dec05_odd_Q1 2008 - J027 - cash flow conso - WP_(11)unrealised ex.rate 4" xfId="255" xr:uid="{00000000-0005-0000-0000-0000EA000000}"/>
    <cellStyle name="_Cost_Huawei_C1_2Dec05_odd_Q1 2008 - J027 - cash flow conso - WP_(11)unrealised ex.rate 5" xfId="256" xr:uid="{00000000-0005-0000-0000-0000EB000000}"/>
    <cellStyle name="_Cost_Huawei_C1_2Dec05_odd_Q1 2008 - J027 - cash flow conso - WP_(11)unrealised ex.rate_(2)Sum of cash&amp;cash equipvalent" xfId="257" xr:uid="{00000000-0005-0000-0000-0000EC000000}"/>
    <cellStyle name="_Cost_Huawei_C1_2Dec05_odd_Q1 2008 - J027 - cash flow conso - WP_(11)unrealised ex.rate_(2)Sum of cash&amp;cash equipvalent 2" xfId="258" xr:uid="{00000000-0005-0000-0000-0000ED000000}"/>
    <cellStyle name="_Cost_Huawei_C1_2Dec05_odd_Q1 2008 - J027 - cash flow conso - WP_(11)unrealised ex.rate_(2)Sum of cash&amp;cash equipvalent 3" xfId="259" xr:uid="{00000000-0005-0000-0000-0000EE000000}"/>
    <cellStyle name="_Cost_Huawei_C1_2Dec05_odd_Q1 2008 - J027 - cash flow conso - WP_(11)unrealised ex.rate_(2)Sum of cash&amp;cash equipvalent 4" xfId="260" xr:uid="{00000000-0005-0000-0000-0000EF000000}"/>
    <cellStyle name="_Cost_Huawei_C1_2Dec05_odd_Q1 2008 - J027 - cash flow conso - WP_(11)unrealised ex.rate_(2)Sum of cash&amp;cash equipvalent 5" xfId="261" xr:uid="{00000000-0005-0000-0000-0000F0000000}"/>
    <cellStyle name="_Cost_Huawei_C1_2Dec05_odd_Q1 2008 - J027 - cash flow conso - WP_(11)unrealised ex.rate_(3)Aging AR" xfId="262" xr:uid="{00000000-0005-0000-0000-0000F1000000}"/>
    <cellStyle name="_Cost_Huawei_C1_2Dec05_odd_Q1 2008 - J027 - cash flow conso - WP_(11)unrealised ex.rate_(3)Aging AR 2" xfId="263" xr:uid="{00000000-0005-0000-0000-0000F2000000}"/>
    <cellStyle name="_Cost_Huawei_C1_2Dec05_odd_Q1 2008 - J027 - cash flow conso - WP_(11)unrealised ex.rate_(3)Aging AR 3" xfId="264" xr:uid="{00000000-0005-0000-0000-0000F3000000}"/>
    <cellStyle name="_Cost_Huawei_C1_2Dec05_odd_Q1 2008 - J027 - cash flow conso - WP_(11)unrealised ex.rate_(3)Aging AR 4" xfId="265" xr:uid="{00000000-0005-0000-0000-0000F4000000}"/>
    <cellStyle name="_Cost_Huawei_C1_2Dec05_odd_Q1 2008 - J027 - cash flow conso - WP_(11)unrealised ex.rate_(3)Aging AR 5" xfId="266" xr:uid="{00000000-0005-0000-0000-0000F5000000}"/>
    <cellStyle name="_Cost_Huawei_C1_2Dec05_odd_Q1 2008 - J027 - JI Group - Note R11" xfId="267" xr:uid="{00000000-0005-0000-0000-0000F6000000}"/>
    <cellStyle name="_Cost_Huawei_C1_2Dec05_odd_Q1 2008 - J027 - JI Group - Note R11_(11)unrealised ex.rate" xfId="268" xr:uid="{00000000-0005-0000-0000-0000F7000000}"/>
    <cellStyle name="_Cost_Huawei_C1_2Dec05_odd_Q1 2008 - J027 - JI Group - Note R11_(11)unrealised ex.rate 2" xfId="269" xr:uid="{00000000-0005-0000-0000-0000F8000000}"/>
    <cellStyle name="_Cost_Huawei_C1_2Dec05_odd_Q1 2008 - J027 - JI Group - Note R11_(11)unrealised ex.rate 3" xfId="270" xr:uid="{00000000-0005-0000-0000-0000F9000000}"/>
    <cellStyle name="_Cost_Huawei_C1_2Dec05_odd_Q1 2008 - J027 - JI Group - Note R11_(11)unrealised ex.rate 4" xfId="271" xr:uid="{00000000-0005-0000-0000-0000FA000000}"/>
    <cellStyle name="_Cost_Huawei_C1_2Dec05_odd_Q1 2008 - J027 - JI Group - Note R11_(11)unrealised ex.rate 5" xfId="272" xr:uid="{00000000-0005-0000-0000-0000FB000000}"/>
    <cellStyle name="_Cost_Huawei_C1_2Dec05_odd_Q1 2008 - J027 - JI Group - Note R11_(11)unrealised ex.rate_(2)Sum of cash&amp;cash equipvalent" xfId="273" xr:uid="{00000000-0005-0000-0000-0000FC000000}"/>
    <cellStyle name="_Cost_Huawei_C1_2Dec05_odd_Q1 2008 - J027 - JI Group - Note R11_(11)unrealised ex.rate_(2)Sum of cash&amp;cash equipvalent 2" xfId="274" xr:uid="{00000000-0005-0000-0000-0000FD000000}"/>
    <cellStyle name="_Cost_Huawei_C1_2Dec05_odd_Q1 2008 - J027 - JI Group - Note R11_(11)unrealised ex.rate_(2)Sum of cash&amp;cash equipvalent 3" xfId="275" xr:uid="{00000000-0005-0000-0000-0000FE000000}"/>
    <cellStyle name="_Cost_Huawei_C1_2Dec05_odd_Q1 2008 - J027 - JI Group - Note R11_(11)unrealised ex.rate_(2)Sum of cash&amp;cash equipvalent 4" xfId="276" xr:uid="{00000000-0005-0000-0000-0000FF000000}"/>
    <cellStyle name="_Cost_Huawei_C1_2Dec05_odd_Q1 2008 - J027 - JI Group - Note R11_(11)unrealised ex.rate_(2)Sum of cash&amp;cash equipvalent 5" xfId="277" xr:uid="{00000000-0005-0000-0000-000000010000}"/>
    <cellStyle name="_Cost_Huawei_C1_2Dec05_odd_Q1 2008 - J027 - JI Group - Note R11_(11)unrealised ex.rate_(3)Aging AR" xfId="278" xr:uid="{00000000-0005-0000-0000-000001010000}"/>
    <cellStyle name="_Cost_Huawei_C1_2Dec05_odd_Q1 2008 - J027 - JI Group - Note R11_(11)unrealised ex.rate_(3)Aging AR 2" xfId="279" xr:uid="{00000000-0005-0000-0000-000002010000}"/>
    <cellStyle name="_Cost_Huawei_C1_2Dec05_odd_Q1 2008 - J027 - JI Group - Note R11_(11)unrealised ex.rate_(3)Aging AR 3" xfId="280" xr:uid="{00000000-0005-0000-0000-000003010000}"/>
    <cellStyle name="_Cost_Huawei_C1_2Dec05_odd_Q1 2008 - J027 - JI Group - Note R11_(11)unrealised ex.rate_(3)Aging AR 4" xfId="281" xr:uid="{00000000-0005-0000-0000-000004010000}"/>
    <cellStyle name="_Cost_Huawei_C1_2Dec05_odd_Q1 2008 - J027 - JI Group - Note R11_(11)unrealised ex.rate_(3)Aging AR 5" xfId="282" xr:uid="{00000000-0005-0000-0000-000005010000}"/>
    <cellStyle name="_Cost_Huawei_C1_2Dec05_odd_R11_Detail cash flow" xfId="283" xr:uid="{00000000-0005-0000-0000-000006010000}"/>
    <cellStyle name="_Cost_Huawei_C1_2Dec05_odd_R11_Detail cash flow_(2)Sum of cash&amp;cash equivalent" xfId="284" xr:uid="{00000000-0005-0000-0000-000007010000}"/>
    <cellStyle name="_Cost_Huawei_DWDM" xfId="285" xr:uid="{00000000-0005-0000-0000-000008010000}"/>
    <cellStyle name="_Cost_Huawei_DWDM_(11)unrealised ex.rate" xfId="286" xr:uid="{00000000-0005-0000-0000-000009010000}"/>
    <cellStyle name="_Cost_Huawei_DWDM_(11)unrealised ex.rate 2" xfId="287" xr:uid="{00000000-0005-0000-0000-00000A010000}"/>
    <cellStyle name="_Cost_Huawei_DWDM_(11)unrealised ex.rate 3" xfId="288" xr:uid="{00000000-0005-0000-0000-00000B010000}"/>
    <cellStyle name="_Cost_Huawei_DWDM_(11)unrealised ex.rate 4" xfId="289" xr:uid="{00000000-0005-0000-0000-00000C010000}"/>
    <cellStyle name="_Cost_Huawei_DWDM_(11)unrealised ex.rate 5" xfId="290" xr:uid="{00000000-0005-0000-0000-00000D010000}"/>
    <cellStyle name="_Cost_Huawei_DWDM_(11)unrealised ex.rate_(2)Sum of cash&amp;cash equipvalent" xfId="291" xr:uid="{00000000-0005-0000-0000-00000E010000}"/>
    <cellStyle name="_Cost_Huawei_DWDM_(11)unrealised ex.rate_(2)Sum of cash&amp;cash equipvalent 2" xfId="292" xr:uid="{00000000-0005-0000-0000-00000F010000}"/>
    <cellStyle name="_Cost_Huawei_DWDM_(11)unrealised ex.rate_(2)Sum of cash&amp;cash equipvalent 3" xfId="293" xr:uid="{00000000-0005-0000-0000-000010010000}"/>
    <cellStyle name="_Cost_Huawei_DWDM_(11)unrealised ex.rate_(2)Sum of cash&amp;cash equipvalent 4" xfId="294" xr:uid="{00000000-0005-0000-0000-000011010000}"/>
    <cellStyle name="_Cost_Huawei_DWDM_(11)unrealised ex.rate_(2)Sum of cash&amp;cash equipvalent 5" xfId="295" xr:uid="{00000000-0005-0000-0000-000012010000}"/>
    <cellStyle name="_Cost_Huawei_DWDM_(11)unrealised ex.rate_(3)Aging AR" xfId="296" xr:uid="{00000000-0005-0000-0000-000013010000}"/>
    <cellStyle name="_Cost_Huawei_DWDM_(11)unrealised ex.rate_(3)Aging AR 2" xfId="297" xr:uid="{00000000-0005-0000-0000-000014010000}"/>
    <cellStyle name="_Cost_Huawei_DWDM_(11)unrealised ex.rate_(3)Aging AR 3" xfId="298" xr:uid="{00000000-0005-0000-0000-000015010000}"/>
    <cellStyle name="_Cost_Huawei_DWDM_(11)unrealised ex.rate_(3)Aging AR 4" xfId="299" xr:uid="{00000000-0005-0000-0000-000016010000}"/>
    <cellStyle name="_Cost_Huawei_DWDM_(11)unrealised ex.rate_(3)Aging AR 5" xfId="300" xr:uid="{00000000-0005-0000-0000-000017010000}"/>
    <cellStyle name="_Cost_Huawei_DWDM_2008Q1_JI Group - Note R11" xfId="301" xr:uid="{00000000-0005-0000-0000-000018010000}"/>
    <cellStyle name="_Cost_Huawei_DWDM_2008Q1_JI Group - Note R11_(11)unrealised ex.rate" xfId="302" xr:uid="{00000000-0005-0000-0000-000019010000}"/>
    <cellStyle name="_Cost_Huawei_DWDM_2008Q1_JI Group - Note R11_(11)unrealised ex.rate 2" xfId="303" xr:uid="{00000000-0005-0000-0000-00001A010000}"/>
    <cellStyle name="_Cost_Huawei_DWDM_2008Q1_JI Group - Note R11_(11)unrealised ex.rate 3" xfId="304" xr:uid="{00000000-0005-0000-0000-00001B010000}"/>
    <cellStyle name="_Cost_Huawei_DWDM_2008Q1_JI Group - Note R11_(11)unrealised ex.rate 4" xfId="305" xr:uid="{00000000-0005-0000-0000-00001C010000}"/>
    <cellStyle name="_Cost_Huawei_DWDM_2008Q1_JI Group - Note R11_(11)unrealised ex.rate 5" xfId="306" xr:uid="{00000000-0005-0000-0000-00001D010000}"/>
    <cellStyle name="_Cost_Huawei_DWDM_2008Q1_JI Group - Note R11_(11)unrealised ex.rate_(2)Sum of cash&amp;cash equipvalent" xfId="307" xr:uid="{00000000-0005-0000-0000-00001E010000}"/>
    <cellStyle name="_Cost_Huawei_DWDM_2008Q1_JI Group - Note R11_(11)unrealised ex.rate_(2)Sum of cash&amp;cash equipvalent 2" xfId="308" xr:uid="{00000000-0005-0000-0000-00001F010000}"/>
    <cellStyle name="_Cost_Huawei_DWDM_2008Q1_JI Group - Note R11_(11)unrealised ex.rate_(2)Sum of cash&amp;cash equipvalent 3" xfId="309" xr:uid="{00000000-0005-0000-0000-000020010000}"/>
    <cellStyle name="_Cost_Huawei_DWDM_2008Q1_JI Group - Note R11_(11)unrealised ex.rate_(2)Sum of cash&amp;cash equipvalent 4" xfId="310" xr:uid="{00000000-0005-0000-0000-000021010000}"/>
    <cellStyle name="_Cost_Huawei_DWDM_2008Q1_JI Group - Note R11_(11)unrealised ex.rate_(2)Sum of cash&amp;cash equipvalent 5" xfId="311" xr:uid="{00000000-0005-0000-0000-000022010000}"/>
    <cellStyle name="_Cost_Huawei_DWDM_2008Q1_JI Group - Note R11_(11)unrealised ex.rate_(3)Aging AR" xfId="312" xr:uid="{00000000-0005-0000-0000-000023010000}"/>
    <cellStyle name="_Cost_Huawei_DWDM_2008Q1_JI Group - Note R11_(11)unrealised ex.rate_(3)Aging AR 2" xfId="313" xr:uid="{00000000-0005-0000-0000-000024010000}"/>
    <cellStyle name="_Cost_Huawei_DWDM_2008Q1_JI Group - Note R11_(11)unrealised ex.rate_(3)Aging AR 3" xfId="314" xr:uid="{00000000-0005-0000-0000-000025010000}"/>
    <cellStyle name="_Cost_Huawei_DWDM_2008Q1_JI Group - Note R11_(11)unrealised ex.rate_(3)Aging AR 4" xfId="315" xr:uid="{00000000-0005-0000-0000-000026010000}"/>
    <cellStyle name="_Cost_Huawei_DWDM_2008Q1_JI Group - Note R11_(11)unrealised ex.rate_(3)Aging AR 5" xfId="316" xr:uid="{00000000-0005-0000-0000-000027010000}"/>
    <cellStyle name="_Cost_Huawei_DWDM_Q1 2008 - J027 - cash flow conso - WP" xfId="317" xr:uid="{00000000-0005-0000-0000-000028010000}"/>
    <cellStyle name="_Cost_Huawei_DWDM_Q1 2008 - J027 - cash flow conso - WP_(11)unrealised ex.rate" xfId="318" xr:uid="{00000000-0005-0000-0000-000029010000}"/>
    <cellStyle name="_Cost_Huawei_DWDM_Q1 2008 - J027 - cash flow conso - WP_(11)unrealised ex.rate 2" xfId="319" xr:uid="{00000000-0005-0000-0000-00002A010000}"/>
    <cellStyle name="_Cost_Huawei_DWDM_Q1 2008 - J027 - cash flow conso - WP_(11)unrealised ex.rate 3" xfId="320" xr:uid="{00000000-0005-0000-0000-00002B010000}"/>
    <cellStyle name="_Cost_Huawei_DWDM_Q1 2008 - J027 - cash flow conso - WP_(11)unrealised ex.rate 4" xfId="321" xr:uid="{00000000-0005-0000-0000-00002C010000}"/>
    <cellStyle name="_Cost_Huawei_DWDM_Q1 2008 - J027 - cash flow conso - WP_(11)unrealised ex.rate 5" xfId="322" xr:uid="{00000000-0005-0000-0000-00002D010000}"/>
    <cellStyle name="_Cost_Huawei_DWDM_Q1 2008 - J027 - cash flow conso - WP_(11)unrealised ex.rate_(2)Sum of cash&amp;cash equipvalent" xfId="323" xr:uid="{00000000-0005-0000-0000-00002E010000}"/>
    <cellStyle name="_Cost_Huawei_DWDM_Q1 2008 - J027 - cash flow conso - WP_(11)unrealised ex.rate_(2)Sum of cash&amp;cash equipvalent 2" xfId="324" xr:uid="{00000000-0005-0000-0000-00002F010000}"/>
    <cellStyle name="_Cost_Huawei_DWDM_Q1 2008 - J027 - cash flow conso - WP_(11)unrealised ex.rate_(2)Sum of cash&amp;cash equipvalent 3" xfId="325" xr:uid="{00000000-0005-0000-0000-000030010000}"/>
    <cellStyle name="_Cost_Huawei_DWDM_Q1 2008 - J027 - cash flow conso - WP_(11)unrealised ex.rate_(2)Sum of cash&amp;cash equipvalent 4" xfId="326" xr:uid="{00000000-0005-0000-0000-000031010000}"/>
    <cellStyle name="_Cost_Huawei_DWDM_Q1 2008 - J027 - cash flow conso - WP_(11)unrealised ex.rate_(2)Sum of cash&amp;cash equipvalent 5" xfId="327" xr:uid="{00000000-0005-0000-0000-000032010000}"/>
    <cellStyle name="_Cost_Huawei_DWDM_Q1 2008 - J027 - cash flow conso - WP_(11)unrealised ex.rate_(3)Aging AR" xfId="328" xr:uid="{00000000-0005-0000-0000-000033010000}"/>
    <cellStyle name="_Cost_Huawei_DWDM_Q1 2008 - J027 - cash flow conso - WP_(11)unrealised ex.rate_(3)Aging AR 2" xfId="329" xr:uid="{00000000-0005-0000-0000-000034010000}"/>
    <cellStyle name="_Cost_Huawei_DWDM_Q1 2008 - J027 - cash flow conso - WP_(11)unrealised ex.rate_(3)Aging AR 3" xfId="330" xr:uid="{00000000-0005-0000-0000-000035010000}"/>
    <cellStyle name="_Cost_Huawei_DWDM_Q1 2008 - J027 - cash flow conso - WP_(11)unrealised ex.rate_(3)Aging AR 4" xfId="331" xr:uid="{00000000-0005-0000-0000-000036010000}"/>
    <cellStyle name="_Cost_Huawei_DWDM_Q1 2008 - J027 - cash flow conso - WP_(11)unrealised ex.rate_(3)Aging AR 5" xfId="332" xr:uid="{00000000-0005-0000-0000-000037010000}"/>
    <cellStyle name="_Cost_Huawei_DWDM_Q1 2008 - J027 - JI Group - Note R11" xfId="333" xr:uid="{00000000-0005-0000-0000-000038010000}"/>
    <cellStyle name="_Cost_Huawei_DWDM_Q1 2008 - J027 - JI Group - Note R11_(11)unrealised ex.rate" xfId="334" xr:uid="{00000000-0005-0000-0000-000039010000}"/>
    <cellStyle name="_Cost_Huawei_DWDM_Q1 2008 - J027 - JI Group - Note R11_(11)unrealised ex.rate 2" xfId="335" xr:uid="{00000000-0005-0000-0000-00003A010000}"/>
    <cellStyle name="_Cost_Huawei_DWDM_Q1 2008 - J027 - JI Group - Note R11_(11)unrealised ex.rate 3" xfId="336" xr:uid="{00000000-0005-0000-0000-00003B010000}"/>
    <cellStyle name="_Cost_Huawei_DWDM_Q1 2008 - J027 - JI Group - Note R11_(11)unrealised ex.rate 4" xfId="337" xr:uid="{00000000-0005-0000-0000-00003C010000}"/>
    <cellStyle name="_Cost_Huawei_DWDM_Q1 2008 - J027 - JI Group - Note R11_(11)unrealised ex.rate 5" xfId="338" xr:uid="{00000000-0005-0000-0000-00003D010000}"/>
    <cellStyle name="_Cost_Huawei_DWDM_Q1 2008 - J027 - JI Group - Note R11_(11)unrealised ex.rate_(2)Sum of cash&amp;cash equipvalent" xfId="339" xr:uid="{00000000-0005-0000-0000-00003E010000}"/>
    <cellStyle name="_Cost_Huawei_DWDM_Q1 2008 - J027 - JI Group - Note R11_(11)unrealised ex.rate_(2)Sum of cash&amp;cash equipvalent 2" xfId="340" xr:uid="{00000000-0005-0000-0000-00003F010000}"/>
    <cellStyle name="_Cost_Huawei_DWDM_Q1 2008 - J027 - JI Group - Note R11_(11)unrealised ex.rate_(2)Sum of cash&amp;cash equipvalent 3" xfId="341" xr:uid="{00000000-0005-0000-0000-000040010000}"/>
    <cellStyle name="_Cost_Huawei_DWDM_Q1 2008 - J027 - JI Group - Note R11_(11)unrealised ex.rate_(2)Sum of cash&amp;cash equipvalent 4" xfId="342" xr:uid="{00000000-0005-0000-0000-000041010000}"/>
    <cellStyle name="_Cost_Huawei_DWDM_Q1 2008 - J027 - JI Group - Note R11_(11)unrealised ex.rate_(2)Sum of cash&amp;cash equipvalent 5" xfId="343" xr:uid="{00000000-0005-0000-0000-000042010000}"/>
    <cellStyle name="_Cost_Huawei_DWDM_Q1 2008 - J027 - JI Group - Note R11_(11)unrealised ex.rate_(3)Aging AR" xfId="344" xr:uid="{00000000-0005-0000-0000-000043010000}"/>
    <cellStyle name="_Cost_Huawei_DWDM_Q1 2008 - J027 - JI Group - Note R11_(11)unrealised ex.rate_(3)Aging AR 2" xfId="345" xr:uid="{00000000-0005-0000-0000-000044010000}"/>
    <cellStyle name="_Cost_Huawei_DWDM_Q1 2008 - J027 - JI Group - Note R11_(11)unrealised ex.rate_(3)Aging AR 3" xfId="346" xr:uid="{00000000-0005-0000-0000-000045010000}"/>
    <cellStyle name="_Cost_Huawei_DWDM_Q1 2008 - J027 - JI Group - Note R11_(11)unrealised ex.rate_(3)Aging AR 4" xfId="347" xr:uid="{00000000-0005-0000-0000-000046010000}"/>
    <cellStyle name="_Cost_Huawei_DWDM_Q1 2008 - J027 - JI Group - Note R11_(11)unrealised ex.rate_(3)Aging AR 5" xfId="348" xr:uid="{00000000-0005-0000-0000-000047010000}"/>
    <cellStyle name="_Cost_Huawei_DWDM_R11_Detail cash flow" xfId="349" xr:uid="{00000000-0005-0000-0000-000048010000}"/>
    <cellStyle name="_Cost_Huawei_DWDM_R11_Detail cash flow_(2)Sum of cash&amp;cash equivalent" xfId="350" xr:uid="{00000000-0005-0000-0000-000049010000}"/>
    <cellStyle name="_costsheet-TT&amp;T-300k Datacom" xfId="351" xr:uid="{00000000-0005-0000-0000-00004A010000}"/>
    <cellStyle name="_costsheet-TT&amp;T-300k DSLAM Option 2" xfId="352" xr:uid="{00000000-0005-0000-0000-00004B010000}"/>
    <cellStyle name="_costsheet-TT&amp;T-300k OSS&amp;AAA New" xfId="353" xr:uid="{00000000-0005-0000-0000-00004C010000}"/>
    <cellStyle name="_costsheet-TT&amp;T-300k OSS&amp;AAA New_(11)unrealised ex.rate" xfId="354" xr:uid="{00000000-0005-0000-0000-00004D010000}"/>
    <cellStyle name="_costsheet-TT&amp;T-300k OSS&amp;AAA New_(11)unrealised ex.rate 2" xfId="355" xr:uid="{00000000-0005-0000-0000-00004E010000}"/>
    <cellStyle name="_costsheet-TT&amp;T-300k OSS&amp;AAA New_(11)unrealised ex.rate 3" xfId="356" xr:uid="{00000000-0005-0000-0000-00004F010000}"/>
    <cellStyle name="_costsheet-TT&amp;T-300k OSS&amp;AAA New_(11)unrealised ex.rate 4" xfId="357" xr:uid="{00000000-0005-0000-0000-000050010000}"/>
    <cellStyle name="_costsheet-TT&amp;T-300k OSS&amp;AAA New_(11)unrealised ex.rate 5" xfId="358" xr:uid="{00000000-0005-0000-0000-000051010000}"/>
    <cellStyle name="_costsheet-TT&amp;T-300k OSS&amp;AAA New_(11)unrealised ex.rate_(2)Sum of cash&amp;cash equipvalent" xfId="359" xr:uid="{00000000-0005-0000-0000-000052010000}"/>
    <cellStyle name="_costsheet-TT&amp;T-300k OSS&amp;AAA New_(11)unrealised ex.rate_(2)Sum of cash&amp;cash equipvalent 2" xfId="360" xr:uid="{00000000-0005-0000-0000-000053010000}"/>
    <cellStyle name="_costsheet-TT&amp;T-300k OSS&amp;AAA New_(11)unrealised ex.rate_(2)Sum of cash&amp;cash equipvalent 3" xfId="361" xr:uid="{00000000-0005-0000-0000-000054010000}"/>
    <cellStyle name="_costsheet-TT&amp;T-300k OSS&amp;AAA New_(11)unrealised ex.rate_(2)Sum of cash&amp;cash equipvalent 4" xfId="362" xr:uid="{00000000-0005-0000-0000-000055010000}"/>
    <cellStyle name="_costsheet-TT&amp;T-300k OSS&amp;AAA New_(11)unrealised ex.rate_(2)Sum of cash&amp;cash equipvalent 5" xfId="363" xr:uid="{00000000-0005-0000-0000-000056010000}"/>
    <cellStyle name="_costsheet-TT&amp;T-300k OSS&amp;AAA New_(11)unrealised ex.rate_(3)Aging AR" xfId="364" xr:uid="{00000000-0005-0000-0000-000057010000}"/>
    <cellStyle name="_costsheet-TT&amp;T-300k OSS&amp;AAA New_(11)unrealised ex.rate_(3)Aging AR 2" xfId="365" xr:uid="{00000000-0005-0000-0000-000058010000}"/>
    <cellStyle name="_costsheet-TT&amp;T-300k OSS&amp;AAA New_(11)unrealised ex.rate_(3)Aging AR 3" xfId="366" xr:uid="{00000000-0005-0000-0000-000059010000}"/>
    <cellStyle name="_costsheet-TT&amp;T-300k OSS&amp;AAA New_(11)unrealised ex.rate_(3)Aging AR 4" xfId="367" xr:uid="{00000000-0005-0000-0000-00005A010000}"/>
    <cellStyle name="_costsheet-TT&amp;T-300k OSS&amp;AAA New_(11)unrealised ex.rate_(3)Aging AR 5" xfId="368" xr:uid="{00000000-0005-0000-0000-00005B010000}"/>
    <cellStyle name="_costsheet-TT&amp;T-300k OSS&amp;AAA New_2008Q1_JI Group - Note R11" xfId="369" xr:uid="{00000000-0005-0000-0000-00005C010000}"/>
    <cellStyle name="_costsheet-TT&amp;T-300k OSS&amp;AAA New_2008Q1_JI Group - Note R11_(11)unrealised ex.rate" xfId="370" xr:uid="{00000000-0005-0000-0000-00005D010000}"/>
    <cellStyle name="_costsheet-TT&amp;T-300k OSS&amp;AAA New_2008Q1_JI Group - Note R11_(11)unrealised ex.rate 2" xfId="371" xr:uid="{00000000-0005-0000-0000-00005E010000}"/>
    <cellStyle name="_costsheet-TT&amp;T-300k OSS&amp;AAA New_2008Q1_JI Group - Note R11_(11)unrealised ex.rate 3" xfId="372" xr:uid="{00000000-0005-0000-0000-00005F010000}"/>
    <cellStyle name="_costsheet-TT&amp;T-300k OSS&amp;AAA New_2008Q1_JI Group - Note R11_(11)unrealised ex.rate 4" xfId="373" xr:uid="{00000000-0005-0000-0000-000060010000}"/>
    <cellStyle name="_costsheet-TT&amp;T-300k OSS&amp;AAA New_2008Q1_JI Group - Note R11_(11)unrealised ex.rate 5" xfId="374" xr:uid="{00000000-0005-0000-0000-000061010000}"/>
    <cellStyle name="_costsheet-TT&amp;T-300k OSS&amp;AAA New_2008Q1_JI Group - Note R11_(11)unrealised ex.rate_(2)Sum of cash&amp;cash equipvalent" xfId="375" xr:uid="{00000000-0005-0000-0000-000062010000}"/>
    <cellStyle name="_costsheet-TT&amp;T-300k OSS&amp;AAA New_2008Q1_JI Group - Note R11_(11)unrealised ex.rate_(2)Sum of cash&amp;cash equipvalent 2" xfId="376" xr:uid="{00000000-0005-0000-0000-000063010000}"/>
    <cellStyle name="_costsheet-TT&amp;T-300k OSS&amp;AAA New_2008Q1_JI Group - Note R11_(11)unrealised ex.rate_(2)Sum of cash&amp;cash equipvalent 3" xfId="377" xr:uid="{00000000-0005-0000-0000-000064010000}"/>
    <cellStyle name="_costsheet-TT&amp;T-300k OSS&amp;AAA New_2008Q1_JI Group - Note R11_(11)unrealised ex.rate_(2)Sum of cash&amp;cash equipvalent 4" xfId="378" xr:uid="{00000000-0005-0000-0000-000065010000}"/>
    <cellStyle name="_costsheet-TT&amp;T-300k OSS&amp;AAA New_2008Q1_JI Group - Note R11_(11)unrealised ex.rate_(2)Sum of cash&amp;cash equipvalent 5" xfId="379" xr:uid="{00000000-0005-0000-0000-000066010000}"/>
    <cellStyle name="_costsheet-TT&amp;T-300k OSS&amp;AAA New_2008Q1_JI Group - Note R11_(11)unrealised ex.rate_(3)Aging AR" xfId="380" xr:uid="{00000000-0005-0000-0000-000067010000}"/>
    <cellStyle name="_costsheet-TT&amp;T-300k OSS&amp;AAA New_2008Q1_JI Group - Note R11_(11)unrealised ex.rate_(3)Aging AR 2" xfId="381" xr:uid="{00000000-0005-0000-0000-000068010000}"/>
    <cellStyle name="_costsheet-TT&amp;T-300k OSS&amp;AAA New_2008Q1_JI Group - Note R11_(11)unrealised ex.rate_(3)Aging AR 3" xfId="382" xr:uid="{00000000-0005-0000-0000-000069010000}"/>
    <cellStyle name="_costsheet-TT&amp;T-300k OSS&amp;AAA New_2008Q1_JI Group - Note R11_(11)unrealised ex.rate_(3)Aging AR 4" xfId="383" xr:uid="{00000000-0005-0000-0000-00006A010000}"/>
    <cellStyle name="_costsheet-TT&amp;T-300k OSS&amp;AAA New_2008Q1_JI Group - Note R11_(11)unrealised ex.rate_(3)Aging AR 5" xfId="384" xr:uid="{00000000-0005-0000-0000-00006B010000}"/>
    <cellStyle name="_costsheet-TT&amp;T-300k OSS&amp;AAA New_Q1 2008 - J027 - cash flow conso - WP" xfId="385" xr:uid="{00000000-0005-0000-0000-00006C010000}"/>
    <cellStyle name="_costsheet-TT&amp;T-300k OSS&amp;AAA New_Q1 2008 - J027 - cash flow conso - WP_(11)unrealised ex.rate" xfId="386" xr:uid="{00000000-0005-0000-0000-00006D010000}"/>
    <cellStyle name="_costsheet-TT&amp;T-300k OSS&amp;AAA New_Q1 2008 - J027 - cash flow conso - WP_(11)unrealised ex.rate 2" xfId="387" xr:uid="{00000000-0005-0000-0000-00006E010000}"/>
    <cellStyle name="_costsheet-TT&amp;T-300k OSS&amp;AAA New_Q1 2008 - J027 - cash flow conso - WP_(11)unrealised ex.rate 3" xfId="388" xr:uid="{00000000-0005-0000-0000-00006F010000}"/>
    <cellStyle name="_costsheet-TT&amp;T-300k OSS&amp;AAA New_Q1 2008 - J027 - cash flow conso - WP_(11)unrealised ex.rate 4" xfId="389" xr:uid="{00000000-0005-0000-0000-000070010000}"/>
    <cellStyle name="_costsheet-TT&amp;T-300k OSS&amp;AAA New_Q1 2008 - J027 - cash flow conso - WP_(11)unrealised ex.rate 5" xfId="390" xr:uid="{00000000-0005-0000-0000-000071010000}"/>
    <cellStyle name="_costsheet-TT&amp;T-300k OSS&amp;AAA New_Q1 2008 - J027 - cash flow conso - WP_(11)unrealised ex.rate_(2)Sum of cash&amp;cash equipvalent" xfId="391" xr:uid="{00000000-0005-0000-0000-000072010000}"/>
    <cellStyle name="_costsheet-TT&amp;T-300k OSS&amp;AAA New_Q1 2008 - J027 - cash flow conso - WP_(11)unrealised ex.rate_(2)Sum of cash&amp;cash equipvalent 2" xfId="392" xr:uid="{00000000-0005-0000-0000-000073010000}"/>
    <cellStyle name="_costsheet-TT&amp;T-300k OSS&amp;AAA New_Q1 2008 - J027 - cash flow conso - WP_(11)unrealised ex.rate_(2)Sum of cash&amp;cash equipvalent 3" xfId="393" xr:uid="{00000000-0005-0000-0000-000074010000}"/>
    <cellStyle name="_costsheet-TT&amp;T-300k OSS&amp;AAA New_Q1 2008 - J027 - cash flow conso - WP_(11)unrealised ex.rate_(2)Sum of cash&amp;cash equipvalent 4" xfId="394" xr:uid="{00000000-0005-0000-0000-000075010000}"/>
    <cellStyle name="_costsheet-TT&amp;T-300k OSS&amp;AAA New_Q1 2008 - J027 - cash flow conso - WP_(11)unrealised ex.rate_(2)Sum of cash&amp;cash equipvalent 5" xfId="395" xr:uid="{00000000-0005-0000-0000-000076010000}"/>
    <cellStyle name="_costsheet-TT&amp;T-300k OSS&amp;AAA New_Q1 2008 - J027 - cash flow conso - WP_(11)unrealised ex.rate_(3)Aging AR" xfId="396" xr:uid="{00000000-0005-0000-0000-000077010000}"/>
    <cellStyle name="_costsheet-TT&amp;T-300k OSS&amp;AAA New_Q1 2008 - J027 - cash flow conso - WP_(11)unrealised ex.rate_(3)Aging AR 2" xfId="397" xr:uid="{00000000-0005-0000-0000-000078010000}"/>
    <cellStyle name="_costsheet-TT&amp;T-300k OSS&amp;AAA New_Q1 2008 - J027 - cash flow conso - WP_(11)unrealised ex.rate_(3)Aging AR 3" xfId="398" xr:uid="{00000000-0005-0000-0000-000079010000}"/>
    <cellStyle name="_costsheet-TT&amp;T-300k OSS&amp;AAA New_Q1 2008 - J027 - cash flow conso - WP_(11)unrealised ex.rate_(3)Aging AR 4" xfId="399" xr:uid="{00000000-0005-0000-0000-00007A010000}"/>
    <cellStyle name="_costsheet-TT&amp;T-300k OSS&amp;AAA New_Q1 2008 - J027 - cash flow conso - WP_(11)unrealised ex.rate_(3)Aging AR 5" xfId="400" xr:uid="{00000000-0005-0000-0000-00007B010000}"/>
    <cellStyle name="_costsheet-TT&amp;T-300k OSS&amp;AAA New_Q1 2008 - J027 - JI Group - Note R11" xfId="401" xr:uid="{00000000-0005-0000-0000-00007C010000}"/>
    <cellStyle name="_costsheet-TT&amp;T-300k OSS&amp;AAA New_Q1 2008 - J027 - JI Group - Note R11_(11)unrealised ex.rate" xfId="402" xr:uid="{00000000-0005-0000-0000-00007D010000}"/>
    <cellStyle name="_costsheet-TT&amp;T-300k OSS&amp;AAA New_Q1 2008 - J027 - JI Group - Note R11_(11)unrealised ex.rate 2" xfId="403" xr:uid="{00000000-0005-0000-0000-00007E010000}"/>
    <cellStyle name="_costsheet-TT&amp;T-300k OSS&amp;AAA New_Q1 2008 - J027 - JI Group - Note R11_(11)unrealised ex.rate 3" xfId="404" xr:uid="{00000000-0005-0000-0000-00007F010000}"/>
    <cellStyle name="_costsheet-TT&amp;T-300k OSS&amp;AAA New_Q1 2008 - J027 - JI Group - Note R11_(11)unrealised ex.rate 4" xfId="405" xr:uid="{00000000-0005-0000-0000-000080010000}"/>
    <cellStyle name="_costsheet-TT&amp;T-300k OSS&amp;AAA New_Q1 2008 - J027 - JI Group - Note R11_(11)unrealised ex.rate 5" xfId="406" xr:uid="{00000000-0005-0000-0000-000081010000}"/>
    <cellStyle name="_costsheet-TT&amp;T-300k OSS&amp;AAA New_Q1 2008 - J027 - JI Group - Note R11_(11)unrealised ex.rate_(2)Sum of cash&amp;cash equipvalent" xfId="407" xr:uid="{00000000-0005-0000-0000-000082010000}"/>
    <cellStyle name="_costsheet-TT&amp;T-300k OSS&amp;AAA New_Q1 2008 - J027 - JI Group - Note R11_(11)unrealised ex.rate_(2)Sum of cash&amp;cash equipvalent 2" xfId="408" xr:uid="{00000000-0005-0000-0000-000083010000}"/>
    <cellStyle name="_costsheet-TT&amp;T-300k OSS&amp;AAA New_Q1 2008 - J027 - JI Group - Note R11_(11)unrealised ex.rate_(2)Sum of cash&amp;cash equipvalent 3" xfId="409" xr:uid="{00000000-0005-0000-0000-000084010000}"/>
    <cellStyle name="_costsheet-TT&amp;T-300k OSS&amp;AAA New_Q1 2008 - J027 - JI Group - Note R11_(11)unrealised ex.rate_(2)Sum of cash&amp;cash equipvalent 4" xfId="410" xr:uid="{00000000-0005-0000-0000-000085010000}"/>
    <cellStyle name="_costsheet-TT&amp;T-300k OSS&amp;AAA New_Q1 2008 - J027 - JI Group - Note R11_(11)unrealised ex.rate_(2)Sum of cash&amp;cash equipvalent 5" xfId="411" xr:uid="{00000000-0005-0000-0000-000086010000}"/>
    <cellStyle name="_costsheet-TT&amp;T-300k OSS&amp;AAA New_Q1 2008 - J027 - JI Group - Note R11_(11)unrealised ex.rate_(3)Aging AR" xfId="412" xr:uid="{00000000-0005-0000-0000-000087010000}"/>
    <cellStyle name="_costsheet-TT&amp;T-300k OSS&amp;AAA New_Q1 2008 - J027 - JI Group - Note R11_(11)unrealised ex.rate_(3)Aging AR 2" xfId="413" xr:uid="{00000000-0005-0000-0000-000088010000}"/>
    <cellStyle name="_costsheet-TT&amp;T-300k OSS&amp;AAA New_Q1 2008 - J027 - JI Group - Note R11_(11)unrealised ex.rate_(3)Aging AR 3" xfId="414" xr:uid="{00000000-0005-0000-0000-000089010000}"/>
    <cellStyle name="_costsheet-TT&amp;T-300k OSS&amp;AAA New_Q1 2008 - J027 - JI Group - Note R11_(11)unrealised ex.rate_(3)Aging AR 4" xfId="415" xr:uid="{00000000-0005-0000-0000-00008A010000}"/>
    <cellStyle name="_costsheet-TT&amp;T-300k OSS&amp;AAA New_Q1 2008 - J027 - JI Group - Note R11_(11)unrealised ex.rate_(3)Aging AR 5" xfId="416" xr:uid="{00000000-0005-0000-0000-00008B010000}"/>
    <cellStyle name="_costsheet-TT&amp;T-300k OSS&amp;AAA New_R11_Detail cash flow" xfId="417" xr:uid="{00000000-0005-0000-0000-00008C010000}"/>
    <cellStyle name="_costsheet-TT&amp;T-300k OSS&amp;AAA New_R11_Detail cash flow_(2)Sum of cash&amp;cash equivalent" xfId="418" xr:uid="{00000000-0005-0000-0000-00008D010000}"/>
    <cellStyle name="_costsheet-TTT-300k_Training Huawei" xfId="419" xr:uid="{00000000-0005-0000-0000-00008E010000}"/>
    <cellStyle name="_costsheet-TTT-300k_Training Huawei_(11)unrealised ex.rate" xfId="420" xr:uid="{00000000-0005-0000-0000-00008F010000}"/>
    <cellStyle name="_costsheet-TTT-300k_Training Huawei_(11)unrealised ex.rate 2" xfId="421" xr:uid="{00000000-0005-0000-0000-000090010000}"/>
    <cellStyle name="_costsheet-TTT-300k_Training Huawei_(11)unrealised ex.rate 3" xfId="422" xr:uid="{00000000-0005-0000-0000-000091010000}"/>
    <cellStyle name="_costsheet-TTT-300k_Training Huawei_(11)unrealised ex.rate 4" xfId="423" xr:uid="{00000000-0005-0000-0000-000092010000}"/>
    <cellStyle name="_costsheet-TTT-300k_Training Huawei_(11)unrealised ex.rate 5" xfId="424" xr:uid="{00000000-0005-0000-0000-000093010000}"/>
    <cellStyle name="_costsheet-TTT-300k_Training Huawei_(11)unrealised ex.rate_(2)Sum of cash&amp;cash equipvalent" xfId="425" xr:uid="{00000000-0005-0000-0000-000094010000}"/>
    <cellStyle name="_costsheet-TTT-300k_Training Huawei_(11)unrealised ex.rate_(2)Sum of cash&amp;cash equipvalent 2" xfId="426" xr:uid="{00000000-0005-0000-0000-000095010000}"/>
    <cellStyle name="_costsheet-TTT-300k_Training Huawei_(11)unrealised ex.rate_(2)Sum of cash&amp;cash equipvalent 3" xfId="427" xr:uid="{00000000-0005-0000-0000-000096010000}"/>
    <cellStyle name="_costsheet-TTT-300k_Training Huawei_(11)unrealised ex.rate_(2)Sum of cash&amp;cash equipvalent 4" xfId="428" xr:uid="{00000000-0005-0000-0000-000097010000}"/>
    <cellStyle name="_costsheet-TTT-300k_Training Huawei_(11)unrealised ex.rate_(2)Sum of cash&amp;cash equipvalent 5" xfId="429" xr:uid="{00000000-0005-0000-0000-000098010000}"/>
    <cellStyle name="_costsheet-TTT-300k_Training Huawei_(11)unrealised ex.rate_(3)Aging AR" xfId="430" xr:uid="{00000000-0005-0000-0000-000099010000}"/>
    <cellStyle name="_costsheet-TTT-300k_Training Huawei_(11)unrealised ex.rate_(3)Aging AR 2" xfId="431" xr:uid="{00000000-0005-0000-0000-00009A010000}"/>
    <cellStyle name="_costsheet-TTT-300k_Training Huawei_(11)unrealised ex.rate_(3)Aging AR 3" xfId="432" xr:uid="{00000000-0005-0000-0000-00009B010000}"/>
    <cellStyle name="_costsheet-TTT-300k_Training Huawei_(11)unrealised ex.rate_(3)Aging AR 4" xfId="433" xr:uid="{00000000-0005-0000-0000-00009C010000}"/>
    <cellStyle name="_costsheet-TTT-300k_Training Huawei_(11)unrealised ex.rate_(3)Aging AR 5" xfId="434" xr:uid="{00000000-0005-0000-0000-00009D010000}"/>
    <cellStyle name="_costsheet-TTT-300k_Training Huawei_2008Q1_JI Group - Note R11" xfId="435" xr:uid="{00000000-0005-0000-0000-00009E010000}"/>
    <cellStyle name="_costsheet-TTT-300k_Training Huawei_2008Q1_JI Group - Note R11_(11)unrealised ex.rate" xfId="436" xr:uid="{00000000-0005-0000-0000-00009F010000}"/>
    <cellStyle name="_costsheet-TTT-300k_Training Huawei_2008Q1_JI Group - Note R11_(11)unrealised ex.rate 2" xfId="437" xr:uid="{00000000-0005-0000-0000-0000A0010000}"/>
    <cellStyle name="_costsheet-TTT-300k_Training Huawei_2008Q1_JI Group - Note R11_(11)unrealised ex.rate 3" xfId="438" xr:uid="{00000000-0005-0000-0000-0000A1010000}"/>
    <cellStyle name="_costsheet-TTT-300k_Training Huawei_2008Q1_JI Group - Note R11_(11)unrealised ex.rate 4" xfId="439" xr:uid="{00000000-0005-0000-0000-0000A2010000}"/>
    <cellStyle name="_costsheet-TTT-300k_Training Huawei_2008Q1_JI Group - Note R11_(11)unrealised ex.rate 5" xfId="440" xr:uid="{00000000-0005-0000-0000-0000A3010000}"/>
    <cellStyle name="_costsheet-TTT-300k_Training Huawei_2008Q1_JI Group - Note R11_(11)unrealised ex.rate_(2)Sum of cash&amp;cash equipvalent" xfId="441" xr:uid="{00000000-0005-0000-0000-0000A4010000}"/>
    <cellStyle name="_costsheet-TTT-300k_Training Huawei_2008Q1_JI Group - Note R11_(11)unrealised ex.rate_(2)Sum of cash&amp;cash equipvalent 2" xfId="442" xr:uid="{00000000-0005-0000-0000-0000A5010000}"/>
    <cellStyle name="_costsheet-TTT-300k_Training Huawei_2008Q1_JI Group - Note R11_(11)unrealised ex.rate_(2)Sum of cash&amp;cash equipvalent 3" xfId="443" xr:uid="{00000000-0005-0000-0000-0000A6010000}"/>
    <cellStyle name="_costsheet-TTT-300k_Training Huawei_2008Q1_JI Group - Note R11_(11)unrealised ex.rate_(2)Sum of cash&amp;cash equipvalent 4" xfId="444" xr:uid="{00000000-0005-0000-0000-0000A7010000}"/>
    <cellStyle name="_costsheet-TTT-300k_Training Huawei_2008Q1_JI Group - Note R11_(11)unrealised ex.rate_(2)Sum of cash&amp;cash equipvalent 5" xfId="445" xr:uid="{00000000-0005-0000-0000-0000A8010000}"/>
    <cellStyle name="_costsheet-TTT-300k_Training Huawei_2008Q1_JI Group - Note R11_(11)unrealised ex.rate_(3)Aging AR" xfId="446" xr:uid="{00000000-0005-0000-0000-0000A9010000}"/>
    <cellStyle name="_costsheet-TTT-300k_Training Huawei_2008Q1_JI Group - Note R11_(11)unrealised ex.rate_(3)Aging AR 2" xfId="447" xr:uid="{00000000-0005-0000-0000-0000AA010000}"/>
    <cellStyle name="_costsheet-TTT-300k_Training Huawei_2008Q1_JI Group - Note R11_(11)unrealised ex.rate_(3)Aging AR 3" xfId="448" xr:uid="{00000000-0005-0000-0000-0000AB010000}"/>
    <cellStyle name="_costsheet-TTT-300k_Training Huawei_2008Q1_JI Group - Note R11_(11)unrealised ex.rate_(3)Aging AR 4" xfId="449" xr:uid="{00000000-0005-0000-0000-0000AC010000}"/>
    <cellStyle name="_costsheet-TTT-300k_Training Huawei_2008Q1_JI Group - Note R11_(11)unrealised ex.rate_(3)Aging AR 5" xfId="450" xr:uid="{00000000-0005-0000-0000-0000AD010000}"/>
    <cellStyle name="_costsheet-TTT-300k_Training Huawei_Q1 2008 - J027 - cash flow conso - WP" xfId="451" xr:uid="{00000000-0005-0000-0000-0000AE010000}"/>
    <cellStyle name="_costsheet-TTT-300k_Training Huawei_Q1 2008 - J027 - cash flow conso - WP_(11)unrealised ex.rate" xfId="452" xr:uid="{00000000-0005-0000-0000-0000AF010000}"/>
    <cellStyle name="_costsheet-TTT-300k_Training Huawei_Q1 2008 - J027 - cash flow conso - WP_(11)unrealised ex.rate 2" xfId="453" xr:uid="{00000000-0005-0000-0000-0000B0010000}"/>
    <cellStyle name="_costsheet-TTT-300k_Training Huawei_Q1 2008 - J027 - cash flow conso - WP_(11)unrealised ex.rate 3" xfId="454" xr:uid="{00000000-0005-0000-0000-0000B1010000}"/>
    <cellStyle name="_costsheet-TTT-300k_Training Huawei_Q1 2008 - J027 - cash flow conso - WP_(11)unrealised ex.rate 4" xfId="455" xr:uid="{00000000-0005-0000-0000-0000B2010000}"/>
    <cellStyle name="_costsheet-TTT-300k_Training Huawei_Q1 2008 - J027 - cash flow conso - WP_(11)unrealised ex.rate 5" xfId="456" xr:uid="{00000000-0005-0000-0000-0000B3010000}"/>
    <cellStyle name="_costsheet-TTT-300k_Training Huawei_Q1 2008 - J027 - cash flow conso - WP_(11)unrealised ex.rate_(2)Sum of cash&amp;cash equipvalent" xfId="457" xr:uid="{00000000-0005-0000-0000-0000B4010000}"/>
    <cellStyle name="_costsheet-TTT-300k_Training Huawei_Q1 2008 - J027 - cash flow conso - WP_(11)unrealised ex.rate_(2)Sum of cash&amp;cash equipvalent 2" xfId="458" xr:uid="{00000000-0005-0000-0000-0000B5010000}"/>
    <cellStyle name="_costsheet-TTT-300k_Training Huawei_Q1 2008 - J027 - cash flow conso - WP_(11)unrealised ex.rate_(2)Sum of cash&amp;cash equipvalent 3" xfId="459" xr:uid="{00000000-0005-0000-0000-0000B6010000}"/>
    <cellStyle name="_costsheet-TTT-300k_Training Huawei_Q1 2008 - J027 - cash flow conso - WP_(11)unrealised ex.rate_(2)Sum of cash&amp;cash equipvalent 4" xfId="460" xr:uid="{00000000-0005-0000-0000-0000B7010000}"/>
    <cellStyle name="_costsheet-TTT-300k_Training Huawei_Q1 2008 - J027 - cash flow conso - WP_(11)unrealised ex.rate_(2)Sum of cash&amp;cash equipvalent 5" xfId="461" xr:uid="{00000000-0005-0000-0000-0000B8010000}"/>
    <cellStyle name="_costsheet-TTT-300k_Training Huawei_Q1 2008 - J027 - cash flow conso - WP_(11)unrealised ex.rate_(3)Aging AR" xfId="462" xr:uid="{00000000-0005-0000-0000-0000B9010000}"/>
    <cellStyle name="_costsheet-TTT-300k_Training Huawei_Q1 2008 - J027 - cash flow conso - WP_(11)unrealised ex.rate_(3)Aging AR 2" xfId="463" xr:uid="{00000000-0005-0000-0000-0000BA010000}"/>
    <cellStyle name="_costsheet-TTT-300k_Training Huawei_Q1 2008 - J027 - cash flow conso - WP_(11)unrealised ex.rate_(3)Aging AR 3" xfId="464" xr:uid="{00000000-0005-0000-0000-0000BB010000}"/>
    <cellStyle name="_costsheet-TTT-300k_Training Huawei_Q1 2008 - J027 - cash flow conso - WP_(11)unrealised ex.rate_(3)Aging AR 4" xfId="465" xr:uid="{00000000-0005-0000-0000-0000BC010000}"/>
    <cellStyle name="_costsheet-TTT-300k_Training Huawei_Q1 2008 - J027 - cash flow conso - WP_(11)unrealised ex.rate_(3)Aging AR 5" xfId="466" xr:uid="{00000000-0005-0000-0000-0000BD010000}"/>
    <cellStyle name="_costsheet-TTT-300k_Training Huawei_Q1 2008 - J027 - JI Group - Note R11" xfId="467" xr:uid="{00000000-0005-0000-0000-0000BE010000}"/>
    <cellStyle name="_costsheet-TTT-300k_Training Huawei_Q1 2008 - J027 - JI Group - Note R11_(11)unrealised ex.rate" xfId="468" xr:uid="{00000000-0005-0000-0000-0000BF010000}"/>
    <cellStyle name="_costsheet-TTT-300k_Training Huawei_Q1 2008 - J027 - JI Group - Note R11_(11)unrealised ex.rate 2" xfId="469" xr:uid="{00000000-0005-0000-0000-0000C0010000}"/>
    <cellStyle name="_costsheet-TTT-300k_Training Huawei_Q1 2008 - J027 - JI Group - Note R11_(11)unrealised ex.rate 3" xfId="470" xr:uid="{00000000-0005-0000-0000-0000C1010000}"/>
    <cellStyle name="_costsheet-TTT-300k_Training Huawei_Q1 2008 - J027 - JI Group - Note R11_(11)unrealised ex.rate 4" xfId="471" xr:uid="{00000000-0005-0000-0000-0000C2010000}"/>
    <cellStyle name="_costsheet-TTT-300k_Training Huawei_Q1 2008 - J027 - JI Group - Note R11_(11)unrealised ex.rate 5" xfId="472" xr:uid="{00000000-0005-0000-0000-0000C3010000}"/>
    <cellStyle name="_costsheet-TTT-300k_Training Huawei_Q1 2008 - J027 - JI Group - Note R11_(11)unrealised ex.rate_(2)Sum of cash&amp;cash equipvalent" xfId="473" xr:uid="{00000000-0005-0000-0000-0000C4010000}"/>
    <cellStyle name="_costsheet-TTT-300k_Training Huawei_Q1 2008 - J027 - JI Group - Note R11_(11)unrealised ex.rate_(2)Sum of cash&amp;cash equipvalent 2" xfId="474" xr:uid="{00000000-0005-0000-0000-0000C5010000}"/>
    <cellStyle name="_costsheet-TTT-300k_Training Huawei_Q1 2008 - J027 - JI Group - Note R11_(11)unrealised ex.rate_(2)Sum of cash&amp;cash equipvalent 3" xfId="475" xr:uid="{00000000-0005-0000-0000-0000C6010000}"/>
    <cellStyle name="_costsheet-TTT-300k_Training Huawei_Q1 2008 - J027 - JI Group - Note R11_(11)unrealised ex.rate_(2)Sum of cash&amp;cash equipvalent 4" xfId="476" xr:uid="{00000000-0005-0000-0000-0000C7010000}"/>
    <cellStyle name="_costsheet-TTT-300k_Training Huawei_Q1 2008 - J027 - JI Group - Note R11_(11)unrealised ex.rate_(2)Sum of cash&amp;cash equipvalent 5" xfId="477" xr:uid="{00000000-0005-0000-0000-0000C8010000}"/>
    <cellStyle name="_costsheet-TTT-300k_Training Huawei_Q1 2008 - J027 - JI Group - Note R11_(11)unrealised ex.rate_(3)Aging AR" xfId="478" xr:uid="{00000000-0005-0000-0000-0000C9010000}"/>
    <cellStyle name="_costsheet-TTT-300k_Training Huawei_Q1 2008 - J027 - JI Group - Note R11_(11)unrealised ex.rate_(3)Aging AR 2" xfId="479" xr:uid="{00000000-0005-0000-0000-0000CA010000}"/>
    <cellStyle name="_costsheet-TTT-300k_Training Huawei_Q1 2008 - J027 - JI Group - Note R11_(11)unrealised ex.rate_(3)Aging AR 3" xfId="480" xr:uid="{00000000-0005-0000-0000-0000CB010000}"/>
    <cellStyle name="_costsheet-TTT-300k_Training Huawei_Q1 2008 - J027 - JI Group - Note R11_(11)unrealised ex.rate_(3)Aging AR 4" xfId="481" xr:uid="{00000000-0005-0000-0000-0000CC010000}"/>
    <cellStyle name="_costsheet-TTT-300k_Training Huawei_Q1 2008 - J027 - JI Group - Note R11_(11)unrealised ex.rate_(3)Aging AR 5" xfId="482" xr:uid="{00000000-0005-0000-0000-0000CD010000}"/>
    <cellStyle name="_costsheet-TTT-300k_Training Huawei_R11_Detail cash flow" xfId="483" xr:uid="{00000000-0005-0000-0000-0000CE010000}"/>
    <cellStyle name="_costsheet-TTT-300k_Training Huawei_R11_Detail cash flow_(2)Sum of cash&amp;cash equivalent" xfId="484" xr:uid="{00000000-0005-0000-0000-0000CF010000}"/>
    <cellStyle name="_CR_revenue303" xfId="485" xr:uid="{00000000-0005-0000-0000-0000D0010000}"/>
    <cellStyle name="_draft" xfId="486" xr:uid="{00000000-0005-0000-0000-0000D1010000}"/>
    <cellStyle name="_Encl1 LOI - BoQ 300K" xfId="487" xr:uid="{00000000-0005-0000-0000-0000D2010000}"/>
    <cellStyle name="_excom target" xfId="488" xr:uid="{00000000-0005-0000-0000-0000D3010000}"/>
    <cellStyle name="_exp_ca" xfId="489" xr:uid="{00000000-0005-0000-0000-0000D4010000}"/>
    <cellStyle name="_infoX-SSS Broadband Quotation for TT&amp;T_20051124_BOQ_Optional" xfId="490" xr:uid="{00000000-0005-0000-0000-0000D5010000}"/>
    <cellStyle name="_infoX-SSS Broadband Quotation for TT&amp;T_20051124_BOQ_Optional_(11)unrealised ex.rate" xfId="491" xr:uid="{00000000-0005-0000-0000-0000D6010000}"/>
    <cellStyle name="_infoX-SSS Broadband Quotation for TT&amp;T_20051124_BOQ_Optional_(11)unrealised ex.rate 2" xfId="492" xr:uid="{00000000-0005-0000-0000-0000D7010000}"/>
    <cellStyle name="_infoX-SSS Broadband Quotation for TT&amp;T_20051124_BOQ_Optional_(11)unrealised ex.rate 3" xfId="493" xr:uid="{00000000-0005-0000-0000-0000D8010000}"/>
    <cellStyle name="_infoX-SSS Broadband Quotation for TT&amp;T_20051124_BOQ_Optional_(11)unrealised ex.rate 4" xfId="494" xr:uid="{00000000-0005-0000-0000-0000D9010000}"/>
    <cellStyle name="_infoX-SSS Broadband Quotation for TT&amp;T_20051124_BOQ_Optional_(11)unrealised ex.rate 5" xfId="495" xr:uid="{00000000-0005-0000-0000-0000DA010000}"/>
    <cellStyle name="_infoX-SSS Broadband Quotation for TT&amp;T_20051124_BOQ_Optional_(11)unrealised ex.rate_(2)Sum of cash&amp;cash equipvalent" xfId="496" xr:uid="{00000000-0005-0000-0000-0000DB010000}"/>
    <cellStyle name="_infoX-SSS Broadband Quotation for TT&amp;T_20051124_BOQ_Optional_(11)unrealised ex.rate_(2)Sum of cash&amp;cash equipvalent 2" xfId="497" xr:uid="{00000000-0005-0000-0000-0000DC010000}"/>
    <cellStyle name="_infoX-SSS Broadband Quotation for TT&amp;T_20051124_BOQ_Optional_(11)unrealised ex.rate_(2)Sum of cash&amp;cash equipvalent 3" xfId="498" xr:uid="{00000000-0005-0000-0000-0000DD010000}"/>
    <cellStyle name="_infoX-SSS Broadband Quotation for TT&amp;T_20051124_BOQ_Optional_(11)unrealised ex.rate_(2)Sum of cash&amp;cash equipvalent 4" xfId="499" xr:uid="{00000000-0005-0000-0000-0000DE010000}"/>
    <cellStyle name="_infoX-SSS Broadband Quotation for TT&amp;T_20051124_BOQ_Optional_(11)unrealised ex.rate_(2)Sum of cash&amp;cash equipvalent 5" xfId="500" xr:uid="{00000000-0005-0000-0000-0000DF010000}"/>
    <cellStyle name="_infoX-SSS Broadband Quotation for TT&amp;T_20051124_BOQ_Optional_(11)unrealised ex.rate_(3)Aging AR" xfId="501" xr:uid="{00000000-0005-0000-0000-0000E0010000}"/>
    <cellStyle name="_infoX-SSS Broadband Quotation for TT&amp;T_20051124_BOQ_Optional_(11)unrealised ex.rate_(3)Aging AR 2" xfId="502" xr:uid="{00000000-0005-0000-0000-0000E1010000}"/>
    <cellStyle name="_infoX-SSS Broadband Quotation for TT&amp;T_20051124_BOQ_Optional_(11)unrealised ex.rate_(3)Aging AR 3" xfId="503" xr:uid="{00000000-0005-0000-0000-0000E2010000}"/>
    <cellStyle name="_infoX-SSS Broadband Quotation for TT&amp;T_20051124_BOQ_Optional_(11)unrealised ex.rate_(3)Aging AR 4" xfId="504" xr:uid="{00000000-0005-0000-0000-0000E3010000}"/>
    <cellStyle name="_infoX-SSS Broadband Quotation for TT&amp;T_20051124_BOQ_Optional_(11)unrealised ex.rate_(3)Aging AR 5" xfId="505" xr:uid="{00000000-0005-0000-0000-0000E4010000}"/>
    <cellStyle name="_infoX-SSS Broadband Quotation for TT&amp;T_20051124_BOQ_Optional_2008Q1_JI Group - Note R11" xfId="506" xr:uid="{00000000-0005-0000-0000-0000E5010000}"/>
    <cellStyle name="_infoX-SSS Broadband Quotation for TT&amp;T_20051124_BOQ_Optional_2008Q1_JI Group - Note R11_(11)unrealised ex.rate" xfId="507" xr:uid="{00000000-0005-0000-0000-0000E6010000}"/>
    <cellStyle name="_infoX-SSS Broadband Quotation for TT&amp;T_20051124_BOQ_Optional_2008Q1_JI Group - Note R11_(11)unrealised ex.rate 2" xfId="508" xr:uid="{00000000-0005-0000-0000-0000E7010000}"/>
    <cellStyle name="_infoX-SSS Broadband Quotation for TT&amp;T_20051124_BOQ_Optional_2008Q1_JI Group - Note R11_(11)unrealised ex.rate 3" xfId="509" xr:uid="{00000000-0005-0000-0000-0000E8010000}"/>
    <cellStyle name="_infoX-SSS Broadband Quotation for TT&amp;T_20051124_BOQ_Optional_2008Q1_JI Group - Note R11_(11)unrealised ex.rate 4" xfId="510" xr:uid="{00000000-0005-0000-0000-0000E9010000}"/>
    <cellStyle name="_infoX-SSS Broadband Quotation for TT&amp;T_20051124_BOQ_Optional_2008Q1_JI Group - Note R11_(11)unrealised ex.rate 5" xfId="511" xr:uid="{00000000-0005-0000-0000-0000EA010000}"/>
    <cellStyle name="_infoX-SSS Broadband Quotation for TT&amp;T_20051124_BOQ_Optional_2008Q1_JI Group - Note R11_(11)unrealised ex.rate_(2)Sum of cash&amp;cash equipvalent" xfId="512" xr:uid="{00000000-0005-0000-0000-0000EB010000}"/>
    <cellStyle name="_infoX-SSS Broadband Quotation for TT&amp;T_20051124_BOQ_Optional_2008Q1_JI Group - Note R11_(11)unrealised ex.rate_(2)Sum of cash&amp;cash equipvalent 2" xfId="513" xr:uid="{00000000-0005-0000-0000-0000EC010000}"/>
    <cellStyle name="_infoX-SSS Broadband Quotation for TT&amp;T_20051124_BOQ_Optional_2008Q1_JI Group - Note R11_(11)unrealised ex.rate_(2)Sum of cash&amp;cash equipvalent 3" xfId="514" xr:uid="{00000000-0005-0000-0000-0000ED010000}"/>
    <cellStyle name="_infoX-SSS Broadband Quotation for TT&amp;T_20051124_BOQ_Optional_2008Q1_JI Group - Note R11_(11)unrealised ex.rate_(2)Sum of cash&amp;cash equipvalent 4" xfId="515" xr:uid="{00000000-0005-0000-0000-0000EE010000}"/>
    <cellStyle name="_infoX-SSS Broadband Quotation for TT&amp;T_20051124_BOQ_Optional_2008Q1_JI Group - Note R11_(11)unrealised ex.rate_(2)Sum of cash&amp;cash equipvalent 5" xfId="516" xr:uid="{00000000-0005-0000-0000-0000EF010000}"/>
    <cellStyle name="_infoX-SSS Broadband Quotation for TT&amp;T_20051124_BOQ_Optional_2008Q1_JI Group - Note R11_(11)unrealised ex.rate_(3)Aging AR" xfId="517" xr:uid="{00000000-0005-0000-0000-0000F0010000}"/>
    <cellStyle name="_infoX-SSS Broadband Quotation for TT&amp;T_20051124_BOQ_Optional_2008Q1_JI Group - Note R11_(11)unrealised ex.rate_(3)Aging AR 2" xfId="518" xr:uid="{00000000-0005-0000-0000-0000F1010000}"/>
    <cellStyle name="_infoX-SSS Broadband Quotation for TT&amp;T_20051124_BOQ_Optional_2008Q1_JI Group - Note R11_(11)unrealised ex.rate_(3)Aging AR 3" xfId="519" xr:uid="{00000000-0005-0000-0000-0000F2010000}"/>
    <cellStyle name="_infoX-SSS Broadband Quotation for TT&amp;T_20051124_BOQ_Optional_2008Q1_JI Group - Note R11_(11)unrealised ex.rate_(3)Aging AR 4" xfId="520" xr:uid="{00000000-0005-0000-0000-0000F3010000}"/>
    <cellStyle name="_infoX-SSS Broadband Quotation for TT&amp;T_20051124_BOQ_Optional_2008Q1_JI Group - Note R11_(11)unrealised ex.rate_(3)Aging AR 5" xfId="521" xr:uid="{00000000-0005-0000-0000-0000F4010000}"/>
    <cellStyle name="_infoX-SSS Broadband Quotation for TT&amp;T_20051124_BOQ_Optional_Q1 2008 - J027 - cash flow conso - WP" xfId="522" xr:uid="{00000000-0005-0000-0000-0000F5010000}"/>
    <cellStyle name="_infoX-SSS Broadband Quotation for TT&amp;T_20051124_BOQ_Optional_Q1 2008 - J027 - cash flow conso - WP_(11)unrealised ex.rate" xfId="523" xr:uid="{00000000-0005-0000-0000-0000F6010000}"/>
    <cellStyle name="_infoX-SSS Broadband Quotation for TT&amp;T_20051124_BOQ_Optional_Q1 2008 - J027 - cash flow conso - WP_(11)unrealised ex.rate 2" xfId="524" xr:uid="{00000000-0005-0000-0000-0000F7010000}"/>
    <cellStyle name="_infoX-SSS Broadband Quotation for TT&amp;T_20051124_BOQ_Optional_Q1 2008 - J027 - cash flow conso - WP_(11)unrealised ex.rate 3" xfId="525" xr:uid="{00000000-0005-0000-0000-0000F8010000}"/>
    <cellStyle name="_infoX-SSS Broadband Quotation for TT&amp;T_20051124_BOQ_Optional_Q1 2008 - J027 - cash flow conso - WP_(11)unrealised ex.rate 4" xfId="526" xr:uid="{00000000-0005-0000-0000-0000F9010000}"/>
    <cellStyle name="_infoX-SSS Broadband Quotation for TT&amp;T_20051124_BOQ_Optional_Q1 2008 - J027 - cash flow conso - WP_(11)unrealised ex.rate 5" xfId="527" xr:uid="{00000000-0005-0000-0000-0000FA010000}"/>
    <cellStyle name="_infoX-SSS Broadband Quotation for TT&amp;T_20051124_BOQ_Optional_Q1 2008 - J027 - cash flow conso - WP_(11)unrealised ex.rate_(2)Sum of cash&amp;cash equipvalent" xfId="528" xr:uid="{00000000-0005-0000-0000-0000FB010000}"/>
    <cellStyle name="_infoX-SSS Broadband Quotation for TT&amp;T_20051124_BOQ_Optional_Q1 2008 - J027 - cash flow conso - WP_(11)unrealised ex.rate_(2)Sum of cash&amp;cash equipvalent 2" xfId="529" xr:uid="{00000000-0005-0000-0000-0000FC010000}"/>
    <cellStyle name="_infoX-SSS Broadband Quotation for TT&amp;T_20051124_BOQ_Optional_Q1 2008 - J027 - cash flow conso - WP_(11)unrealised ex.rate_(2)Sum of cash&amp;cash equipvalent 3" xfId="530" xr:uid="{00000000-0005-0000-0000-0000FD010000}"/>
    <cellStyle name="_infoX-SSS Broadband Quotation for TT&amp;T_20051124_BOQ_Optional_Q1 2008 - J027 - cash flow conso - WP_(11)unrealised ex.rate_(2)Sum of cash&amp;cash equipvalent 4" xfId="531" xr:uid="{00000000-0005-0000-0000-0000FE010000}"/>
    <cellStyle name="_infoX-SSS Broadband Quotation for TT&amp;T_20051124_BOQ_Optional_Q1 2008 - J027 - cash flow conso - WP_(11)unrealised ex.rate_(2)Sum of cash&amp;cash equipvalent 5" xfId="532" xr:uid="{00000000-0005-0000-0000-0000FF010000}"/>
    <cellStyle name="_infoX-SSS Broadband Quotation for TT&amp;T_20051124_BOQ_Optional_Q1 2008 - J027 - cash flow conso - WP_(11)unrealised ex.rate_(3)Aging AR" xfId="533" xr:uid="{00000000-0005-0000-0000-000000020000}"/>
    <cellStyle name="_infoX-SSS Broadband Quotation for TT&amp;T_20051124_BOQ_Optional_Q1 2008 - J027 - cash flow conso - WP_(11)unrealised ex.rate_(3)Aging AR 2" xfId="534" xr:uid="{00000000-0005-0000-0000-000001020000}"/>
    <cellStyle name="_infoX-SSS Broadband Quotation for TT&amp;T_20051124_BOQ_Optional_Q1 2008 - J027 - cash flow conso - WP_(11)unrealised ex.rate_(3)Aging AR 3" xfId="535" xr:uid="{00000000-0005-0000-0000-000002020000}"/>
    <cellStyle name="_infoX-SSS Broadband Quotation for TT&amp;T_20051124_BOQ_Optional_Q1 2008 - J027 - cash flow conso - WP_(11)unrealised ex.rate_(3)Aging AR 4" xfId="536" xr:uid="{00000000-0005-0000-0000-000003020000}"/>
    <cellStyle name="_infoX-SSS Broadband Quotation for TT&amp;T_20051124_BOQ_Optional_Q1 2008 - J027 - cash flow conso - WP_(11)unrealised ex.rate_(3)Aging AR 5" xfId="537" xr:uid="{00000000-0005-0000-0000-000004020000}"/>
    <cellStyle name="_infoX-SSS Broadband Quotation for TT&amp;T_20051124_BOQ_Optional_Q1 2008 - J027 - JI Group - Note R11" xfId="538" xr:uid="{00000000-0005-0000-0000-000005020000}"/>
    <cellStyle name="_infoX-SSS Broadband Quotation for TT&amp;T_20051124_BOQ_Optional_Q1 2008 - J027 - JI Group - Note R11_(11)unrealised ex.rate" xfId="539" xr:uid="{00000000-0005-0000-0000-000006020000}"/>
    <cellStyle name="_infoX-SSS Broadband Quotation for TT&amp;T_20051124_BOQ_Optional_Q1 2008 - J027 - JI Group - Note R11_(11)unrealised ex.rate 2" xfId="540" xr:uid="{00000000-0005-0000-0000-000007020000}"/>
    <cellStyle name="_infoX-SSS Broadband Quotation for TT&amp;T_20051124_BOQ_Optional_Q1 2008 - J027 - JI Group - Note R11_(11)unrealised ex.rate 3" xfId="541" xr:uid="{00000000-0005-0000-0000-000008020000}"/>
    <cellStyle name="_infoX-SSS Broadband Quotation for TT&amp;T_20051124_BOQ_Optional_Q1 2008 - J027 - JI Group - Note R11_(11)unrealised ex.rate 4" xfId="542" xr:uid="{00000000-0005-0000-0000-000009020000}"/>
    <cellStyle name="_infoX-SSS Broadband Quotation for TT&amp;T_20051124_BOQ_Optional_Q1 2008 - J027 - JI Group - Note R11_(11)unrealised ex.rate 5" xfId="543" xr:uid="{00000000-0005-0000-0000-00000A020000}"/>
    <cellStyle name="_infoX-SSS Broadband Quotation for TT&amp;T_20051124_BOQ_Optional_Q1 2008 - J027 - JI Group - Note R11_(11)unrealised ex.rate_(2)Sum of cash&amp;cash equipvalent" xfId="544" xr:uid="{00000000-0005-0000-0000-00000B020000}"/>
    <cellStyle name="_infoX-SSS Broadband Quotation for TT&amp;T_20051124_BOQ_Optional_Q1 2008 - J027 - JI Group - Note R11_(11)unrealised ex.rate_(2)Sum of cash&amp;cash equipvalent 2" xfId="545" xr:uid="{00000000-0005-0000-0000-00000C020000}"/>
    <cellStyle name="_infoX-SSS Broadband Quotation for TT&amp;T_20051124_BOQ_Optional_Q1 2008 - J027 - JI Group - Note R11_(11)unrealised ex.rate_(2)Sum of cash&amp;cash equipvalent 3" xfId="546" xr:uid="{00000000-0005-0000-0000-00000D020000}"/>
    <cellStyle name="_infoX-SSS Broadband Quotation for TT&amp;T_20051124_BOQ_Optional_Q1 2008 - J027 - JI Group - Note R11_(11)unrealised ex.rate_(2)Sum of cash&amp;cash equipvalent 4" xfId="547" xr:uid="{00000000-0005-0000-0000-00000E020000}"/>
    <cellStyle name="_infoX-SSS Broadband Quotation for TT&amp;T_20051124_BOQ_Optional_Q1 2008 - J027 - JI Group - Note R11_(11)unrealised ex.rate_(2)Sum of cash&amp;cash equipvalent 5" xfId="548" xr:uid="{00000000-0005-0000-0000-00000F020000}"/>
    <cellStyle name="_infoX-SSS Broadband Quotation for TT&amp;T_20051124_BOQ_Optional_Q1 2008 - J027 - JI Group - Note R11_(11)unrealised ex.rate_(3)Aging AR" xfId="549" xr:uid="{00000000-0005-0000-0000-000010020000}"/>
    <cellStyle name="_infoX-SSS Broadband Quotation for TT&amp;T_20051124_BOQ_Optional_Q1 2008 - J027 - JI Group - Note R11_(11)unrealised ex.rate_(3)Aging AR 2" xfId="550" xr:uid="{00000000-0005-0000-0000-000011020000}"/>
    <cellStyle name="_infoX-SSS Broadband Quotation for TT&amp;T_20051124_BOQ_Optional_Q1 2008 - J027 - JI Group - Note R11_(11)unrealised ex.rate_(3)Aging AR 3" xfId="551" xr:uid="{00000000-0005-0000-0000-000012020000}"/>
    <cellStyle name="_infoX-SSS Broadband Quotation for TT&amp;T_20051124_BOQ_Optional_Q1 2008 - J027 - JI Group - Note R11_(11)unrealised ex.rate_(3)Aging AR 4" xfId="552" xr:uid="{00000000-0005-0000-0000-000013020000}"/>
    <cellStyle name="_infoX-SSS Broadband Quotation for TT&amp;T_20051124_BOQ_Optional_Q1 2008 - J027 - JI Group - Note R11_(11)unrealised ex.rate_(3)Aging AR 5" xfId="553" xr:uid="{00000000-0005-0000-0000-000014020000}"/>
    <cellStyle name="_infoX-SSS Broadband Quotation for TT&amp;T_20051124_BOQ_Optional_R11_Detail cash flow" xfId="554" xr:uid="{00000000-0005-0000-0000-000015020000}"/>
    <cellStyle name="_infoX-SSS Broadband Quotation for TT&amp;T_20051124_BOQ_Optional_R11_Detail cash flow_(2)Sum of cash&amp;cash equivalent" xfId="555" xr:uid="{00000000-0005-0000-0000-000016020000}"/>
    <cellStyle name="_KPI by Dept2002" xfId="556" xr:uid="{00000000-0005-0000-0000-000017020000}"/>
    <cellStyle name="_monthly_ kpi_base_ncam" xfId="557" xr:uid="{00000000-0005-0000-0000-000018020000}"/>
    <cellStyle name="_Price 3T2B_Services" xfId="558" xr:uid="{00000000-0005-0000-0000-000019020000}"/>
    <cellStyle name="_Price 3T2B_Sypply 1B" xfId="559" xr:uid="{00000000-0005-0000-0000-00001A020000}"/>
    <cellStyle name="_Price DSLAM_16June06_Value" xfId="560" xr:uid="{00000000-0005-0000-0000-00001B020000}"/>
    <cellStyle name="_Price DWDM 8 Ring_31Mar06_15.7" xfId="561" xr:uid="{00000000-0005-0000-0000-00001C020000}"/>
    <cellStyle name="_Price DWDM 8 Ring_31Mar06_15.7_(11)unrealised ex.rate" xfId="562" xr:uid="{00000000-0005-0000-0000-00001D020000}"/>
    <cellStyle name="_Price DWDM 8 Ring_31Mar06_15.7_(11)unrealised ex.rate 2" xfId="563" xr:uid="{00000000-0005-0000-0000-00001E020000}"/>
    <cellStyle name="_Price DWDM 8 Ring_31Mar06_15.7_(11)unrealised ex.rate 3" xfId="564" xr:uid="{00000000-0005-0000-0000-00001F020000}"/>
    <cellStyle name="_Price DWDM 8 Ring_31Mar06_15.7_(11)unrealised ex.rate 4" xfId="565" xr:uid="{00000000-0005-0000-0000-000020020000}"/>
    <cellStyle name="_Price DWDM 8 Ring_31Mar06_15.7_(11)unrealised ex.rate 5" xfId="566" xr:uid="{00000000-0005-0000-0000-000021020000}"/>
    <cellStyle name="_Price DWDM 8 Ring_31Mar06_15.7_(11)unrealised ex.rate_(2)Sum of cash&amp;cash equipvalent" xfId="567" xr:uid="{00000000-0005-0000-0000-000022020000}"/>
    <cellStyle name="_Price DWDM 8 Ring_31Mar06_15.7_(11)unrealised ex.rate_(2)Sum of cash&amp;cash equipvalent 2" xfId="568" xr:uid="{00000000-0005-0000-0000-000023020000}"/>
    <cellStyle name="_Price DWDM 8 Ring_31Mar06_15.7_(11)unrealised ex.rate_(2)Sum of cash&amp;cash equipvalent 3" xfId="569" xr:uid="{00000000-0005-0000-0000-000024020000}"/>
    <cellStyle name="_Price DWDM 8 Ring_31Mar06_15.7_(11)unrealised ex.rate_(2)Sum of cash&amp;cash equipvalent 4" xfId="570" xr:uid="{00000000-0005-0000-0000-000025020000}"/>
    <cellStyle name="_Price DWDM 8 Ring_31Mar06_15.7_(11)unrealised ex.rate_(2)Sum of cash&amp;cash equipvalent 5" xfId="571" xr:uid="{00000000-0005-0000-0000-000026020000}"/>
    <cellStyle name="_Price DWDM 8 Ring_31Mar06_15.7_(11)unrealised ex.rate_(3)Aging AR" xfId="572" xr:uid="{00000000-0005-0000-0000-000027020000}"/>
    <cellStyle name="_Price DWDM 8 Ring_31Mar06_15.7_(11)unrealised ex.rate_(3)Aging AR 2" xfId="573" xr:uid="{00000000-0005-0000-0000-000028020000}"/>
    <cellStyle name="_Price DWDM 8 Ring_31Mar06_15.7_(11)unrealised ex.rate_(3)Aging AR 3" xfId="574" xr:uid="{00000000-0005-0000-0000-000029020000}"/>
    <cellStyle name="_Price DWDM 8 Ring_31Mar06_15.7_(11)unrealised ex.rate_(3)Aging AR 4" xfId="575" xr:uid="{00000000-0005-0000-0000-00002A020000}"/>
    <cellStyle name="_Price DWDM 8 Ring_31Mar06_15.7_(11)unrealised ex.rate_(3)Aging AR 5" xfId="576" xr:uid="{00000000-0005-0000-0000-00002B020000}"/>
    <cellStyle name="_Price DWDM 8 Ring_31Mar06_15.7_2008Q1_JI Group - Note R11" xfId="577" xr:uid="{00000000-0005-0000-0000-00002C020000}"/>
    <cellStyle name="_Price DWDM 8 Ring_31Mar06_15.7_2008Q1_JI Group - Note R11_(11)unrealised ex.rate" xfId="578" xr:uid="{00000000-0005-0000-0000-00002D020000}"/>
    <cellStyle name="_Price DWDM 8 Ring_31Mar06_15.7_2008Q1_JI Group - Note R11_(11)unrealised ex.rate 2" xfId="579" xr:uid="{00000000-0005-0000-0000-00002E020000}"/>
    <cellStyle name="_Price DWDM 8 Ring_31Mar06_15.7_2008Q1_JI Group - Note R11_(11)unrealised ex.rate 3" xfId="580" xr:uid="{00000000-0005-0000-0000-00002F020000}"/>
    <cellStyle name="_Price DWDM 8 Ring_31Mar06_15.7_2008Q1_JI Group - Note R11_(11)unrealised ex.rate 4" xfId="581" xr:uid="{00000000-0005-0000-0000-000030020000}"/>
    <cellStyle name="_Price DWDM 8 Ring_31Mar06_15.7_2008Q1_JI Group - Note R11_(11)unrealised ex.rate 5" xfId="582" xr:uid="{00000000-0005-0000-0000-000031020000}"/>
    <cellStyle name="_Price DWDM 8 Ring_31Mar06_15.7_2008Q1_JI Group - Note R11_(11)unrealised ex.rate_(2)Sum of cash&amp;cash equipvalent" xfId="583" xr:uid="{00000000-0005-0000-0000-000032020000}"/>
    <cellStyle name="_Price DWDM 8 Ring_31Mar06_15.7_2008Q1_JI Group - Note R11_(11)unrealised ex.rate_(2)Sum of cash&amp;cash equipvalent 2" xfId="584" xr:uid="{00000000-0005-0000-0000-000033020000}"/>
    <cellStyle name="_Price DWDM 8 Ring_31Mar06_15.7_2008Q1_JI Group - Note R11_(11)unrealised ex.rate_(2)Sum of cash&amp;cash equipvalent 3" xfId="585" xr:uid="{00000000-0005-0000-0000-000034020000}"/>
    <cellStyle name="_Price DWDM 8 Ring_31Mar06_15.7_2008Q1_JI Group - Note R11_(11)unrealised ex.rate_(2)Sum of cash&amp;cash equipvalent 4" xfId="586" xr:uid="{00000000-0005-0000-0000-000035020000}"/>
    <cellStyle name="_Price DWDM 8 Ring_31Mar06_15.7_2008Q1_JI Group - Note R11_(11)unrealised ex.rate_(2)Sum of cash&amp;cash equipvalent 5" xfId="587" xr:uid="{00000000-0005-0000-0000-000036020000}"/>
    <cellStyle name="_Price DWDM 8 Ring_31Mar06_15.7_2008Q1_JI Group - Note R11_(11)unrealised ex.rate_(3)Aging AR" xfId="588" xr:uid="{00000000-0005-0000-0000-000037020000}"/>
    <cellStyle name="_Price DWDM 8 Ring_31Mar06_15.7_2008Q1_JI Group - Note R11_(11)unrealised ex.rate_(3)Aging AR 2" xfId="589" xr:uid="{00000000-0005-0000-0000-000038020000}"/>
    <cellStyle name="_Price DWDM 8 Ring_31Mar06_15.7_2008Q1_JI Group - Note R11_(11)unrealised ex.rate_(3)Aging AR 3" xfId="590" xr:uid="{00000000-0005-0000-0000-000039020000}"/>
    <cellStyle name="_Price DWDM 8 Ring_31Mar06_15.7_2008Q1_JI Group - Note R11_(11)unrealised ex.rate_(3)Aging AR 4" xfId="591" xr:uid="{00000000-0005-0000-0000-00003A020000}"/>
    <cellStyle name="_Price DWDM 8 Ring_31Mar06_15.7_2008Q1_JI Group - Note R11_(11)unrealised ex.rate_(3)Aging AR 5" xfId="592" xr:uid="{00000000-0005-0000-0000-00003B020000}"/>
    <cellStyle name="_Price DWDM 8 Ring_31Mar06_15.7_Q1 2008 - J027 - cash flow conso - WP" xfId="593" xr:uid="{00000000-0005-0000-0000-00003C020000}"/>
    <cellStyle name="_Price DWDM 8 Ring_31Mar06_15.7_Q1 2008 - J027 - cash flow conso - WP_(11)unrealised ex.rate" xfId="594" xr:uid="{00000000-0005-0000-0000-00003D020000}"/>
    <cellStyle name="_Price DWDM 8 Ring_31Mar06_15.7_Q1 2008 - J027 - cash flow conso - WP_(11)unrealised ex.rate 2" xfId="595" xr:uid="{00000000-0005-0000-0000-00003E020000}"/>
    <cellStyle name="_Price DWDM 8 Ring_31Mar06_15.7_Q1 2008 - J027 - cash flow conso - WP_(11)unrealised ex.rate 3" xfId="596" xr:uid="{00000000-0005-0000-0000-00003F020000}"/>
    <cellStyle name="_Price DWDM 8 Ring_31Mar06_15.7_Q1 2008 - J027 - cash flow conso - WP_(11)unrealised ex.rate 4" xfId="597" xr:uid="{00000000-0005-0000-0000-000040020000}"/>
    <cellStyle name="_Price DWDM 8 Ring_31Mar06_15.7_Q1 2008 - J027 - cash flow conso - WP_(11)unrealised ex.rate 5" xfId="598" xr:uid="{00000000-0005-0000-0000-000041020000}"/>
    <cellStyle name="_Price DWDM 8 Ring_31Mar06_15.7_Q1 2008 - J027 - cash flow conso - WP_(11)unrealised ex.rate_(2)Sum of cash&amp;cash equipvalent" xfId="599" xr:uid="{00000000-0005-0000-0000-000042020000}"/>
    <cellStyle name="_Price DWDM 8 Ring_31Mar06_15.7_Q1 2008 - J027 - cash flow conso - WP_(11)unrealised ex.rate_(2)Sum of cash&amp;cash equipvalent 2" xfId="600" xr:uid="{00000000-0005-0000-0000-000043020000}"/>
    <cellStyle name="_Price DWDM 8 Ring_31Mar06_15.7_Q1 2008 - J027 - cash flow conso - WP_(11)unrealised ex.rate_(2)Sum of cash&amp;cash equipvalent 3" xfId="601" xr:uid="{00000000-0005-0000-0000-000044020000}"/>
    <cellStyle name="_Price DWDM 8 Ring_31Mar06_15.7_Q1 2008 - J027 - cash flow conso - WP_(11)unrealised ex.rate_(2)Sum of cash&amp;cash equipvalent 4" xfId="602" xr:uid="{00000000-0005-0000-0000-000045020000}"/>
    <cellStyle name="_Price DWDM 8 Ring_31Mar06_15.7_Q1 2008 - J027 - cash flow conso - WP_(11)unrealised ex.rate_(2)Sum of cash&amp;cash equipvalent 5" xfId="603" xr:uid="{00000000-0005-0000-0000-000046020000}"/>
    <cellStyle name="_Price DWDM 8 Ring_31Mar06_15.7_Q1 2008 - J027 - cash flow conso - WP_(11)unrealised ex.rate_(3)Aging AR" xfId="604" xr:uid="{00000000-0005-0000-0000-000047020000}"/>
    <cellStyle name="_Price DWDM 8 Ring_31Mar06_15.7_Q1 2008 - J027 - cash flow conso - WP_(11)unrealised ex.rate_(3)Aging AR 2" xfId="605" xr:uid="{00000000-0005-0000-0000-000048020000}"/>
    <cellStyle name="_Price DWDM 8 Ring_31Mar06_15.7_Q1 2008 - J027 - cash flow conso - WP_(11)unrealised ex.rate_(3)Aging AR 3" xfId="606" xr:uid="{00000000-0005-0000-0000-000049020000}"/>
    <cellStyle name="_Price DWDM 8 Ring_31Mar06_15.7_Q1 2008 - J027 - cash flow conso - WP_(11)unrealised ex.rate_(3)Aging AR 4" xfId="607" xr:uid="{00000000-0005-0000-0000-00004A020000}"/>
    <cellStyle name="_Price DWDM 8 Ring_31Mar06_15.7_Q1 2008 - J027 - cash flow conso - WP_(11)unrealised ex.rate_(3)Aging AR 5" xfId="608" xr:uid="{00000000-0005-0000-0000-00004B020000}"/>
    <cellStyle name="_Price DWDM 8 Ring_31Mar06_15.7_Q1 2008 - J027 - JI Group - Note R11" xfId="609" xr:uid="{00000000-0005-0000-0000-00004C020000}"/>
    <cellStyle name="_Price DWDM 8 Ring_31Mar06_15.7_Q1 2008 - J027 - JI Group - Note R11_(11)unrealised ex.rate" xfId="610" xr:uid="{00000000-0005-0000-0000-00004D020000}"/>
    <cellStyle name="_Price DWDM 8 Ring_31Mar06_15.7_Q1 2008 - J027 - JI Group - Note R11_(11)unrealised ex.rate 2" xfId="611" xr:uid="{00000000-0005-0000-0000-00004E020000}"/>
    <cellStyle name="_Price DWDM 8 Ring_31Mar06_15.7_Q1 2008 - J027 - JI Group - Note R11_(11)unrealised ex.rate 3" xfId="612" xr:uid="{00000000-0005-0000-0000-00004F020000}"/>
    <cellStyle name="_Price DWDM 8 Ring_31Mar06_15.7_Q1 2008 - J027 - JI Group - Note R11_(11)unrealised ex.rate 4" xfId="613" xr:uid="{00000000-0005-0000-0000-000050020000}"/>
    <cellStyle name="_Price DWDM 8 Ring_31Mar06_15.7_Q1 2008 - J027 - JI Group - Note R11_(11)unrealised ex.rate 5" xfId="614" xr:uid="{00000000-0005-0000-0000-000051020000}"/>
    <cellStyle name="_Price DWDM 8 Ring_31Mar06_15.7_Q1 2008 - J027 - JI Group - Note R11_(11)unrealised ex.rate_(2)Sum of cash&amp;cash equipvalent" xfId="615" xr:uid="{00000000-0005-0000-0000-000052020000}"/>
    <cellStyle name="_Price DWDM 8 Ring_31Mar06_15.7_Q1 2008 - J027 - JI Group - Note R11_(11)unrealised ex.rate_(2)Sum of cash&amp;cash equipvalent 2" xfId="616" xr:uid="{00000000-0005-0000-0000-000053020000}"/>
    <cellStyle name="_Price DWDM 8 Ring_31Mar06_15.7_Q1 2008 - J027 - JI Group - Note R11_(11)unrealised ex.rate_(2)Sum of cash&amp;cash equipvalent 3" xfId="617" xr:uid="{00000000-0005-0000-0000-000054020000}"/>
    <cellStyle name="_Price DWDM 8 Ring_31Mar06_15.7_Q1 2008 - J027 - JI Group - Note R11_(11)unrealised ex.rate_(2)Sum of cash&amp;cash equipvalent 4" xfId="618" xr:uid="{00000000-0005-0000-0000-000055020000}"/>
    <cellStyle name="_Price DWDM 8 Ring_31Mar06_15.7_Q1 2008 - J027 - JI Group - Note R11_(11)unrealised ex.rate_(2)Sum of cash&amp;cash equipvalent 5" xfId="619" xr:uid="{00000000-0005-0000-0000-000056020000}"/>
    <cellStyle name="_Price DWDM 8 Ring_31Mar06_15.7_Q1 2008 - J027 - JI Group - Note R11_(11)unrealised ex.rate_(3)Aging AR" xfId="620" xr:uid="{00000000-0005-0000-0000-000057020000}"/>
    <cellStyle name="_Price DWDM 8 Ring_31Mar06_15.7_Q1 2008 - J027 - JI Group - Note R11_(11)unrealised ex.rate_(3)Aging AR 2" xfId="621" xr:uid="{00000000-0005-0000-0000-000058020000}"/>
    <cellStyle name="_Price DWDM 8 Ring_31Mar06_15.7_Q1 2008 - J027 - JI Group - Note R11_(11)unrealised ex.rate_(3)Aging AR 3" xfId="622" xr:uid="{00000000-0005-0000-0000-000059020000}"/>
    <cellStyle name="_Price DWDM 8 Ring_31Mar06_15.7_Q1 2008 - J027 - JI Group - Note R11_(11)unrealised ex.rate_(3)Aging AR 4" xfId="623" xr:uid="{00000000-0005-0000-0000-00005A020000}"/>
    <cellStyle name="_Price DWDM 8 Ring_31Mar06_15.7_Q1 2008 - J027 - JI Group - Note R11_(11)unrealised ex.rate_(3)Aging AR 5" xfId="624" xr:uid="{00000000-0005-0000-0000-00005B020000}"/>
    <cellStyle name="_Price DWDM 8 Ring_31Mar06_15.7_R11_Detail cash flow" xfId="625" xr:uid="{00000000-0005-0000-0000-00005C020000}"/>
    <cellStyle name="_Price DWDM 8 Ring_31Mar06_15.7_R11_Detail cash flow_(2)Sum of cash&amp;cash equivalent" xfId="626" xr:uid="{00000000-0005-0000-0000-00005D020000}"/>
    <cellStyle name="_Price IP Core_16June06_Value" xfId="627" xr:uid="{00000000-0005-0000-0000-00005E020000}"/>
    <cellStyle name="_Price MM_M Node_16June06_Value" xfId="628" xr:uid="{00000000-0005-0000-0000-00005F020000}"/>
    <cellStyle name="_Price summary _16June06_Value" xfId="629" xr:uid="{00000000-0005-0000-0000-000060020000}"/>
    <cellStyle name="_Price summary _26Apr06" xfId="630" xr:uid="{00000000-0005-0000-0000-000061020000}"/>
    <cellStyle name="_Price Summary Alcatel 17 55M_7June06" xfId="631" xr:uid="{00000000-0005-0000-0000-000062020000}"/>
    <cellStyle name="_Price_DWDM_Huawei" xfId="632" xr:uid="{00000000-0005-0000-0000-000063020000}"/>
    <cellStyle name="_Price_DWDM_Huawei_(11)unrealised ex.rate" xfId="633" xr:uid="{00000000-0005-0000-0000-000064020000}"/>
    <cellStyle name="_Price_DWDM_Huawei_(11)unrealised ex.rate 2" xfId="634" xr:uid="{00000000-0005-0000-0000-000065020000}"/>
    <cellStyle name="_Price_DWDM_Huawei_(11)unrealised ex.rate 3" xfId="635" xr:uid="{00000000-0005-0000-0000-000066020000}"/>
    <cellStyle name="_Price_DWDM_Huawei_(11)unrealised ex.rate 4" xfId="636" xr:uid="{00000000-0005-0000-0000-000067020000}"/>
    <cellStyle name="_Price_DWDM_Huawei_(11)unrealised ex.rate 5" xfId="637" xr:uid="{00000000-0005-0000-0000-000068020000}"/>
    <cellStyle name="_Price_DWDM_Huawei_(11)unrealised ex.rate_(2)Sum of cash&amp;cash equipvalent" xfId="638" xr:uid="{00000000-0005-0000-0000-000069020000}"/>
    <cellStyle name="_Price_DWDM_Huawei_(11)unrealised ex.rate_(2)Sum of cash&amp;cash equipvalent 2" xfId="639" xr:uid="{00000000-0005-0000-0000-00006A020000}"/>
    <cellStyle name="_Price_DWDM_Huawei_(11)unrealised ex.rate_(2)Sum of cash&amp;cash equipvalent 3" xfId="640" xr:uid="{00000000-0005-0000-0000-00006B020000}"/>
    <cellStyle name="_Price_DWDM_Huawei_(11)unrealised ex.rate_(2)Sum of cash&amp;cash equipvalent 4" xfId="641" xr:uid="{00000000-0005-0000-0000-00006C020000}"/>
    <cellStyle name="_Price_DWDM_Huawei_(11)unrealised ex.rate_(2)Sum of cash&amp;cash equipvalent 5" xfId="642" xr:uid="{00000000-0005-0000-0000-00006D020000}"/>
    <cellStyle name="_Price_DWDM_Huawei_(11)unrealised ex.rate_(3)Aging AR" xfId="643" xr:uid="{00000000-0005-0000-0000-00006E020000}"/>
    <cellStyle name="_Price_DWDM_Huawei_(11)unrealised ex.rate_(3)Aging AR 2" xfId="644" xr:uid="{00000000-0005-0000-0000-00006F020000}"/>
    <cellStyle name="_Price_DWDM_Huawei_(11)unrealised ex.rate_(3)Aging AR 3" xfId="645" xr:uid="{00000000-0005-0000-0000-000070020000}"/>
    <cellStyle name="_Price_DWDM_Huawei_(11)unrealised ex.rate_(3)Aging AR 4" xfId="646" xr:uid="{00000000-0005-0000-0000-000071020000}"/>
    <cellStyle name="_Price_DWDM_Huawei_(11)unrealised ex.rate_(3)Aging AR 5" xfId="647" xr:uid="{00000000-0005-0000-0000-000072020000}"/>
    <cellStyle name="_Price_DWDM_Huawei_2008Q1_JI Group - Note R11" xfId="648" xr:uid="{00000000-0005-0000-0000-000073020000}"/>
    <cellStyle name="_Price_DWDM_Huawei_2008Q1_JI Group - Note R11_(11)unrealised ex.rate" xfId="649" xr:uid="{00000000-0005-0000-0000-000074020000}"/>
    <cellStyle name="_Price_DWDM_Huawei_2008Q1_JI Group - Note R11_(11)unrealised ex.rate 2" xfId="650" xr:uid="{00000000-0005-0000-0000-000075020000}"/>
    <cellStyle name="_Price_DWDM_Huawei_2008Q1_JI Group - Note R11_(11)unrealised ex.rate 3" xfId="651" xr:uid="{00000000-0005-0000-0000-000076020000}"/>
    <cellStyle name="_Price_DWDM_Huawei_2008Q1_JI Group - Note R11_(11)unrealised ex.rate 4" xfId="652" xr:uid="{00000000-0005-0000-0000-000077020000}"/>
    <cellStyle name="_Price_DWDM_Huawei_2008Q1_JI Group - Note R11_(11)unrealised ex.rate 5" xfId="653" xr:uid="{00000000-0005-0000-0000-000078020000}"/>
    <cellStyle name="_Price_DWDM_Huawei_2008Q1_JI Group - Note R11_(11)unrealised ex.rate_(2)Sum of cash&amp;cash equipvalent" xfId="654" xr:uid="{00000000-0005-0000-0000-000079020000}"/>
    <cellStyle name="_Price_DWDM_Huawei_2008Q1_JI Group - Note R11_(11)unrealised ex.rate_(2)Sum of cash&amp;cash equipvalent 2" xfId="655" xr:uid="{00000000-0005-0000-0000-00007A020000}"/>
    <cellStyle name="_Price_DWDM_Huawei_2008Q1_JI Group - Note R11_(11)unrealised ex.rate_(2)Sum of cash&amp;cash equipvalent 3" xfId="656" xr:uid="{00000000-0005-0000-0000-00007B020000}"/>
    <cellStyle name="_Price_DWDM_Huawei_2008Q1_JI Group - Note R11_(11)unrealised ex.rate_(2)Sum of cash&amp;cash equipvalent 4" xfId="657" xr:uid="{00000000-0005-0000-0000-00007C020000}"/>
    <cellStyle name="_Price_DWDM_Huawei_2008Q1_JI Group - Note R11_(11)unrealised ex.rate_(2)Sum of cash&amp;cash equipvalent 5" xfId="658" xr:uid="{00000000-0005-0000-0000-00007D020000}"/>
    <cellStyle name="_Price_DWDM_Huawei_2008Q1_JI Group - Note R11_(11)unrealised ex.rate_(3)Aging AR" xfId="659" xr:uid="{00000000-0005-0000-0000-00007E020000}"/>
    <cellStyle name="_Price_DWDM_Huawei_2008Q1_JI Group - Note R11_(11)unrealised ex.rate_(3)Aging AR 2" xfId="660" xr:uid="{00000000-0005-0000-0000-00007F020000}"/>
    <cellStyle name="_Price_DWDM_Huawei_2008Q1_JI Group - Note R11_(11)unrealised ex.rate_(3)Aging AR 3" xfId="661" xr:uid="{00000000-0005-0000-0000-000080020000}"/>
    <cellStyle name="_Price_DWDM_Huawei_2008Q1_JI Group - Note R11_(11)unrealised ex.rate_(3)Aging AR 4" xfId="662" xr:uid="{00000000-0005-0000-0000-000081020000}"/>
    <cellStyle name="_Price_DWDM_Huawei_2008Q1_JI Group - Note R11_(11)unrealised ex.rate_(3)Aging AR 5" xfId="663" xr:uid="{00000000-0005-0000-0000-000082020000}"/>
    <cellStyle name="_Price_DWDM_Huawei_Q1 2008 - J027 - cash flow conso - WP" xfId="664" xr:uid="{00000000-0005-0000-0000-000083020000}"/>
    <cellStyle name="_Price_DWDM_Huawei_Q1 2008 - J027 - cash flow conso - WP_(11)unrealised ex.rate" xfId="665" xr:uid="{00000000-0005-0000-0000-000084020000}"/>
    <cellStyle name="_Price_DWDM_Huawei_Q1 2008 - J027 - cash flow conso - WP_(11)unrealised ex.rate 2" xfId="666" xr:uid="{00000000-0005-0000-0000-000085020000}"/>
    <cellStyle name="_Price_DWDM_Huawei_Q1 2008 - J027 - cash flow conso - WP_(11)unrealised ex.rate 3" xfId="667" xr:uid="{00000000-0005-0000-0000-000086020000}"/>
    <cellStyle name="_Price_DWDM_Huawei_Q1 2008 - J027 - cash flow conso - WP_(11)unrealised ex.rate 4" xfId="668" xr:uid="{00000000-0005-0000-0000-000087020000}"/>
    <cellStyle name="_Price_DWDM_Huawei_Q1 2008 - J027 - cash flow conso - WP_(11)unrealised ex.rate 5" xfId="669" xr:uid="{00000000-0005-0000-0000-000088020000}"/>
    <cellStyle name="_Price_DWDM_Huawei_Q1 2008 - J027 - cash flow conso - WP_(11)unrealised ex.rate_(2)Sum of cash&amp;cash equipvalent" xfId="670" xr:uid="{00000000-0005-0000-0000-000089020000}"/>
    <cellStyle name="_Price_DWDM_Huawei_Q1 2008 - J027 - cash flow conso - WP_(11)unrealised ex.rate_(2)Sum of cash&amp;cash equipvalent 2" xfId="671" xr:uid="{00000000-0005-0000-0000-00008A020000}"/>
    <cellStyle name="_Price_DWDM_Huawei_Q1 2008 - J027 - cash flow conso - WP_(11)unrealised ex.rate_(2)Sum of cash&amp;cash equipvalent 3" xfId="672" xr:uid="{00000000-0005-0000-0000-00008B020000}"/>
    <cellStyle name="_Price_DWDM_Huawei_Q1 2008 - J027 - cash flow conso - WP_(11)unrealised ex.rate_(2)Sum of cash&amp;cash equipvalent 4" xfId="673" xr:uid="{00000000-0005-0000-0000-00008C020000}"/>
    <cellStyle name="_Price_DWDM_Huawei_Q1 2008 - J027 - cash flow conso - WP_(11)unrealised ex.rate_(2)Sum of cash&amp;cash equipvalent 5" xfId="674" xr:uid="{00000000-0005-0000-0000-00008D020000}"/>
    <cellStyle name="_Price_DWDM_Huawei_Q1 2008 - J027 - cash flow conso - WP_(11)unrealised ex.rate_(3)Aging AR" xfId="675" xr:uid="{00000000-0005-0000-0000-00008E020000}"/>
    <cellStyle name="_Price_DWDM_Huawei_Q1 2008 - J027 - cash flow conso - WP_(11)unrealised ex.rate_(3)Aging AR 2" xfId="676" xr:uid="{00000000-0005-0000-0000-00008F020000}"/>
    <cellStyle name="_Price_DWDM_Huawei_Q1 2008 - J027 - cash flow conso - WP_(11)unrealised ex.rate_(3)Aging AR 3" xfId="677" xr:uid="{00000000-0005-0000-0000-000090020000}"/>
    <cellStyle name="_Price_DWDM_Huawei_Q1 2008 - J027 - cash flow conso - WP_(11)unrealised ex.rate_(3)Aging AR 4" xfId="678" xr:uid="{00000000-0005-0000-0000-000091020000}"/>
    <cellStyle name="_Price_DWDM_Huawei_Q1 2008 - J027 - cash flow conso - WP_(11)unrealised ex.rate_(3)Aging AR 5" xfId="679" xr:uid="{00000000-0005-0000-0000-000092020000}"/>
    <cellStyle name="_Price_DWDM_Huawei_Q1 2008 - J027 - JI Group - Note R11" xfId="680" xr:uid="{00000000-0005-0000-0000-000093020000}"/>
    <cellStyle name="_Price_DWDM_Huawei_Q1 2008 - J027 - JI Group - Note R11_(11)unrealised ex.rate" xfId="681" xr:uid="{00000000-0005-0000-0000-000094020000}"/>
    <cellStyle name="_Price_DWDM_Huawei_Q1 2008 - J027 - JI Group - Note R11_(11)unrealised ex.rate 2" xfId="682" xr:uid="{00000000-0005-0000-0000-000095020000}"/>
    <cellStyle name="_Price_DWDM_Huawei_Q1 2008 - J027 - JI Group - Note R11_(11)unrealised ex.rate 3" xfId="683" xr:uid="{00000000-0005-0000-0000-000096020000}"/>
    <cellStyle name="_Price_DWDM_Huawei_Q1 2008 - J027 - JI Group - Note R11_(11)unrealised ex.rate 4" xfId="684" xr:uid="{00000000-0005-0000-0000-000097020000}"/>
    <cellStyle name="_Price_DWDM_Huawei_Q1 2008 - J027 - JI Group - Note R11_(11)unrealised ex.rate 5" xfId="685" xr:uid="{00000000-0005-0000-0000-000098020000}"/>
    <cellStyle name="_Price_DWDM_Huawei_Q1 2008 - J027 - JI Group - Note R11_(11)unrealised ex.rate_(2)Sum of cash&amp;cash equipvalent" xfId="686" xr:uid="{00000000-0005-0000-0000-000099020000}"/>
    <cellStyle name="_Price_DWDM_Huawei_Q1 2008 - J027 - JI Group - Note R11_(11)unrealised ex.rate_(2)Sum of cash&amp;cash equipvalent 2" xfId="687" xr:uid="{00000000-0005-0000-0000-00009A020000}"/>
    <cellStyle name="_Price_DWDM_Huawei_Q1 2008 - J027 - JI Group - Note R11_(11)unrealised ex.rate_(2)Sum of cash&amp;cash equipvalent 3" xfId="688" xr:uid="{00000000-0005-0000-0000-00009B020000}"/>
    <cellStyle name="_Price_DWDM_Huawei_Q1 2008 - J027 - JI Group - Note R11_(11)unrealised ex.rate_(2)Sum of cash&amp;cash equipvalent 4" xfId="689" xr:uid="{00000000-0005-0000-0000-00009C020000}"/>
    <cellStyle name="_Price_DWDM_Huawei_Q1 2008 - J027 - JI Group - Note R11_(11)unrealised ex.rate_(2)Sum of cash&amp;cash equipvalent 5" xfId="690" xr:uid="{00000000-0005-0000-0000-00009D020000}"/>
    <cellStyle name="_Price_DWDM_Huawei_Q1 2008 - J027 - JI Group - Note R11_(11)unrealised ex.rate_(3)Aging AR" xfId="691" xr:uid="{00000000-0005-0000-0000-00009E020000}"/>
    <cellStyle name="_Price_DWDM_Huawei_Q1 2008 - J027 - JI Group - Note R11_(11)unrealised ex.rate_(3)Aging AR 2" xfId="692" xr:uid="{00000000-0005-0000-0000-00009F020000}"/>
    <cellStyle name="_Price_DWDM_Huawei_Q1 2008 - J027 - JI Group - Note R11_(11)unrealised ex.rate_(3)Aging AR 3" xfId="693" xr:uid="{00000000-0005-0000-0000-0000A0020000}"/>
    <cellStyle name="_Price_DWDM_Huawei_Q1 2008 - J027 - JI Group - Note R11_(11)unrealised ex.rate_(3)Aging AR 4" xfId="694" xr:uid="{00000000-0005-0000-0000-0000A1020000}"/>
    <cellStyle name="_Price_DWDM_Huawei_Q1 2008 - J027 - JI Group - Note R11_(11)unrealised ex.rate_(3)Aging AR 5" xfId="695" xr:uid="{00000000-0005-0000-0000-0000A2020000}"/>
    <cellStyle name="_Price_DWDM_Huawei_R11_Detail cash flow" xfId="696" xr:uid="{00000000-0005-0000-0000-0000A3020000}"/>
    <cellStyle name="_Price_DWDM_Huawei_R11_Detail cash flow_(2)Sum of cash&amp;cash equivalent" xfId="697" xr:uid="{00000000-0005-0000-0000-0000A4020000}"/>
    <cellStyle name="_Price_Option_DWDM_TT&amp;T-300K" xfId="698" xr:uid="{00000000-0005-0000-0000-0000A5020000}"/>
    <cellStyle name="_Price_Option_DWDM_TT&amp;T-300K_(11)unrealised ex.rate" xfId="699" xr:uid="{00000000-0005-0000-0000-0000A6020000}"/>
    <cellStyle name="_Price_Option_DWDM_TT&amp;T-300K_(11)unrealised ex.rate 2" xfId="700" xr:uid="{00000000-0005-0000-0000-0000A7020000}"/>
    <cellStyle name="_Price_Option_DWDM_TT&amp;T-300K_(11)unrealised ex.rate 3" xfId="701" xr:uid="{00000000-0005-0000-0000-0000A8020000}"/>
    <cellStyle name="_Price_Option_DWDM_TT&amp;T-300K_(11)unrealised ex.rate 4" xfId="702" xr:uid="{00000000-0005-0000-0000-0000A9020000}"/>
    <cellStyle name="_Price_Option_DWDM_TT&amp;T-300K_(11)unrealised ex.rate 5" xfId="703" xr:uid="{00000000-0005-0000-0000-0000AA020000}"/>
    <cellStyle name="_Price_Option_DWDM_TT&amp;T-300K_(11)unrealised ex.rate_(2)Sum of cash&amp;cash equipvalent" xfId="704" xr:uid="{00000000-0005-0000-0000-0000AB020000}"/>
    <cellStyle name="_Price_Option_DWDM_TT&amp;T-300K_(11)unrealised ex.rate_(2)Sum of cash&amp;cash equipvalent 2" xfId="705" xr:uid="{00000000-0005-0000-0000-0000AC020000}"/>
    <cellStyle name="_Price_Option_DWDM_TT&amp;T-300K_(11)unrealised ex.rate_(2)Sum of cash&amp;cash equipvalent 3" xfId="706" xr:uid="{00000000-0005-0000-0000-0000AD020000}"/>
    <cellStyle name="_Price_Option_DWDM_TT&amp;T-300K_(11)unrealised ex.rate_(2)Sum of cash&amp;cash equipvalent 4" xfId="707" xr:uid="{00000000-0005-0000-0000-0000AE020000}"/>
    <cellStyle name="_Price_Option_DWDM_TT&amp;T-300K_(11)unrealised ex.rate_(2)Sum of cash&amp;cash equipvalent 5" xfId="708" xr:uid="{00000000-0005-0000-0000-0000AF020000}"/>
    <cellStyle name="_Price_Option_DWDM_TT&amp;T-300K_(11)unrealised ex.rate_(3)Aging AR" xfId="709" xr:uid="{00000000-0005-0000-0000-0000B0020000}"/>
    <cellStyle name="_Price_Option_DWDM_TT&amp;T-300K_(11)unrealised ex.rate_(3)Aging AR 2" xfId="710" xr:uid="{00000000-0005-0000-0000-0000B1020000}"/>
    <cellStyle name="_Price_Option_DWDM_TT&amp;T-300K_(11)unrealised ex.rate_(3)Aging AR 3" xfId="711" xr:uid="{00000000-0005-0000-0000-0000B2020000}"/>
    <cellStyle name="_Price_Option_DWDM_TT&amp;T-300K_(11)unrealised ex.rate_(3)Aging AR 4" xfId="712" xr:uid="{00000000-0005-0000-0000-0000B3020000}"/>
    <cellStyle name="_Price_Option_DWDM_TT&amp;T-300K_(11)unrealised ex.rate_(3)Aging AR 5" xfId="713" xr:uid="{00000000-0005-0000-0000-0000B4020000}"/>
    <cellStyle name="_Price_Option_DWDM_TT&amp;T-300K_2008Q1_JI Group - Note R11" xfId="714" xr:uid="{00000000-0005-0000-0000-0000B5020000}"/>
    <cellStyle name="_Price_Option_DWDM_TT&amp;T-300K_2008Q1_JI Group - Note R11_(11)unrealised ex.rate" xfId="715" xr:uid="{00000000-0005-0000-0000-0000B6020000}"/>
    <cellStyle name="_Price_Option_DWDM_TT&amp;T-300K_2008Q1_JI Group - Note R11_(11)unrealised ex.rate 2" xfId="716" xr:uid="{00000000-0005-0000-0000-0000B7020000}"/>
    <cellStyle name="_Price_Option_DWDM_TT&amp;T-300K_2008Q1_JI Group - Note R11_(11)unrealised ex.rate 3" xfId="717" xr:uid="{00000000-0005-0000-0000-0000B8020000}"/>
    <cellStyle name="_Price_Option_DWDM_TT&amp;T-300K_2008Q1_JI Group - Note R11_(11)unrealised ex.rate 4" xfId="718" xr:uid="{00000000-0005-0000-0000-0000B9020000}"/>
    <cellStyle name="_Price_Option_DWDM_TT&amp;T-300K_2008Q1_JI Group - Note R11_(11)unrealised ex.rate 5" xfId="719" xr:uid="{00000000-0005-0000-0000-0000BA020000}"/>
    <cellStyle name="_Price_Option_DWDM_TT&amp;T-300K_2008Q1_JI Group - Note R11_(11)unrealised ex.rate_(2)Sum of cash&amp;cash equipvalent" xfId="720" xr:uid="{00000000-0005-0000-0000-0000BB020000}"/>
    <cellStyle name="_Price_Option_DWDM_TT&amp;T-300K_2008Q1_JI Group - Note R11_(11)unrealised ex.rate_(2)Sum of cash&amp;cash equipvalent 2" xfId="721" xr:uid="{00000000-0005-0000-0000-0000BC020000}"/>
    <cellStyle name="_Price_Option_DWDM_TT&amp;T-300K_2008Q1_JI Group - Note R11_(11)unrealised ex.rate_(2)Sum of cash&amp;cash equipvalent 3" xfId="722" xr:uid="{00000000-0005-0000-0000-0000BD020000}"/>
    <cellStyle name="_Price_Option_DWDM_TT&amp;T-300K_2008Q1_JI Group - Note R11_(11)unrealised ex.rate_(2)Sum of cash&amp;cash equipvalent 4" xfId="723" xr:uid="{00000000-0005-0000-0000-0000BE020000}"/>
    <cellStyle name="_Price_Option_DWDM_TT&amp;T-300K_2008Q1_JI Group - Note R11_(11)unrealised ex.rate_(2)Sum of cash&amp;cash equipvalent 5" xfId="724" xr:uid="{00000000-0005-0000-0000-0000BF020000}"/>
    <cellStyle name="_Price_Option_DWDM_TT&amp;T-300K_2008Q1_JI Group - Note R11_(11)unrealised ex.rate_(3)Aging AR" xfId="725" xr:uid="{00000000-0005-0000-0000-0000C0020000}"/>
    <cellStyle name="_Price_Option_DWDM_TT&amp;T-300K_2008Q1_JI Group - Note R11_(11)unrealised ex.rate_(3)Aging AR 2" xfId="726" xr:uid="{00000000-0005-0000-0000-0000C1020000}"/>
    <cellStyle name="_Price_Option_DWDM_TT&amp;T-300K_2008Q1_JI Group - Note R11_(11)unrealised ex.rate_(3)Aging AR 3" xfId="727" xr:uid="{00000000-0005-0000-0000-0000C2020000}"/>
    <cellStyle name="_Price_Option_DWDM_TT&amp;T-300K_2008Q1_JI Group - Note R11_(11)unrealised ex.rate_(3)Aging AR 4" xfId="728" xr:uid="{00000000-0005-0000-0000-0000C3020000}"/>
    <cellStyle name="_Price_Option_DWDM_TT&amp;T-300K_2008Q1_JI Group - Note R11_(11)unrealised ex.rate_(3)Aging AR 5" xfId="729" xr:uid="{00000000-0005-0000-0000-0000C4020000}"/>
    <cellStyle name="_Price_Option_DWDM_TT&amp;T-300K_Q1 2008 - J027 - cash flow conso - WP" xfId="730" xr:uid="{00000000-0005-0000-0000-0000C5020000}"/>
    <cellStyle name="_Price_Option_DWDM_TT&amp;T-300K_Q1 2008 - J027 - cash flow conso - WP_(11)unrealised ex.rate" xfId="731" xr:uid="{00000000-0005-0000-0000-0000C6020000}"/>
    <cellStyle name="_Price_Option_DWDM_TT&amp;T-300K_Q1 2008 - J027 - cash flow conso - WP_(11)unrealised ex.rate 2" xfId="732" xr:uid="{00000000-0005-0000-0000-0000C7020000}"/>
    <cellStyle name="_Price_Option_DWDM_TT&amp;T-300K_Q1 2008 - J027 - cash flow conso - WP_(11)unrealised ex.rate 3" xfId="733" xr:uid="{00000000-0005-0000-0000-0000C8020000}"/>
    <cellStyle name="_Price_Option_DWDM_TT&amp;T-300K_Q1 2008 - J027 - cash flow conso - WP_(11)unrealised ex.rate 4" xfId="734" xr:uid="{00000000-0005-0000-0000-0000C9020000}"/>
    <cellStyle name="_Price_Option_DWDM_TT&amp;T-300K_Q1 2008 - J027 - cash flow conso - WP_(11)unrealised ex.rate 5" xfId="735" xr:uid="{00000000-0005-0000-0000-0000CA020000}"/>
    <cellStyle name="_Price_Option_DWDM_TT&amp;T-300K_Q1 2008 - J027 - cash flow conso - WP_(11)unrealised ex.rate_(2)Sum of cash&amp;cash equipvalent" xfId="736" xr:uid="{00000000-0005-0000-0000-0000CB020000}"/>
    <cellStyle name="_Price_Option_DWDM_TT&amp;T-300K_Q1 2008 - J027 - cash flow conso - WP_(11)unrealised ex.rate_(2)Sum of cash&amp;cash equipvalent 2" xfId="737" xr:uid="{00000000-0005-0000-0000-0000CC020000}"/>
    <cellStyle name="_Price_Option_DWDM_TT&amp;T-300K_Q1 2008 - J027 - cash flow conso - WP_(11)unrealised ex.rate_(2)Sum of cash&amp;cash equipvalent 3" xfId="738" xr:uid="{00000000-0005-0000-0000-0000CD020000}"/>
    <cellStyle name="_Price_Option_DWDM_TT&amp;T-300K_Q1 2008 - J027 - cash flow conso - WP_(11)unrealised ex.rate_(2)Sum of cash&amp;cash equipvalent 4" xfId="739" xr:uid="{00000000-0005-0000-0000-0000CE020000}"/>
    <cellStyle name="_Price_Option_DWDM_TT&amp;T-300K_Q1 2008 - J027 - cash flow conso - WP_(11)unrealised ex.rate_(2)Sum of cash&amp;cash equipvalent 5" xfId="740" xr:uid="{00000000-0005-0000-0000-0000CF020000}"/>
    <cellStyle name="_Price_Option_DWDM_TT&amp;T-300K_Q1 2008 - J027 - cash flow conso - WP_(11)unrealised ex.rate_(3)Aging AR" xfId="741" xr:uid="{00000000-0005-0000-0000-0000D0020000}"/>
    <cellStyle name="_Price_Option_DWDM_TT&amp;T-300K_Q1 2008 - J027 - cash flow conso - WP_(11)unrealised ex.rate_(3)Aging AR 2" xfId="742" xr:uid="{00000000-0005-0000-0000-0000D1020000}"/>
    <cellStyle name="_Price_Option_DWDM_TT&amp;T-300K_Q1 2008 - J027 - cash flow conso - WP_(11)unrealised ex.rate_(3)Aging AR 3" xfId="743" xr:uid="{00000000-0005-0000-0000-0000D2020000}"/>
    <cellStyle name="_Price_Option_DWDM_TT&amp;T-300K_Q1 2008 - J027 - cash flow conso - WP_(11)unrealised ex.rate_(3)Aging AR 4" xfId="744" xr:uid="{00000000-0005-0000-0000-0000D3020000}"/>
    <cellStyle name="_Price_Option_DWDM_TT&amp;T-300K_Q1 2008 - J027 - cash flow conso - WP_(11)unrealised ex.rate_(3)Aging AR 5" xfId="745" xr:uid="{00000000-0005-0000-0000-0000D4020000}"/>
    <cellStyle name="_Price_Option_DWDM_TT&amp;T-300K_Q1 2008 - J027 - JI Group - Note R11" xfId="746" xr:uid="{00000000-0005-0000-0000-0000D5020000}"/>
    <cellStyle name="_Price_Option_DWDM_TT&amp;T-300K_Q1 2008 - J027 - JI Group - Note R11_(11)unrealised ex.rate" xfId="747" xr:uid="{00000000-0005-0000-0000-0000D6020000}"/>
    <cellStyle name="_Price_Option_DWDM_TT&amp;T-300K_Q1 2008 - J027 - JI Group - Note R11_(11)unrealised ex.rate 2" xfId="748" xr:uid="{00000000-0005-0000-0000-0000D7020000}"/>
    <cellStyle name="_Price_Option_DWDM_TT&amp;T-300K_Q1 2008 - J027 - JI Group - Note R11_(11)unrealised ex.rate 3" xfId="749" xr:uid="{00000000-0005-0000-0000-0000D8020000}"/>
    <cellStyle name="_Price_Option_DWDM_TT&amp;T-300K_Q1 2008 - J027 - JI Group - Note R11_(11)unrealised ex.rate 4" xfId="750" xr:uid="{00000000-0005-0000-0000-0000D9020000}"/>
    <cellStyle name="_Price_Option_DWDM_TT&amp;T-300K_Q1 2008 - J027 - JI Group - Note R11_(11)unrealised ex.rate 5" xfId="751" xr:uid="{00000000-0005-0000-0000-0000DA020000}"/>
    <cellStyle name="_Price_Option_DWDM_TT&amp;T-300K_Q1 2008 - J027 - JI Group - Note R11_(11)unrealised ex.rate_(2)Sum of cash&amp;cash equipvalent" xfId="752" xr:uid="{00000000-0005-0000-0000-0000DB020000}"/>
    <cellStyle name="_Price_Option_DWDM_TT&amp;T-300K_Q1 2008 - J027 - JI Group - Note R11_(11)unrealised ex.rate_(2)Sum of cash&amp;cash equipvalent 2" xfId="753" xr:uid="{00000000-0005-0000-0000-0000DC020000}"/>
    <cellStyle name="_Price_Option_DWDM_TT&amp;T-300K_Q1 2008 - J027 - JI Group - Note R11_(11)unrealised ex.rate_(2)Sum of cash&amp;cash equipvalent 3" xfId="754" xr:uid="{00000000-0005-0000-0000-0000DD020000}"/>
    <cellStyle name="_Price_Option_DWDM_TT&amp;T-300K_Q1 2008 - J027 - JI Group - Note R11_(11)unrealised ex.rate_(2)Sum of cash&amp;cash equipvalent 4" xfId="755" xr:uid="{00000000-0005-0000-0000-0000DE020000}"/>
    <cellStyle name="_Price_Option_DWDM_TT&amp;T-300K_Q1 2008 - J027 - JI Group - Note R11_(11)unrealised ex.rate_(2)Sum of cash&amp;cash equipvalent 5" xfId="756" xr:uid="{00000000-0005-0000-0000-0000DF020000}"/>
    <cellStyle name="_Price_Option_DWDM_TT&amp;T-300K_Q1 2008 - J027 - JI Group - Note R11_(11)unrealised ex.rate_(3)Aging AR" xfId="757" xr:uid="{00000000-0005-0000-0000-0000E0020000}"/>
    <cellStyle name="_Price_Option_DWDM_TT&amp;T-300K_Q1 2008 - J027 - JI Group - Note R11_(11)unrealised ex.rate_(3)Aging AR 2" xfId="758" xr:uid="{00000000-0005-0000-0000-0000E1020000}"/>
    <cellStyle name="_Price_Option_DWDM_TT&amp;T-300K_Q1 2008 - J027 - JI Group - Note R11_(11)unrealised ex.rate_(3)Aging AR 3" xfId="759" xr:uid="{00000000-0005-0000-0000-0000E2020000}"/>
    <cellStyle name="_Price_Option_DWDM_TT&amp;T-300K_Q1 2008 - J027 - JI Group - Note R11_(11)unrealised ex.rate_(3)Aging AR 4" xfId="760" xr:uid="{00000000-0005-0000-0000-0000E3020000}"/>
    <cellStyle name="_Price_Option_DWDM_TT&amp;T-300K_Q1 2008 - J027 - JI Group - Note R11_(11)unrealised ex.rate_(3)Aging AR 5" xfId="761" xr:uid="{00000000-0005-0000-0000-0000E4020000}"/>
    <cellStyle name="_Price_Option_DWDM_TT&amp;T-300K_R11_Detail cash flow" xfId="762" xr:uid="{00000000-0005-0000-0000-0000E5020000}"/>
    <cellStyle name="_Price_Option_DWDM_TT&amp;T-300K_R11_Detail cash flow_(2)Sum of cash&amp;cash equivalent" xfId="763" xr:uid="{00000000-0005-0000-0000-0000E6020000}"/>
    <cellStyle name="_Price_Training_Huawei_4Apr06" xfId="764" xr:uid="{00000000-0005-0000-0000-0000E7020000}"/>
    <cellStyle name="_Price_Training_Huawei_4Apr06_(11)unrealised ex.rate" xfId="765" xr:uid="{00000000-0005-0000-0000-0000E8020000}"/>
    <cellStyle name="_Price_Training_Huawei_4Apr06_(11)unrealised ex.rate 2" xfId="766" xr:uid="{00000000-0005-0000-0000-0000E9020000}"/>
    <cellStyle name="_Price_Training_Huawei_4Apr06_(11)unrealised ex.rate 3" xfId="767" xr:uid="{00000000-0005-0000-0000-0000EA020000}"/>
    <cellStyle name="_Price_Training_Huawei_4Apr06_(11)unrealised ex.rate 4" xfId="768" xr:uid="{00000000-0005-0000-0000-0000EB020000}"/>
    <cellStyle name="_Price_Training_Huawei_4Apr06_(11)unrealised ex.rate 5" xfId="769" xr:uid="{00000000-0005-0000-0000-0000EC020000}"/>
    <cellStyle name="_Price_Training_Huawei_4Apr06_(11)unrealised ex.rate_(2)Sum of cash&amp;cash equipvalent" xfId="770" xr:uid="{00000000-0005-0000-0000-0000ED020000}"/>
    <cellStyle name="_Price_Training_Huawei_4Apr06_(11)unrealised ex.rate_(2)Sum of cash&amp;cash equipvalent 2" xfId="771" xr:uid="{00000000-0005-0000-0000-0000EE020000}"/>
    <cellStyle name="_Price_Training_Huawei_4Apr06_(11)unrealised ex.rate_(2)Sum of cash&amp;cash equipvalent 3" xfId="772" xr:uid="{00000000-0005-0000-0000-0000EF020000}"/>
    <cellStyle name="_Price_Training_Huawei_4Apr06_(11)unrealised ex.rate_(2)Sum of cash&amp;cash equipvalent 4" xfId="773" xr:uid="{00000000-0005-0000-0000-0000F0020000}"/>
    <cellStyle name="_Price_Training_Huawei_4Apr06_(11)unrealised ex.rate_(2)Sum of cash&amp;cash equipvalent 5" xfId="774" xr:uid="{00000000-0005-0000-0000-0000F1020000}"/>
    <cellStyle name="_Price_Training_Huawei_4Apr06_(11)unrealised ex.rate_(3)Aging AR" xfId="775" xr:uid="{00000000-0005-0000-0000-0000F2020000}"/>
    <cellStyle name="_Price_Training_Huawei_4Apr06_(11)unrealised ex.rate_(3)Aging AR 2" xfId="776" xr:uid="{00000000-0005-0000-0000-0000F3020000}"/>
    <cellStyle name="_Price_Training_Huawei_4Apr06_(11)unrealised ex.rate_(3)Aging AR 3" xfId="777" xr:uid="{00000000-0005-0000-0000-0000F4020000}"/>
    <cellStyle name="_Price_Training_Huawei_4Apr06_(11)unrealised ex.rate_(3)Aging AR 4" xfId="778" xr:uid="{00000000-0005-0000-0000-0000F5020000}"/>
    <cellStyle name="_Price_Training_Huawei_4Apr06_(11)unrealised ex.rate_(3)Aging AR 5" xfId="779" xr:uid="{00000000-0005-0000-0000-0000F6020000}"/>
    <cellStyle name="_Price_Training_Huawei_4Apr06_2008Q1_JI Group - Note R11" xfId="780" xr:uid="{00000000-0005-0000-0000-0000F7020000}"/>
    <cellStyle name="_Price_Training_Huawei_4Apr06_2008Q1_JI Group - Note R11_(11)unrealised ex.rate" xfId="781" xr:uid="{00000000-0005-0000-0000-0000F8020000}"/>
    <cellStyle name="_Price_Training_Huawei_4Apr06_2008Q1_JI Group - Note R11_(11)unrealised ex.rate 2" xfId="782" xr:uid="{00000000-0005-0000-0000-0000F9020000}"/>
    <cellStyle name="_Price_Training_Huawei_4Apr06_2008Q1_JI Group - Note R11_(11)unrealised ex.rate 3" xfId="783" xr:uid="{00000000-0005-0000-0000-0000FA020000}"/>
    <cellStyle name="_Price_Training_Huawei_4Apr06_2008Q1_JI Group - Note R11_(11)unrealised ex.rate 4" xfId="784" xr:uid="{00000000-0005-0000-0000-0000FB020000}"/>
    <cellStyle name="_Price_Training_Huawei_4Apr06_2008Q1_JI Group - Note R11_(11)unrealised ex.rate 5" xfId="785" xr:uid="{00000000-0005-0000-0000-0000FC020000}"/>
    <cellStyle name="_Price_Training_Huawei_4Apr06_2008Q1_JI Group - Note R11_(11)unrealised ex.rate_(2)Sum of cash&amp;cash equipvalent" xfId="786" xr:uid="{00000000-0005-0000-0000-0000FD020000}"/>
    <cellStyle name="_Price_Training_Huawei_4Apr06_2008Q1_JI Group - Note R11_(11)unrealised ex.rate_(2)Sum of cash&amp;cash equipvalent 2" xfId="787" xr:uid="{00000000-0005-0000-0000-0000FE020000}"/>
    <cellStyle name="_Price_Training_Huawei_4Apr06_2008Q1_JI Group - Note R11_(11)unrealised ex.rate_(2)Sum of cash&amp;cash equipvalent 3" xfId="788" xr:uid="{00000000-0005-0000-0000-0000FF020000}"/>
    <cellStyle name="_Price_Training_Huawei_4Apr06_2008Q1_JI Group - Note R11_(11)unrealised ex.rate_(2)Sum of cash&amp;cash equipvalent 4" xfId="789" xr:uid="{00000000-0005-0000-0000-000000030000}"/>
    <cellStyle name="_Price_Training_Huawei_4Apr06_2008Q1_JI Group - Note R11_(11)unrealised ex.rate_(2)Sum of cash&amp;cash equipvalent 5" xfId="790" xr:uid="{00000000-0005-0000-0000-000001030000}"/>
    <cellStyle name="_Price_Training_Huawei_4Apr06_2008Q1_JI Group - Note R11_(11)unrealised ex.rate_(3)Aging AR" xfId="791" xr:uid="{00000000-0005-0000-0000-000002030000}"/>
    <cellStyle name="_Price_Training_Huawei_4Apr06_2008Q1_JI Group - Note R11_(11)unrealised ex.rate_(3)Aging AR 2" xfId="792" xr:uid="{00000000-0005-0000-0000-000003030000}"/>
    <cellStyle name="_Price_Training_Huawei_4Apr06_2008Q1_JI Group - Note R11_(11)unrealised ex.rate_(3)Aging AR 3" xfId="793" xr:uid="{00000000-0005-0000-0000-000004030000}"/>
    <cellStyle name="_Price_Training_Huawei_4Apr06_2008Q1_JI Group - Note R11_(11)unrealised ex.rate_(3)Aging AR 4" xfId="794" xr:uid="{00000000-0005-0000-0000-000005030000}"/>
    <cellStyle name="_Price_Training_Huawei_4Apr06_2008Q1_JI Group - Note R11_(11)unrealised ex.rate_(3)Aging AR 5" xfId="795" xr:uid="{00000000-0005-0000-0000-000006030000}"/>
    <cellStyle name="_Price_Training_Huawei_4Apr06_Q1 2008 - J027 - cash flow conso - WP" xfId="796" xr:uid="{00000000-0005-0000-0000-000007030000}"/>
    <cellStyle name="_Price_Training_Huawei_4Apr06_Q1 2008 - J027 - cash flow conso - WP_(11)unrealised ex.rate" xfId="797" xr:uid="{00000000-0005-0000-0000-000008030000}"/>
    <cellStyle name="_Price_Training_Huawei_4Apr06_Q1 2008 - J027 - cash flow conso - WP_(11)unrealised ex.rate 2" xfId="798" xr:uid="{00000000-0005-0000-0000-000009030000}"/>
    <cellStyle name="_Price_Training_Huawei_4Apr06_Q1 2008 - J027 - cash flow conso - WP_(11)unrealised ex.rate 3" xfId="799" xr:uid="{00000000-0005-0000-0000-00000A030000}"/>
    <cellStyle name="_Price_Training_Huawei_4Apr06_Q1 2008 - J027 - cash flow conso - WP_(11)unrealised ex.rate 4" xfId="800" xr:uid="{00000000-0005-0000-0000-00000B030000}"/>
    <cellStyle name="_Price_Training_Huawei_4Apr06_Q1 2008 - J027 - cash flow conso - WP_(11)unrealised ex.rate 5" xfId="801" xr:uid="{00000000-0005-0000-0000-00000C030000}"/>
    <cellStyle name="_Price_Training_Huawei_4Apr06_Q1 2008 - J027 - cash flow conso - WP_(11)unrealised ex.rate_(2)Sum of cash&amp;cash equipvalent" xfId="802" xr:uid="{00000000-0005-0000-0000-00000D030000}"/>
    <cellStyle name="_Price_Training_Huawei_4Apr06_Q1 2008 - J027 - cash flow conso - WP_(11)unrealised ex.rate_(2)Sum of cash&amp;cash equipvalent 2" xfId="803" xr:uid="{00000000-0005-0000-0000-00000E030000}"/>
    <cellStyle name="_Price_Training_Huawei_4Apr06_Q1 2008 - J027 - cash flow conso - WP_(11)unrealised ex.rate_(2)Sum of cash&amp;cash equipvalent 3" xfId="804" xr:uid="{00000000-0005-0000-0000-00000F030000}"/>
    <cellStyle name="_Price_Training_Huawei_4Apr06_Q1 2008 - J027 - cash flow conso - WP_(11)unrealised ex.rate_(2)Sum of cash&amp;cash equipvalent 4" xfId="805" xr:uid="{00000000-0005-0000-0000-000010030000}"/>
    <cellStyle name="_Price_Training_Huawei_4Apr06_Q1 2008 - J027 - cash flow conso - WP_(11)unrealised ex.rate_(2)Sum of cash&amp;cash equipvalent 5" xfId="806" xr:uid="{00000000-0005-0000-0000-000011030000}"/>
    <cellStyle name="_Price_Training_Huawei_4Apr06_Q1 2008 - J027 - cash flow conso - WP_(11)unrealised ex.rate_(3)Aging AR" xfId="807" xr:uid="{00000000-0005-0000-0000-000012030000}"/>
    <cellStyle name="_Price_Training_Huawei_4Apr06_Q1 2008 - J027 - cash flow conso - WP_(11)unrealised ex.rate_(3)Aging AR 2" xfId="808" xr:uid="{00000000-0005-0000-0000-000013030000}"/>
    <cellStyle name="_Price_Training_Huawei_4Apr06_Q1 2008 - J027 - cash flow conso - WP_(11)unrealised ex.rate_(3)Aging AR 3" xfId="809" xr:uid="{00000000-0005-0000-0000-000014030000}"/>
    <cellStyle name="_Price_Training_Huawei_4Apr06_Q1 2008 - J027 - cash flow conso - WP_(11)unrealised ex.rate_(3)Aging AR 4" xfId="810" xr:uid="{00000000-0005-0000-0000-000015030000}"/>
    <cellStyle name="_Price_Training_Huawei_4Apr06_Q1 2008 - J027 - cash flow conso - WP_(11)unrealised ex.rate_(3)Aging AR 5" xfId="811" xr:uid="{00000000-0005-0000-0000-000016030000}"/>
    <cellStyle name="_Price_Training_Huawei_4Apr06_Q1 2008 - J027 - JI Group - Note R11" xfId="812" xr:uid="{00000000-0005-0000-0000-000017030000}"/>
    <cellStyle name="_Price_Training_Huawei_4Apr06_Q1 2008 - J027 - JI Group - Note R11_(11)unrealised ex.rate" xfId="813" xr:uid="{00000000-0005-0000-0000-000018030000}"/>
    <cellStyle name="_Price_Training_Huawei_4Apr06_Q1 2008 - J027 - JI Group - Note R11_(11)unrealised ex.rate 2" xfId="814" xr:uid="{00000000-0005-0000-0000-000019030000}"/>
    <cellStyle name="_Price_Training_Huawei_4Apr06_Q1 2008 - J027 - JI Group - Note R11_(11)unrealised ex.rate 3" xfId="815" xr:uid="{00000000-0005-0000-0000-00001A030000}"/>
    <cellStyle name="_Price_Training_Huawei_4Apr06_Q1 2008 - J027 - JI Group - Note R11_(11)unrealised ex.rate 4" xfId="816" xr:uid="{00000000-0005-0000-0000-00001B030000}"/>
    <cellStyle name="_Price_Training_Huawei_4Apr06_Q1 2008 - J027 - JI Group - Note R11_(11)unrealised ex.rate 5" xfId="817" xr:uid="{00000000-0005-0000-0000-00001C030000}"/>
    <cellStyle name="_Price_Training_Huawei_4Apr06_Q1 2008 - J027 - JI Group - Note R11_(11)unrealised ex.rate_(2)Sum of cash&amp;cash equipvalent" xfId="818" xr:uid="{00000000-0005-0000-0000-00001D030000}"/>
    <cellStyle name="_Price_Training_Huawei_4Apr06_Q1 2008 - J027 - JI Group - Note R11_(11)unrealised ex.rate_(2)Sum of cash&amp;cash equipvalent 2" xfId="819" xr:uid="{00000000-0005-0000-0000-00001E030000}"/>
    <cellStyle name="_Price_Training_Huawei_4Apr06_Q1 2008 - J027 - JI Group - Note R11_(11)unrealised ex.rate_(2)Sum of cash&amp;cash equipvalent 3" xfId="820" xr:uid="{00000000-0005-0000-0000-00001F030000}"/>
    <cellStyle name="_Price_Training_Huawei_4Apr06_Q1 2008 - J027 - JI Group - Note R11_(11)unrealised ex.rate_(2)Sum of cash&amp;cash equipvalent 4" xfId="821" xr:uid="{00000000-0005-0000-0000-000020030000}"/>
    <cellStyle name="_Price_Training_Huawei_4Apr06_Q1 2008 - J027 - JI Group - Note R11_(11)unrealised ex.rate_(2)Sum of cash&amp;cash equipvalent 5" xfId="822" xr:uid="{00000000-0005-0000-0000-000021030000}"/>
    <cellStyle name="_Price_Training_Huawei_4Apr06_Q1 2008 - J027 - JI Group - Note R11_(11)unrealised ex.rate_(3)Aging AR" xfId="823" xr:uid="{00000000-0005-0000-0000-000022030000}"/>
    <cellStyle name="_Price_Training_Huawei_4Apr06_Q1 2008 - J027 - JI Group - Note R11_(11)unrealised ex.rate_(3)Aging AR 2" xfId="824" xr:uid="{00000000-0005-0000-0000-000023030000}"/>
    <cellStyle name="_Price_Training_Huawei_4Apr06_Q1 2008 - J027 - JI Group - Note R11_(11)unrealised ex.rate_(3)Aging AR 3" xfId="825" xr:uid="{00000000-0005-0000-0000-000024030000}"/>
    <cellStyle name="_Price_Training_Huawei_4Apr06_Q1 2008 - J027 - JI Group - Note R11_(11)unrealised ex.rate_(3)Aging AR 4" xfId="826" xr:uid="{00000000-0005-0000-0000-000025030000}"/>
    <cellStyle name="_Price_Training_Huawei_4Apr06_Q1 2008 - J027 - JI Group - Note R11_(11)unrealised ex.rate_(3)Aging AR 5" xfId="827" xr:uid="{00000000-0005-0000-0000-000026030000}"/>
    <cellStyle name="_Price_Training_Huawei_4Apr06_R11_Detail cash flow" xfId="828" xr:uid="{00000000-0005-0000-0000-000027030000}"/>
    <cellStyle name="_Price_Training_Huawei_4Apr06_R11_Detail cash flow_(2)Sum of cash&amp;cash equivalent" xfId="829" xr:uid="{00000000-0005-0000-0000-000028030000}"/>
    <cellStyle name="_price_tt&amp;t-25_480407" xfId="830" xr:uid="{00000000-0005-0000-0000-000029030000}"/>
    <cellStyle name="_price_tt&amp;t-25_480407_(11)unrealised ex.rate" xfId="831" xr:uid="{00000000-0005-0000-0000-00002A030000}"/>
    <cellStyle name="_price_tt&amp;t-25_480407_(11)unrealised ex.rate 2" xfId="832" xr:uid="{00000000-0005-0000-0000-00002B030000}"/>
    <cellStyle name="_price_tt&amp;t-25_480407_(11)unrealised ex.rate 3" xfId="833" xr:uid="{00000000-0005-0000-0000-00002C030000}"/>
    <cellStyle name="_price_tt&amp;t-25_480407_(11)unrealised ex.rate 4" xfId="834" xr:uid="{00000000-0005-0000-0000-00002D030000}"/>
    <cellStyle name="_price_tt&amp;t-25_480407_(11)unrealised ex.rate 5" xfId="835" xr:uid="{00000000-0005-0000-0000-00002E030000}"/>
    <cellStyle name="_price_tt&amp;t-25_480407_(11)unrealised ex.rate_(2)Sum of cash&amp;cash equipvalent" xfId="836" xr:uid="{00000000-0005-0000-0000-00002F030000}"/>
    <cellStyle name="_price_tt&amp;t-25_480407_(11)unrealised ex.rate_(2)Sum of cash&amp;cash equipvalent 2" xfId="837" xr:uid="{00000000-0005-0000-0000-000030030000}"/>
    <cellStyle name="_price_tt&amp;t-25_480407_(11)unrealised ex.rate_(2)Sum of cash&amp;cash equipvalent 3" xfId="838" xr:uid="{00000000-0005-0000-0000-000031030000}"/>
    <cellStyle name="_price_tt&amp;t-25_480407_(11)unrealised ex.rate_(2)Sum of cash&amp;cash equipvalent 4" xfId="839" xr:uid="{00000000-0005-0000-0000-000032030000}"/>
    <cellStyle name="_price_tt&amp;t-25_480407_(11)unrealised ex.rate_(2)Sum of cash&amp;cash equipvalent 5" xfId="840" xr:uid="{00000000-0005-0000-0000-000033030000}"/>
    <cellStyle name="_price_tt&amp;t-25_480407_(11)unrealised ex.rate_(3)Aging AR" xfId="841" xr:uid="{00000000-0005-0000-0000-000034030000}"/>
    <cellStyle name="_price_tt&amp;t-25_480407_(11)unrealised ex.rate_(3)Aging AR 2" xfId="842" xr:uid="{00000000-0005-0000-0000-000035030000}"/>
    <cellStyle name="_price_tt&amp;t-25_480407_(11)unrealised ex.rate_(3)Aging AR 3" xfId="843" xr:uid="{00000000-0005-0000-0000-000036030000}"/>
    <cellStyle name="_price_tt&amp;t-25_480407_(11)unrealised ex.rate_(3)Aging AR 4" xfId="844" xr:uid="{00000000-0005-0000-0000-000037030000}"/>
    <cellStyle name="_price_tt&amp;t-25_480407_(11)unrealised ex.rate_(3)Aging AR 5" xfId="845" xr:uid="{00000000-0005-0000-0000-000038030000}"/>
    <cellStyle name="_price_tt&amp;t-25_480407_2008Q1_JI Group - Note R11" xfId="846" xr:uid="{00000000-0005-0000-0000-000039030000}"/>
    <cellStyle name="_price_tt&amp;t-25_480407_2008Q1_JI Group - Note R11_(11)unrealised ex.rate" xfId="847" xr:uid="{00000000-0005-0000-0000-00003A030000}"/>
    <cellStyle name="_price_tt&amp;t-25_480407_2008Q1_JI Group - Note R11_(11)unrealised ex.rate 2" xfId="848" xr:uid="{00000000-0005-0000-0000-00003B030000}"/>
    <cellStyle name="_price_tt&amp;t-25_480407_2008Q1_JI Group - Note R11_(11)unrealised ex.rate 3" xfId="849" xr:uid="{00000000-0005-0000-0000-00003C030000}"/>
    <cellStyle name="_price_tt&amp;t-25_480407_2008Q1_JI Group - Note R11_(11)unrealised ex.rate 4" xfId="850" xr:uid="{00000000-0005-0000-0000-00003D030000}"/>
    <cellStyle name="_price_tt&amp;t-25_480407_2008Q1_JI Group - Note R11_(11)unrealised ex.rate 5" xfId="851" xr:uid="{00000000-0005-0000-0000-00003E030000}"/>
    <cellStyle name="_price_tt&amp;t-25_480407_2008Q1_JI Group - Note R11_(11)unrealised ex.rate_(2)Sum of cash&amp;cash equipvalent" xfId="852" xr:uid="{00000000-0005-0000-0000-00003F030000}"/>
    <cellStyle name="_price_tt&amp;t-25_480407_2008Q1_JI Group - Note R11_(11)unrealised ex.rate_(2)Sum of cash&amp;cash equipvalent 2" xfId="853" xr:uid="{00000000-0005-0000-0000-000040030000}"/>
    <cellStyle name="_price_tt&amp;t-25_480407_2008Q1_JI Group - Note R11_(11)unrealised ex.rate_(2)Sum of cash&amp;cash equipvalent 3" xfId="854" xr:uid="{00000000-0005-0000-0000-000041030000}"/>
    <cellStyle name="_price_tt&amp;t-25_480407_2008Q1_JI Group - Note R11_(11)unrealised ex.rate_(2)Sum of cash&amp;cash equipvalent 4" xfId="855" xr:uid="{00000000-0005-0000-0000-000042030000}"/>
    <cellStyle name="_price_tt&amp;t-25_480407_2008Q1_JI Group - Note R11_(11)unrealised ex.rate_(2)Sum of cash&amp;cash equipvalent 5" xfId="856" xr:uid="{00000000-0005-0000-0000-000043030000}"/>
    <cellStyle name="_price_tt&amp;t-25_480407_2008Q1_JI Group - Note R11_(11)unrealised ex.rate_(3)Aging AR" xfId="857" xr:uid="{00000000-0005-0000-0000-000044030000}"/>
    <cellStyle name="_price_tt&amp;t-25_480407_2008Q1_JI Group - Note R11_(11)unrealised ex.rate_(3)Aging AR 2" xfId="858" xr:uid="{00000000-0005-0000-0000-000045030000}"/>
    <cellStyle name="_price_tt&amp;t-25_480407_2008Q1_JI Group - Note R11_(11)unrealised ex.rate_(3)Aging AR 3" xfId="859" xr:uid="{00000000-0005-0000-0000-000046030000}"/>
    <cellStyle name="_price_tt&amp;t-25_480407_2008Q1_JI Group - Note R11_(11)unrealised ex.rate_(3)Aging AR 4" xfId="860" xr:uid="{00000000-0005-0000-0000-000047030000}"/>
    <cellStyle name="_price_tt&amp;t-25_480407_2008Q1_JI Group - Note R11_(11)unrealised ex.rate_(3)Aging AR 5" xfId="861" xr:uid="{00000000-0005-0000-0000-000048030000}"/>
    <cellStyle name="_price_tt&amp;t-25_480407_Q1 2008 - J027 - cash flow conso - WP" xfId="862" xr:uid="{00000000-0005-0000-0000-000049030000}"/>
    <cellStyle name="_price_tt&amp;t-25_480407_Q1 2008 - J027 - cash flow conso - WP_(11)unrealised ex.rate" xfId="863" xr:uid="{00000000-0005-0000-0000-00004A030000}"/>
    <cellStyle name="_price_tt&amp;t-25_480407_Q1 2008 - J027 - cash flow conso - WP_(11)unrealised ex.rate 2" xfId="864" xr:uid="{00000000-0005-0000-0000-00004B030000}"/>
    <cellStyle name="_price_tt&amp;t-25_480407_Q1 2008 - J027 - cash flow conso - WP_(11)unrealised ex.rate 3" xfId="865" xr:uid="{00000000-0005-0000-0000-00004C030000}"/>
    <cellStyle name="_price_tt&amp;t-25_480407_Q1 2008 - J027 - cash flow conso - WP_(11)unrealised ex.rate 4" xfId="866" xr:uid="{00000000-0005-0000-0000-00004D030000}"/>
    <cellStyle name="_price_tt&amp;t-25_480407_Q1 2008 - J027 - cash flow conso - WP_(11)unrealised ex.rate 5" xfId="867" xr:uid="{00000000-0005-0000-0000-00004E030000}"/>
    <cellStyle name="_price_tt&amp;t-25_480407_Q1 2008 - J027 - cash flow conso - WP_(11)unrealised ex.rate_(2)Sum of cash&amp;cash equipvalent" xfId="868" xr:uid="{00000000-0005-0000-0000-00004F030000}"/>
    <cellStyle name="_price_tt&amp;t-25_480407_Q1 2008 - J027 - cash flow conso - WP_(11)unrealised ex.rate_(2)Sum of cash&amp;cash equipvalent 2" xfId="869" xr:uid="{00000000-0005-0000-0000-000050030000}"/>
    <cellStyle name="_price_tt&amp;t-25_480407_Q1 2008 - J027 - cash flow conso - WP_(11)unrealised ex.rate_(2)Sum of cash&amp;cash equipvalent 3" xfId="870" xr:uid="{00000000-0005-0000-0000-000051030000}"/>
    <cellStyle name="_price_tt&amp;t-25_480407_Q1 2008 - J027 - cash flow conso - WP_(11)unrealised ex.rate_(2)Sum of cash&amp;cash equipvalent 4" xfId="871" xr:uid="{00000000-0005-0000-0000-000052030000}"/>
    <cellStyle name="_price_tt&amp;t-25_480407_Q1 2008 - J027 - cash flow conso - WP_(11)unrealised ex.rate_(2)Sum of cash&amp;cash equipvalent 5" xfId="872" xr:uid="{00000000-0005-0000-0000-000053030000}"/>
    <cellStyle name="_price_tt&amp;t-25_480407_Q1 2008 - J027 - cash flow conso - WP_(11)unrealised ex.rate_(3)Aging AR" xfId="873" xr:uid="{00000000-0005-0000-0000-000054030000}"/>
    <cellStyle name="_price_tt&amp;t-25_480407_Q1 2008 - J027 - cash flow conso - WP_(11)unrealised ex.rate_(3)Aging AR 2" xfId="874" xr:uid="{00000000-0005-0000-0000-000055030000}"/>
    <cellStyle name="_price_tt&amp;t-25_480407_Q1 2008 - J027 - cash flow conso - WP_(11)unrealised ex.rate_(3)Aging AR 3" xfId="875" xr:uid="{00000000-0005-0000-0000-000056030000}"/>
    <cellStyle name="_price_tt&amp;t-25_480407_Q1 2008 - J027 - cash flow conso - WP_(11)unrealised ex.rate_(3)Aging AR 4" xfId="876" xr:uid="{00000000-0005-0000-0000-000057030000}"/>
    <cellStyle name="_price_tt&amp;t-25_480407_Q1 2008 - J027 - cash flow conso - WP_(11)unrealised ex.rate_(3)Aging AR 5" xfId="877" xr:uid="{00000000-0005-0000-0000-000058030000}"/>
    <cellStyle name="_price_tt&amp;t-25_480407_Q1 2008 - J027 - JI Group - Note R11" xfId="878" xr:uid="{00000000-0005-0000-0000-000059030000}"/>
    <cellStyle name="_price_tt&amp;t-25_480407_Q1 2008 - J027 - JI Group - Note R11_(11)unrealised ex.rate" xfId="879" xr:uid="{00000000-0005-0000-0000-00005A030000}"/>
    <cellStyle name="_price_tt&amp;t-25_480407_Q1 2008 - J027 - JI Group - Note R11_(11)unrealised ex.rate 2" xfId="880" xr:uid="{00000000-0005-0000-0000-00005B030000}"/>
    <cellStyle name="_price_tt&amp;t-25_480407_Q1 2008 - J027 - JI Group - Note R11_(11)unrealised ex.rate 3" xfId="881" xr:uid="{00000000-0005-0000-0000-00005C030000}"/>
    <cellStyle name="_price_tt&amp;t-25_480407_Q1 2008 - J027 - JI Group - Note R11_(11)unrealised ex.rate 4" xfId="882" xr:uid="{00000000-0005-0000-0000-00005D030000}"/>
    <cellStyle name="_price_tt&amp;t-25_480407_Q1 2008 - J027 - JI Group - Note R11_(11)unrealised ex.rate 5" xfId="883" xr:uid="{00000000-0005-0000-0000-00005E030000}"/>
    <cellStyle name="_price_tt&amp;t-25_480407_Q1 2008 - J027 - JI Group - Note R11_(11)unrealised ex.rate_(2)Sum of cash&amp;cash equipvalent" xfId="884" xr:uid="{00000000-0005-0000-0000-00005F030000}"/>
    <cellStyle name="_price_tt&amp;t-25_480407_Q1 2008 - J027 - JI Group - Note R11_(11)unrealised ex.rate_(2)Sum of cash&amp;cash equipvalent 2" xfId="885" xr:uid="{00000000-0005-0000-0000-000060030000}"/>
    <cellStyle name="_price_tt&amp;t-25_480407_Q1 2008 - J027 - JI Group - Note R11_(11)unrealised ex.rate_(2)Sum of cash&amp;cash equipvalent 3" xfId="886" xr:uid="{00000000-0005-0000-0000-000061030000}"/>
    <cellStyle name="_price_tt&amp;t-25_480407_Q1 2008 - J027 - JI Group - Note R11_(11)unrealised ex.rate_(2)Sum of cash&amp;cash equipvalent 4" xfId="887" xr:uid="{00000000-0005-0000-0000-000062030000}"/>
    <cellStyle name="_price_tt&amp;t-25_480407_Q1 2008 - J027 - JI Group - Note R11_(11)unrealised ex.rate_(2)Sum of cash&amp;cash equipvalent 5" xfId="888" xr:uid="{00000000-0005-0000-0000-000063030000}"/>
    <cellStyle name="_price_tt&amp;t-25_480407_Q1 2008 - J027 - JI Group - Note R11_(11)unrealised ex.rate_(3)Aging AR" xfId="889" xr:uid="{00000000-0005-0000-0000-000064030000}"/>
    <cellStyle name="_price_tt&amp;t-25_480407_Q1 2008 - J027 - JI Group - Note R11_(11)unrealised ex.rate_(3)Aging AR 2" xfId="890" xr:uid="{00000000-0005-0000-0000-000065030000}"/>
    <cellStyle name="_price_tt&amp;t-25_480407_Q1 2008 - J027 - JI Group - Note R11_(11)unrealised ex.rate_(3)Aging AR 3" xfId="891" xr:uid="{00000000-0005-0000-0000-000066030000}"/>
    <cellStyle name="_price_tt&amp;t-25_480407_Q1 2008 - J027 - JI Group - Note R11_(11)unrealised ex.rate_(3)Aging AR 4" xfId="892" xr:uid="{00000000-0005-0000-0000-000067030000}"/>
    <cellStyle name="_price_tt&amp;t-25_480407_Q1 2008 - J027 - JI Group - Note R11_(11)unrealised ex.rate_(3)Aging AR 5" xfId="893" xr:uid="{00000000-0005-0000-0000-000068030000}"/>
    <cellStyle name="_price_tt&amp;t-25_480407_R11_Detail cash flow" xfId="894" xr:uid="{00000000-0005-0000-0000-000069030000}"/>
    <cellStyle name="_price_tt&amp;t-25_480407_R11_Detail cash flow_(2)Sum of cash&amp;cash equivalent" xfId="895" xr:uid="{00000000-0005-0000-0000-00006A030000}"/>
    <cellStyle name="_price-tt&amp;t-06_C1_FOC_NMS&amp;TE_Vavlue" xfId="896" xr:uid="{00000000-0005-0000-0000-00006B030000}"/>
    <cellStyle name="_price-tt&amp;t-06_C1_FOC_NMS&amp;TE_Vavlue_(11)unrealised ex.rate" xfId="897" xr:uid="{00000000-0005-0000-0000-00006C030000}"/>
    <cellStyle name="_price-tt&amp;t-06_C1_FOC_NMS&amp;TE_Vavlue_(11)unrealised ex.rate 2" xfId="898" xr:uid="{00000000-0005-0000-0000-00006D030000}"/>
    <cellStyle name="_price-tt&amp;t-06_C1_FOC_NMS&amp;TE_Vavlue_(11)unrealised ex.rate 3" xfId="899" xr:uid="{00000000-0005-0000-0000-00006E030000}"/>
    <cellStyle name="_price-tt&amp;t-06_C1_FOC_NMS&amp;TE_Vavlue_(11)unrealised ex.rate 4" xfId="900" xr:uid="{00000000-0005-0000-0000-00006F030000}"/>
    <cellStyle name="_price-tt&amp;t-06_C1_FOC_NMS&amp;TE_Vavlue_(11)unrealised ex.rate 5" xfId="901" xr:uid="{00000000-0005-0000-0000-000070030000}"/>
    <cellStyle name="_price-tt&amp;t-06_C1_FOC_NMS&amp;TE_Vavlue_(11)unrealised ex.rate_(2)Sum of cash&amp;cash equipvalent" xfId="902" xr:uid="{00000000-0005-0000-0000-000071030000}"/>
    <cellStyle name="_price-tt&amp;t-06_C1_FOC_NMS&amp;TE_Vavlue_(11)unrealised ex.rate_(2)Sum of cash&amp;cash equipvalent 2" xfId="903" xr:uid="{00000000-0005-0000-0000-000072030000}"/>
    <cellStyle name="_price-tt&amp;t-06_C1_FOC_NMS&amp;TE_Vavlue_(11)unrealised ex.rate_(2)Sum of cash&amp;cash equipvalent 3" xfId="904" xr:uid="{00000000-0005-0000-0000-000073030000}"/>
    <cellStyle name="_price-tt&amp;t-06_C1_FOC_NMS&amp;TE_Vavlue_(11)unrealised ex.rate_(2)Sum of cash&amp;cash equipvalent 4" xfId="905" xr:uid="{00000000-0005-0000-0000-000074030000}"/>
    <cellStyle name="_price-tt&amp;t-06_C1_FOC_NMS&amp;TE_Vavlue_(11)unrealised ex.rate_(2)Sum of cash&amp;cash equipvalent 5" xfId="906" xr:uid="{00000000-0005-0000-0000-000075030000}"/>
    <cellStyle name="_price-tt&amp;t-06_C1_FOC_NMS&amp;TE_Vavlue_(11)unrealised ex.rate_(3)Aging AR" xfId="907" xr:uid="{00000000-0005-0000-0000-000076030000}"/>
    <cellStyle name="_price-tt&amp;t-06_C1_FOC_NMS&amp;TE_Vavlue_(11)unrealised ex.rate_(3)Aging AR 2" xfId="908" xr:uid="{00000000-0005-0000-0000-000077030000}"/>
    <cellStyle name="_price-tt&amp;t-06_C1_FOC_NMS&amp;TE_Vavlue_(11)unrealised ex.rate_(3)Aging AR 3" xfId="909" xr:uid="{00000000-0005-0000-0000-000078030000}"/>
    <cellStyle name="_price-tt&amp;t-06_C1_FOC_NMS&amp;TE_Vavlue_(11)unrealised ex.rate_(3)Aging AR 4" xfId="910" xr:uid="{00000000-0005-0000-0000-000079030000}"/>
    <cellStyle name="_price-tt&amp;t-06_C1_FOC_NMS&amp;TE_Vavlue_(11)unrealised ex.rate_(3)Aging AR 5" xfId="911" xr:uid="{00000000-0005-0000-0000-00007A030000}"/>
    <cellStyle name="_price-tt&amp;t-06_C1_FOC_NMS&amp;TE_Vavlue_2008Q1_JI Group - Note R11" xfId="912" xr:uid="{00000000-0005-0000-0000-00007B030000}"/>
    <cellStyle name="_price-tt&amp;t-06_C1_FOC_NMS&amp;TE_Vavlue_2008Q1_JI Group - Note R11_(11)unrealised ex.rate" xfId="913" xr:uid="{00000000-0005-0000-0000-00007C030000}"/>
    <cellStyle name="_price-tt&amp;t-06_C1_FOC_NMS&amp;TE_Vavlue_2008Q1_JI Group - Note R11_(11)unrealised ex.rate 2" xfId="914" xr:uid="{00000000-0005-0000-0000-00007D030000}"/>
    <cellStyle name="_price-tt&amp;t-06_C1_FOC_NMS&amp;TE_Vavlue_2008Q1_JI Group - Note R11_(11)unrealised ex.rate 3" xfId="915" xr:uid="{00000000-0005-0000-0000-00007E030000}"/>
    <cellStyle name="_price-tt&amp;t-06_C1_FOC_NMS&amp;TE_Vavlue_2008Q1_JI Group - Note R11_(11)unrealised ex.rate 4" xfId="916" xr:uid="{00000000-0005-0000-0000-00007F030000}"/>
    <cellStyle name="_price-tt&amp;t-06_C1_FOC_NMS&amp;TE_Vavlue_2008Q1_JI Group - Note R11_(11)unrealised ex.rate 5" xfId="917" xr:uid="{00000000-0005-0000-0000-000080030000}"/>
    <cellStyle name="_price-tt&amp;t-06_C1_FOC_NMS&amp;TE_Vavlue_2008Q1_JI Group - Note R11_(11)unrealised ex.rate_(2)Sum of cash&amp;cash equipvalent" xfId="918" xr:uid="{00000000-0005-0000-0000-000081030000}"/>
    <cellStyle name="_price-tt&amp;t-06_C1_FOC_NMS&amp;TE_Vavlue_2008Q1_JI Group - Note R11_(11)unrealised ex.rate_(2)Sum of cash&amp;cash equipvalent 2" xfId="919" xr:uid="{00000000-0005-0000-0000-000082030000}"/>
    <cellStyle name="_price-tt&amp;t-06_C1_FOC_NMS&amp;TE_Vavlue_2008Q1_JI Group - Note R11_(11)unrealised ex.rate_(2)Sum of cash&amp;cash equipvalent 3" xfId="920" xr:uid="{00000000-0005-0000-0000-000083030000}"/>
    <cellStyle name="_price-tt&amp;t-06_C1_FOC_NMS&amp;TE_Vavlue_2008Q1_JI Group - Note R11_(11)unrealised ex.rate_(2)Sum of cash&amp;cash equipvalent 4" xfId="921" xr:uid="{00000000-0005-0000-0000-000084030000}"/>
    <cellStyle name="_price-tt&amp;t-06_C1_FOC_NMS&amp;TE_Vavlue_2008Q1_JI Group - Note R11_(11)unrealised ex.rate_(2)Sum of cash&amp;cash equipvalent 5" xfId="922" xr:uid="{00000000-0005-0000-0000-000085030000}"/>
    <cellStyle name="_price-tt&amp;t-06_C1_FOC_NMS&amp;TE_Vavlue_2008Q1_JI Group - Note R11_(11)unrealised ex.rate_(3)Aging AR" xfId="923" xr:uid="{00000000-0005-0000-0000-000086030000}"/>
    <cellStyle name="_price-tt&amp;t-06_C1_FOC_NMS&amp;TE_Vavlue_2008Q1_JI Group - Note R11_(11)unrealised ex.rate_(3)Aging AR 2" xfId="924" xr:uid="{00000000-0005-0000-0000-000087030000}"/>
    <cellStyle name="_price-tt&amp;t-06_C1_FOC_NMS&amp;TE_Vavlue_2008Q1_JI Group - Note R11_(11)unrealised ex.rate_(3)Aging AR 3" xfId="925" xr:uid="{00000000-0005-0000-0000-000088030000}"/>
    <cellStyle name="_price-tt&amp;t-06_C1_FOC_NMS&amp;TE_Vavlue_2008Q1_JI Group - Note R11_(11)unrealised ex.rate_(3)Aging AR 4" xfId="926" xr:uid="{00000000-0005-0000-0000-000089030000}"/>
    <cellStyle name="_price-tt&amp;t-06_C1_FOC_NMS&amp;TE_Vavlue_2008Q1_JI Group - Note R11_(11)unrealised ex.rate_(3)Aging AR 5" xfId="927" xr:uid="{00000000-0005-0000-0000-00008A030000}"/>
    <cellStyle name="_price-tt&amp;t-06_C1_FOC_NMS&amp;TE_Vavlue_Q1 2008 - J027 - cash flow conso - WP" xfId="928" xr:uid="{00000000-0005-0000-0000-00008B030000}"/>
    <cellStyle name="_price-tt&amp;t-06_C1_FOC_NMS&amp;TE_Vavlue_Q1 2008 - J027 - cash flow conso - WP_(11)unrealised ex.rate" xfId="929" xr:uid="{00000000-0005-0000-0000-00008C030000}"/>
    <cellStyle name="_price-tt&amp;t-06_C1_FOC_NMS&amp;TE_Vavlue_Q1 2008 - J027 - cash flow conso - WP_(11)unrealised ex.rate 2" xfId="930" xr:uid="{00000000-0005-0000-0000-00008D030000}"/>
    <cellStyle name="_price-tt&amp;t-06_C1_FOC_NMS&amp;TE_Vavlue_Q1 2008 - J027 - cash flow conso - WP_(11)unrealised ex.rate 3" xfId="931" xr:uid="{00000000-0005-0000-0000-00008E030000}"/>
    <cellStyle name="_price-tt&amp;t-06_C1_FOC_NMS&amp;TE_Vavlue_Q1 2008 - J027 - cash flow conso - WP_(11)unrealised ex.rate 4" xfId="932" xr:uid="{00000000-0005-0000-0000-00008F030000}"/>
    <cellStyle name="_price-tt&amp;t-06_C1_FOC_NMS&amp;TE_Vavlue_Q1 2008 - J027 - cash flow conso - WP_(11)unrealised ex.rate 5" xfId="933" xr:uid="{00000000-0005-0000-0000-000090030000}"/>
    <cellStyle name="_price-tt&amp;t-06_C1_FOC_NMS&amp;TE_Vavlue_Q1 2008 - J027 - cash flow conso - WP_(11)unrealised ex.rate_(2)Sum of cash&amp;cash equipvalent" xfId="934" xr:uid="{00000000-0005-0000-0000-000091030000}"/>
    <cellStyle name="_price-tt&amp;t-06_C1_FOC_NMS&amp;TE_Vavlue_Q1 2008 - J027 - cash flow conso - WP_(11)unrealised ex.rate_(2)Sum of cash&amp;cash equipvalent 2" xfId="935" xr:uid="{00000000-0005-0000-0000-000092030000}"/>
    <cellStyle name="_price-tt&amp;t-06_C1_FOC_NMS&amp;TE_Vavlue_Q1 2008 - J027 - cash flow conso - WP_(11)unrealised ex.rate_(2)Sum of cash&amp;cash equipvalent 3" xfId="936" xr:uid="{00000000-0005-0000-0000-000093030000}"/>
    <cellStyle name="_price-tt&amp;t-06_C1_FOC_NMS&amp;TE_Vavlue_Q1 2008 - J027 - cash flow conso - WP_(11)unrealised ex.rate_(2)Sum of cash&amp;cash equipvalent 4" xfId="937" xr:uid="{00000000-0005-0000-0000-000094030000}"/>
    <cellStyle name="_price-tt&amp;t-06_C1_FOC_NMS&amp;TE_Vavlue_Q1 2008 - J027 - cash flow conso - WP_(11)unrealised ex.rate_(2)Sum of cash&amp;cash equipvalent 5" xfId="938" xr:uid="{00000000-0005-0000-0000-000095030000}"/>
    <cellStyle name="_price-tt&amp;t-06_C1_FOC_NMS&amp;TE_Vavlue_Q1 2008 - J027 - cash flow conso - WP_(11)unrealised ex.rate_(3)Aging AR" xfId="939" xr:uid="{00000000-0005-0000-0000-000096030000}"/>
    <cellStyle name="_price-tt&amp;t-06_C1_FOC_NMS&amp;TE_Vavlue_Q1 2008 - J027 - cash flow conso - WP_(11)unrealised ex.rate_(3)Aging AR 2" xfId="940" xr:uid="{00000000-0005-0000-0000-000097030000}"/>
    <cellStyle name="_price-tt&amp;t-06_C1_FOC_NMS&amp;TE_Vavlue_Q1 2008 - J027 - cash flow conso - WP_(11)unrealised ex.rate_(3)Aging AR 3" xfId="941" xr:uid="{00000000-0005-0000-0000-000098030000}"/>
    <cellStyle name="_price-tt&amp;t-06_C1_FOC_NMS&amp;TE_Vavlue_Q1 2008 - J027 - cash flow conso - WP_(11)unrealised ex.rate_(3)Aging AR 4" xfId="942" xr:uid="{00000000-0005-0000-0000-000099030000}"/>
    <cellStyle name="_price-tt&amp;t-06_C1_FOC_NMS&amp;TE_Vavlue_Q1 2008 - J027 - cash flow conso - WP_(11)unrealised ex.rate_(3)Aging AR 5" xfId="943" xr:uid="{00000000-0005-0000-0000-00009A030000}"/>
    <cellStyle name="_price-tt&amp;t-06_C1_FOC_NMS&amp;TE_Vavlue_Q1 2008 - J027 - JI Group - Note R11" xfId="944" xr:uid="{00000000-0005-0000-0000-00009B030000}"/>
    <cellStyle name="_price-tt&amp;t-06_C1_FOC_NMS&amp;TE_Vavlue_Q1 2008 - J027 - JI Group - Note R11_(11)unrealised ex.rate" xfId="945" xr:uid="{00000000-0005-0000-0000-00009C030000}"/>
    <cellStyle name="_price-tt&amp;t-06_C1_FOC_NMS&amp;TE_Vavlue_Q1 2008 - J027 - JI Group - Note R11_(11)unrealised ex.rate 2" xfId="946" xr:uid="{00000000-0005-0000-0000-00009D030000}"/>
    <cellStyle name="_price-tt&amp;t-06_C1_FOC_NMS&amp;TE_Vavlue_Q1 2008 - J027 - JI Group - Note R11_(11)unrealised ex.rate 3" xfId="947" xr:uid="{00000000-0005-0000-0000-00009E030000}"/>
    <cellStyle name="_price-tt&amp;t-06_C1_FOC_NMS&amp;TE_Vavlue_Q1 2008 - J027 - JI Group - Note R11_(11)unrealised ex.rate 4" xfId="948" xr:uid="{00000000-0005-0000-0000-00009F030000}"/>
    <cellStyle name="_price-tt&amp;t-06_C1_FOC_NMS&amp;TE_Vavlue_Q1 2008 - J027 - JI Group - Note R11_(11)unrealised ex.rate 5" xfId="949" xr:uid="{00000000-0005-0000-0000-0000A0030000}"/>
    <cellStyle name="_price-tt&amp;t-06_C1_FOC_NMS&amp;TE_Vavlue_Q1 2008 - J027 - JI Group - Note R11_(11)unrealised ex.rate_(2)Sum of cash&amp;cash equipvalent" xfId="950" xr:uid="{00000000-0005-0000-0000-0000A1030000}"/>
    <cellStyle name="_price-tt&amp;t-06_C1_FOC_NMS&amp;TE_Vavlue_Q1 2008 - J027 - JI Group - Note R11_(11)unrealised ex.rate_(2)Sum of cash&amp;cash equipvalent 2" xfId="951" xr:uid="{00000000-0005-0000-0000-0000A2030000}"/>
    <cellStyle name="_price-tt&amp;t-06_C1_FOC_NMS&amp;TE_Vavlue_Q1 2008 - J027 - JI Group - Note R11_(11)unrealised ex.rate_(2)Sum of cash&amp;cash equipvalent 3" xfId="952" xr:uid="{00000000-0005-0000-0000-0000A3030000}"/>
    <cellStyle name="_price-tt&amp;t-06_C1_FOC_NMS&amp;TE_Vavlue_Q1 2008 - J027 - JI Group - Note R11_(11)unrealised ex.rate_(2)Sum of cash&amp;cash equipvalent 4" xfId="953" xr:uid="{00000000-0005-0000-0000-0000A4030000}"/>
    <cellStyle name="_price-tt&amp;t-06_C1_FOC_NMS&amp;TE_Vavlue_Q1 2008 - J027 - JI Group - Note R11_(11)unrealised ex.rate_(2)Sum of cash&amp;cash equipvalent 5" xfId="954" xr:uid="{00000000-0005-0000-0000-0000A5030000}"/>
    <cellStyle name="_price-tt&amp;t-06_C1_FOC_NMS&amp;TE_Vavlue_Q1 2008 - J027 - JI Group - Note R11_(11)unrealised ex.rate_(3)Aging AR" xfId="955" xr:uid="{00000000-0005-0000-0000-0000A6030000}"/>
    <cellStyle name="_price-tt&amp;t-06_C1_FOC_NMS&amp;TE_Vavlue_Q1 2008 - J027 - JI Group - Note R11_(11)unrealised ex.rate_(3)Aging AR 2" xfId="956" xr:uid="{00000000-0005-0000-0000-0000A7030000}"/>
    <cellStyle name="_price-tt&amp;t-06_C1_FOC_NMS&amp;TE_Vavlue_Q1 2008 - J027 - JI Group - Note R11_(11)unrealised ex.rate_(3)Aging AR 3" xfId="957" xr:uid="{00000000-0005-0000-0000-0000A8030000}"/>
    <cellStyle name="_price-tt&amp;t-06_C1_FOC_NMS&amp;TE_Vavlue_Q1 2008 - J027 - JI Group - Note R11_(11)unrealised ex.rate_(3)Aging AR 4" xfId="958" xr:uid="{00000000-0005-0000-0000-0000A9030000}"/>
    <cellStyle name="_price-tt&amp;t-06_C1_FOC_NMS&amp;TE_Vavlue_Q1 2008 - J027 - JI Group - Note R11_(11)unrealised ex.rate_(3)Aging AR 5" xfId="959" xr:uid="{00000000-0005-0000-0000-0000AA030000}"/>
    <cellStyle name="_price-tt&amp;t-06_C1_FOC_NMS&amp;TE_Vavlue_R11_Detail cash flow" xfId="960" xr:uid="{00000000-0005-0000-0000-0000AB030000}"/>
    <cellStyle name="_price-tt&amp;t-06_C1_FOC_NMS&amp;TE_Vavlue_R11_Detail cash flow_(2)Sum of cash&amp;cash equivalent" xfId="961" xr:uid="{00000000-0005-0000-0000-0000AC030000}"/>
    <cellStyle name="_Q1 2008 - J027 - cash flow conso - WP" xfId="962" xr:uid="{00000000-0005-0000-0000-0000AD030000}"/>
    <cellStyle name="_Q1 2008 - J027 - cash flow conso - WP_(11)unrealised ex.rate" xfId="963" xr:uid="{00000000-0005-0000-0000-0000AE030000}"/>
    <cellStyle name="_Q1 2008 - J027 - cash flow conso - WP_(11)unrealised ex.rate 2" xfId="964" xr:uid="{00000000-0005-0000-0000-0000AF030000}"/>
    <cellStyle name="_Q1 2008 - J027 - cash flow conso - WP_(11)unrealised ex.rate 3" xfId="965" xr:uid="{00000000-0005-0000-0000-0000B0030000}"/>
    <cellStyle name="_Q1 2008 - J027 - cash flow conso - WP_(11)unrealised ex.rate 4" xfId="966" xr:uid="{00000000-0005-0000-0000-0000B1030000}"/>
    <cellStyle name="_Q1 2008 - J027 - cash flow conso - WP_(11)unrealised ex.rate 5" xfId="967" xr:uid="{00000000-0005-0000-0000-0000B2030000}"/>
    <cellStyle name="_Q1 2008 - J027 - cash flow conso - WP_(11)unrealised ex.rate_(2)Sum of cash&amp;cash equipvalent" xfId="968" xr:uid="{00000000-0005-0000-0000-0000B3030000}"/>
    <cellStyle name="_Q1 2008 - J027 - cash flow conso - WP_(11)unrealised ex.rate_(2)Sum of cash&amp;cash equipvalent 2" xfId="969" xr:uid="{00000000-0005-0000-0000-0000B4030000}"/>
    <cellStyle name="_Q1 2008 - J027 - cash flow conso - WP_(11)unrealised ex.rate_(2)Sum of cash&amp;cash equipvalent 3" xfId="970" xr:uid="{00000000-0005-0000-0000-0000B5030000}"/>
    <cellStyle name="_Q1 2008 - J027 - cash flow conso - WP_(11)unrealised ex.rate_(2)Sum of cash&amp;cash equipvalent 4" xfId="971" xr:uid="{00000000-0005-0000-0000-0000B6030000}"/>
    <cellStyle name="_Q1 2008 - J027 - cash flow conso - WP_(11)unrealised ex.rate_(2)Sum of cash&amp;cash equipvalent 5" xfId="972" xr:uid="{00000000-0005-0000-0000-0000B7030000}"/>
    <cellStyle name="_Q1 2008 - J027 - cash flow conso - WP_(11)unrealised ex.rate_(3)Aging AR" xfId="973" xr:uid="{00000000-0005-0000-0000-0000B8030000}"/>
    <cellStyle name="_Q1 2008 - J027 - cash flow conso - WP_(11)unrealised ex.rate_(3)Aging AR 2" xfId="974" xr:uid="{00000000-0005-0000-0000-0000B9030000}"/>
    <cellStyle name="_Q1 2008 - J027 - cash flow conso - WP_(11)unrealised ex.rate_(3)Aging AR 3" xfId="975" xr:uid="{00000000-0005-0000-0000-0000BA030000}"/>
    <cellStyle name="_Q1 2008 - J027 - cash flow conso - WP_(11)unrealised ex.rate_(3)Aging AR 4" xfId="976" xr:uid="{00000000-0005-0000-0000-0000BB030000}"/>
    <cellStyle name="_Q1 2008 - J027 - cash flow conso - WP_(11)unrealised ex.rate_(3)Aging AR 5" xfId="977" xr:uid="{00000000-0005-0000-0000-0000BC030000}"/>
    <cellStyle name="_Q1 2008 - J027 - JI Group - Note R11" xfId="978" xr:uid="{00000000-0005-0000-0000-0000BD030000}"/>
    <cellStyle name="_Q1 2008 - J027 - JI Group - Note R11_(11)unrealised ex.rate" xfId="979" xr:uid="{00000000-0005-0000-0000-0000BE030000}"/>
    <cellStyle name="_Q1 2008 - J027 - JI Group - Note R11_(11)unrealised ex.rate 2" xfId="980" xr:uid="{00000000-0005-0000-0000-0000BF030000}"/>
    <cellStyle name="_Q1 2008 - J027 - JI Group - Note R11_(11)unrealised ex.rate 3" xfId="981" xr:uid="{00000000-0005-0000-0000-0000C0030000}"/>
    <cellStyle name="_Q1 2008 - J027 - JI Group - Note R11_(11)unrealised ex.rate 4" xfId="982" xr:uid="{00000000-0005-0000-0000-0000C1030000}"/>
    <cellStyle name="_Q1 2008 - J027 - JI Group - Note R11_(11)unrealised ex.rate 5" xfId="983" xr:uid="{00000000-0005-0000-0000-0000C2030000}"/>
    <cellStyle name="_Q1 2008 - J027 - JI Group - Note R11_(11)unrealised ex.rate_(2)Sum of cash&amp;cash equipvalent" xfId="984" xr:uid="{00000000-0005-0000-0000-0000C3030000}"/>
    <cellStyle name="_Q1 2008 - J027 - JI Group - Note R11_(11)unrealised ex.rate_(2)Sum of cash&amp;cash equipvalent 2" xfId="985" xr:uid="{00000000-0005-0000-0000-0000C4030000}"/>
    <cellStyle name="_Q1 2008 - J027 - JI Group - Note R11_(11)unrealised ex.rate_(2)Sum of cash&amp;cash equipvalent 3" xfId="986" xr:uid="{00000000-0005-0000-0000-0000C5030000}"/>
    <cellStyle name="_Q1 2008 - J027 - JI Group - Note R11_(11)unrealised ex.rate_(2)Sum of cash&amp;cash equipvalent 4" xfId="987" xr:uid="{00000000-0005-0000-0000-0000C6030000}"/>
    <cellStyle name="_Q1 2008 - J027 - JI Group - Note R11_(11)unrealised ex.rate_(2)Sum of cash&amp;cash equipvalent 5" xfId="988" xr:uid="{00000000-0005-0000-0000-0000C7030000}"/>
    <cellStyle name="_Q1 2008 - J027 - JI Group - Note R11_(11)unrealised ex.rate_(3)Aging AR" xfId="989" xr:uid="{00000000-0005-0000-0000-0000C8030000}"/>
    <cellStyle name="_Q1 2008 - J027 - JI Group - Note R11_(11)unrealised ex.rate_(3)Aging AR 2" xfId="990" xr:uid="{00000000-0005-0000-0000-0000C9030000}"/>
    <cellStyle name="_Q1 2008 - J027 - JI Group - Note R11_(11)unrealised ex.rate_(3)Aging AR 3" xfId="991" xr:uid="{00000000-0005-0000-0000-0000CA030000}"/>
    <cellStyle name="_Q1 2008 - J027 - JI Group - Note R11_(11)unrealised ex.rate_(3)Aging AR 4" xfId="992" xr:uid="{00000000-0005-0000-0000-0000CB030000}"/>
    <cellStyle name="_Q1 2008 - J027 - JI Group - Note R11_(11)unrealised ex.rate_(3)Aging AR 5" xfId="993" xr:uid="{00000000-0005-0000-0000-0000CC030000}"/>
    <cellStyle name="_Quotation for TTnT Project (ADSL Router Parts) (Internal Version) 051122" xfId="994" xr:uid="{00000000-0005-0000-0000-0000CD030000}"/>
    <cellStyle name="_Quotation for TTnT Project (Fixed Network Parts, Option 2) (Internal Version) 051123_New" xfId="995" xr:uid="{00000000-0005-0000-0000-0000CE030000}"/>
    <cellStyle name="_Quotation for TTnT Project (OSS Parts ) (Internal Version) 051121_New" xfId="996" xr:uid="{00000000-0005-0000-0000-0000CF030000}"/>
    <cellStyle name="_Quotation for TTnT Project (OSS Parts ) (Internal Version) 051121_New_(11)unrealised ex.rate" xfId="997" xr:uid="{00000000-0005-0000-0000-0000D0030000}"/>
    <cellStyle name="_Quotation for TTnT Project (OSS Parts ) (Internal Version) 051121_New_(11)unrealised ex.rate 2" xfId="998" xr:uid="{00000000-0005-0000-0000-0000D1030000}"/>
    <cellStyle name="_Quotation for TTnT Project (OSS Parts ) (Internal Version) 051121_New_(11)unrealised ex.rate 3" xfId="999" xr:uid="{00000000-0005-0000-0000-0000D2030000}"/>
    <cellStyle name="_Quotation for TTnT Project (OSS Parts ) (Internal Version) 051121_New_(11)unrealised ex.rate 4" xfId="1000" xr:uid="{00000000-0005-0000-0000-0000D3030000}"/>
    <cellStyle name="_Quotation for TTnT Project (OSS Parts ) (Internal Version) 051121_New_(11)unrealised ex.rate 5" xfId="1001" xr:uid="{00000000-0005-0000-0000-0000D4030000}"/>
    <cellStyle name="_Quotation for TTnT Project (OSS Parts ) (Internal Version) 051121_New_(11)unrealised ex.rate_(2)Sum of cash&amp;cash equipvalent" xfId="1002" xr:uid="{00000000-0005-0000-0000-0000D5030000}"/>
    <cellStyle name="_Quotation for TTnT Project (OSS Parts ) (Internal Version) 051121_New_(11)unrealised ex.rate_(2)Sum of cash&amp;cash equipvalent 2" xfId="1003" xr:uid="{00000000-0005-0000-0000-0000D6030000}"/>
    <cellStyle name="_Quotation for TTnT Project (OSS Parts ) (Internal Version) 051121_New_(11)unrealised ex.rate_(2)Sum of cash&amp;cash equipvalent 3" xfId="1004" xr:uid="{00000000-0005-0000-0000-0000D7030000}"/>
    <cellStyle name="_Quotation for TTnT Project (OSS Parts ) (Internal Version) 051121_New_(11)unrealised ex.rate_(2)Sum of cash&amp;cash equipvalent 4" xfId="1005" xr:uid="{00000000-0005-0000-0000-0000D8030000}"/>
    <cellStyle name="_Quotation for TTnT Project (OSS Parts ) (Internal Version) 051121_New_(11)unrealised ex.rate_(2)Sum of cash&amp;cash equipvalent 5" xfId="1006" xr:uid="{00000000-0005-0000-0000-0000D9030000}"/>
    <cellStyle name="_Quotation for TTnT Project (OSS Parts ) (Internal Version) 051121_New_(11)unrealised ex.rate_(3)Aging AR" xfId="1007" xr:uid="{00000000-0005-0000-0000-0000DA030000}"/>
    <cellStyle name="_Quotation for TTnT Project (OSS Parts ) (Internal Version) 051121_New_(11)unrealised ex.rate_(3)Aging AR 2" xfId="1008" xr:uid="{00000000-0005-0000-0000-0000DB030000}"/>
    <cellStyle name="_Quotation for TTnT Project (OSS Parts ) (Internal Version) 051121_New_(11)unrealised ex.rate_(3)Aging AR 3" xfId="1009" xr:uid="{00000000-0005-0000-0000-0000DC030000}"/>
    <cellStyle name="_Quotation for TTnT Project (OSS Parts ) (Internal Version) 051121_New_(11)unrealised ex.rate_(3)Aging AR 4" xfId="1010" xr:uid="{00000000-0005-0000-0000-0000DD030000}"/>
    <cellStyle name="_Quotation for TTnT Project (OSS Parts ) (Internal Version) 051121_New_(11)unrealised ex.rate_(3)Aging AR 5" xfId="1011" xr:uid="{00000000-0005-0000-0000-0000DE030000}"/>
    <cellStyle name="_Quotation for TTnT Project (OSS Parts ) (Internal Version) 051121_New_2008Q1_JI Group - Note R11" xfId="1012" xr:uid="{00000000-0005-0000-0000-0000DF030000}"/>
    <cellStyle name="_Quotation for TTnT Project (OSS Parts ) (Internal Version) 051121_New_2008Q1_JI Group - Note R11_(11)unrealised ex.rate" xfId="1013" xr:uid="{00000000-0005-0000-0000-0000E0030000}"/>
    <cellStyle name="_Quotation for TTnT Project (OSS Parts ) (Internal Version) 051121_New_2008Q1_JI Group - Note R11_(11)unrealised ex.rate 2" xfId="1014" xr:uid="{00000000-0005-0000-0000-0000E1030000}"/>
    <cellStyle name="_Quotation for TTnT Project (OSS Parts ) (Internal Version) 051121_New_2008Q1_JI Group - Note R11_(11)unrealised ex.rate 3" xfId="1015" xr:uid="{00000000-0005-0000-0000-0000E2030000}"/>
    <cellStyle name="_Quotation for TTnT Project (OSS Parts ) (Internal Version) 051121_New_2008Q1_JI Group - Note R11_(11)unrealised ex.rate 4" xfId="1016" xr:uid="{00000000-0005-0000-0000-0000E3030000}"/>
    <cellStyle name="_Quotation for TTnT Project (OSS Parts ) (Internal Version) 051121_New_2008Q1_JI Group - Note R11_(11)unrealised ex.rate 5" xfId="1017" xr:uid="{00000000-0005-0000-0000-0000E4030000}"/>
    <cellStyle name="_Quotation for TTnT Project (OSS Parts ) (Internal Version) 051121_New_2008Q1_JI Group - Note R11_(11)unrealised ex.rate_(2)Sum of cash&amp;cash equipvalent" xfId="1018" xr:uid="{00000000-0005-0000-0000-0000E5030000}"/>
    <cellStyle name="_Quotation for TTnT Project (OSS Parts ) (Internal Version) 051121_New_2008Q1_JI Group - Note R11_(11)unrealised ex.rate_(2)Sum of cash&amp;cash equipvalent 2" xfId="1019" xr:uid="{00000000-0005-0000-0000-0000E6030000}"/>
    <cellStyle name="_Quotation for TTnT Project (OSS Parts ) (Internal Version) 051121_New_2008Q1_JI Group - Note R11_(11)unrealised ex.rate_(2)Sum of cash&amp;cash equipvalent 3" xfId="1020" xr:uid="{00000000-0005-0000-0000-0000E7030000}"/>
    <cellStyle name="_Quotation for TTnT Project (OSS Parts ) (Internal Version) 051121_New_2008Q1_JI Group - Note R11_(11)unrealised ex.rate_(2)Sum of cash&amp;cash equipvalent 4" xfId="1021" xr:uid="{00000000-0005-0000-0000-0000E8030000}"/>
    <cellStyle name="_Quotation for TTnT Project (OSS Parts ) (Internal Version) 051121_New_2008Q1_JI Group - Note R11_(11)unrealised ex.rate_(2)Sum of cash&amp;cash equipvalent 5" xfId="1022" xr:uid="{00000000-0005-0000-0000-0000E9030000}"/>
    <cellStyle name="_Quotation for TTnT Project (OSS Parts ) (Internal Version) 051121_New_2008Q1_JI Group - Note R11_(11)unrealised ex.rate_(3)Aging AR" xfId="1023" xr:uid="{00000000-0005-0000-0000-0000EA030000}"/>
    <cellStyle name="_Quotation for TTnT Project (OSS Parts ) (Internal Version) 051121_New_2008Q1_JI Group - Note R11_(11)unrealised ex.rate_(3)Aging AR 2" xfId="1024" xr:uid="{00000000-0005-0000-0000-0000EB030000}"/>
    <cellStyle name="_Quotation for TTnT Project (OSS Parts ) (Internal Version) 051121_New_2008Q1_JI Group - Note R11_(11)unrealised ex.rate_(3)Aging AR 3" xfId="1025" xr:uid="{00000000-0005-0000-0000-0000EC030000}"/>
    <cellStyle name="_Quotation for TTnT Project (OSS Parts ) (Internal Version) 051121_New_2008Q1_JI Group - Note R11_(11)unrealised ex.rate_(3)Aging AR 4" xfId="1026" xr:uid="{00000000-0005-0000-0000-0000ED030000}"/>
    <cellStyle name="_Quotation for TTnT Project (OSS Parts ) (Internal Version) 051121_New_2008Q1_JI Group - Note R11_(11)unrealised ex.rate_(3)Aging AR 5" xfId="1027" xr:uid="{00000000-0005-0000-0000-0000EE030000}"/>
    <cellStyle name="_Quotation for TTnT Project (OSS Parts ) (Internal Version) 051121_New_Q1 2008 - J027 - cash flow conso - WP" xfId="1028" xr:uid="{00000000-0005-0000-0000-0000EF030000}"/>
    <cellStyle name="_Quotation for TTnT Project (OSS Parts ) (Internal Version) 051121_New_Q1 2008 - J027 - cash flow conso - WP_(11)unrealised ex.rate" xfId="1029" xr:uid="{00000000-0005-0000-0000-0000F0030000}"/>
    <cellStyle name="_Quotation for TTnT Project (OSS Parts ) (Internal Version) 051121_New_Q1 2008 - J027 - cash flow conso - WP_(11)unrealised ex.rate 2" xfId="1030" xr:uid="{00000000-0005-0000-0000-0000F1030000}"/>
    <cellStyle name="_Quotation for TTnT Project (OSS Parts ) (Internal Version) 051121_New_Q1 2008 - J027 - cash flow conso - WP_(11)unrealised ex.rate 3" xfId="1031" xr:uid="{00000000-0005-0000-0000-0000F2030000}"/>
    <cellStyle name="_Quotation for TTnT Project (OSS Parts ) (Internal Version) 051121_New_Q1 2008 - J027 - cash flow conso - WP_(11)unrealised ex.rate 4" xfId="1032" xr:uid="{00000000-0005-0000-0000-0000F3030000}"/>
    <cellStyle name="_Quotation for TTnT Project (OSS Parts ) (Internal Version) 051121_New_Q1 2008 - J027 - cash flow conso - WP_(11)unrealised ex.rate 5" xfId="1033" xr:uid="{00000000-0005-0000-0000-0000F4030000}"/>
    <cellStyle name="_Quotation for TTnT Project (OSS Parts ) (Internal Version) 051121_New_Q1 2008 - J027 - cash flow conso - WP_(11)unrealised ex.rate_(2)Sum of cash&amp;cash equipvalent" xfId="1034" xr:uid="{00000000-0005-0000-0000-0000F5030000}"/>
    <cellStyle name="_Quotation for TTnT Project (OSS Parts ) (Internal Version) 051121_New_Q1 2008 - J027 - cash flow conso - WP_(11)unrealised ex.rate_(2)Sum of cash&amp;cash equipvalent 2" xfId="1035" xr:uid="{00000000-0005-0000-0000-0000F6030000}"/>
    <cellStyle name="_Quotation for TTnT Project (OSS Parts ) (Internal Version) 051121_New_Q1 2008 - J027 - cash flow conso - WP_(11)unrealised ex.rate_(2)Sum of cash&amp;cash equipvalent 3" xfId="1036" xr:uid="{00000000-0005-0000-0000-0000F7030000}"/>
    <cellStyle name="_Quotation for TTnT Project (OSS Parts ) (Internal Version) 051121_New_Q1 2008 - J027 - cash flow conso - WP_(11)unrealised ex.rate_(2)Sum of cash&amp;cash equipvalent 4" xfId="1037" xr:uid="{00000000-0005-0000-0000-0000F8030000}"/>
    <cellStyle name="_Quotation for TTnT Project (OSS Parts ) (Internal Version) 051121_New_Q1 2008 - J027 - cash flow conso - WP_(11)unrealised ex.rate_(2)Sum of cash&amp;cash equipvalent 5" xfId="1038" xr:uid="{00000000-0005-0000-0000-0000F9030000}"/>
    <cellStyle name="_Quotation for TTnT Project (OSS Parts ) (Internal Version) 051121_New_Q1 2008 - J027 - cash flow conso - WP_(11)unrealised ex.rate_(3)Aging AR" xfId="1039" xr:uid="{00000000-0005-0000-0000-0000FA030000}"/>
    <cellStyle name="_Quotation for TTnT Project (OSS Parts ) (Internal Version) 051121_New_Q1 2008 - J027 - cash flow conso - WP_(11)unrealised ex.rate_(3)Aging AR 2" xfId="1040" xr:uid="{00000000-0005-0000-0000-0000FB030000}"/>
    <cellStyle name="_Quotation for TTnT Project (OSS Parts ) (Internal Version) 051121_New_Q1 2008 - J027 - cash flow conso - WP_(11)unrealised ex.rate_(3)Aging AR 3" xfId="1041" xr:uid="{00000000-0005-0000-0000-0000FC030000}"/>
    <cellStyle name="_Quotation for TTnT Project (OSS Parts ) (Internal Version) 051121_New_Q1 2008 - J027 - cash flow conso - WP_(11)unrealised ex.rate_(3)Aging AR 4" xfId="1042" xr:uid="{00000000-0005-0000-0000-0000FD030000}"/>
    <cellStyle name="_Quotation for TTnT Project (OSS Parts ) (Internal Version) 051121_New_Q1 2008 - J027 - cash flow conso - WP_(11)unrealised ex.rate_(3)Aging AR 5" xfId="1043" xr:uid="{00000000-0005-0000-0000-0000FE030000}"/>
    <cellStyle name="_Quotation for TTnT Project (OSS Parts ) (Internal Version) 051121_New_Q1 2008 - J027 - JI Group - Note R11" xfId="1044" xr:uid="{00000000-0005-0000-0000-0000FF030000}"/>
    <cellStyle name="_Quotation for TTnT Project (OSS Parts ) (Internal Version) 051121_New_Q1 2008 - J027 - JI Group - Note R11_(11)unrealised ex.rate" xfId="1045" xr:uid="{00000000-0005-0000-0000-000000040000}"/>
    <cellStyle name="_Quotation for TTnT Project (OSS Parts ) (Internal Version) 051121_New_Q1 2008 - J027 - JI Group - Note R11_(11)unrealised ex.rate 2" xfId="1046" xr:uid="{00000000-0005-0000-0000-000001040000}"/>
    <cellStyle name="_Quotation for TTnT Project (OSS Parts ) (Internal Version) 051121_New_Q1 2008 - J027 - JI Group - Note R11_(11)unrealised ex.rate 3" xfId="1047" xr:uid="{00000000-0005-0000-0000-000002040000}"/>
    <cellStyle name="_Quotation for TTnT Project (OSS Parts ) (Internal Version) 051121_New_Q1 2008 - J027 - JI Group - Note R11_(11)unrealised ex.rate 4" xfId="1048" xr:uid="{00000000-0005-0000-0000-000003040000}"/>
    <cellStyle name="_Quotation for TTnT Project (OSS Parts ) (Internal Version) 051121_New_Q1 2008 - J027 - JI Group - Note R11_(11)unrealised ex.rate 5" xfId="1049" xr:uid="{00000000-0005-0000-0000-000004040000}"/>
    <cellStyle name="_Quotation for TTnT Project (OSS Parts ) (Internal Version) 051121_New_Q1 2008 - J027 - JI Group - Note R11_(11)unrealised ex.rate_(2)Sum of cash&amp;cash equipvalent" xfId="1050" xr:uid="{00000000-0005-0000-0000-000005040000}"/>
    <cellStyle name="_Quotation for TTnT Project (OSS Parts ) (Internal Version) 051121_New_Q1 2008 - J027 - JI Group - Note R11_(11)unrealised ex.rate_(2)Sum of cash&amp;cash equipvalent 2" xfId="1051" xr:uid="{00000000-0005-0000-0000-000006040000}"/>
    <cellStyle name="_Quotation for TTnT Project (OSS Parts ) (Internal Version) 051121_New_Q1 2008 - J027 - JI Group - Note R11_(11)unrealised ex.rate_(2)Sum of cash&amp;cash equipvalent 3" xfId="1052" xr:uid="{00000000-0005-0000-0000-000007040000}"/>
    <cellStyle name="_Quotation for TTnT Project (OSS Parts ) (Internal Version) 051121_New_Q1 2008 - J027 - JI Group - Note R11_(11)unrealised ex.rate_(2)Sum of cash&amp;cash equipvalent 4" xfId="1053" xr:uid="{00000000-0005-0000-0000-000008040000}"/>
    <cellStyle name="_Quotation for TTnT Project (OSS Parts ) (Internal Version) 051121_New_Q1 2008 - J027 - JI Group - Note R11_(11)unrealised ex.rate_(2)Sum of cash&amp;cash equipvalent 5" xfId="1054" xr:uid="{00000000-0005-0000-0000-000009040000}"/>
    <cellStyle name="_Quotation for TTnT Project (OSS Parts ) (Internal Version) 051121_New_Q1 2008 - J027 - JI Group - Note R11_(11)unrealised ex.rate_(3)Aging AR" xfId="1055" xr:uid="{00000000-0005-0000-0000-00000A040000}"/>
    <cellStyle name="_Quotation for TTnT Project (OSS Parts ) (Internal Version) 051121_New_Q1 2008 - J027 - JI Group - Note R11_(11)unrealised ex.rate_(3)Aging AR 2" xfId="1056" xr:uid="{00000000-0005-0000-0000-00000B040000}"/>
    <cellStyle name="_Quotation for TTnT Project (OSS Parts ) (Internal Version) 051121_New_Q1 2008 - J027 - JI Group - Note R11_(11)unrealised ex.rate_(3)Aging AR 3" xfId="1057" xr:uid="{00000000-0005-0000-0000-00000C040000}"/>
    <cellStyle name="_Quotation for TTnT Project (OSS Parts ) (Internal Version) 051121_New_Q1 2008 - J027 - JI Group - Note R11_(11)unrealised ex.rate_(3)Aging AR 4" xfId="1058" xr:uid="{00000000-0005-0000-0000-00000D040000}"/>
    <cellStyle name="_Quotation for TTnT Project (OSS Parts ) (Internal Version) 051121_New_Q1 2008 - J027 - JI Group - Note R11_(11)unrealised ex.rate_(3)Aging AR 5" xfId="1059" xr:uid="{00000000-0005-0000-0000-00000E040000}"/>
    <cellStyle name="_Quotation for TTnT Project (OSS Parts ) (Internal Version) 051121_New_R11_Detail cash flow" xfId="1060" xr:uid="{00000000-0005-0000-0000-00000F040000}"/>
    <cellStyle name="_Quotation for TTnT Project (Warranty Part , Option 1) (Internal Version) 051123_New" xfId="1061" xr:uid="{00000000-0005-0000-0000-000010040000}"/>
    <cellStyle name="_R11_Detail cash flow" xfId="1062" xr:uid="{00000000-0005-0000-0000-000011040000}"/>
    <cellStyle name="_R11_Detail cash flow_(2)Sum of cash&amp;cash equivalent" xfId="1063" xr:uid="{00000000-0005-0000-0000-000012040000}"/>
    <cellStyle name="_Summary_Value_13Dec05" xfId="1064" xr:uid="{00000000-0005-0000-0000-000013040000}"/>
    <cellStyle name="_Summary_Value_13Dec05_(11)unrealised ex.rate" xfId="1065" xr:uid="{00000000-0005-0000-0000-000014040000}"/>
    <cellStyle name="_Summary_Value_13Dec05_(11)unrealised ex.rate 2" xfId="1066" xr:uid="{00000000-0005-0000-0000-000015040000}"/>
    <cellStyle name="_Summary_Value_13Dec05_(11)unrealised ex.rate 3" xfId="1067" xr:uid="{00000000-0005-0000-0000-000016040000}"/>
    <cellStyle name="_Summary_Value_13Dec05_(11)unrealised ex.rate 4" xfId="1068" xr:uid="{00000000-0005-0000-0000-000017040000}"/>
    <cellStyle name="_Summary_Value_13Dec05_(11)unrealised ex.rate 5" xfId="1069" xr:uid="{00000000-0005-0000-0000-000018040000}"/>
    <cellStyle name="_Summary_Value_13Dec05_(11)unrealised ex.rate_(2)Sum of cash&amp;cash equipvalent" xfId="1070" xr:uid="{00000000-0005-0000-0000-000019040000}"/>
    <cellStyle name="_Summary_Value_13Dec05_(11)unrealised ex.rate_(2)Sum of cash&amp;cash equipvalent 2" xfId="1071" xr:uid="{00000000-0005-0000-0000-00001A040000}"/>
    <cellStyle name="_Summary_Value_13Dec05_(11)unrealised ex.rate_(2)Sum of cash&amp;cash equipvalent 3" xfId="1072" xr:uid="{00000000-0005-0000-0000-00001B040000}"/>
    <cellStyle name="_Summary_Value_13Dec05_(11)unrealised ex.rate_(2)Sum of cash&amp;cash equipvalent 4" xfId="1073" xr:uid="{00000000-0005-0000-0000-00001C040000}"/>
    <cellStyle name="_Summary_Value_13Dec05_(11)unrealised ex.rate_(2)Sum of cash&amp;cash equipvalent 5" xfId="1074" xr:uid="{00000000-0005-0000-0000-00001D040000}"/>
    <cellStyle name="_Summary_Value_13Dec05_(11)unrealised ex.rate_(3)Aging AR" xfId="1075" xr:uid="{00000000-0005-0000-0000-00001E040000}"/>
    <cellStyle name="_Summary_Value_13Dec05_(11)unrealised ex.rate_(3)Aging AR 2" xfId="1076" xr:uid="{00000000-0005-0000-0000-00001F040000}"/>
    <cellStyle name="_Summary_Value_13Dec05_(11)unrealised ex.rate_(3)Aging AR 3" xfId="1077" xr:uid="{00000000-0005-0000-0000-000020040000}"/>
    <cellStyle name="_Summary_Value_13Dec05_(11)unrealised ex.rate_(3)Aging AR 4" xfId="1078" xr:uid="{00000000-0005-0000-0000-000021040000}"/>
    <cellStyle name="_Summary_Value_13Dec05_(11)unrealised ex.rate_(3)Aging AR 5" xfId="1079" xr:uid="{00000000-0005-0000-0000-000022040000}"/>
    <cellStyle name="_Summary_Value_13Dec05_2008Q1_JI Group - Note R11" xfId="1080" xr:uid="{00000000-0005-0000-0000-000023040000}"/>
    <cellStyle name="_Summary_Value_13Dec05_2008Q1_JI Group - Note R11_(11)unrealised ex.rate" xfId="1081" xr:uid="{00000000-0005-0000-0000-000024040000}"/>
    <cellStyle name="_Summary_Value_13Dec05_2008Q1_JI Group - Note R11_(11)unrealised ex.rate 2" xfId="1082" xr:uid="{00000000-0005-0000-0000-000025040000}"/>
    <cellStyle name="_Summary_Value_13Dec05_2008Q1_JI Group - Note R11_(11)unrealised ex.rate 3" xfId="1083" xr:uid="{00000000-0005-0000-0000-000026040000}"/>
    <cellStyle name="_Summary_Value_13Dec05_2008Q1_JI Group - Note R11_(11)unrealised ex.rate 4" xfId="1084" xr:uid="{00000000-0005-0000-0000-000027040000}"/>
    <cellStyle name="_Summary_Value_13Dec05_2008Q1_JI Group - Note R11_(11)unrealised ex.rate 5" xfId="1085" xr:uid="{00000000-0005-0000-0000-000028040000}"/>
    <cellStyle name="_Summary_Value_13Dec05_2008Q1_JI Group - Note R11_(11)unrealised ex.rate_(2)Sum of cash&amp;cash equipvalent" xfId="1086" xr:uid="{00000000-0005-0000-0000-000029040000}"/>
    <cellStyle name="_Summary_Value_13Dec05_2008Q1_JI Group - Note R11_(11)unrealised ex.rate_(2)Sum of cash&amp;cash equipvalent 2" xfId="1087" xr:uid="{00000000-0005-0000-0000-00002A040000}"/>
    <cellStyle name="_Summary_Value_13Dec05_2008Q1_JI Group - Note R11_(11)unrealised ex.rate_(2)Sum of cash&amp;cash equipvalent 3" xfId="1088" xr:uid="{00000000-0005-0000-0000-00002B040000}"/>
    <cellStyle name="_Summary_Value_13Dec05_2008Q1_JI Group - Note R11_(11)unrealised ex.rate_(2)Sum of cash&amp;cash equipvalent 4" xfId="1089" xr:uid="{00000000-0005-0000-0000-00002C040000}"/>
    <cellStyle name="_Summary_Value_13Dec05_2008Q1_JI Group - Note R11_(11)unrealised ex.rate_(2)Sum of cash&amp;cash equipvalent 5" xfId="1090" xr:uid="{00000000-0005-0000-0000-00002D040000}"/>
    <cellStyle name="_Summary_Value_13Dec05_2008Q1_JI Group - Note R11_(11)unrealised ex.rate_(3)Aging AR" xfId="1091" xr:uid="{00000000-0005-0000-0000-00002E040000}"/>
    <cellStyle name="_Summary_Value_13Dec05_2008Q1_JI Group - Note R11_(11)unrealised ex.rate_(3)Aging AR 2" xfId="1092" xr:uid="{00000000-0005-0000-0000-00002F040000}"/>
    <cellStyle name="_Summary_Value_13Dec05_2008Q1_JI Group - Note R11_(11)unrealised ex.rate_(3)Aging AR 3" xfId="1093" xr:uid="{00000000-0005-0000-0000-000030040000}"/>
    <cellStyle name="_Summary_Value_13Dec05_2008Q1_JI Group - Note R11_(11)unrealised ex.rate_(3)Aging AR 4" xfId="1094" xr:uid="{00000000-0005-0000-0000-000031040000}"/>
    <cellStyle name="_Summary_Value_13Dec05_2008Q1_JI Group - Note R11_(11)unrealised ex.rate_(3)Aging AR 5" xfId="1095" xr:uid="{00000000-0005-0000-0000-000032040000}"/>
    <cellStyle name="_Summary_Value_13Dec05_Q1 2008 - J027 - cash flow conso - WP" xfId="1096" xr:uid="{00000000-0005-0000-0000-000033040000}"/>
    <cellStyle name="_Summary_Value_13Dec05_Q1 2008 - J027 - cash flow conso - WP_(11)unrealised ex.rate" xfId="1097" xr:uid="{00000000-0005-0000-0000-000034040000}"/>
    <cellStyle name="_Summary_Value_13Dec05_Q1 2008 - J027 - cash flow conso - WP_(11)unrealised ex.rate 2" xfId="1098" xr:uid="{00000000-0005-0000-0000-000035040000}"/>
    <cellStyle name="_Summary_Value_13Dec05_Q1 2008 - J027 - cash flow conso - WP_(11)unrealised ex.rate 3" xfId="1099" xr:uid="{00000000-0005-0000-0000-000036040000}"/>
    <cellStyle name="_Summary_Value_13Dec05_Q1 2008 - J027 - cash flow conso - WP_(11)unrealised ex.rate 4" xfId="1100" xr:uid="{00000000-0005-0000-0000-000037040000}"/>
    <cellStyle name="_Summary_Value_13Dec05_Q1 2008 - J027 - cash flow conso - WP_(11)unrealised ex.rate 5" xfId="1101" xr:uid="{00000000-0005-0000-0000-000038040000}"/>
    <cellStyle name="_Summary_Value_13Dec05_Q1 2008 - J027 - cash flow conso - WP_(11)unrealised ex.rate_(2)Sum of cash&amp;cash equipvalent" xfId="1102" xr:uid="{00000000-0005-0000-0000-000039040000}"/>
    <cellStyle name="_Summary_Value_13Dec05_Q1 2008 - J027 - cash flow conso - WP_(11)unrealised ex.rate_(2)Sum of cash&amp;cash equipvalent 2" xfId="1103" xr:uid="{00000000-0005-0000-0000-00003A040000}"/>
    <cellStyle name="_Summary_Value_13Dec05_Q1 2008 - J027 - cash flow conso - WP_(11)unrealised ex.rate_(2)Sum of cash&amp;cash equipvalent 3" xfId="1104" xr:uid="{00000000-0005-0000-0000-00003B040000}"/>
    <cellStyle name="_Summary_Value_13Dec05_Q1 2008 - J027 - cash flow conso - WP_(11)unrealised ex.rate_(2)Sum of cash&amp;cash equipvalent 4" xfId="1105" xr:uid="{00000000-0005-0000-0000-00003C040000}"/>
    <cellStyle name="_Summary_Value_13Dec05_Q1 2008 - J027 - cash flow conso - WP_(11)unrealised ex.rate_(2)Sum of cash&amp;cash equipvalent 5" xfId="1106" xr:uid="{00000000-0005-0000-0000-00003D040000}"/>
    <cellStyle name="_Summary_Value_13Dec05_Q1 2008 - J027 - cash flow conso - WP_(11)unrealised ex.rate_(3)Aging AR" xfId="1107" xr:uid="{00000000-0005-0000-0000-00003E040000}"/>
    <cellStyle name="_Summary_Value_13Dec05_Q1 2008 - J027 - cash flow conso - WP_(11)unrealised ex.rate_(3)Aging AR 2" xfId="1108" xr:uid="{00000000-0005-0000-0000-00003F040000}"/>
    <cellStyle name="_Summary_Value_13Dec05_Q1 2008 - J027 - cash flow conso - WP_(11)unrealised ex.rate_(3)Aging AR 3" xfId="1109" xr:uid="{00000000-0005-0000-0000-000040040000}"/>
    <cellStyle name="_Summary_Value_13Dec05_Q1 2008 - J027 - cash flow conso - WP_(11)unrealised ex.rate_(3)Aging AR 4" xfId="1110" xr:uid="{00000000-0005-0000-0000-000041040000}"/>
    <cellStyle name="_Summary_Value_13Dec05_Q1 2008 - J027 - cash flow conso - WP_(11)unrealised ex.rate_(3)Aging AR 5" xfId="1111" xr:uid="{00000000-0005-0000-0000-000042040000}"/>
    <cellStyle name="_Summary_Value_13Dec05_Q1 2008 - J027 - JI Group - Note R11" xfId="1112" xr:uid="{00000000-0005-0000-0000-000043040000}"/>
    <cellStyle name="_Summary_Value_13Dec05_Q1 2008 - J027 - JI Group - Note R11_(11)unrealised ex.rate" xfId="1113" xr:uid="{00000000-0005-0000-0000-000044040000}"/>
    <cellStyle name="_Summary_Value_13Dec05_Q1 2008 - J027 - JI Group - Note R11_(11)unrealised ex.rate 2" xfId="1114" xr:uid="{00000000-0005-0000-0000-000045040000}"/>
    <cellStyle name="_Summary_Value_13Dec05_Q1 2008 - J027 - JI Group - Note R11_(11)unrealised ex.rate 3" xfId="1115" xr:uid="{00000000-0005-0000-0000-000046040000}"/>
    <cellStyle name="_Summary_Value_13Dec05_Q1 2008 - J027 - JI Group - Note R11_(11)unrealised ex.rate 4" xfId="1116" xr:uid="{00000000-0005-0000-0000-000047040000}"/>
    <cellStyle name="_Summary_Value_13Dec05_Q1 2008 - J027 - JI Group - Note R11_(11)unrealised ex.rate 5" xfId="1117" xr:uid="{00000000-0005-0000-0000-000048040000}"/>
    <cellStyle name="_Summary_Value_13Dec05_Q1 2008 - J027 - JI Group - Note R11_(11)unrealised ex.rate_(2)Sum of cash&amp;cash equipvalent" xfId="1118" xr:uid="{00000000-0005-0000-0000-000049040000}"/>
    <cellStyle name="_Summary_Value_13Dec05_Q1 2008 - J027 - JI Group - Note R11_(11)unrealised ex.rate_(2)Sum of cash&amp;cash equipvalent 2" xfId="1119" xr:uid="{00000000-0005-0000-0000-00004A040000}"/>
    <cellStyle name="_Summary_Value_13Dec05_Q1 2008 - J027 - JI Group - Note R11_(11)unrealised ex.rate_(2)Sum of cash&amp;cash equipvalent 3" xfId="1120" xr:uid="{00000000-0005-0000-0000-00004B040000}"/>
    <cellStyle name="_Summary_Value_13Dec05_Q1 2008 - J027 - JI Group - Note R11_(11)unrealised ex.rate_(2)Sum of cash&amp;cash equipvalent 4" xfId="1121" xr:uid="{00000000-0005-0000-0000-00004C040000}"/>
    <cellStyle name="_Summary_Value_13Dec05_Q1 2008 - J027 - JI Group - Note R11_(11)unrealised ex.rate_(2)Sum of cash&amp;cash equipvalent 5" xfId="1122" xr:uid="{00000000-0005-0000-0000-00004D040000}"/>
    <cellStyle name="_Summary_Value_13Dec05_Q1 2008 - J027 - JI Group - Note R11_(11)unrealised ex.rate_(3)Aging AR" xfId="1123" xr:uid="{00000000-0005-0000-0000-00004E040000}"/>
    <cellStyle name="_Summary_Value_13Dec05_Q1 2008 - J027 - JI Group - Note R11_(11)unrealised ex.rate_(3)Aging AR 2" xfId="1124" xr:uid="{00000000-0005-0000-0000-00004F040000}"/>
    <cellStyle name="_Summary_Value_13Dec05_Q1 2008 - J027 - JI Group - Note R11_(11)unrealised ex.rate_(3)Aging AR 3" xfId="1125" xr:uid="{00000000-0005-0000-0000-000050040000}"/>
    <cellStyle name="_Summary_Value_13Dec05_Q1 2008 - J027 - JI Group - Note R11_(11)unrealised ex.rate_(3)Aging AR 4" xfId="1126" xr:uid="{00000000-0005-0000-0000-000051040000}"/>
    <cellStyle name="_Summary_Value_13Dec05_Q1 2008 - J027 - JI Group - Note R11_(11)unrealised ex.rate_(3)Aging AR 5" xfId="1127" xr:uid="{00000000-0005-0000-0000-000052040000}"/>
    <cellStyle name="_Summary_Value_13Dec05_R11_Detail cash flow" xfId="1128" xr:uid="{00000000-0005-0000-0000-000053040000}"/>
    <cellStyle name="_Summary_Value_13Dec05_R11_Detail cash flow_(2)Sum of cash&amp;cash equivalent" xfId="1129" xr:uid="{00000000-0005-0000-0000-000054040000}"/>
    <cellStyle name="_TELLIN Rack Layout V20041214" xfId="1130" xr:uid="{00000000-0005-0000-0000-000055040000}"/>
    <cellStyle name="_TTT BB Price summary to JTS_030206" xfId="1131" xr:uid="{00000000-0005-0000-0000-000056040000}"/>
    <cellStyle name="_UIN综合智能网USAU报价模板-040318修改版" xfId="1132" xr:uid="{00000000-0005-0000-0000-000057040000}"/>
    <cellStyle name="_排队机单板清单050508" xfId="1133" xr:uid="{00000000-0005-0000-0000-000058040000}"/>
    <cellStyle name="_数据业务机柜配置大全051020" xfId="1134" xr:uid="{00000000-0005-0000-0000-000059040000}"/>
    <cellStyle name="_模板" xfId="1135" xr:uid="{00000000-0005-0000-0000-00005A040000}"/>
    <cellStyle name="_模板_(11)unrealised ex.rate" xfId="1136" xr:uid="{00000000-0005-0000-0000-00005B040000}"/>
    <cellStyle name="_模板_(11)unrealised ex.rate 2" xfId="1137" xr:uid="{00000000-0005-0000-0000-00005C040000}"/>
    <cellStyle name="_模板_(11)unrealised ex.rate 3" xfId="1138" xr:uid="{00000000-0005-0000-0000-00005D040000}"/>
    <cellStyle name="_模板_(11)unrealised ex.rate 4" xfId="1139" xr:uid="{00000000-0005-0000-0000-00005E040000}"/>
    <cellStyle name="_模板_(11)unrealised ex.rate 5" xfId="1140" xr:uid="{00000000-0005-0000-0000-00005F040000}"/>
    <cellStyle name="_模板_(11)unrealised ex.rate_(2)Sum of cash&amp;cash equipvalent" xfId="1141" xr:uid="{00000000-0005-0000-0000-000060040000}"/>
    <cellStyle name="_模板_(11)unrealised ex.rate_(2)Sum of cash&amp;cash equipvalent 2" xfId="1142" xr:uid="{00000000-0005-0000-0000-000061040000}"/>
    <cellStyle name="_模板_(11)unrealised ex.rate_(2)Sum of cash&amp;cash equipvalent 3" xfId="1143" xr:uid="{00000000-0005-0000-0000-000062040000}"/>
    <cellStyle name="_模板_(11)unrealised ex.rate_(2)Sum of cash&amp;cash equipvalent 4" xfId="1144" xr:uid="{00000000-0005-0000-0000-000063040000}"/>
    <cellStyle name="_模板_(11)unrealised ex.rate_(2)Sum of cash&amp;cash equipvalent 5" xfId="1145" xr:uid="{00000000-0005-0000-0000-000064040000}"/>
    <cellStyle name="_模板_(11)unrealised ex.rate_(3)Aging AR" xfId="1146" xr:uid="{00000000-0005-0000-0000-000065040000}"/>
    <cellStyle name="_模板_(11)unrealised ex.rate_(3)Aging AR 2" xfId="1147" xr:uid="{00000000-0005-0000-0000-000066040000}"/>
    <cellStyle name="_模板_(11)unrealised ex.rate_(3)Aging AR 3" xfId="1148" xr:uid="{00000000-0005-0000-0000-000067040000}"/>
    <cellStyle name="_模板_(11)unrealised ex.rate_(3)Aging AR 4" xfId="1149" xr:uid="{00000000-0005-0000-0000-000068040000}"/>
    <cellStyle name="_模板_(11)unrealised ex.rate_(3)Aging AR 5" xfId="1150" xr:uid="{00000000-0005-0000-0000-000069040000}"/>
    <cellStyle name="_模板_2008Q1_JI Group - Note R11" xfId="1151" xr:uid="{00000000-0005-0000-0000-00006A040000}"/>
    <cellStyle name="_模板_2008Q1_JI Group - Note R11_(11)unrealised ex.rate" xfId="1152" xr:uid="{00000000-0005-0000-0000-00006B040000}"/>
    <cellStyle name="_模板_2008Q1_JI Group - Note R11_(11)unrealised ex.rate 2" xfId="1153" xr:uid="{00000000-0005-0000-0000-00006C040000}"/>
    <cellStyle name="_模板_2008Q1_JI Group - Note R11_(11)unrealised ex.rate 3" xfId="1154" xr:uid="{00000000-0005-0000-0000-00006D040000}"/>
    <cellStyle name="_模板_2008Q1_JI Group - Note R11_(11)unrealised ex.rate 4" xfId="1155" xr:uid="{00000000-0005-0000-0000-00006E040000}"/>
    <cellStyle name="_模板_2008Q1_JI Group - Note R11_(11)unrealised ex.rate 5" xfId="1156" xr:uid="{00000000-0005-0000-0000-00006F040000}"/>
    <cellStyle name="_模板_2008Q1_JI Group - Note R11_(11)unrealised ex.rate_(2)Sum of cash&amp;cash equipvalent" xfId="1157" xr:uid="{00000000-0005-0000-0000-000070040000}"/>
    <cellStyle name="_模板_2008Q1_JI Group - Note R11_(11)unrealised ex.rate_(2)Sum of cash&amp;cash equipvalent 2" xfId="1158" xr:uid="{00000000-0005-0000-0000-000071040000}"/>
    <cellStyle name="_模板_2008Q1_JI Group - Note R11_(11)unrealised ex.rate_(2)Sum of cash&amp;cash equipvalent 3" xfId="1159" xr:uid="{00000000-0005-0000-0000-000072040000}"/>
    <cellStyle name="_模板_2008Q1_JI Group - Note R11_(11)unrealised ex.rate_(2)Sum of cash&amp;cash equipvalent 4" xfId="1160" xr:uid="{00000000-0005-0000-0000-000073040000}"/>
    <cellStyle name="_模板_2008Q1_JI Group - Note R11_(11)unrealised ex.rate_(2)Sum of cash&amp;cash equipvalent 5" xfId="1161" xr:uid="{00000000-0005-0000-0000-000074040000}"/>
    <cellStyle name="_模板_2008Q1_JI Group - Note R11_(11)unrealised ex.rate_(3)Aging AR" xfId="1162" xr:uid="{00000000-0005-0000-0000-000075040000}"/>
    <cellStyle name="_模板_2008Q1_JI Group - Note R11_(11)unrealised ex.rate_(3)Aging AR 2" xfId="1163" xr:uid="{00000000-0005-0000-0000-000076040000}"/>
    <cellStyle name="_模板_2008Q1_JI Group - Note R11_(11)unrealised ex.rate_(3)Aging AR 3" xfId="1164" xr:uid="{00000000-0005-0000-0000-000077040000}"/>
    <cellStyle name="_模板_2008Q1_JI Group - Note R11_(11)unrealised ex.rate_(3)Aging AR 4" xfId="1165" xr:uid="{00000000-0005-0000-0000-000078040000}"/>
    <cellStyle name="_模板_2008Q1_JI Group - Note R11_(11)unrealised ex.rate_(3)Aging AR 5" xfId="1166" xr:uid="{00000000-0005-0000-0000-000079040000}"/>
    <cellStyle name="_模板_Q1 2008 - J027 - cash flow conso - WP" xfId="1167" xr:uid="{00000000-0005-0000-0000-00007A040000}"/>
    <cellStyle name="_模板_Q1 2008 - J027 - cash flow conso - WP_(11)unrealised ex.rate" xfId="1168" xr:uid="{00000000-0005-0000-0000-00007B040000}"/>
    <cellStyle name="_模板_Q1 2008 - J027 - cash flow conso - WP_(11)unrealised ex.rate 2" xfId="1169" xr:uid="{00000000-0005-0000-0000-00007C040000}"/>
    <cellStyle name="_模板_Q1 2008 - J027 - cash flow conso - WP_(11)unrealised ex.rate 3" xfId="1170" xr:uid="{00000000-0005-0000-0000-00007D040000}"/>
    <cellStyle name="_模板_Q1 2008 - J027 - cash flow conso - WP_(11)unrealised ex.rate 4" xfId="1171" xr:uid="{00000000-0005-0000-0000-00007E040000}"/>
    <cellStyle name="_模板_Q1 2008 - J027 - cash flow conso - WP_(11)unrealised ex.rate 5" xfId="1172" xr:uid="{00000000-0005-0000-0000-00007F040000}"/>
    <cellStyle name="_模板_Q1 2008 - J027 - cash flow conso - WP_(11)unrealised ex.rate_(2)Sum of cash&amp;cash equipvalent" xfId="1173" xr:uid="{00000000-0005-0000-0000-000080040000}"/>
    <cellStyle name="_模板_Q1 2008 - J027 - cash flow conso - WP_(11)unrealised ex.rate_(2)Sum of cash&amp;cash equipvalent 2" xfId="1174" xr:uid="{00000000-0005-0000-0000-000081040000}"/>
    <cellStyle name="_模板_Q1 2008 - J027 - cash flow conso - WP_(11)unrealised ex.rate_(2)Sum of cash&amp;cash equipvalent 3" xfId="1175" xr:uid="{00000000-0005-0000-0000-000082040000}"/>
    <cellStyle name="_模板_Q1 2008 - J027 - cash flow conso - WP_(11)unrealised ex.rate_(2)Sum of cash&amp;cash equipvalent 4" xfId="1176" xr:uid="{00000000-0005-0000-0000-000083040000}"/>
    <cellStyle name="_模板_Q1 2008 - J027 - cash flow conso - WP_(11)unrealised ex.rate_(2)Sum of cash&amp;cash equipvalent 5" xfId="1177" xr:uid="{00000000-0005-0000-0000-000084040000}"/>
    <cellStyle name="_模板_Q1 2008 - J027 - cash flow conso - WP_(11)unrealised ex.rate_(3)Aging AR" xfId="1178" xr:uid="{00000000-0005-0000-0000-000085040000}"/>
    <cellStyle name="_模板_Q1 2008 - J027 - cash flow conso - WP_(11)unrealised ex.rate_(3)Aging AR 2" xfId="1179" xr:uid="{00000000-0005-0000-0000-000086040000}"/>
    <cellStyle name="_模板_Q1 2008 - J027 - cash flow conso - WP_(11)unrealised ex.rate_(3)Aging AR 3" xfId="1180" xr:uid="{00000000-0005-0000-0000-000087040000}"/>
    <cellStyle name="_模板_Q1 2008 - J027 - cash flow conso - WP_(11)unrealised ex.rate_(3)Aging AR 4" xfId="1181" xr:uid="{00000000-0005-0000-0000-000088040000}"/>
    <cellStyle name="_模板_Q1 2008 - J027 - cash flow conso - WP_(11)unrealised ex.rate_(3)Aging AR 5" xfId="1182" xr:uid="{00000000-0005-0000-0000-000089040000}"/>
    <cellStyle name="_模板_Q1 2008 - J027 - JI Group - Note R11" xfId="1183" xr:uid="{00000000-0005-0000-0000-00008A040000}"/>
    <cellStyle name="_模板_Q1 2008 - J027 - JI Group - Note R11_(11)unrealised ex.rate" xfId="1184" xr:uid="{00000000-0005-0000-0000-00008B040000}"/>
    <cellStyle name="_模板_Q1 2008 - J027 - JI Group - Note R11_(11)unrealised ex.rate 2" xfId="1185" xr:uid="{00000000-0005-0000-0000-00008C040000}"/>
    <cellStyle name="_模板_Q1 2008 - J027 - JI Group - Note R11_(11)unrealised ex.rate 3" xfId="1186" xr:uid="{00000000-0005-0000-0000-00008D040000}"/>
    <cellStyle name="_模板_Q1 2008 - J027 - JI Group - Note R11_(11)unrealised ex.rate 4" xfId="1187" xr:uid="{00000000-0005-0000-0000-00008E040000}"/>
    <cellStyle name="_模板_Q1 2008 - J027 - JI Group - Note R11_(11)unrealised ex.rate 5" xfId="1188" xr:uid="{00000000-0005-0000-0000-00008F040000}"/>
    <cellStyle name="_模板_Q1 2008 - J027 - JI Group - Note R11_(11)unrealised ex.rate_(2)Sum of cash&amp;cash equipvalent" xfId="1189" xr:uid="{00000000-0005-0000-0000-000090040000}"/>
    <cellStyle name="_模板_Q1 2008 - J027 - JI Group - Note R11_(11)unrealised ex.rate_(2)Sum of cash&amp;cash equipvalent 2" xfId="1190" xr:uid="{00000000-0005-0000-0000-000091040000}"/>
    <cellStyle name="_模板_Q1 2008 - J027 - JI Group - Note R11_(11)unrealised ex.rate_(2)Sum of cash&amp;cash equipvalent 3" xfId="1191" xr:uid="{00000000-0005-0000-0000-000092040000}"/>
    <cellStyle name="_模板_Q1 2008 - J027 - JI Group - Note R11_(11)unrealised ex.rate_(2)Sum of cash&amp;cash equipvalent 4" xfId="1192" xr:uid="{00000000-0005-0000-0000-000093040000}"/>
    <cellStyle name="_模板_Q1 2008 - J027 - JI Group - Note R11_(11)unrealised ex.rate_(2)Sum of cash&amp;cash equipvalent 5" xfId="1193" xr:uid="{00000000-0005-0000-0000-000094040000}"/>
    <cellStyle name="_模板_Q1 2008 - J027 - JI Group - Note R11_(11)unrealised ex.rate_(3)Aging AR" xfId="1194" xr:uid="{00000000-0005-0000-0000-000095040000}"/>
    <cellStyle name="_模板_Q1 2008 - J027 - JI Group - Note R11_(11)unrealised ex.rate_(3)Aging AR 2" xfId="1195" xr:uid="{00000000-0005-0000-0000-000096040000}"/>
    <cellStyle name="_模板_Q1 2008 - J027 - JI Group - Note R11_(11)unrealised ex.rate_(3)Aging AR 3" xfId="1196" xr:uid="{00000000-0005-0000-0000-000097040000}"/>
    <cellStyle name="_模板_Q1 2008 - J027 - JI Group - Note R11_(11)unrealised ex.rate_(3)Aging AR 4" xfId="1197" xr:uid="{00000000-0005-0000-0000-000098040000}"/>
    <cellStyle name="_模板_Q1 2008 - J027 - JI Group - Note R11_(11)unrealised ex.rate_(3)Aging AR 5" xfId="1198" xr:uid="{00000000-0005-0000-0000-000099040000}"/>
    <cellStyle name="_模板_R11_Detail cash flow" xfId="1199" xr:uid="{00000000-0005-0000-0000-00009A040000}"/>
    <cellStyle name="_模板_R11_Detail cash flow_(2)Sum of cash&amp;cash equivalent" xfId="1200" xr:uid="{00000000-0005-0000-0000-00009B040000}"/>
    <cellStyle name="_移动ICD报价模板V3.0（B排，20050301,HP）" xfId="1201" xr:uid="{00000000-0005-0000-0000-00009C040000}"/>
    <cellStyle name="0,0_x000d__x000a_NA_x000d__x000a_" xfId="1202" xr:uid="{00000000-0005-0000-0000-00009D040000}"/>
    <cellStyle name="1.1" xfId="1203" xr:uid="{00000000-0005-0000-0000-00009E040000}"/>
    <cellStyle name="1.10" xfId="1204" xr:uid="{00000000-0005-0000-0000-00009F040000}"/>
    <cellStyle name="20% - Accent1 2" xfId="1205" xr:uid="{00000000-0005-0000-0000-0000A0040000}"/>
    <cellStyle name="20% - Accent1 2 2" xfId="1206" xr:uid="{00000000-0005-0000-0000-0000A1040000}"/>
    <cellStyle name="20% - Accent1 2 3" xfId="1207" xr:uid="{00000000-0005-0000-0000-0000A2040000}"/>
    <cellStyle name="20% - Accent1 3" xfId="1208" xr:uid="{00000000-0005-0000-0000-0000A3040000}"/>
    <cellStyle name="20% - Accent1 3 2" xfId="1209" xr:uid="{00000000-0005-0000-0000-0000A4040000}"/>
    <cellStyle name="20% - Accent1 3 3" xfId="1210" xr:uid="{00000000-0005-0000-0000-0000A5040000}"/>
    <cellStyle name="20% - Accent1 4" xfId="1211" xr:uid="{00000000-0005-0000-0000-0000A6040000}"/>
    <cellStyle name="20% - Accent1 5" xfId="1212" xr:uid="{00000000-0005-0000-0000-0000A7040000}"/>
    <cellStyle name="20% - Accent1 6" xfId="1213" xr:uid="{00000000-0005-0000-0000-0000A8040000}"/>
    <cellStyle name="20% - Accent1 7" xfId="1214" xr:uid="{00000000-0005-0000-0000-0000A9040000}"/>
    <cellStyle name="20% - Accent1 8" xfId="1215" xr:uid="{00000000-0005-0000-0000-0000AA040000}"/>
    <cellStyle name="20% - Accent1 9" xfId="1216" xr:uid="{00000000-0005-0000-0000-0000AB040000}"/>
    <cellStyle name="20% - Accent2 2" xfId="1217" xr:uid="{00000000-0005-0000-0000-0000AC040000}"/>
    <cellStyle name="20% - Accent2 2 2" xfId="1218" xr:uid="{00000000-0005-0000-0000-0000AD040000}"/>
    <cellStyle name="20% - Accent2 2 3" xfId="1219" xr:uid="{00000000-0005-0000-0000-0000AE040000}"/>
    <cellStyle name="20% - Accent2 3" xfId="1220" xr:uid="{00000000-0005-0000-0000-0000AF040000}"/>
    <cellStyle name="20% - Accent2 3 2" xfId="1221" xr:uid="{00000000-0005-0000-0000-0000B0040000}"/>
    <cellStyle name="20% - Accent2 3 3" xfId="1222" xr:uid="{00000000-0005-0000-0000-0000B1040000}"/>
    <cellStyle name="20% - Accent2 4" xfId="1223" xr:uid="{00000000-0005-0000-0000-0000B2040000}"/>
    <cellStyle name="20% - Accent2 5" xfId="1224" xr:uid="{00000000-0005-0000-0000-0000B3040000}"/>
    <cellStyle name="20% - Accent2 6" xfId="1225" xr:uid="{00000000-0005-0000-0000-0000B4040000}"/>
    <cellStyle name="20% - Accent2 7" xfId="1226" xr:uid="{00000000-0005-0000-0000-0000B5040000}"/>
    <cellStyle name="20% - Accent2 8" xfId="1227" xr:uid="{00000000-0005-0000-0000-0000B6040000}"/>
    <cellStyle name="20% - Accent2 9" xfId="1228" xr:uid="{00000000-0005-0000-0000-0000B7040000}"/>
    <cellStyle name="20% - Accent3 2" xfId="1229" xr:uid="{00000000-0005-0000-0000-0000B8040000}"/>
    <cellStyle name="20% - Accent3 2 2" xfId="1230" xr:uid="{00000000-0005-0000-0000-0000B9040000}"/>
    <cellStyle name="20% - Accent3 2 3" xfId="1231" xr:uid="{00000000-0005-0000-0000-0000BA040000}"/>
    <cellStyle name="20% - Accent3 3" xfId="1232" xr:uid="{00000000-0005-0000-0000-0000BB040000}"/>
    <cellStyle name="20% - Accent3 3 2" xfId="1233" xr:uid="{00000000-0005-0000-0000-0000BC040000}"/>
    <cellStyle name="20% - Accent3 3 3" xfId="1234" xr:uid="{00000000-0005-0000-0000-0000BD040000}"/>
    <cellStyle name="20% - Accent3 4" xfId="1235" xr:uid="{00000000-0005-0000-0000-0000BE040000}"/>
    <cellStyle name="20% - Accent3 5" xfId="1236" xr:uid="{00000000-0005-0000-0000-0000BF040000}"/>
    <cellStyle name="20% - Accent3 6" xfId="1237" xr:uid="{00000000-0005-0000-0000-0000C0040000}"/>
    <cellStyle name="20% - Accent3 7" xfId="1238" xr:uid="{00000000-0005-0000-0000-0000C1040000}"/>
    <cellStyle name="20% - Accent4 2" xfId="1239" xr:uid="{00000000-0005-0000-0000-0000C2040000}"/>
    <cellStyle name="20% - Accent4 3" xfId="1240" xr:uid="{00000000-0005-0000-0000-0000C3040000}"/>
    <cellStyle name="20% - Accent4 4" xfId="1241" xr:uid="{00000000-0005-0000-0000-0000C4040000}"/>
    <cellStyle name="20% - Accent4 5" xfId="1242" xr:uid="{00000000-0005-0000-0000-0000C5040000}"/>
    <cellStyle name="20% - Accent4 6" xfId="1243" xr:uid="{00000000-0005-0000-0000-0000C6040000}"/>
    <cellStyle name="20% - Accent5 2" xfId="1244" xr:uid="{00000000-0005-0000-0000-0000C7040000}"/>
    <cellStyle name="20% - Accent5 3" xfId="1245" xr:uid="{00000000-0005-0000-0000-0000C8040000}"/>
    <cellStyle name="20% - Accent5 4" xfId="1246" xr:uid="{00000000-0005-0000-0000-0000C9040000}"/>
    <cellStyle name="20% - Accent5 5" xfId="1247" xr:uid="{00000000-0005-0000-0000-0000CA040000}"/>
    <cellStyle name="20% - Accent5 6" xfId="1248" xr:uid="{00000000-0005-0000-0000-0000CB040000}"/>
    <cellStyle name="20% - Accent6 2" xfId="1249" xr:uid="{00000000-0005-0000-0000-0000CC040000}"/>
    <cellStyle name="20% - Accent6 3" xfId="1250" xr:uid="{00000000-0005-0000-0000-0000CD040000}"/>
    <cellStyle name="20% - Accent6 4" xfId="1251" xr:uid="{00000000-0005-0000-0000-0000CE040000}"/>
    <cellStyle name="20% - Accent6 5" xfId="1252" xr:uid="{00000000-0005-0000-0000-0000CF040000}"/>
    <cellStyle name="20% - Accent6 6" xfId="1253" xr:uid="{00000000-0005-0000-0000-0000D0040000}"/>
    <cellStyle name="20% - ส่วนที่ถูกเน้น1" xfId="1254" xr:uid="{00000000-0005-0000-0000-0000D1040000}"/>
    <cellStyle name="20% - ส่วนที่ถูกเน้น2" xfId="1255" xr:uid="{00000000-0005-0000-0000-0000D2040000}"/>
    <cellStyle name="20% - ส่วนที่ถูกเน้น3" xfId="1256" xr:uid="{00000000-0005-0000-0000-0000D3040000}"/>
    <cellStyle name="20% - ส่วนที่ถูกเน้น4" xfId="1257" xr:uid="{00000000-0005-0000-0000-0000D4040000}"/>
    <cellStyle name="20% - ส่วนที่ถูกเน้น5" xfId="1258" xr:uid="{00000000-0005-0000-0000-0000D5040000}"/>
    <cellStyle name="20% - ส่วนที่ถูกเน้น6" xfId="1259" xr:uid="{00000000-0005-0000-0000-0000D6040000}"/>
    <cellStyle name="40% - Accent1 2" xfId="1260" xr:uid="{00000000-0005-0000-0000-0000D7040000}"/>
    <cellStyle name="40% - Accent1 3" xfId="1261" xr:uid="{00000000-0005-0000-0000-0000D8040000}"/>
    <cellStyle name="40% - Accent1 4" xfId="1262" xr:uid="{00000000-0005-0000-0000-0000D9040000}"/>
    <cellStyle name="40% - Accent1 5" xfId="1263" xr:uid="{00000000-0005-0000-0000-0000DA040000}"/>
    <cellStyle name="40% - Accent1 6" xfId="1264" xr:uid="{00000000-0005-0000-0000-0000DB040000}"/>
    <cellStyle name="40% - Accent2 2" xfId="1265" xr:uid="{00000000-0005-0000-0000-0000DC040000}"/>
    <cellStyle name="40% - Accent2 3" xfId="1266" xr:uid="{00000000-0005-0000-0000-0000DD040000}"/>
    <cellStyle name="40% - Accent2 4" xfId="1267" xr:uid="{00000000-0005-0000-0000-0000DE040000}"/>
    <cellStyle name="40% - Accent2 5" xfId="1268" xr:uid="{00000000-0005-0000-0000-0000DF040000}"/>
    <cellStyle name="40% - Accent2 6" xfId="1269" xr:uid="{00000000-0005-0000-0000-0000E0040000}"/>
    <cellStyle name="40% - Accent3 2" xfId="1270" xr:uid="{00000000-0005-0000-0000-0000E1040000}"/>
    <cellStyle name="40% - Accent3 3" xfId="1271" xr:uid="{00000000-0005-0000-0000-0000E2040000}"/>
    <cellStyle name="40% - Accent3 4" xfId="1272" xr:uid="{00000000-0005-0000-0000-0000E3040000}"/>
    <cellStyle name="40% - Accent3 5" xfId="1273" xr:uid="{00000000-0005-0000-0000-0000E4040000}"/>
    <cellStyle name="40% - Accent3 6" xfId="1274" xr:uid="{00000000-0005-0000-0000-0000E5040000}"/>
    <cellStyle name="40% - Accent4 2" xfId="1275" xr:uid="{00000000-0005-0000-0000-0000E6040000}"/>
    <cellStyle name="40% - Accent4 3" xfId="1276" xr:uid="{00000000-0005-0000-0000-0000E7040000}"/>
    <cellStyle name="40% - Accent4 4" xfId="1277" xr:uid="{00000000-0005-0000-0000-0000E8040000}"/>
    <cellStyle name="40% - Accent4 5" xfId="1278" xr:uid="{00000000-0005-0000-0000-0000E9040000}"/>
    <cellStyle name="40% - Accent4 6" xfId="1279" xr:uid="{00000000-0005-0000-0000-0000EA040000}"/>
    <cellStyle name="40% - Accent5 2" xfId="1280" xr:uid="{00000000-0005-0000-0000-0000EB040000}"/>
    <cellStyle name="40% - Accent5 3" xfId="1281" xr:uid="{00000000-0005-0000-0000-0000EC040000}"/>
    <cellStyle name="40% - Accent5 4" xfId="1282" xr:uid="{00000000-0005-0000-0000-0000ED040000}"/>
    <cellStyle name="40% - Accent5 5" xfId="1283" xr:uid="{00000000-0005-0000-0000-0000EE040000}"/>
    <cellStyle name="40% - Accent5 6" xfId="1284" xr:uid="{00000000-0005-0000-0000-0000EF040000}"/>
    <cellStyle name="40% - Accent6 2" xfId="1285" xr:uid="{00000000-0005-0000-0000-0000F0040000}"/>
    <cellStyle name="40% - Accent6 3" xfId="1286" xr:uid="{00000000-0005-0000-0000-0000F1040000}"/>
    <cellStyle name="40% - Accent6 4" xfId="1287" xr:uid="{00000000-0005-0000-0000-0000F2040000}"/>
    <cellStyle name="40% - Accent6 5" xfId="1288" xr:uid="{00000000-0005-0000-0000-0000F3040000}"/>
    <cellStyle name="40% - Accent6 6" xfId="1289" xr:uid="{00000000-0005-0000-0000-0000F4040000}"/>
    <cellStyle name="40% - ส่วนที่ถูกเน้น1" xfId="1290" xr:uid="{00000000-0005-0000-0000-0000F5040000}"/>
    <cellStyle name="40% - ส่วนที่ถูกเน้น2" xfId="1291" xr:uid="{00000000-0005-0000-0000-0000F6040000}"/>
    <cellStyle name="40% - ส่วนที่ถูกเน้น3" xfId="1292" xr:uid="{00000000-0005-0000-0000-0000F7040000}"/>
    <cellStyle name="40% - ส่วนที่ถูกเน้น4" xfId="1293" xr:uid="{00000000-0005-0000-0000-0000F8040000}"/>
    <cellStyle name="40% - ส่วนที่ถูกเน้น5" xfId="1294" xr:uid="{00000000-0005-0000-0000-0000F9040000}"/>
    <cellStyle name="40% - ส่วนที่ถูกเน้น6" xfId="1295" xr:uid="{00000000-0005-0000-0000-0000FA040000}"/>
    <cellStyle name="60% - Accent1 2" xfId="1296" xr:uid="{00000000-0005-0000-0000-0000FB040000}"/>
    <cellStyle name="60% - Accent1 3" xfId="1297" xr:uid="{00000000-0005-0000-0000-0000FC040000}"/>
    <cellStyle name="60% - Accent1 4" xfId="1298" xr:uid="{00000000-0005-0000-0000-0000FD040000}"/>
    <cellStyle name="60% - Accent1 5" xfId="1299" xr:uid="{00000000-0005-0000-0000-0000FE040000}"/>
    <cellStyle name="60% - Accent1 6" xfId="1300" xr:uid="{00000000-0005-0000-0000-0000FF040000}"/>
    <cellStyle name="60% - Accent2 2" xfId="1301" xr:uid="{00000000-0005-0000-0000-000000050000}"/>
    <cellStyle name="60% - Accent2 3" xfId="1302" xr:uid="{00000000-0005-0000-0000-000001050000}"/>
    <cellStyle name="60% - Accent2 4" xfId="1303" xr:uid="{00000000-0005-0000-0000-000002050000}"/>
    <cellStyle name="60% - Accent2 5" xfId="1304" xr:uid="{00000000-0005-0000-0000-000003050000}"/>
    <cellStyle name="60% - Accent2 6" xfId="1305" xr:uid="{00000000-0005-0000-0000-000004050000}"/>
    <cellStyle name="60% - Accent3 2" xfId="1306" xr:uid="{00000000-0005-0000-0000-000005050000}"/>
    <cellStyle name="60% - Accent3 3" xfId="1307" xr:uid="{00000000-0005-0000-0000-000006050000}"/>
    <cellStyle name="60% - Accent3 4" xfId="1308" xr:uid="{00000000-0005-0000-0000-000007050000}"/>
    <cellStyle name="60% - Accent3 5" xfId="1309" xr:uid="{00000000-0005-0000-0000-000008050000}"/>
    <cellStyle name="60% - Accent3 6" xfId="1310" xr:uid="{00000000-0005-0000-0000-000009050000}"/>
    <cellStyle name="60% - Accent4 2" xfId="1311" xr:uid="{00000000-0005-0000-0000-00000A050000}"/>
    <cellStyle name="60% - Accent4 3" xfId="1312" xr:uid="{00000000-0005-0000-0000-00000B050000}"/>
    <cellStyle name="60% - Accent4 4" xfId="1313" xr:uid="{00000000-0005-0000-0000-00000C050000}"/>
    <cellStyle name="60% - Accent4 5" xfId="1314" xr:uid="{00000000-0005-0000-0000-00000D050000}"/>
    <cellStyle name="60% - Accent4 6" xfId="1315" xr:uid="{00000000-0005-0000-0000-00000E050000}"/>
    <cellStyle name="60% - Accent5 2" xfId="1316" xr:uid="{00000000-0005-0000-0000-00000F050000}"/>
    <cellStyle name="60% - Accent5 3" xfId="1317" xr:uid="{00000000-0005-0000-0000-000010050000}"/>
    <cellStyle name="60% - Accent5 4" xfId="1318" xr:uid="{00000000-0005-0000-0000-000011050000}"/>
    <cellStyle name="60% - Accent5 5" xfId="1319" xr:uid="{00000000-0005-0000-0000-000012050000}"/>
    <cellStyle name="60% - Accent5 6" xfId="1320" xr:uid="{00000000-0005-0000-0000-000013050000}"/>
    <cellStyle name="60% - Accent6 2" xfId="1321" xr:uid="{00000000-0005-0000-0000-000014050000}"/>
    <cellStyle name="60% - Accent6 3" xfId="1322" xr:uid="{00000000-0005-0000-0000-000015050000}"/>
    <cellStyle name="60% - Accent6 4" xfId="1323" xr:uid="{00000000-0005-0000-0000-000016050000}"/>
    <cellStyle name="60% - Accent6 5" xfId="1324" xr:uid="{00000000-0005-0000-0000-000017050000}"/>
    <cellStyle name="60% - Accent6 6" xfId="1325" xr:uid="{00000000-0005-0000-0000-000018050000}"/>
    <cellStyle name="60% - ส่วนที่ถูกเน้น1" xfId="1326" xr:uid="{00000000-0005-0000-0000-000019050000}"/>
    <cellStyle name="60% - ส่วนที่ถูกเน้น2" xfId="1327" xr:uid="{00000000-0005-0000-0000-00001A050000}"/>
    <cellStyle name="60% - ส่วนที่ถูกเน้น3" xfId="1328" xr:uid="{00000000-0005-0000-0000-00001B050000}"/>
    <cellStyle name="60% - ส่วนที่ถูกเน้น4" xfId="1329" xr:uid="{00000000-0005-0000-0000-00001C050000}"/>
    <cellStyle name="60% - ส่วนที่ถูกเน้น5" xfId="1330" xr:uid="{00000000-0005-0000-0000-00001D050000}"/>
    <cellStyle name="60% - ส่วนที่ถูกเน้น6" xfId="1331" xr:uid="{00000000-0005-0000-0000-00001E050000}"/>
    <cellStyle name="75" xfId="1332" xr:uid="{00000000-0005-0000-0000-00001F050000}"/>
    <cellStyle name="Accent1 2" xfId="1333" xr:uid="{00000000-0005-0000-0000-000020050000}"/>
    <cellStyle name="Accent1 3" xfId="1334" xr:uid="{00000000-0005-0000-0000-000021050000}"/>
    <cellStyle name="Accent1 4" xfId="1335" xr:uid="{00000000-0005-0000-0000-000022050000}"/>
    <cellStyle name="Accent1 5" xfId="1336" xr:uid="{00000000-0005-0000-0000-000023050000}"/>
    <cellStyle name="Accent1 6" xfId="1337" xr:uid="{00000000-0005-0000-0000-000024050000}"/>
    <cellStyle name="Accent2 2" xfId="1338" xr:uid="{00000000-0005-0000-0000-000025050000}"/>
    <cellStyle name="Accent2 3" xfId="1339" xr:uid="{00000000-0005-0000-0000-000026050000}"/>
    <cellStyle name="Accent2 4" xfId="1340" xr:uid="{00000000-0005-0000-0000-000027050000}"/>
    <cellStyle name="Accent2 5" xfId="1341" xr:uid="{00000000-0005-0000-0000-000028050000}"/>
    <cellStyle name="Accent2 6" xfId="1342" xr:uid="{00000000-0005-0000-0000-000029050000}"/>
    <cellStyle name="Accent3 2" xfId="1343" xr:uid="{00000000-0005-0000-0000-00002A050000}"/>
    <cellStyle name="Accent3 3" xfId="1344" xr:uid="{00000000-0005-0000-0000-00002B050000}"/>
    <cellStyle name="Accent3 4" xfId="1345" xr:uid="{00000000-0005-0000-0000-00002C050000}"/>
    <cellStyle name="Accent3 5" xfId="1346" xr:uid="{00000000-0005-0000-0000-00002D050000}"/>
    <cellStyle name="Accent3 6" xfId="1347" xr:uid="{00000000-0005-0000-0000-00002E050000}"/>
    <cellStyle name="Accent4 2" xfId="1348" xr:uid="{00000000-0005-0000-0000-00002F050000}"/>
    <cellStyle name="Accent4 3" xfId="1349" xr:uid="{00000000-0005-0000-0000-000030050000}"/>
    <cellStyle name="Accent4 4" xfId="1350" xr:uid="{00000000-0005-0000-0000-000031050000}"/>
    <cellStyle name="Accent4 5" xfId="1351" xr:uid="{00000000-0005-0000-0000-000032050000}"/>
    <cellStyle name="Accent4 6" xfId="1352" xr:uid="{00000000-0005-0000-0000-000033050000}"/>
    <cellStyle name="Accent5 2" xfId="1353" xr:uid="{00000000-0005-0000-0000-000034050000}"/>
    <cellStyle name="Accent5 3" xfId="1354" xr:uid="{00000000-0005-0000-0000-000035050000}"/>
    <cellStyle name="Accent5 4" xfId="1355" xr:uid="{00000000-0005-0000-0000-000036050000}"/>
    <cellStyle name="Accent5 5" xfId="1356" xr:uid="{00000000-0005-0000-0000-000037050000}"/>
    <cellStyle name="Accent5 6" xfId="1357" xr:uid="{00000000-0005-0000-0000-000038050000}"/>
    <cellStyle name="Accent6 2" xfId="1358" xr:uid="{00000000-0005-0000-0000-000039050000}"/>
    <cellStyle name="Accent6 2 2" xfId="1359" xr:uid="{00000000-0005-0000-0000-00003A050000}"/>
    <cellStyle name="Accent6 2 3" xfId="1360" xr:uid="{00000000-0005-0000-0000-00003B050000}"/>
    <cellStyle name="Accent6 3" xfId="1361" xr:uid="{00000000-0005-0000-0000-00003C050000}"/>
    <cellStyle name="Accent6 4" xfId="1362" xr:uid="{00000000-0005-0000-0000-00003D050000}"/>
    <cellStyle name="Accent6 5" xfId="1363" xr:uid="{00000000-0005-0000-0000-00003E050000}"/>
    <cellStyle name="ÅëÈ­ [0]_laroux" xfId="1364" xr:uid="{00000000-0005-0000-0000-00003F050000}"/>
    <cellStyle name="ÅëÈ­_laroux" xfId="1365" xr:uid="{00000000-0005-0000-0000-000040050000}"/>
    <cellStyle name="ÄÞ¸¶ [0]_laroux" xfId="1366" xr:uid="{00000000-0005-0000-0000-000041050000}"/>
    <cellStyle name="ÄÞ¸¶_laroux" xfId="1367" xr:uid="{00000000-0005-0000-0000-000042050000}"/>
    <cellStyle name="axlcolour" xfId="1368" xr:uid="{00000000-0005-0000-0000-000043050000}"/>
    <cellStyle name="Bad 2" xfId="1369" xr:uid="{00000000-0005-0000-0000-000044050000}"/>
    <cellStyle name="Bad 3" xfId="1370" xr:uid="{00000000-0005-0000-0000-000045050000}"/>
    <cellStyle name="Bad 4" xfId="1371" xr:uid="{00000000-0005-0000-0000-000046050000}"/>
    <cellStyle name="Bad 5" xfId="1372" xr:uid="{00000000-0005-0000-0000-000047050000}"/>
    <cellStyle name="Body" xfId="1373" xr:uid="{00000000-0005-0000-0000-000048050000}"/>
    <cellStyle name="Ç¥ÁØ_ÀÎÀç°³¹ß¿ø" xfId="1374" xr:uid="{00000000-0005-0000-0000-000049050000}"/>
    <cellStyle name="Calc Currency (0)" xfId="1375" xr:uid="{00000000-0005-0000-0000-00004A050000}"/>
    <cellStyle name="Calc Currency (0) 2" xfId="1376" xr:uid="{00000000-0005-0000-0000-00004B050000}"/>
    <cellStyle name="Calc Currency (0) 3" xfId="1377" xr:uid="{00000000-0005-0000-0000-00004C050000}"/>
    <cellStyle name="Calc Currency (2)" xfId="1378" xr:uid="{00000000-0005-0000-0000-00004D050000}"/>
    <cellStyle name="Calc Currency (2) 2" xfId="1379" xr:uid="{00000000-0005-0000-0000-00004E050000}"/>
    <cellStyle name="Calc Currency (2) 3" xfId="1380" xr:uid="{00000000-0005-0000-0000-00004F050000}"/>
    <cellStyle name="Calc Percent (0)" xfId="1381" xr:uid="{00000000-0005-0000-0000-000050050000}"/>
    <cellStyle name="Calc Percent (0) 2" xfId="1382" xr:uid="{00000000-0005-0000-0000-000051050000}"/>
    <cellStyle name="Calc Percent (0) 3" xfId="1383" xr:uid="{00000000-0005-0000-0000-000052050000}"/>
    <cellStyle name="Calc Percent (1)" xfId="1384" xr:uid="{00000000-0005-0000-0000-000053050000}"/>
    <cellStyle name="Calc Percent (1) 2" xfId="1385" xr:uid="{00000000-0005-0000-0000-000054050000}"/>
    <cellStyle name="Calc Percent (1) 3" xfId="1386" xr:uid="{00000000-0005-0000-0000-000055050000}"/>
    <cellStyle name="Calc Percent (2)" xfId="1387" xr:uid="{00000000-0005-0000-0000-000056050000}"/>
    <cellStyle name="Calc Percent (2) 2" xfId="1388" xr:uid="{00000000-0005-0000-0000-000057050000}"/>
    <cellStyle name="Calc Percent (2) 3" xfId="1389" xr:uid="{00000000-0005-0000-0000-000058050000}"/>
    <cellStyle name="Calc Units (0)" xfId="1390" xr:uid="{00000000-0005-0000-0000-000059050000}"/>
    <cellStyle name="Calc Units (0) 2" xfId="1391" xr:uid="{00000000-0005-0000-0000-00005A050000}"/>
    <cellStyle name="Calc Units (0) 3" xfId="1392" xr:uid="{00000000-0005-0000-0000-00005B050000}"/>
    <cellStyle name="Calc Units (1)" xfId="1393" xr:uid="{00000000-0005-0000-0000-00005C050000}"/>
    <cellStyle name="Calc Units (1) 2" xfId="1394" xr:uid="{00000000-0005-0000-0000-00005D050000}"/>
    <cellStyle name="Calc Units (1) 3" xfId="1395" xr:uid="{00000000-0005-0000-0000-00005E050000}"/>
    <cellStyle name="Calc Units (2)" xfId="1396" xr:uid="{00000000-0005-0000-0000-00005F050000}"/>
    <cellStyle name="Calc Units (2) 2" xfId="1397" xr:uid="{00000000-0005-0000-0000-000060050000}"/>
    <cellStyle name="Calc Units (2) 3" xfId="1398" xr:uid="{00000000-0005-0000-0000-000061050000}"/>
    <cellStyle name="Calculated" xfId="1399" xr:uid="{00000000-0005-0000-0000-000062050000}"/>
    <cellStyle name="Calculation 2" xfId="1400" xr:uid="{00000000-0005-0000-0000-000063050000}"/>
    <cellStyle name="Calculation 3" xfId="1401" xr:uid="{00000000-0005-0000-0000-000064050000}"/>
    <cellStyle name="Calculation 4" xfId="1402" xr:uid="{00000000-0005-0000-0000-000065050000}"/>
    <cellStyle name="Calculation 5" xfId="1403" xr:uid="{00000000-0005-0000-0000-000066050000}"/>
    <cellStyle name="Calculation 6" xfId="1404" xr:uid="{00000000-0005-0000-0000-000067050000}"/>
    <cellStyle name="category" xfId="1405" xr:uid="{00000000-0005-0000-0000-000068050000}"/>
    <cellStyle name="category 2" xfId="1406" xr:uid="{00000000-0005-0000-0000-000069050000}"/>
    <cellStyle name="category 3" xfId="1407" xr:uid="{00000000-0005-0000-0000-00006A050000}"/>
    <cellStyle name="Check Cell 2" xfId="1408" xr:uid="{00000000-0005-0000-0000-00006B050000}"/>
    <cellStyle name="Check Cell 3" xfId="1409" xr:uid="{00000000-0005-0000-0000-00006C050000}"/>
    <cellStyle name="Check Cell 4" xfId="1410" xr:uid="{00000000-0005-0000-0000-00006D050000}"/>
    <cellStyle name="Check Cell 5" xfId="1411" xr:uid="{00000000-0005-0000-0000-00006E050000}"/>
    <cellStyle name="Check Cell 6" xfId="1412" xr:uid="{00000000-0005-0000-0000-00006F050000}"/>
    <cellStyle name="Collegamento ipertestuale" xfId="1413" xr:uid="{00000000-0005-0000-0000-000070050000}"/>
    <cellStyle name="Collegamento ipertestuale visitato" xfId="1414" xr:uid="{00000000-0005-0000-0000-000071050000}"/>
    <cellStyle name="Collegamento ipertestuale_2008Q1_JI Group - Note R11" xfId="1415" xr:uid="{00000000-0005-0000-0000-000072050000}"/>
    <cellStyle name="Comma" xfId="1" builtinId="3"/>
    <cellStyle name="Comma  - Style1" xfId="1417" xr:uid="{00000000-0005-0000-0000-000074050000}"/>
    <cellStyle name="Comma  - Style2" xfId="1418" xr:uid="{00000000-0005-0000-0000-000075050000}"/>
    <cellStyle name="Comma  - Style3" xfId="1419" xr:uid="{00000000-0005-0000-0000-000076050000}"/>
    <cellStyle name="Comma  - Style4" xfId="1420" xr:uid="{00000000-0005-0000-0000-000077050000}"/>
    <cellStyle name="Comma  - Style5" xfId="1421" xr:uid="{00000000-0005-0000-0000-000078050000}"/>
    <cellStyle name="Comma  - Style6" xfId="1422" xr:uid="{00000000-0005-0000-0000-000079050000}"/>
    <cellStyle name="Comma  - Style7" xfId="1423" xr:uid="{00000000-0005-0000-0000-00007A050000}"/>
    <cellStyle name="Comma  - Style7 2" xfId="1424" xr:uid="{00000000-0005-0000-0000-00007B050000}"/>
    <cellStyle name="Comma  - Style7 3" xfId="1425" xr:uid="{00000000-0005-0000-0000-00007C050000}"/>
    <cellStyle name="Comma  - Style8" xfId="1426" xr:uid="{00000000-0005-0000-0000-00007D050000}"/>
    <cellStyle name="Comma  - Style8 2" xfId="1427" xr:uid="{00000000-0005-0000-0000-00007E050000}"/>
    <cellStyle name="Comma  - Style8 3" xfId="1428" xr:uid="{00000000-0005-0000-0000-00007F050000}"/>
    <cellStyle name="Comma [00]" xfId="1429" xr:uid="{00000000-0005-0000-0000-000080050000}"/>
    <cellStyle name="Comma [00] 2" xfId="1430" xr:uid="{00000000-0005-0000-0000-000081050000}"/>
    <cellStyle name="Comma [00] 3" xfId="1431" xr:uid="{00000000-0005-0000-0000-000082050000}"/>
    <cellStyle name="Comma 10" xfId="1432" xr:uid="{00000000-0005-0000-0000-000083050000}"/>
    <cellStyle name="Comma 11" xfId="1433" xr:uid="{00000000-0005-0000-0000-000084050000}"/>
    <cellStyle name="Comma 12" xfId="1434" xr:uid="{00000000-0005-0000-0000-000085050000}"/>
    <cellStyle name="Comma 13" xfId="1435" xr:uid="{00000000-0005-0000-0000-000086050000}"/>
    <cellStyle name="Comma 14" xfId="1436" xr:uid="{00000000-0005-0000-0000-000087050000}"/>
    <cellStyle name="Comma 15" xfId="1437" xr:uid="{00000000-0005-0000-0000-000088050000}"/>
    <cellStyle name="Comma 16" xfId="1438" xr:uid="{00000000-0005-0000-0000-000089050000}"/>
    <cellStyle name="Comma 17" xfId="1439" xr:uid="{00000000-0005-0000-0000-00008A050000}"/>
    <cellStyle name="Comma 18" xfId="1440" xr:uid="{00000000-0005-0000-0000-00008B050000}"/>
    <cellStyle name="Comma 19" xfId="1441" xr:uid="{00000000-0005-0000-0000-00008C050000}"/>
    <cellStyle name="Comma 2" xfId="1442" xr:uid="{00000000-0005-0000-0000-00008D050000}"/>
    <cellStyle name="Comma 2 2" xfId="1443" xr:uid="{00000000-0005-0000-0000-00008E050000}"/>
    <cellStyle name="Comma 2 3" xfId="1444" xr:uid="{00000000-0005-0000-0000-00008F050000}"/>
    <cellStyle name="Comma 2 4" xfId="1445" xr:uid="{00000000-0005-0000-0000-000090050000}"/>
    <cellStyle name="Comma 2 5" xfId="1446" xr:uid="{00000000-0005-0000-0000-000091050000}"/>
    <cellStyle name="Comma 2 6" xfId="1447" xr:uid="{00000000-0005-0000-0000-000092050000}"/>
    <cellStyle name="Comma 20" xfId="1448" xr:uid="{00000000-0005-0000-0000-000093050000}"/>
    <cellStyle name="Comma 21" xfId="1449" xr:uid="{00000000-0005-0000-0000-000094050000}"/>
    <cellStyle name="Comma 22" xfId="1450" xr:uid="{00000000-0005-0000-0000-000095050000}"/>
    <cellStyle name="Comma 23" xfId="1451" xr:uid="{00000000-0005-0000-0000-000096050000}"/>
    <cellStyle name="Comma 24" xfId="1452" xr:uid="{00000000-0005-0000-0000-000097050000}"/>
    <cellStyle name="Comma 25" xfId="1416" xr:uid="{00000000-0005-0000-0000-000098050000}"/>
    <cellStyle name="Comma 3" xfId="1453" xr:uid="{00000000-0005-0000-0000-000099050000}"/>
    <cellStyle name="Comma 3 2" xfId="1454" xr:uid="{00000000-0005-0000-0000-00009A050000}"/>
    <cellStyle name="Comma 3 3" xfId="1455" xr:uid="{00000000-0005-0000-0000-00009B050000}"/>
    <cellStyle name="Comma 3 4" xfId="1456" xr:uid="{00000000-0005-0000-0000-00009C050000}"/>
    <cellStyle name="Comma 3 5" xfId="1457" xr:uid="{00000000-0005-0000-0000-00009D050000}"/>
    <cellStyle name="Comma 3 6" xfId="1458" xr:uid="{00000000-0005-0000-0000-00009E050000}"/>
    <cellStyle name="Comma 3 6 2" xfId="1459" xr:uid="{00000000-0005-0000-0000-00009F050000}"/>
    <cellStyle name="Comma 3 7" xfId="1460" xr:uid="{00000000-0005-0000-0000-0000A0050000}"/>
    <cellStyle name="Comma 4" xfId="1461" xr:uid="{00000000-0005-0000-0000-0000A1050000}"/>
    <cellStyle name="Comma 4 2" xfId="1462" xr:uid="{00000000-0005-0000-0000-0000A2050000}"/>
    <cellStyle name="Comma 4 3" xfId="1463" xr:uid="{00000000-0005-0000-0000-0000A3050000}"/>
    <cellStyle name="Comma 4 3 2" xfId="1464" xr:uid="{00000000-0005-0000-0000-0000A4050000}"/>
    <cellStyle name="Comma 4 4" xfId="1465" xr:uid="{00000000-0005-0000-0000-0000A5050000}"/>
    <cellStyle name="Comma 5" xfId="1466" xr:uid="{00000000-0005-0000-0000-0000A6050000}"/>
    <cellStyle name="Comma 6" xfId="1467" xr:uid="{00000000-0005-0000-0000-0000A7050000}"/>
    <cellStyle name="Comma 7" xfId="1468" xr:uid="{00000000-0005-0000-0000-0000A8050000}"/>
    <cellStyle name="Comma 8" xfId="1469" xr:uid="{00000000-0005-0000-0000-0000A9050000}"/>
    <cellStyle name="Comma 9" xfId="1470" xr:uid="{00000000-0005-0000-0000-0000AA050000}"/>
    <cellStyle name="comma zerodec" xfId="2" xr:uid="{00000000-0005-0000-0000-0000AB050000}"/>
    <cellStyle name="comma zerodec 2" xfId="1472" xr:uid="{00000000-0005-0000-0000-0000AC050000}"/>
    <cellStyle name="comma zerodec 2 2" xfId="1473" xr:uid="{00000000-0005-0000-0000-0000AD050000}"/>
    <cellStyle name="comma zerodec 2 3" xfId="1474" xr:uid="{00000000-0005-0000-0000-0000AE050000}"/>
    <cellStyle name="comma zerodec 3" xfId="1475" xr:uid="{00000000-0005-0000-0000-0000AF050000}"/>
    <cellStyle name="comma zerodec 4" xfId="1476" xr:uid="{00000000-0005-0000-0000-0000B0050000}"/>
    <cellStyle name="comma zerodec 5" xfId="1471" xr:uid="{00000000-0005-0000-0000-0000B1050000}"/>
    <cellStyle name="Credit" xfId="1477" xr:uid="{00000000-0005-0000-0000-0000B2050000}"/>
    <cellStyle name="Credit subtotal" xfId="1478" xr:uid="{00000000-0005-0000-0000-0000B3050000}"/>
    <cellStyle name="Credit Total" xfId="1479" xr:uid="{00000000-0005-0000-0000-0000B4050000}"/>
    <cellStyle name="Credit_(2)Sum of cash&amp;cash equivalent" xfId="1480" xr:uid="{00000000-0005-0000-0000-0000B5050000}"/>
    <cellStyle name="Currency [00]" xfId="1481" xr:uid="{00000000-0005-0000-0000-0000B6050000}"/>
    <cellStyle name="Currency [00] 2" xfId="1482" xr:uid="{00000000-0005-0000-0000-0000B7050000}"/>
    <cellStyle name="Currency [00] 3" xfId="1483" xr:uid="{00000000-0005-0000-0000-0000B8050000}"/>
    <cellStyle name="Currency1" xfId="3" xr:uid="{00000000-0005-0000-0000-0000B9050000}"/>
    <cellStyle name="Currency1 2" xfId="1485" xr:uid="{00000000-0005-0000-0000-0000BA050000}"/>
    <cellStyle name="Currency1 3" xfId="1484" xr:uid="{00000000-0005-0000-0000-0000BB050000}"/>
    <cellStyle name="Date" xfId="1486" xr:uid="{00000000-0005-0000-0000-0000BC050000}"/>
    <cellStyle name="Date 2" xfId="1487" xr:uid="{00000000-0005-0000-0000-0000BD050000}"/>
    <cellStyle name="Date 3" xfId="1488" xr:uid="{00000000-0005-0000-0000-0000BE050000}"/>
    <cellStyle name="Date Short" xfId="1489" xr:uid="{00000000-0005-0000-0000-0000BF050000}"/>
    <cellStyle name="Date Short 2" xfId="1490" xr:uid="{00000000-0005-0000-0000-0000C0050000}"/>
    <cellStyle name="Date Short 3" xfId="1491" xr:uid="{00000000-0005-0000-0000-0000C1050000}"/>
    <cellStyle name="Date_(15) Inventory" xfId="1492" xr:uid="{00000000-0005-0000-0000-0000C2050000}"/>
    <cellStyle name="Debit" xfId="1493" xr:uid="{00000000-0005-0000-0000-0000C3050000}"/>
    <cellStyle name="Debit subtotal" xfId="1494" xr:uid="{00000000-0005-0000-0000-0000C4050000}"/>
    <cellStyle name="Debit Total" xfId="1495" xr:uid="{00000000-0005-0000-0000-0000C5050000}"/>
    <cellStyle name="Debit_(2)Sum of cash&amp;cash equivalent" xfId="1496" xr:uid="{00000000-0005-0000-0000-0000C6050000}"/>
    <cellStyle name="Dezimal [0]_Referenzkonfigurationen; Vergult 14.7" xfId="1497" xr:uid="{00000000-0005-0000-0000-0000C7050000}"/>
    <cellStyle name="Dezimal_Referenzkonfigurationen; Vergult 14.7" xfId="1498" xr:uid="{00000000-0005-0000-0000-0000C8050000}"/>
    <cellStyle name="Dollar (zero dec)" xfId="4" xr:uid="{00000000-0005-0000-0000-0000C9050000}"/>
    <cellStyle name="Dollar (zero dec) 2" xfId="1500" xr:uid="{00000000-0005-0000-0000-0000CA050000}"/>
    <cellStyle name="Dollar (zero dec) 3" xfId="1499" xr:uid="{00000000-0005-0000-0000-0000CB050000}"/>
    <cellStyle name="Dollars" xfId="1501" xr:uid="{00000000-0005-0000-0000-0000CC050000}"/>
    <cellStyle name="Dollars 2" xfId="1502" xr:uid="{00000000-0005-0000-0000-0000CD050000}"/>
    <cellStyle name="Dollars 3" xfId="1503" xr:uid="{00000000-0005-0000-0000-0000CE050000}"/>
    <cellStyle name="E&amp;Y House" xfId="5" xr:uid="{00000000-0005-0000-0000-0000CF050000}"/>
    <cellStyle name="E&amp;Y House 2" xfId="1504" xr:uid="{00000000-0005-0000-0000-0000D0050000}"/>
    <cellStyle name="E&amp;Y House 3" xfId="1505" xr:uid="{00000000-0005-0000-0000-0000D1050000}"/>
    <cellStyle name="E&amp;Y House 4" xfId="1506" xr:uid="{00000000-0005-0000-0000-0000D2050000}"/>
    <cellStyle name="En-t?te 1" xfId="1507" xr:uid="{00000000-0005-0000-0000-0000D3050000}"/>
    <cellStyle name="En-t?te 2" xfId="1508" xr:uid="{00000000-0005-0000-0000-0000D4050000}"/>
    <cellStyle name="Enter Currency (0)" xfId="1509" xr:uid="{00000000-0005-0000-0000-0000D5050000}"/>
    <cellStyle name="Enter Currency (0) 2" xfId="1510" xr:uid="{00000000-0005-0000-0000-0000D6050000}"/>
    <cellStyle name="Enter Currency (0) 3" xfId="1511" xr:uid="{00000000-0005-0000-0000-0000D7050000}"/>
    <cellStyle name="Enter Currency (2)" xfId="1512" xr:uid="{00000000-0005-0000-0000-0000D8050000}"/>
    <cellStyle name="Enter Currency (2) 2" xfId="1513" xr:uid="{00000000-0005-0000-0000-0000D9050000}"/>
    <cellStyle name="Enter Currency (2) 3" xfId="1514" xr:uid="{00000000-0005-0000-0000-0000DA050000}"/>
    <cellStyle name="Enter Units (0)" xfId="1515" xr:uid="{00000000-0005-0000-0000-0000DB050000}"/>
    <cellStyle name="Enter Units (0) 2" xfId="1516" xr:uid="{00000000-0005-0000-0000-0000DC050000}"/>
    <cellStyle name="Enter Units (0) 3" xfId="1517" xr:uid="{00000000-0005-0000-0000-0000DD050000}"/>
    <cellStyle name="Enter Units (1)" xfId="1518" xr:uid="{00000000-0005-0000-0000-0000DE050000}"/>
    <cellStyle name="Enter Units (1) 2" xfId="1519" xr:uid="{00000000-0005-0000-0000-0000DF050000}"/>
    <cellStyle name="Enter Units (1) 3" xfId="1520" xr:uid="{00000000-0005-0000-0000-0000E0050000}"/>
    <cellStyle name="Enter Units (2)" xfId="1521" xr:uid="{00000000-0005-0000-0000-0000E1050000}"/>
    <cellStyle name="Enter Units (2) 2" xfId="1522" xr:uid="{00000000-0005-0000-0000-0000E2050000}"/>
    <cellStyle name="Enter Units (2) 3" xfId="1523" xr:uid="{00000000-0005-0000-0000-0000E3050000}"/>
    <cellStyle name="En-tête 1" xfId="1524" xr:uid="{00000000-0005-0000-0000-0000E4050000}"/>
    <cellStyle name="En-tête 2" xfId="1525" xr:uid="{00000000-0005-0000-0000-0000E5050000}"/>
    <cellStyle name="entry box" xfId="1526" xr:uid="{00000000-0005-0000-0000-0000E6050000}"/>
    <cellStyle name="En-t๊te 1" xfId="1527" xr:uid="{00000000-0005-0000-0000-0000E7050000}"/>
    <cellStyle name="En-t๊te 2" xfId="1528" xr:uid="{00000000-0005-0000-0000-0000E8050000}"/>
    <cellStyle name="Euro" xfId="1529" xr:uid="{00000000-0005-0000-0000-0000E9050000}"/>
    <cellStyle name="Euro 10" xfId="1530" xr:uid="{00000000-0005-0000-0000-0000EA050000}"/>
    <cellStyle name="Euro 2" xfId="1531" xr:uid="{00000000-0005-0000-0000-0000EB050000}"/>
    <cellStyle name="Euro 3" xfId="1532" xr:uid="{00000000-0005-0000-0000-0000EC050000}"/>
    <cellStyle name="Euro 4" xfId="1533" xr:uid="{00000000-0005-0000-0000-0000ED050000}"/>
    <cellStyle name="Euro 5" xfId="1534" xr:uid="{00000000-0005-0000-0000-0000EE050000}"/>
    <cellStyle name="Euro 6" xfId="1535" xr:uid="{00000000-0005-0000-0000-0000EF050000}"/>
    <cellStyle name="Euro 7" xfId="1536" xr:uid="{00000000-0005-0000-0000-0000F0050000}"/>
    <cellStyle name="Euro 8" xfId="1537" xr:uid="{00000000-0005-0000-0000-0000F1050000}"/>
    <cellStyle name="Euro 9" xfId="1538" xr:uid="{00000000-0005-0000-0000-0000F2050000}"/>
    <cellStyle name="Euro_(2)Sum of cash&amp;cash equivalent" xfId="1539" xr:uid="{00000000-0005-0000-0000-0000F3050000}"/>
    <cellStyle name="Excel Built-in Normal" xfId="1540" xr:uid="{00000000-0005-0000-0000-0000F4050000}"/>
    <cellStyle name="explanation" xfId="1541" xr:uid="{00000000-0005-0000-0000-0000F5050000}"/>
    <cellStyle name="Explanatory Text 2" xfId="1542" xr:uid="{00000000-0005-0000-0000-0000F6050000}"/>
    <cellStyle name="Explanatory Text 3" xfId="1543" xr:uid="{00000000-0005-0000-0000-0000F7050000}"/>
    <cellStyle name="Explanatory Text 4" xfId="1544" xr:uid="{00000000-0005-0000-0000-0000F8050000}"/>
    <cellStyle name="Explanatory Text 5" xfId="1545" xr:uid="{00000000-0005-0000-0000-0000F9050000}"/>
    <cellStyle name="Explanatory Text 6" xfId="1546" xr:uid="{00000000-0005-0000-0000-0000FA050000}"/>
    <cellStyle name="Feld_muß" xfId="1547" xr:uid="{00000000-0005-0000-0000-0000FB050000}"/>
    <cellStyle name="Financier0" xfId="1548" xr:uid="{00000000-0005-0000-0000-0000FC050000}"/>
    <cellStyle name="Fixed" xfId="1549" xr:uid="{00000000-0005-0000-0000-0000FD050000}"/>
    <cellStyle name="Fixed 2" xfId="1550" xr:uid="{00000000-0005-0000-0000-0000FE050000}"/>
    <cellStyle name="Fixed 3" xfId="1551" xr:uid="{00000000-0005-0000-0000-0000FF050000}"/>
    <cellStyle name="Folloŷed Hyperlink" xfId="1552" xr:uid="{00000000-0005-0000-0000-000000060000}"/>
    <cellStyle name="Good 2" xfId="1553" xr:uid="{00000000-0005-0000-0000-000001060000}"/>
    <cellStyle name="Good 3" xfId="1554" xr:uid="{00000000-0005-0000-0000-000002060000}"/>
    <cellStyle name="Good 4" xfId="1555" xr:uid="{00000000-0005-0000-0000-000003060000}"/>
    <cellStyle name="Good 5" xfId="1556" xr:uid="{00000000-0005-0000-0000-000004060000}"/>
    <cellStyle name="Good 6" xfId="1557" xr:uid="{00000000-0005-0000-0000-000005060000}"/>
    <cellStyle name="Grey" xfId="6" xr:uid="{00000000-0005-0000-0000-000006060000}"/>
    <cellStyle name="Grey 2" xfId="1558" xr:uid="{00000000-0005-0000-0000-000007060000}"/>
    <cellStyle name="HEADER" xfId="1559" xr:uid="{00000000-0005-0000-0000-000008060000}"/>
    <cellStyle name="Header - Style1" xfId="1560" xr:uid="{00000000-0005-0000-0000-000009060000}"/>
    <cellStyle name="Header - Style1 2" xfId="1561" xr:uid="{00000000-0005-0000-0000-00000A060000}"/>
    <cellStyle name="Header - Style1 3" xfId="1562" xr:uid="{00000000-0005-0000-0000-00000B060000}"/>
    <cellStyle name="HEADER 2" xfId="1563" xr:uid="{00000000-0005-0000-0000-00000C060000}"/>
    <cellStyle name="HEADER 3" xfId="1564" xr:uid="{00000000-0005-0000-0000-00000D060000}"/>
    <cellStyle name="HEADER 4" xfId="1565" xr:uid="{00000000-0005-0000-0000-00000E060000}"/>
    <cellStyle name="HEADER 5" xfId="1566" xr:uid="{00000000-0005-0000-0000-00000F060000}"/>
    <cellStyle name="HEADER 6" xfId="1567" xr:uid="{00000000-0005-0000-0000-000010060000}"/>
    <cellStyle name="HEADER 7" xfId="1568" xr:uid="{00000000-0005-0000-0000-000011060000}"/>
    <cellStyle name="HEADER 8" xfId="1569" xr:uid="{00000000-0005-0000-0000-000012060000}"/>
    <cellStyle name="HEADER_(15) Inventory" xfId="1570" xr:uid="{00000000-0005-0000-0000-000013060000}"/>
    <cellStyle name="Header1" xfId="1571" xr:uid="{00000000-0005-0000-0000-000014060000}"/>
    <cellStyle name="Header1 2" xfId="1572" xr:uid="{00000000-0005-0000-0000-000015060000}"/>
    <cellStyle name="Header1 3" xfId="1573" xr:uid="{00000000-0005-0000-0000-000016060000}"/>
    <cellStyle name="Header2" xfId="1574" xr:uid="{00000000-0005-0000-0000-000017060000}"/>
    <cellStyle name="Header2 2" xfId="1575" xr:uid="{00000000-0005-0000-0000-000018060000}"/>
    <cellStyle name="Header2 3" xfId="1576" xr:uid="{00000000-0005-0000-0000-000019060000}"/>
    <cellStyle name="Heading" xfId="1577" xr:uid="{00000000-0005-0000-0000-00001A060000}"/>
    <cellStyle name="Heading 1 2" xfId="1578" xr:uid="{00000000-0005-0000-0000-00001B060000}"/>
    <cellStyle name="Heading 1 3" xfId="1579" xr:uid="{00000000-0005-0000-0000-00001C060000}"/>
    <cellStyle name="Heading 1 4" xfId="1580" xr:uid="{00000000-0005-0000-0000-00001D060000}"/>
    <cellStyle name="Heading 1 5" xfId="1581" xr:uid="{00000000-0005-0000-0000-00001E060000}"/>
    <cellStyle name="Heading 1 6" xfId="1582" xr:uid="{00000000-0005-0000-0000-00001F060000}"/>
    <cellStyle name="Heading 2 2" xfId="1583" xr:uid="{00000000-0005-0000-0000-000020060000}"/>
    <cellStyle name="Heading 2 3" xfId="1584" xr:uid="{00000000-0005-0000-0000-000021060000}"/>
    <cellStyle name="Heading 2 4" xfId="1585" xr:uid="{00000000-0005-0000-0000-000022060000}"/>
    <cellStyle name="Heading 2 5" xfId="1586" xr:uid="{00000000-0005-0000-0000-000023060000}"/>
    <cellStyle name="Heading 2 6" xfId="1587" xr:uid="{00000000-0005-0000-0000-000024060000}"/>
    <cellStyle name="Heading 3 2" xfId="1588" xr:uid="{00000000-0005-0000-0000-000025060000}"/>
    <cellStyle name="Heading 3 3" xfId="1589" xr:uid="{00000000-0005-0000-0000-000026060000}"/>
    <cellStyle name="Heading 3 4" xfId="1590" xr:uid="{00000000-0005-0000-0000-000027060000}"/>
    <cellStyle name="Heading 3 5" xfId="1591" xr:uid="{00000000-0005-0000-0000-000028060000}"/>
    <cellStyle name="Heading 3 6" xfId="1592" xr:uid="{00000000-0005-0000-0000-000029060000}"/>
    <cellStyle name="Heading 4 2" xfId="1593" xr:uid="{00000000-0005-0000-0000-00002A060000}"/>
    <cellStyle name="Heading 4 3" xfId="1594" xr:uid="{00000000-0005-0000-0000-00002B060000}"/>
    <cellStyle name="Heading 4 4" xfId="1595" xr:uid="{00000000-0005-0000-0000-00002C060000}"/>
    <cellStyle name="Heading 4 5" xfId="1596" xr:uid="{00000000-0005-0000-0000-00002D060000}"/>
    <cellStyle name="Heading 4 6" xfId="1597" xr:uid="{00000000-0005-0000-0000-00002E060000}"/>
    <cellStyle name="Heading 5" xfId="1598" xr:uid="{00000000-0005-0000-0000-00002F060000}"/>
    <cellStyle name="Heading 6" xfId="1599" xr:uid="{00000000-0005-0000-0000-000030060000}"/>
    <cellStyle name="HEADING1" xfId="1600" xr:uid="{00000000-0005-0000-0000-000031060000}"/>
    <cellStyle name="HEADING1 2" xfId="1601" xr:uid="{00000000-0005-0000-0000-000032060000}"/>
    <cellStyle name="HEADING1 3" xfId="1602" xr:uid="{00000000-0005-0000-0000-000033060000}"/>
    <cellStyle name="HEADING2" xfId="1603" xr:uid="{00000000-0005-0000-0000-000034060000}"/>
    <cellStyle name="HEADING2 2" xfId="1604" xr:uid="{00000000-0005-0000-0000-000035060000}"/>
    <cellStyle name="HEADING2 3" xfId="1605" xr:uid="{00000000-0005-0000-0000-000036060000}"/>
    <cellStyle name="hidden" xfId="1606" xr:uid="{00000000-0005-0000-0000-000037060000}"/>
    <cellStyle name="imp-pr-item" xfId="1607" xr:uid="{00000000-0005-0000-0000-000038060000}"/>
    <cellStyle name="Input [yellow]" xfId="7" xr:uid="{00000000-0005-0000-0000-000039060000}"/>
    <cellStyle name="Input [yellow] 2" xfId="1608" xr:uid="{00000000-0005-0000-0000-00003A060000}"/>
    <cellStyle name="Input 10" xfId="1609" xr:uid="{00000000-0005-0000-0000-00003B060000}"/>
    <cellStyle name="Input 11" xfId="1610" xr:uid="{00000000-0005-0000-0000-00003C060000}"/>
    <cellStyle name="Input 12" xfId="1611" xr:uid="{00000000-0005-0000-0000-00003D060000}"/>
    <cellStyle name="Input 13" xfId="1612" xr:uid="{00000000-0005-0000-0000-00003E060000}"/>
    <cellStyle name="Input 14" xfId="1613" xr:uid="{00000000-0005-0000-0000-00003F060000}"/>
    <cellStyle name="Input 15" xfId="1614" xr:uid="{00000000-0005-0000-0000-000040060000}"/>
    <cellStyle name="Input 16" xfId="1615" xr:uid="{00000000-0005-0000-0000-000041060000}"/>
    <cellStyle name="Input 17" xfId="1616" xr:uid="{00000000-0005-0000-0000-000042060000}"/>
    <cellStyle name="Input 18" xfId="1617" xr:uid="{00000000-0005-0000-0000-000043060000}"/>
    <cellStyle name="Input 19" xfId="1618" xr:uid="{00000000-0005-0000-0000-000044060000}"/>
    <cellStyle name="Input 2" xfId="1619" xr:uid="{00000000-0005-0000-0000-000045060000}"/>
    <cellStyle name="Input 20" xfId="1620" xr:uid="{00000000-0005-0000-0000-000046060000}"/>
    <cellStyle name="Input 21" xfId="1621" xr:uid="{00000000-0005-0000-0000-000047060000}"/>
    <cellStyle name="Input 22" xfId="1622" xr:uid="{00000000-0005-0000-0000-000048060000}"/>
    <cellStyle name="Input 23" xfId="1623" xr:uid="{00000000-0005-0000-0000-000049060000}"/>
    <cellStyle name="Input 24" xfId="1624" xr:uid="{00000000-0005-0000-0000-00004A060000}"/>
    <cellStyle name="Input 25" xfId="1625" xr:uid="{00000000-0005-0000-0000-00004B060000}"/>
    <cellStyle name="Input 26" xfId="1626" xr:uid="{00000000-0005-0000-0000-00004C060000}"/>
    <cellStyle name="Input 27" xfId="1627" xr:uid="{00000000-0005-0000-0000-00004D060000}"/>
    <cellStyle name="Input 28" xfId="1628" xr:uid="{00000000-0005-0000-0000-00004E060000}"/>
    <cellStyle name="Input 29" xfId="1629" xr:uid="{00000000-0005-0000-0000-00004F060000}"/>
    <cellStyle name="Input 3" xfId="1630" xr:uid="{00000000-0005-0000-0000-000050060000}"/>
    <cellStyle name="Input 30" xfId="1631" xr:uid="{00000000-0005-0000-0000-000051060000}"/>
    <cellStyle name="Input 4" xfId="1632" xr:uid="{00000000-0005-0000-0000-000052060000}"/>
    <cellStyle name="Input 5" xfId="1633" xr:uid="{00000000-0005-0000-0000-000053060000}"/>
    <cellStyle name="Input 6" xfId="1634" xr:uid="{00000000-0005-0000-0000-000054060000}"/>
    <cellStyle name="Input 7" xfId="1635" xr:uid="{00000000-0005-0000-0000-000055060000}"/>
    <cellStyle name="Input 8" xfId="1636" xr:uid="{00000000-0005-0000-0000-000056060000}"/>
    <cellStyle name="Input 9" xfId="1637" xr:uid="{00000000-0005-0000-0000-000057060000}"/>
    <cellStyle name="Link Currency (0)" xfId="1638" xr:uid="{00000000-0005-0000-0000-000058060000}"/>
    <cellStyle name="Link Currency (0) 2" xfId="1639" xr:uid="{00000000-0005-0000-0000-000059060000}"/>
    <cellStyle name="Link Currency (0) 3" xfId="1640" xr:uid="{00000000-0005-0000-0000-00005A060000}"/>
    <cellStyle name="Link Currency (2)" xfId="1641" xr:uid="{00000000-0005-0000-0000-00005B060000}"/>
    <cellStyle name="Link Currency (2) 2" xfId="1642" xr:uid="{00000000-0005-0000-0000-00005C060000}"/>
    <cellStyle name="Link Currency (2) 3" xfId="1643" xr:uid="{00000000-0005-0000-0000-00005D060000}"/>
    <cellStyle name="Link Units (0)" xfId="1644" xr:uid="{00000000-0005-0000-0000-00005E060000}"/>
    <cellStyle name="Link Units (0) 2" xfId="1645" xr:uid="{00000000-0005-0000-0000-00005F060000}"/>
    <cellStyle name="Link Units (0) 3" xfId="1646" xr:uid="{00000000-0005-0000-0000-000060060000}"/>
    <cellStyle name="Link Units (1)" xfId="1647" xr:uid="{00000000-0005-0000-0000-000061060000}"/>
    <cellStyle name="Link Units (1) 2" xfId="1648" xr:uid="{00000000-0005-0000-0000-000062060000}"/>
    <cellStyle name="Link Units (1) 3" xfId="1649" xr:uid="{00000000-0005-0000-0000-000063060000}"/>
    <cellStyle name="Link Units (2)" xfId="1650" xr:uid="{00000000-0005-0000-0000-000064060000}"/>
    <cellStyle name="Link Units (2) 2" xfId="1651" xr:uid="{00000000-0005-0000-0000-000065060000}"/>
    <cellStyle name="Link Units (2) 3" xfId="1652" xr:uid="{00000000-0005-0000-0000-000066060000}"/>
    <cellStyle name="Linked Cell 2" xfId="1653" xr:uid="{00000000-0005-0000-0000-000067060000}"/>
    <cellStyle name="Linked Cell 3" xfId="1654" xr:uid="{00000000-0005-0000-0000-000068060000}"/>
    <cellStyle name="Linked Cell 4" xfId="1655" xr:uid="{00000000-0005-0000-0000-000069060000}"/>
    <cellStyle name="Linked Cell 5" xfId="1656" xr:uid="{00000000-0005-0000-0000-00006A060000}"/>
    <cellStyle name="Linked Cell 6" xfId="1657" xr:uid="{00000000-0005-0000-0000-00006B060000}"/>
    <cellStyle name="MARQ" xfId="1658" xr:uid="{00000000-0005-0000-0000-00006C060000}"/>
    <cellStyle name="Migliaia (0)_1320 NX" xfId="1659" xr:uid="{00000000-0005-0000-0000-00006D060000}"/>
    <cellStyle name="Migliaia_1320 NX" xfId="1660" xr:uid="{00000000-0005-0000-0000-00006E060000}"/>
    <cellStyle name="Millares [0]_DEVISCAN" xfId="1661" xr:uid="{00000000-0005-0000-0000-00006F060000}"/>
    <cellStyle name="Millares_DEVISCAN" xfId="1662" xr:uid="{00000000-0005-0000-0000-000070060000}"/>
    <cellStyle name="Milliers [0]_1300NM" xfId="1663" xr:uid="{00000000-0005-0000-0000-000071060000}"/>
    <cellStyle name="Milliers_1300NM" xfId="1664" xr:uid="{00000000-0005-0000-0000-000072060000}"/>
    <cellStyle name="Model" xfId="1665" xr:uid="{00000000-0005-0000-0000-000073060000}"/>
    <cellStyle name="Model 2" xfId="1666" xr:uid="{00000000-0005-0000-0000-000074060000}"/>
    <cellStyle name="Model 3" xfId="1667" xr:uid="{00000000-0005-0000-0000-000075060000}"/>
    <cellStyle name="Mon?taire [0]_ADMFT1" xfId="1668" xr:uid="{00000000-0005-0000-0000-000076060000}"/>
    <cellStyle name="Mon?taire_ADMFT1" xfId="1669" xr:uid="{00000000-0005-0000-0000-000077060000}"/>
    <cellStyle name="Mon?taire0" xfId="1670" xr:uid="{00000000-0005-0000-0000-000078060000}"/>
    <cellStyle name="Moneda [0]_DEVISCAN" xfId="1671" xr:uid="{00000000-0005-0000-0000-000079060000}"/>
    <cellStyle name="Moneda_DEVISCAN" xfId="1672" xr:uid="{00000000-0005-0000-0000-00007A060000}"/>
    <cellStyle name="Monétaire [0]_1300NM" xfId="1673" xr:uid="{00000000-0005-0000-0000-00007B060000}"/>
    <cellStyle name="Monétaire_1300NM" xfId="1674" xr:uid="{00000000-0005-0000-0000-00007C060000}"/>
    <cellStyle name="Monétaire0" xfId="1675" xr:uid="{00000000-0005-0000-0000-00007D060000}"/>
    <cellStyle name="Mon้taire [0]_ADMFT1" xfId="1676" xr:uid="{00000000-0005-0000-0000-00007E060000}"/>
    <cellStyle name="Mon้taire_ADMFT1" xfId="1677" xr:uid="{00000000-0005-0000-0000-00007F060000}"/>
    <cellStyle name="Mon้taire0" xfId="1678" xr:uid="{00000000-0005-0000-0000-000080060000}"/>
    <cellStyle name="Neutral 2" xfId="1679" xr:uid="{00000000-0005-0000-0000-000081060000}"/>
    <cellStyle name="Neutral 3" xfId="1680" xr:uid="{00000000-0005-0000-0000-000082060000}"/>
    <cellStyle name="Neutral 4" xfId="1681" xr:uid="{00000000-0005-0000-0000-000083060000}"/>
    <cellStyle name="Neutral 5" xfId="1682" xr:uid="{00000000-0005-0000-0000-000084060000}"/>
    <cellStyle name="Neutral 6" xfId="1683" xr:uid="{00000000-0005-0000-0000-000085060000}"/>
    <cellStyle name="no dec" xfId="8" xr:uid="{00000000-0005-0000-0000-000086060000}"/>
    <cellStyle name="no dec 2" xfId="1684" xr:uid="{00000000-0005-0000-0000-000087060000}"/>
    <cellStyle name="Normal" xfId="0" builtinId="0"/>
    <cellStyle name="Normal - Style1" xfId="9" xr:uid="{00000000-0005-0000-0000-000089060000}"/>
    <cellStyle name="Normal - Style1 2" xfId="1686" xr:uid="{00000000-0005-0000-0000-00008A060000}"/>
    <cellStyle name="Normal - Style1 3" xfId="1687" xr:uid="{00000000-0005-0000-0000-00008B060000}"/>
    <cellStyle name="Normal - Style1 4" xfId="1685" xr:uid="{00000000-0005-0000-0000-00008C060000}"/>
    <cellStyle name="Normal 10" xfId="1688" xr:uid="{00000000-0005-0000-0000-00008D060000}"/>
    <cellStyle name="Normal 11" xfId="1689" xr:uid="{00000000-0005-0000-0000-00008E060000}"/>
    <cellStyle name="Normal 12" xfId="1690" xr:uid="{00000000-0005-0000-0000-00008F060000}"/>
    <cellStyle name="Normal 13" xfId="1691" xr:uid="{00000000-0005-0000-0000-000090060000}"/>
    <cellStyle name="Normal 14" xfId="1692" xr:uid="{00000000-0005-0000-0000-000091060000}"/>
    <cellStyle name="Normal 15" xfId="1693" xr:uid="{00000000-0005-0000-0000-000092060000}"/>
    <cellStyle name="Normal 16" xfId="1694" xr:uid="{00000000-0005-0000-0000-000093060000}"/>
    <cellStyle name="Normal 17" xfId="1695" xr:uid="{00000000-0005-0000-0000-000094060000}"/>
    <cellStyle name="Normal 18" xfId="1696" xr:uid="{00000000-0005-0000-0000-000095060000}"/>
    <cellStyle name="Normal 18 2" xfId="1697" xr:uid="{00000000-0005-0000-0000-000096060000}"/>
    <cellStyle name="Normal 19" xfId="1698" xr:uid="{00000000-0005-0000-0000-000097060000}"/>
    <cellStyle name="Normal 19 2" xfId="1699" xr:uid="{00000000-0005-0000-0000-000098060000}"/>
    <cellStyle name="Normal 2" xfId="1700" xr:uid="{00000000-0005-0000-0000-000099060000}"/>
    <cellStyle name="Normal 2 2" xfId="1701" xr:uid="{00000000-0005-0000-0000-00009A060000}"/>
    <cellStyle name="Normal 2 3" xfId="1702" xr:uid="{00000000-0005-0000-0000-00009B060000}"/>
    <cellStyle name="Normal 2 4" xfId="1703" xr:uid="{00000000-0005-0000-0000-00009C060000}"/>
    <cellStyle name="Normal 2 5" xfId="1704" xr:uid="{00000000-0005-0000-0000-00009D060000}"/>
    <cellStyle name="Normal 20" xfId="1705" xr:uid="{00000000-0005-0000-0000-00009E060000}"/>
    <cellStyle name="Normal 20 2" xfId="1706" xr:uid="{00000000-0005-0000-0000-00009F060000}"/>
    <cellStyle name="Normal 21" xfId="1707" xr:uid="{00000000-0005-0000-0000-0000A0060000}"/>
    <cellStyle name="Normal 21 2" xfId="1708" xr:uid="{00000000-0005-0000-0000-0000A1060000}"/>
    <cellStyle name="Normal 22" xfId="1709" xr:uid="{00000000-0005-0000-0000-0000A2060000}"/>
    <cellStyle name="Normal 22 2" xfId="1710" xr:uid="{00000000-0005-0000-0000-0000A3060000}"/>
    <cellStyle name="Normal 23" xfId="1711" xr:uid="{00000000-0005-0000-0000-0000A4060000}"/>
    <cellStyle name="Normal 23 2" xfId="1712" xr:uid="{00000000-0005-0000-0000-0000A5060000}"/>
    <cellStyle name="Normal 24" xfId="1713" xr:uid="{00000000-0005-0000-0000-0000A6060000}"/>
    <cellStyle name="Normal 25" xfId="1714" xr:uid="{00000000-0005-0000-0000-0000A7060000}"/>
    <cellStyle name="Normal 26" xfId="1715" xr:uid="{00000000-0005-0000-0000-0000A8060000}"/>
    <cellStyle name="Normal 27" xfId="1716" xr:uid="{00000000-0005-0000-0000-0000A9060000}"/>
    <cellStyle name="Normal 28" xfId="1717" xr:uid="{00000000-0005-0000-0000-0000AA060000}"/>
    <cellStyle name="Normal 29" xfId="1718" xr:uid="{00000000-0005-0000-0000-0000AB060000}"/>
    <cellStyle name="Normal 3" xfId="1719" xr:uid="{00000000-0005-0000-0000-0000AC060000}"/>
    <cellStyle name="Normal 3 2" xfId="1720" xr:uid="{00000000-0005-0000-0000-0000AD060000}"/>
    <cellStyle name="Normal 3 2 2" xfId="1721" xr:uid="{00000000-0005-0000-0000-0000AE060000}"/>
    <cellStyle name="Normal 3 2 3" xfId="1722" xr:uid="{00000000-0005-0000-0000-0000AF060000}"/>
    <cellStyle name="Normal 3 2 3 2" xfId="1723" xr:uid="{00000000-0005-0000-0000-0000B0060000}"/>
    <cellStyle name="Normal 3 2 4" xfId="1724" xr:uid="{00000000-0005-0000-0000-0000B1060000}"/>
    <cellStyle name="Normal 3 3" xfId="1725" xr:uid="{00000000-0005-0000-0000-0000B2060000}"/>
    <cellStyle name="Normal 3 4" xfId="1726" xr:uid="{00000000-0005-0000-0000-0000B3060000}"/>
    <cellStyle name="Normal 3 5" xfId="1727" xr:uid="{00000000-0005-0000-0000-0000B4060000}"/>
    <cellStyle name="Normal 3 5 2" xfId="1728" xr:uid="{00000000-0005-0000-0000-0000B5060000}"/>
    <cellStyle name="Normal 3 6" xfId="1729" xr:uid="{00000000-0005-0000-0000-0000B6060000}"/>
    <cellStyle name="Normal 30" xfId="1730" xr:uid="{00000000-0005-0000-0000-0000B7060000}"/>
    <cellStyle name="Normal 31" xfId="1731" xr:uid="{00000000-0005-0000-0000-0000B8060000}"/>
    <cellStyle name="Normal 32" xfId="1732" xr:uid="{00000000-0005-0000-0000-0000B9060000}"/>
    <cellStyle name="Normal 33" xfId="1733" xr:uid="{00000000-0005-0000-0000-0000BA060000}"/>
    <cellStyle name="Normal 34" xfId="1734" xr:uid="{00000000-0005-0000-0000-0000BB060000}"/>
    <cellStyle name="Normal 35" xfId="1735" xr:uid="{00000000-0005-0000-0000-0000BC060000}"/>
    <cellStyle name="Normal 36" xfId="1736" xr:uid="{00000000-0005-0000-0000-0000BD060000}"/>
    <cellStyle name="Normal 37" xfId="1737" xr:uid="{00000000-0005-0000-0000-0000BE060000}"/>
    <cellStyle name="Normal 38" xfId="1738" xr:uid="{00000000-0005-0000-0000-0000BF060000}"/>
    <cellStyle name="Normal 39" xfId="20" xr:uid="{00000000-0005-0000-0000-0000C0060000}"/>
    <cellStyle name="Normal 4" xfId="1739" xr:uid="{00000000-0005-0000-0000-0000C1060000}"/>
    <cellStyle name="Normal 4 2" xfId="1740" xr:uid="{00000000-0005-0000-0000-0000C2060000}"/>
    <cellStyle name="Normal 4 2 2" xfId="19" xr:uid="{00000000-0005-0000-0000-0000C3060000}"/>
    <cellStyle name="Normal 4 3" xfId="1741" xr:uid="{00000000-0005-0000-0000-0000C4060000}"/>
    <cellStyle name="Normal 4 4" xfId="1742" xr:uid="{00000000-0005-0000-0000-0000C5060000}"/>
    <cellStyle name="Normal 4 5" xfId="1743" xr:uid="{00000000-0005-0000-0000-0000C6060000}"/>
    <cellStyle name="Normal 4 5 2" xfId="1744" xr:uid="{00000000-0005-0000-0000-0000C7060000}"/>
    <cellStyle name="Normal 4 6" xfId="1745" xr:uid="{00000000-0005-0000-0000-0000C8060000}"/>
    <cellStyle name="Normal 40" xfId="1953" xr:uid="{F8E23A7B-2008-44D1-86C4-FF90296AD3ED}"/>
    <cellStyle name="Normal 41" xfId="1956" xr:uid="{0097469C-4E2B-4918-A1F6-45C5E5FE164B}"/>
    <cellStyle name="Normal 5" xfId="1746" xr:uid="{00000000-0005-0000-0000-0000C9060000}"/>
    <cellStyle name="Normal 5 2" xfId="1747" xr:uid="{00000000-0005-0000-0000-0000CA060000}"/>
    <cellStyle name="Normal 5 2 2" xfId="1748" xr:uid="{00000000-0005-0000-0000-0000CB060000}"/>
    <cellStyle name="Normal 5 3" xfId="1749" xr:uid="{00000000-0005-0000-0000-0000CC060000}"/>
    <cellStyle name="Normal 5 4" xfId="1750" xr:uid="{00000000-0005-0000-0000-0000CD060000}"/>
    <cellStyle name="Normal 5 4 2" xfId="1751" xr:uid="{00000000-0005-0000-0000-0000CE060000}"/>
    <cellStyle name="Normal 5 5" xfId="1752" xr:uid="{00000000-0005-0000-0000-0000CF060000}"/>
    <cellStyle name="Normal 5 5 2" xfId="1753" xr:uid="{00000000-0005-0000-0000-0000D0060000}"/>
    <cellStyle name="Normal 5 6" xfId="1754" xr:uid="{00000000-0005-0000-0000-0000D1060000}"/>
    <cellStyle name="Normal 6" xfId="1755" xr:uid="{00000000-0005-0000-0000-0000D2060000}"/>
    <cellStyle name="Normal 6 2" xfId="1756" xr:uid="{00000000-0005-0000-0000-0000D3060000}"/>
    <cellStyle name="Normal 6 2 2" xfId="1757" xr:uid="{00000000-0005-0000-0000-0000D4060000}"/>
    <cellStyle name="Normal 6 3" xfId="1758" xr:uid="{00000000-0005-0000-0000-0000D5060000}"/>
    <cellStyle name="Normal 6 4" xfId="1759" xr:uid="{00000000-0005-0000-0000-0000D6060000}"/>
    <cellStyle name="Normal 7" xfId="1760" xr:uid="{00000000-0005-0000-0000-0000D7060000}"/>
    <cellStyle name="Normal 8" xfId="1761" xr:uid="{00000000-0005-0000-0000-0000D8060000}"/>
    <cellStyle name="Normal 9" xfId="1762" xr:uid="{00000000-0005-0000-0000-0000D9060000}"/>
    <cellStyle name="Normal_B&amp;P" xfId="1952" xr:uid="{00000000-0005-0000-0000-0000DA060000}"/>
    <cellStyle name="Normal_BS&amp;PLT Q1'2006" xfId="10" xr:uid="{00000000-0005-0000-0000-0000DB060000}"/>
    <cellStyle name="Normale_1320 NX" xfId="1763" xr:uid="{00000000-0005-0000-0000-0000DC060000}"/>
    <cellStyle name="Normalny_Arkusz1" xfId="1764" xr:uid="{00000000-0005-0000-0000-0000DD060000}"/>
    <cellStyle name="Note 2" xfId="1765" xr:uid="{00000000-0005-0000-0000-0000DE060000}"/>
    <cellStyle name="Note 3" xfId="1766" xr:uid="{00000000-0005-0000-0000-0000DF060000}"/>
    <cellStyle name="Note 4" xfId="1767" xr:uid="{00000000-0005-0000-0000-0000E0060000}"/>
    <cellStyle name="Note 5" xfId="1768" xr:uid="{00000000-0005-0000-0000-0000E1060000}"/>
    <cellStyle name="Output 2" xfId="1769" xr:uid="{00000000-0005-0000-0000-0000E2060000}"/>
    <cellStyle name="Output 3" xfId="1770" xr:uid="{00000000-0005-0000-0000-0000E3060000}"/>
    <cellStyle name="Output 4" xfId="1771" xr:uid="{00000000-0005-0000-0000-0000E4060000}"/>
    <cellStyle name="Output 5" xfId="1772" xr:uid="{00000000-0005-0000-0000-0000E5060000}"/>
    <cellStyle name="Output 6" xfId="1773" xr:uid="{00000000-0005-0000-0000-0000E6060000}"/>
    <cellStyle name="Percent" xfId="18" builtinId="5"/>
    <cellStyle name="Percent (0)" xfId="1774" xr:uid="{00000000-0005-0000-0000-0000E8060000}"/>
    <cellStyle name="Percent [0]" xfId="1775" xr:uid="{00000000-0005-0000-0000-0000E9060000}"/>
    <cellStyle name="Percent [0] 2" xfId="1776" xr:uid="{00000000-0005-0000-0000-0000EA060000}"/>
    <cellStyle name="Percent [0] 3" xfId="1777" xr:uid="{00000000-0005-0000-0000-0000EB060000}"/>
    <cellStyle name="Percent [00]" xfId="1778" xr:uid="{00000000-0005-0000-0000-0000EC060000}"/>
    <cellStyle name="Percent [00] 2" xfId="1779" xr:uid="{00000000-0005-0000-0000-0000ED060000}"/>
    <cellStyle name="Percent [00] 3" xfId="1780" xr:uid="{00000000-0005-0000-0000-0000EE060000}"/>
    <cellStyle name="Percent [2]" xfId="11" xr:uid="{00000000-0005-0000-0000-0000EF060000}"/>
    <cellStyle name="Percent [2] 2" xfId="1781" xr:uid="{00000000-0005-0000-0000-0000F0060000}"/>
    <cellStyle name="Percent [2] 3" xfId="1782" xr:uid="{00000000-0005-0000-0000-0000F1060000}"/>
    <cellStyle name="Percent 10" xfId="1783" xr:uid="{00000000-0005-0000-0000-0000F2060000}"/>
    <cellStyle name="Percent 11" xfId="1784" xr:uid="{00000000-0005-0000-0000-0000F3060000}"/>
    <cellStyle name="Percent 12" xfId="1785" xr:uid="{00000000-0005-0000-0000-0000F4060000}"/>
    <cellStyle name="Percent 13" xfId="1786" xr:uid="{00000000-0005-0000-0000-0000F5060000}"/>
    <cellStyle name="Percent 14" xfId="1787" xr:uid="{00000000-0005-0000-0000-0000F6060000}"/>
    <cellStyle name="Percent 15" xfId="1788" xr:uid="{00000000-0005-0000-0000-0000F7060000}"/>
    <cellStyle name="Percent 16" xfId="1789" xr:uid="{00000000-0005-0000-0000-0000F8060000}"/>
    <cellStyle name="Percent 17" xfId="1790" xr:uid="{00000000-0005-0000-0000-0000F9060000}"/>
    <cellStyle name="Percent 18" xfId="1791" xr:uid="{00000000-0005-0000-0000-0000FA060000}"/>
    <cellStyle name="Percent 19" xfId="1792" xr:uid="{00000000-0005-0000-0000-0000FB060000}"/>
    <cellStyle name="Percent 2" xfId="1793" xr:uid="{00000000-0005-0000-0000-0000FC060000}"/>
    <cellStyle name="Percent 2 2" xfId="1794" xr:uid="{00000000-0005-0000-0000-0000FD060000}"/>
    <cellStyle name="Percent 2 3" xfId="1795" xr:uid="{00000000-0005-0000-0000-0000FE060000}"/>
    <cellStyle name="Percent 2 4" xfId="1796" xr:uid="{00000000-0005-0000-0000-0000FF060000}"/>
    <cellStyle name="Percent 2 5" xfId="1797" xr:uid="{00000000-0005-0000-0000-000000070000}"/>
    <cellStyle name="Percent 2 5 2" xfId="1798" xr:uid="{00000000-0005-0000-0000-000001070000}"/>
    <cellStyle name="Percent 2 6" xfId="1799" xr:uid="{00000000-0005-0000-0000-000002070000}"/>
    <cellStyle name="Percent 20" xfId="1954" xr:uid="{8F5226A3-652E-417D-B023-8F3F63369E3A}"/>
    <cellStyle name="Percent 21" xfId="1955" xr:uid="{80B6376E-CA5E-4E26-BE40-27DB4EE281A8}"/>
    <cellStyle name="Percent 3" xfId="1800" xr:uid="{00000000-0005-0000-0000-000003070000}"/>
    <cellStyle name="Percent 4" xfId="1801" xr:uid="{00000000-0005-0000-0000-000004070000}"/>
    <cellStyle name="Percent 5" xfId="1802" xr:uid="{00000000-0005-0000-0000-000005070000}"/>
    <cellStyle name="Percent 6" xfId="1803" xr:uid="{00000000-0005-0000-0000-000006070000}"/>
    <cellStyle name="Percent 7" xfId="1804" xr:uid="{00000000-0005-0000-0000-000007070000}"/>
    <cellStyle name="Percent 8" xfId="1805" xr:uid="{00000000-0005-0000-0000-000008070000}"/>
    <cellStyle name="Percent 9" xfId="1806" xr:uid="{00000000-0005-0000-0000-000009070000}"/>
    <cellStyle name="Pilkku_BINV" xfId="1807" xr:uid="{00000000-0005-0000-0000-00000A070000}"/>
    <cellStyle name="Pourcentage_TEMPTRAN" xfId="1808" xr:uid="{00000000-0005-0000-0000-00000B070000}"/>
    <cellStyle name="Prefilled" xfId="1809" xr:uid="{00000000-0005-0000-0000-00000C070000}"/>
    <cellStyle name="PrePop Currency (0)" xfId="1810" xr:uid="{00000000-0005-0000-0000-00000D070000}"/>
    <cellStyle name="PrePop Currency (0) 2" xfId="1811" xr:uid="{00000000-0005-0000-0000-00000E070000}"/>
    <cellStyle name="PrePop Currency (0) 3" xfId="1812" xr:uid="{00000000-0005-0000-0000-00000F070000}"/>
    <cellStyle name="PrePop Currency (2)" xfId="1813" xr:uid="{00000000-0005-0000-0000-000010070000}"/>
    <cellStyle name="PrePop Currency (2) 2" xfId="1814" xr:uid="{00000000-0005-0000-0000-000011070000}"/>
    <cellStyle name="PrePop Currency (2) 3" xfId="1815" xr:uid="{00000000-0005-0000-0000-000012070000}"/>
    <cellStyle name="PrePop Units (0)" xfId="1816" xr:uid="{00000000-0005-0000-0000-000013070000}"/>
    <cellStyle name="PrePop Units (0) 2" xfId="1817" xr:uid="{00000000-0005-0000-0000-000014070000}"/>
    <cellStyle name="PrePop Units (0) 3" xfId="1818" xr:uid="{00000000-0005-0000-0000-000015070000}"/>
    <cellStyle name="PrePop Units (1)" xfId="1819" xr:uid="{00000000-0005-0000-0000-000016070000}"/>
    <cellStyle name="PrePop Units (1) 2" xfId="1820" xr:uid="{00000000-0005-0000-0000-000017070000}"/>
    <cellStyle name="PrePop Units (1) 3" xfId="1821" xr:uid="{00000000-0005-0000-0000-000018070000}"/>
    <cellStyle name="PrePop Units (2)" xfId="1822" xr:uid="{00000000-0005-0000-0000-000019070000}"/>
    <cellStyle name="PrePop Units (2) 2" xfId="1823" xr:uid="{00000000-0005-0000-0000-00001A070000}"/>
    <cellStyle name="PrePop Units (2) 3" xfId="1824" xr:uid="{00000000-0005-0000-0000-00001B070000}"/>
    <cellStyle name="price_item" xfId="1825" xr:uid="{00000000-0005-0000-0000-00001C070000}"/>
    <cellStyle name="PropGenCurrencyFormat" xfId="1826" xr:uid="{00000000-0005-0000-0000-00001D070000}"/>
    <cellStyle name="proposal1" xfId="1827" xr:uid="{00000000-0005-0000-0000-00001E070000}"/>
    <cellStyle name="Py?r. luku_BINV" xfId="1828" xr:uid="{00000000-0005-0000-0000-00001F070000}"/>
    <cellStyle name="Py?r. valuutta_BINV" xfId="1829" xr:uid="{00000000-0005-0000-0000-000020070000}"/>
    <cellStyle name="Qt้ calcul้es" xfId="1830" xr:uid="{00000000-0005-0000-0000-000021070000}"/>
    <cellStyle name="QT้ entr้es" xfId="1831" xr:uid="{00000000-0005-0000-0000-000022070000}"/>
    <cellStyle name="Qt? calcul?es" xfId="1832" xr:uid="{00000000-0005-0000-0000-000023070000}"/>
    <cellStyle name="QT? entr?es" xfId="1833" xr:uid="{00000000-0005-0000-0000-000024070000}"/>
    <cellStyle name="Qté calculées" xfId="1834" xr:uid="{00000000-0005-0000-0000-000025070000}"/>
    <cellStyle name="QTé entrées" xfId="1835" xr:uid="{00000000-0005-0000-0000-000026070000}"/>
    <cellStyle name="Quantity" xfId="12" xr:uid="{00000000-0005-0000-0000-000027070000}"/>
    <cellStyle name="Quantity 2" xfId="1836" xr:uid="{00000000-0005-0000-0000-000028070000}"/>
    <cellStyle name="Quantity 3" xfId="1837" xr:uid="{00000000-0005-0000-0000-000029070000}"/>
    <cellStyle name="Rack_kit" xfId="1838" xr:uid="{00000000-0005-0000-0000-00002A070000}"/>
    <cellStyle name="Rittichai" xfId="1839" xr:uid="{00000000-0005-0000-0000-00002B070000}"/>
    <cellStyle name="Rittichai 2" xfId="1840" xr:uid="{00000000-0005-0000-0000-00002C070000}"/>
    <cellStyle name="Rittichai 3" xfId="1841" xr:uid="{00000000-0005-0000-0000-00002D070000}"/>
    <cellStyle name="SDH PROPOSAL" xfId="1842" xr:uid="{00000000-0005-0000-0000-00002E070000}"/>
    <cellStyle name="Standard_1678MCC_Illigan" xfId="1843" xr:uid="{00000000-0005-0000-0000-00002F070000}"/>
    <cellStyle name="Style 1" xfId="1844" xr:uid="{00000000-0005-0000-0000-000030070000}"/>
    <cellStyle name="subcalc" xfId="1845" xr:uid="{00000000-0005-0000-0000-000031070000}"/>
    <cellStyle name="subhead" xfId="1846" xr:uid="{00000000-0005-0000-0000-000032070000}"/>
    <cellStyle name="subhead 2" xfId="1847" xr:uid="{00000000-0005-0000-0000-000033070000}"/>
    <cellStyle name="subhead 3" xfId="1848" xr:uid="{00000000-0005-0000-0000-000034070000}"/>
    <cellStyle name="SUPPR" xfId="1849" xr:uid="{00000000-0005-0000-0000-000035070000}"/>
    <cellStyle name="Table" xfId="1850" xr:uid="{00000000-0005-0000-0000-000036070000}"/>
    <cellStyle name="TANAWAT" xfId="1851" xr:uid="{00000000-0005-0000-0000-000037070000}"/>
    <cellStyle name="Text Indent A" xfId="1852" xr:uid="{00000000-0005-0000-0000-000038070000}"/>
    <cellStyle name="Text Indent A 2" xfId="1853" xr:uid="{00000000-0005-0000-0000-000039070000}"/>
    <cellStyle name="Text Indent A 3" xfId="1854" xr:uid="{00000000-0005-0000-0000-00003A070000}"/>
    <cellStyle name="Text Indent B" xfId="1855" xr:uid="{00000000-0005-0000-0000-00003B070000}"/>
    <cellStyle name="Text Indent B 2" xfId="1856" xr:uid="{00000000-0005-0000-0000-00003C070000}"/>
    <cellStyle name="Text Indent B 3" xfId="1857" xr:uid="{00000000-0005-0000-0000-00003D070000}"/>
    <cellStyle name="Text Indent C" xfId="1858" xr:uid="{00000000-0005-0000-0000-00003E070000}"/>
    <cellStyle name="Text Indent C 2" xfId="1859" xr:uid="{00000000-0005-0000-0000-00003F070000}"/>
    <cellStyle name="Text Indent C 3" xfId="1860" xr:uid="{00000000-0005-0000-0000-000040070000}"/>
    <cellStyle name="Tickmark" xfId="1861" xr:uid="{00000000-0005-0000-0000-000041070000}"/>
    <cellStyle name="Times New Roman" xfId="1862" xr:uid="{00000000-0005-0000-0000-000042070000}"/>
    <cellStyle name="Times New Roman 2" xfId="1863" xr:uid="{00000000-0005-0000-0000-000043070000}"/>
    <cellStyle name="Times New Roman 3" xfId="1864" xr:uid="{00000000-0005-0000-0000-000044070000}"/>
    <cellStyle name="Title 10" xfId="1865" xr:uid="{00000000-0005-0000-0000-000045070000}"/>
    <cellStyle name="Title 2" xfId="1866" xr:uid="{00000000-0005-0000-0000-000046070000}"/>
    <cellStyle name="Title 3" xfId="1867" xr:uid="{00000000-0005-0000-0000-000047070000}"/>
    <cellStyle name="title 4" xfId="1868" xr:uid="{00000000-0005-0000-0000-000048070000}"/>
    <cellStyle name="title 5" xfId="1869" xr:uid="{00000000-0005-0000-0000-000049070000}"/>
    <cellStyle name="title 6" xfId="1870" xr:uid="{00000000-0005-0000-0000-00004A070000}"/>
    <cellStyle name="Title 7" xfId="1871" xr:uid="{00000000-0005-0000-0000-00004B070000}"/>
    <cellStyle name="Title 8" xfId="1872" xr:uid="{00000000-0005-0000-0000-00004C070000}"/>
    <cellStyle name="Title 9" xfId="1873" xr:uid="{00000000-0005-0000-0000-00004D070000}"/>
    <cellStyle name="titre1" xfId="1874" xr:uid="{00000000-0005-0000-0000-00004E070000}"/>
    <cellStyle name="Total" xfId="13" builtinId="25" customBuiltin="1"/>
    <cellStyle name="Total 2" xfId="1875" xr:uid="{00000000-0005-0000-0000-000050070000}"/>
    <cellStyle name="Total 3" xfId="1876" xr:uid="{00000000-0005-0000-0000-000051070000}"/>
    <cellStyle name="Total 4" xfId="1877" xr:uid="{00000000-0005-0000-0000-000052070000}"/>
    <cellStyle name="Total 5" xfId="1878" xr:uid="{00000000-0005-0000-0000-000053070000}"/>
    <cellStyle name="Total 6" xfId="1879" xr:uid="{00000000-0005-0000-0000-000054070000}"/>
    <cellStyle name="Tusental_A-listan (fixad)" xfId="1880" xr:uid="{00000000-0005-0000-0000-000055070000}"/>
    <cellStyle name="Valuta (0)_1 new STM 16 ring" xfId="1881" xr:uid="{00000000-0005-0000-0000-000056070000}"/>
    <cellStyle name="Valuta_1 new STM 16 ring" xfId="1882" xr:uid="{00000000-0005-0000-0000-000057070000}"/>
    <cellStyle name="Valuutta_BINV" xfId="1883" xr:uid="{00000000-0005-0000-0000-000058070000}"/>
    <cellStyle name="Virgule fixe" xfId="1884" xr:uid="{00000000-0005-0000-0000-000059070000}"/>
    <cellStyle name="Währung [0]_Referenzkonfigurationen; Vergult 14.7" xfId="1885" xr:uid="{00000000-0005-0000-0000-00005A070000}"/>
    <cellStyle name="Währung_Referenzkonfigurationen; Vergult 14.7" xfId="1886" xr:uid="{00000000-0005-0000-0000-00005B070000}"/>
    <cellStyle name="Warning Text 2" xfId="1887" xr:uid="{00000000-0005-0000-0000-00005C070000}"/>
    <cellStyle name="Warning Text 3" xfId="1888" xr:uid="{00000000-0005-0000-0000-00005D070000}"/>
    <cellStyle name="Warning Text 4" xfId="1889" xr:uid="{00000000-0005-0000-0000-00005E070000}"/>
    <cellStyle name="Warning Text 5" xfId="1890" xr:uid="{00000000-0005-0000-0000-00005F070000}"/>
    <cellStyle name="Warning Text 6" xfId="1891" xr:uid="{00000000-0005-0000-0000-000060070000}"/>
    <cellStyle name="WHead - Style2" xfId="1892" xr:uid="{00000000-0005-0000-0000-000061070000}"/>
    <cellStyle name="WHead - Style2 2" xfId="1893" xr:uid="{00000000-0005-0000-0000-000062070000}"/>
    <cellStyle name="WHead - Style2 3" xfId="1894" xr:uid="{00000000-0005-0000-0000-000063070000}"/>
    <cellStyle name="เครื่องหมายจุลภาค [0]_1" xfId="1898" xr:uid="{00000000-0005-0000-0000-000064070000}"/>
    <cellStyle name="เครื่องหมายจุลภาค 2" xfId="1899" xr:uid="{00000000-0005-0000-0000-000065070000}"/>
    <cellStyle name="เครื่องหมายจุลภาค_1" xfId="1900" xr:uid="{00000000-0005-0000-0000-000066070000}"/>
    <cellStyle name="เครื่องหมายสกุลเงิน [0]_1" xfId="14" xr:uid="{00000000-0005-0000-0000-000067070000}"/>
    <cellStyle name="เครื่องหมายสกุลเงิน_1" xfId="15" xr:uid="{00000000-0005-0000-0000-000068070000}"/>
    <cellStyle name="เชื่อมโยงหลายมิติ" xfId="16" xr:uid="{00000000-0005-0000-0000-000069070000}"/>
    <cellStyle name="เชื่อมโยงหลายมิติ 2" xfId="1902" xr:uid="{00000000-0005-0000-0000-00006A070000}"/>
    <cellStyle name="เชื่อมโยงหลายมิติ 3" xfId="1903" xr:uid="{00000000-0005-0000-0000-00006B070000}"/>
    <cellStyle name="เซลล์ตรวจสอบ" xfId="1904" xr:uid="{00000000-0005-0000-0000-00006C070000}"/>
    <cellStyle name="เซลล์ที่มีการเชื่อมโยง" xfId="1905" xr:uid="{00000000-0005-0000-0000-00006D070000}"/>
    <cellStyle name="เปอร์เซ็นต์_Lead 280203" xfId="1917" xr:uid="{00000000-0005-0000-0000-00006E070000}"/>
    <cellStyle name="แย่" xfId="1919" xr:uid="{00000000-0005-0000-0000-00006F070000}"/>
    <cellStyle name="แสดงผล" xfId="1932" xr:uid="{00000000-0005-0000-0000-000070070000}"/>
    <cellStyle name="การคำนวณ" xfId="1895" xr:uid="{00000000-0005-0000-0000-000071070000}"/>
    <cellStyle name="ข้อความเตือน" xfId="1896" xr:uid="{00000000-0005-0000-0000-000072070000}"/>
    <cellStyle name="ข้อความอธิบาย" xfId="1897" xr:uid="{00000000-0005-0000-0000-000073070000}"/>
    <cellStyle name="ชื่อเรื่อง" xfId="1901" xr:uid="{00000000-0005-0000-0000-000074070000}"/>
    <cellStyle name="ณfน๔_NTCณ๘ป๙ (2)" xfId="1906" xr:uid="{00000000-0005-0000-0000-000075070000}"/>
    <cellStyle name="ดี" xfId="1907" xr:uid="{00000000-0005-0000-0000-000076070000}"/>
    <cellStyle name="ตามการเชื่อมโยงหลายมิติ" xfId="17" xr:uid="{00000000-0005-0000-0000-000077070000}"/>
    <cellStyle name="ตามการเชื่อมโยงหลายมิติ 2" xfId="1909" xr:uid="{00000000-0005-0000-0000-000078070000}"/>
    <cellStyle name="ตามการเชื่อมโยงหลายมิติ 3" xfId="1910" xr:uid="{00000000-0005-0000-0000-000079070000}"/>
    <cellStyle name="ตามการเชื่อมโยงหลายมิติ 4" xfId="1911" xr:uid="{00000000-0005-0000-0000-00007A070000}"/>
    <cellStyle name="ตามการเชื่อมโยงหลายมิติ 5" xfId="1908" xr:uid="{00000000-0005-0000-0000-00007B070000}"/>
    <cellStyle name="น้บะภฒ_95" xfId="1912" xr:uid="{00000000-0005-0000-0000-00007C070000}"/>
    <cellStyle name="ปกติ 2" xfId="1913" xr:uid="{00000000-0005-0000-0000-00007D070000}"/>
    <cellStyle name="ปกติ_01C" xfId="1914" xr:uid="{00000000-0005-0000-0000-00007E070000}"/>
    <cellStyle name="ป้อนค่า" xfId="1915" xr:uid="{00000000-0005-0000-0000-00007F070000}"/>
    <cellStyle name="ปานกลาง" xfId="1916" xr:uid="{00000000-0005-0000-0000-000080070000}"/>
    <cellStyle name="ผลรวม" xfId="1918" xr:uid="{00000000-0005-0000-0000-000081070000}"/>
    <cellStyle name="ฤธถ [0]_95" xfId="1920" xr:uid="{00000000-0005-0000-0000-000082070000}"/>
    <cellStyle name="ฤธถ_95" xfId="1921" xr:uid="{00000000-0005-0000-0000-000083070000}"/>
    <cellStyle name="ล๋ศญ [0]_95" xfId="1922" xr:uid="{00000000-0005-0000-0000-000084070000}"/>
    <cellStyle name="ล๋ศญ_95" xfId="1923" xr:uid="{00000000-0005-0000-0000-000085070000}"/>
    <cellStyle name="ลักษณะ 1" xfId="1924" xr:uid="{00000000-0005-0000-0000-000086070000}"/>
    <cellStyle name="วฅมุ_4ฟ๙ฝวภ๛" xfId="1925" xr:uid="{00000000-0005-0000-0000-000087070000}"/>
    <cellStyle name="ส่วนที่ถูกเน้น1" xfId="1926" xr:uid="{00000000-0005-0000-0000-000088070000}"/>
    <cellStyle name="ส่วนที่ถูกเน้น2" xfId="1927" xr:uid="{00000000-0005-0000-0000-000089070000}"/>
    <cellStyle name="ส่วนที่ถูกเน้น3" xfId="1928" xr:uid="{00000000-0005-0000-0000-00008A070000}"/>
    <cellStyle name="ส่วนที่ถูกเน้น4" xfId="1929" xr:uid="{00000000-0005-0000-0000-00008B070000}"/>
    <cellStyle name="ส่วนที่ถูกเน้น5" xfId="1930" xr:uid="{00000000-0005-0000-0000-00008C070000}"/>
    <cellStyle name="ส่วนที่ถูกเน้น6" xfId="1931" xr:uid="{00000000-0005-0000-0000-00008D070000}"/>
    <cellStyle name="หมายเหตุ" xfId="1933" xr:uid="{00000000-0005-0000-0000-00008E070000}"/>
    <cellStyle name="หัวเรื่อง 1" xfId="1934" xr:uid="{00000000-0005-0000-0000-00008F070000}"/>
    <cellStyle name="หัวเรื่อง 2" xfId="1935" xr:uid="{00000000-0005-0000-0000-000090070000}"/>
    <cellStyle name="หัวเรื่อง 3" xfId="1936" xr:uid="{00000000-0005-0000-0000-000091070000}"/>
    <cellStyle name="หัวเรื่อง 4" xfId="1937" xr:uid="{00000000-0005-0000-0000-000092070000}"/>
    <cellStyle name="一般_1696MFINAL" xfId="1938" xr:uid="{00000000-0005-0000-0000-000093070000}"/>
    <cellStyle name="千位[0]_laroux" xfId="1939" xr:uid="{00000000-0005-0000-0000-000094070000}"/>
    <cellStyle name="千位_laroux" xfId="1940" xr:uid="{00000000-0005-0000-0000-000095070000}"/>
    <cellStyle name="千位分隔[0]_2.5G报价模板" xfId="1941" xr:uid="{00000000-0005-0000-0000-000096070000}"/>
    <cellStyle name="千位分隔_2.5G报价模板" xfId="1942" xr:uid="{00000000-0005-0000-0000-000097070000}"/>
    <cellStyle name="千分位[0]_BOM_Rel.4" xfId="1943" xr:uid="{00000000-0005-0000-0000-000098070000}"/>
    <cellStyle name="千分位_CPC5040_ED01_DL" xfId="1944" xr:uid="{00000000-0005-0000-0000-000099070000}"/>
    <cellStyle name="后继超级链接_~0055202" xfId="1945" xr:uid="{00000000-0005-0000-0000-00009A070000}"/>
    <cellStyle name="常规_~0053317" xfId="1946" xr:uid="{00000000-0005-0000-0000-00009B070000}"/>
    <cellStyle name="普通_laroux" xfId="1947" xr:uid="{00000000-0005-0000-0000-00009C070000}"/>
    <cellStyle name="桁区切り_GRASH1" xfId="1948" xr:uid="{00000000-0005-0000-0000-00009D070000}"/>
    <cellStyle name="標準_Book1" xfId="1949" xr:uid="{00000000-0005-0000-0000-00009E070000}"/>
    <cellStyle name="標準数式" xfId="1950" xr:uid="{00000000-0005-0000-0000-00009F070000}"/>
    <cellStyle name="超级链接_~0055202" xfId="1951" xr:uid="{00000000-0005-0000-0000-0000A0070000}"/>
  </cellStyles>
  <dxfs count="0"/>
  <tableStyles count="0" defaultTableStyle="TableStyleMedium9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FF664-D01A-4466-9A21-F15FB2CE0C56}">
  <dimension ref="A1:M85"/>
  <sheetViews>
    <sheetView showGridLines="0" view="pageBreakPreview" zoomScale="90" zoomScaleNormal="80" zoomScaleSheetLayoutView="90" workbookViewId="0">
      <selection activeCell="E11" sqref="E11"/>
    </sheetView>
  </sheetViews>
  <sheetFormatPr defaultColWidth="7.796875" defaultRowHeight="24" customHeight="1"/>
  <cols>
    <col min="1" max="1" width="44" style="13" customWidth="1"/>
    <col min="2" max="2" width="2.09765625" style="13" customWidth="1"/>
    <col min="3" max="3" width="9.296875" style="13" customWidth="1"/>
    <col min="4" max="4" width="1.09765625" style="13" customWidth="1"/>
    <col min="5" max="5" width="15.59765625" style="13" customWidth="1"/>
    <col min="6" max="6" width="1.09765625" style="13" customWidth="1"/>
    <col min="7" max="7" width="15.59765625" style="13" customWidth="1"/>
    <col min="8" max="8" width="1.09765625" style="13" customWidth="1"/>
    <col min="9" max="9" width="15.59765625" style="13" customWidth="1"/>
    <col min="10" max="10" width="1.09765625" style="13" customWidth="1"/>
    <col min="11" max="11" width="15.59765625" style="13" customWidth="1"/>
    <col min="12" max="12" width="10" style="3" customWidth="1"/>
    <col min="13" max="16384" width="7.796875" style="3"/>
  </cols>
  <sheetData>
    <row r="1" spans="1:13" s="9" customFormat="1" ht="24" customHeight="1">
      <c r="A1" s="15" t="s">
        <v>82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3" s="9" customFormat="1" ht="24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3" s="9" customFormat="1" ht="24" customHeight="1">
      <c r="A3" s="15" t="s">
        <v>144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3" s="9" customFormat="1" ht="24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37" t="s">
        <v>9</v>
      </c>
    </row>
    <row r="5" spans="1:13" ht="24" customHeight="1">
      <c r="E5" s="101" t="s">
        <v>7</v>
      </c>
      <c r="F5" s="101"/>
      <c r="G5" s="101"/>
      <c r="H5" s="80"/>
      <c r="I5" s="101" t="s">
        <v>8</v>
      </c>
      <c r="J5" s="101"/>
      <c r="K5" s="101"/>
    </row>
    <row r="6" spans="1:13" ht="24" customHeight="1">
      <c r="C6" s="81" t="s">
        <v>3</v>
      </c>
      <c r="D6" s="39"/>
      <c r="E6" s="82" t="s">
        <v>145</v>
      </c>
      <c r="F6" s="83"/>
      <c r="G6" s="84" t="s">
        <v>149</v>
      </c>
      <c r="H6" s="83"/>
      <c r="I6" s="82" t="s">
        <v>145</v>
      </c>
      <c r="J6" s="83"/>
      <c r="K6" s="84" t="s">
        <v>149</v>
      </c>
    </row>
    <row r="7" spans="1:13" ht="24" customHeight="1">
      <c r="C7" s="81"/>
      <c r="D7" s="39"/>
      <c r="E7" s="85" t="s">
        <v>4</v>
      </c>
      <c r="F7" s="85"/>
      <c r="G7" s="85" t="s">
        <v>5</v>
      </c>
      <c r="H7" s="83"/>
      <c r="I7" s="85" t="s">
        <v>4</v>
      </c>
      <c r="J7" s="85"/>
      <c r="K7" s="85" t="s">
        <v>5</v>
      </c>
    </row>
    <row r="8" spans="1:13" ht="24" customHeight="1">
      <c r="C8" s="81"/>
      <c r="D8" s="39"/>
      <c r="E8" s="85" t="s">
        <v>6</v>
      </c>
      <c r="F8" s="85"/>
      <c r="G8" s="85"/>
      <c r="H8" s="83"/>
      <c r="I8" s="85" t="s">
        <v>6</v>
      </c>
      <c r="J8" s="85"/>
      <c r="K8" s="85"/>
    </row>
    <row r="9" spans="1:13" ht="24" customHeight="1">
      <c r="A9" s="15" t="s">
        <v>19</v>
      </c>
      <c r="B9" s="15"/>
      <c r="E9" s="16"/>
      <c r="F9" s="16"/>
      <c r="G9" s="16"/>
      <c r="H9" s="21"/>
      <c r="I9" s="16"/>
      <c r="J9" s="16"/>
      <c r="K9" s="16"/>
    </row>
    <row r="10" spans="1:13" ht="24" customHeight="1">
      <c r="A10" s="15" t="s">
        <v>20</v>
      </c>
      <c r="B10" s="15"/>
    </row>
    <row r="11" spans="1:13" ht="24" customHeight="1">
      <c r="A11" s="27" t="s">
        <v>21</v>
      </c>
      <c r="B11" s="27"/>
      <c r="C11" s="48"/>
      <c r="E11" s="49">
        <v>90116</v>
      </c>
      <c r="F11" s="49"/>
      <c r="G11" s="49">
        <v>93844</v>
      </c>
      <c r="H11" s="26"/>
      <c r="I11" s="49">
        <v>29186</v>
      </c>
      <c r="J11" s="26"/>
      <c r="K11" s="49">
        <v>47329</v>
      </c>
      <c r="L11" s="10"/>
      <c r="M11" s="5"/>
    </row>
    <row r="12" spans="1:13" ht="24" customHeight="1">
      <c r="A12" s="27" t="s">
        <v>105</v>
      </c>
      <c r="B12" s="27"/>
      <c r="C12" s="48">
        <v>3</v>
      </c>
      <c r="E12" s="49">
        <v>543938</v>
      </c>
      <c r="F12" s="49"/>
      <c r="G12" s="49">
        <v>788632</v>
      </c>
      <c r="H12" s="26"/>
      <c r="I12" s="49">
        <v>282025</v>
      </c>
      <c r="J12" s="26"/>
      <c r="K12" s="49">
        <v>398207</v>
      </c>
      <c r="L12" s="10"/>
      <c r="M12" s="5"/>
    </row>
    <row r="13" spans="1:13" ht="24" customHeight="1">
      <c r="A13" s="27" t="s">
        <v>107</v>
      </c>
      <c r="B13" s="27"/>
      <c r="C13" s="48"/>
      <c r="E13" s="49">
        <v>76999</v>
      </c>
      <c r="F13" s="49"/>
      <c r="G13" s="49">
        <v>38880</v>
      </c>
      <c r="H13" s="26"/>
      <c r="I13" s="49">
        <v>56722</v>
      </c>
      <c r="J13" s="26"/>
      <c r="K13" s="49">
        <v>61636</v>
      </c>
      <c r="L13" s="10"/>
      <c r="M13" s="5"/>
    </row>
    <row r="14" spans="1:13" ht="24" customHeight="1">
      <c r="A14" s="27" t="s">
        <v>83</v>
      </c>
      <c r="B14" s="27"/>
      <c r="C14" s="48">
        <v>2</v>
      </c>
      <c r="E14" s="49">
        <v>0</v>
      </c>
      <c r="F14" s="49"/>
      <c r="G14" s="49">
        <v>0</v>
      </c>
      <c r="H14" s="26"/>
      <c r="I14" s="49">
        <v>390000</v>
      </c>
      <c r="J14" s="26"/>
      <c r="K14" s="49">
        <v>818400</v>
      </c>
      <c r="L14" s="10"/>
      <c r="M14" s="5"/>
    </row>
    <row r="15" spans="1:13" ht="24" customHeight="1">
      <c r="A15" s="27" t="s">
        <v>64</v>
      </c>
      <c r="B15" s="27"/>
      <c r="C15" s="48">
        <v>4</v>
      </c>
      <c r="E15" s="49">
        <v>2510960</v>
      </c>
      <c r="F15" s="49"/>
      <c r="G15" s="49">
        <v>955315</v>
      </c>
      <c r="H15" s="26"/>
      <c r="I15" s="49">
        <v>1795434</v>
      </c>
      <c r="J15" s="26"/>
      <c r="K15" s="49">
        <v>317936</v>
      </c>
      <c r="L15" s="10"/>
      <c r="M15" s="5"/>
    </row>
    <row r="16" spans="1:13" ht="24" customHeight="1">
      <c r="A16" s="27" t="s">
        <v>108</v>
      </c>
      <c r="B16" s="27"/>
      <c r="C16" s="48"/>
      <c r="E16" s="49">
        <v>2786</v>
      </c>
      <c r="F16" s="49"/>
      <c r="G16" s="49">
        <v>2262</v>
      </c>
      <c r="H16" s="26"/>
      <c r="I16" s="49">
        <v>2786</v>
      </c>
      <c r="J16" s="26"/>
      <c r="K16" s="49">
        <v>2262</v>
      </c>
      <c r="L16" s="10"/>
      <c r="M16" s="5"/>
    </row>
    <row r="17" spans="1:13" ht="24" customHeight="1">
      <c r="A17" s="27" t="s">
        <v>84</v>
      </c>
      <c r="B17" s="27"/>
      <c r="C17" s="48"/>
      <c r="E17" s="49">
        <v>6991</v>
      </c>
      <c r="F17" s="49"/>
      <c r="G17" s="49">
        <v>160728</v>
      </c>
      <c r="H17" s="26"/>
      <c r="I17" s="49">
        <v>0</v>
      </c>
      <c r="J17" s="26"/>
      <c r="K17" s="49">
        <v>140112</v>
      </c>
      <c r="L17" s="10"/>
      <c r="M17" s="5"/>
    </row>
    <row r="18" spans="1:13" ht="24" customHeight="1">
      <c r="A18" s="27" t="s">
        <v>124</v>
      </c>
      <c r="B18" s="27"/>
      <c r="C18" s="48"/>
      <c r="E18" s="49">
        <v>17348</v>
      </c>
      <c r="F18" s="49"/>
      <c r="G18" s="49">
        <v>22405</v>
      </c>
      <c r="H18" s="26"/>
      <c r="I18" s="49">
        <v>0</v>
      </c>
      <c r="J18" s="26"/>
      <c r="K18" s="49">
        <v>0</v>
      </c>
      <c r="L18" s="10"/>
      <c r="M18" s="5"/>
    </row>
    <row r="19" spans="1:13" ht="24" customHeight="1">
      <c r="A19" s="27" t="s">
        <v>123</v>
      </c>
      <c r="B19" s="27"/>
      <c r="C19" s="48"/>
      <c r="E19" s="75">
        <v>353485</v>
      </c>
      <c r="F19" s="49"/>
      <c r="G19" s="75">
        <v>267639</v>
      </c>
      <c r="H19" s="26"/>
      <c r="I19" s="49">
        <v>116183</v>
      </c>
      <c r="J19" s="26"/>
      <c r="K19" s="49">
        <v>83813</v>
      </c>
      <c r="L19" s="10"/>
      <c r="M19" s="5"/>
    </row>
    <row r="20" spans="1:13" ht="24" customHeight="1">
      <c r="A20" s="27" t="s">
        <v>150</v>
      </c>
      <c r="B20" s="27"/>
      <c r="C20" s="48"/>
      <c r="E20" s="49">
        <v>40000</v>
      </c>
      <c r="F20" s="49"/>
      <c r="G20" s="49">
        <v>40000</v>
      </c>
      <c r="H20" s="26"/>
      <c r="I20" s="49">
        <v>0</v>
      </c>
      <c r="J20" s="26"/>
      <c r="K20" s="49">
        <v>0</v>
      </c>
      <c r="L20" s="10"/>
      <c r="M20" s="5"/>
    </row>
    <row r="21" spans="1:13" ht="24" customHeight="1">
      <c r="A21" s="15" t="s">
        <v>22</v>
      </c>
      <c r="B21" s="15"/>
      <c r="C21" s="48"/>
      <c r="E21" s="79">
        <f>SUM(E11:E20)</f>
        <v>3642623</v>
      </c>
      <c r="F21" s="49"/>
      <c r="G21" s="79">
        <f>SUM(G11:G20)</f>
        <v>2369705</v>
      </c>
      <c r="H21" s="26"/>
      <c r="I21" s="79">
        <f>SUM(I11:I20)</f>
        <v>2672336</v>
      </c>
      <c r="J21" s="26"/>
      <c r="K21" s="79">
        <f>SUM(K11:K20)</f>
        <v>1869695</v>
      </c>
    </row>
    <row r="22" spans="1:13" ht="24" customHeight="1">
      <c r="A22" s="15" t="s">
        <v>23</v>
      </c>
      <c r="B22" s="15"/>
      <c r="C22" s="48"/>
      <c r="E22" s="49"/>
      <c r="F22" s="49"/>
      <c r="G22" s="49"/>
      <c r="H22" s="26"/>
      <c r="I22" s="49"/>
      <c r="J22" s="26"/>
      <c r="K22" s="49"/>
    </row>
    <row r="23" spans="1:13" ht="24" customHeight="1">
      <c r="A23" s="27" t="s">
        <v>80</v>
      </c>
      <c r="B23" s="27"/>
      <c r="C23" s="48" t="s">
        <v>152</v>
      </c>
      <c r="E23" s="49">
        <v>22150</v>
      </c>
      <c r="F23" s="26"/>
      <c r="G23" s="49">
        <v>22150</v>
      </c>
      <c r="H23" s="26"/>
      <c r="I23" s="26">
        <v>0</v>
      </c>
      <c r="J23" s="26"/>
      <c r="K23" s="26">
        <v>0</v>
      </c>
      <c r="L23" s="10"/>
      <c r="M23" s="5"/>
    </row>
    <row r="24" spans="1:13" ht="24" customHeight="1">
      <c r="A24" s="27" t="s">
        <v>65</v>
      </c>
      <c r="B24" s="27"/>
      <c r="C24" s="48"/>
      <c r="E24" s="49">
        <v>0</v>
      </c>
      <c r="F24" s="26"/>
      <c r="G24" s="49">
        <v>0</v>
      </c>
      <c r="H24" s="26"/>
      <c r="I24" s="26">
        <v>2649996</v>
      </c>
      <c r="J24" s="26"/>
      <c r="K24" s="26">
        <v>2649996</v>
      </c>
      <c r="L24" s="10"/>
      <c r="M24" s="5"/>
    </row>
    <row r="25" spans="1:13" ht="24" customHeight="1">
      <c r="A25" s="27" t="s">
        <v>107</v>
      </c>
      <c r="B25" s="27"/>
      <c r="C25" s="48"/>
      <c r="E25" s="49">
        <v>18263</v>
      </c>
      <c r="F25" s="49"/>
      <c r="G25" s="49">
        <v>15909</v>
      </c>
      <c r="H25" s="26"/>
      <c r="I25" s="49">
        <v>18311</v>
      </c>
      <c r="J25" s="26"/>
      <c r="K25" s="49">
        <v>15909</v>
      </c>
      <c r="L25" s="10"/>
      <c r="M25" s="5"/>
    </row>
    <row r="26" spans="1:13" ht="24" customHeight="1">
      <c r="A26" s="27" t="s">
        <v>85</v>
      </c>
      <c r="B26" s="27"/>
      <c r="C26" s="48"/>
      <c r="E26" s="49">
        <v>81333</v>
      </c>
      <c r="F26" s="26"/>
      <c r="G26" s="49">
        <v>85042</v>
      </c>
      <c r="H26" s="26"/>
      <c r="I26" s="26">
        <v>10482</v>
      </c>
      <c r="J26" s="26"/>
      <c r="K26" s="26">
        <v>10395</v>
      </c>
      <c r="L26" s="10"/>
      <c r="M26" s="5"/>
    </row>
    <row r="27" spans="1:13" ht="24" customHeight="1">
      <c r="A27" s="27" t="s">
        <v>109</v>
      </c>
      <c r="B27" s="27"/>
      <c r="C27" s="48" t="s">
        <v>152</v>
      </c>
      <c r="E27" s="49">
        <v>0</v>
      </c>
      <c r="F27" s="49"/>
      <c r="G27" s="49">
        <v>5034</v>
      </c>
      <c r="H27" s="26"/>
      <c r="I27" s="49">
        <v>0</v>
      </c>
      <c r="J27" s="26"/>
      <c r="K27" s="49">
        <v>0</v>
      </c>
      <c r="L27" s="10"/>
      <c r="M27" s="5"/>
    </row>
    <row r="28" spans="1:13" ht="24" customHeight="1">
      <c r="A28" s="27" t="s">
        <v>53</v>
      </c>
      <c r="B28" s="27"/>
      <c r="C28" s="48">
        <v>5</v>
      </c>
      <c r="E28" s="49">
        <v>4659096</v>
      </c>
      <c r="F28" s="49"/>
      <c r="G28" s="49">
        <v>4635010</v>
      </c>
      <c r="H28" s="26"/>
      <c r="I28" s="49">
        <v>2938701</v>
      </c>
      <c r="J28" s="26"/>
      <c r="K28" s="49">
        <v>2940193</v>
      </c>
      <c r="L28" s="10"/>
      <c r="M28" s="5"/>
    </row>
    <row r="29" spans="1:13" ht="24" customHeight="1">
      <c r="A29" s="27" t="s">
        <v>54</v>
      </c>
      <c r="B29" s="27"/>
      <c r="C29" s="48"/>
      <c r="E29" s="49">
        <v>13243</v>
      </c>
      <c r="F29" s="49"/>
      <c r="G29" s="49">
        <v>14053</v>
      </c>
      <c r="H29" s="26"/>
      <c r="I29" s="26">
        <v>12348</v>
      </c>
      <c r="J29" s="26"/>
      <c r="K29" s="26">
        <v>13959</v>
      </c>
      <c r="L29" s="10"/>
      <c r="M29" s="5"/>
    </row>
    <row r="30" spans="1:13" ht="24" customHeight="1">
      <c r="A30" s="27" t="s">
        <v>151</v>
      </c>
      <c r="B30" s="27"/>
      <c r="C30" s="48"/>
      <c r="E30" s="49">
        <v>70805</v>
      </c>
      <c r="F30" s="49"/>
      <c r="G30" s="49">
        <v>70805</v>
      </c>
      <c r="H30" s="26"/>
      <c r="I30" s="49">
        <v>25541</v>
      </c>
      <c r="J30" s="26"/>
      <c r="K30" s="49">
        <v>25541</v>
      </c>
      <c r="L30" s="10"/>
      <c r="M30" s="5"/>
    </row>
    <row r="31" spans="1:13" ht="24" customHeight="1">
      <c r="A31" s="27" t="s">
        <v>24</v>
      </c>
      <c r="B31" s="27"/>
      <c r="C31" s="48"/>
      <c r="E31" s="49">
        <v>1678</v>
      </c>
      <c r="F31" s="49"/>
      <c r="G31" s="49">
        <v>1678</v>
      </c>
      <c r="H31" s="26"/>
      <c r="I31" s="26">
        <v>1751</v>
      </c>
      <c r="J31" s="26"/>
      <c r="K31" s="26">
        <v>1751</v>
      </c>
      <c r="L31" s="10"/>
      <c r="M31" s="5"/>
    </row>
    <row r="32" spans="1:13" ht="24" customHeight="1">
      <c r="A32" s="15" t="s">
        <v>25</v>
      </c>
      <c r="B32" s="15"/>
      <c r="E32" s="79">
        <f>SUM(E23:E31)</f>
        <v>4866568</v>
      </c>
      <c r="F32" s="49"/>
      <c r="G32" s="79">
        <f>SUM(G23:G31)</f>
        <v>4849681</v>
      </c>
      <c r="H32" s="26"/>
      <c r="I32" s="79">
        <f>SUM(I23:I31)</f>
        <v>5657130</v>
      </c>
      <c r="J32" s="26"/>
      <c r="K32" s="79">
        <f>SUM(K23:K31)</f>
        <v>5657744</v>
      </c>
    </row>
    <row r="33" spans="1:13" ht="24" customHeight="1" thickBot="1">
      <c r="A33" s="15" t="s">
        <v>26</v>
      </c>
      <c r="B33" s="15"/>
      <c r="E33" s="52">
        <f>SUM(E32,E21)</f>
        <v>8509191</v>
      </c>
      <c r="F33" s="49"/>
      <c r="G33" s="52">
        <f>SUM(G32,G21)</f>
        <v>7219386</v>
      </c>
      <c r="H33" s="26"/>
      <c r="I33" s="52">
        <f>SUM(I32,I21)</f>
        <v>8329466</v>
      </c>
      <c r="J33" s="26"/>
      <c r="K33" s="52">
        <f>SUM(K32,K21)</f>
        <v>7527439</v>
      </c>
    </row>
    <row r="34" spans="1:13" ht="24" customHeight="1" thickTop="1">
      <c r="E34" s="86"/>
      <c r="F34" s="86"/>
      <c r="H34" s="36"/>
      <c r="I34" s="78"/>
      <c r="K34" s="78"/>
    </row>
    <row r="35" spans="1:13" ht="24" customHeight="1">
      <c r="A35" s="33" t="s">
        <v>77</v>
      </c>
      <c r="B35" s="33"/>
      <c r="H35" s="36"/>
      <c r="I35" s="78"/>
    </row>
    <row r="36" spans="1:13" ht="22.5" customHeight="1">
      <c r="A36" s="102" t="s">
        <v>82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</row>
    <row r="37" spans="1:13" ht="22.5" customHeight="1">
      <c r="A37" s="15" t="s">
        <v>2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</row>
    <row r="38" spans="1:13" ht="22.5" customHeight="1">
      <c r="A38" s="15" t="s">
        <v>144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</row>
    <row r="39" spans="1:13" ht="22.5" customHeight="1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37" t="s">
        <v>9</v>
      </c>
    </row>
    <row r="40" spans="1:13" ht="22.5" customHeight="1">
      <c r="E40" s="101" t="s">
        <v>7</v>
      </c>
      <c r="F40" s="101"/>
      <c r="G40" s="101"/>
      <c r="H40" s="80"/>
      <c r="I40" s="101" t="s">
        <v>8</v>
      </c>
      <c r="J40" s="101"/>
      <c r="K40" s="101"/>
    </row>
    <row r="41" spans="1:13" ht="22.5" customHeight="1">
      <c r="C41" s="81" t="s">
        <v>3</v>
      </c>
      <c r="D41" s="39"/>
      <c r="E41" s="82" t="s">
        <v>145</v>
      </c>
      <c r="F41" s="83"/>
      <c r="G41" s="84" t="s">
        <v>149</v>
      </c>
      <c r="H41" s="83"/>
      <c r="I41" s="82" t="s">
        <v>145</v>
      </c>
      <c r="J41" s="83"/>
      <c r="K41" s="84" t="s">
        <v>149</v>
      </c>
    </row>
    <row r="42" spans="1:13" ht="22.5" customHeight="1">
      <c r="C42" s="81"/>
      <c r="D42" s="39"/>
      <c r="E42" s="85" t="s">
        <v>4</v>
      </c>
      <c r="F42" s="85"/>
      <c r="G42" s="85" t="s">
        <v>5</v>
      </c>
      <c r="H42" s="83"/>
      <c r="I42" s="85" t="s">
        <v>4</v>
      </c>
      <c r="J42" s="85"/>
      <c r="K42" s="85" t="s">
        <v>5</v>
      </c>
    </row>
    <row r="43" spans="1:13" ht="22.5" customHeight="1">
      <c r="C43" s="81"/>
      <c r="D43" s="39"/>
      <c r="E43" s="85" t="s">
        <v>6</v>
      </c>
      <c r="F43" s="85"/>
      <c r="G43" s="85"/>
      <c r="H43" s="83"/>
      <c r="I43" s="85" t="s">
        <v>6</v>
      </c>
      <c r="J43" s="85"/>
      <c r="K43" s="85"/>
    </row>
    <row r="44" spans="1:13" ht="22.5" customHeight="1">
      <c r="A44" s="15" t="s">
        <v>73</v>
      </c>
      <c r="B44" s="15"/>
      <c r="E44" s="16"/>
      <c r="F44" s="16"/>
      <c r="G44" s="16"/>
      <c r="H44" s="21"/>
      <c r="I44" s="16"/>
      <c r="J44" s="16"/>
      <c r="K44" s="16"/>
    </row>
    <row r="45" spans="1:13" ht="22.5" customHeight="1">
      <c r="A45" s="15" t="s">
        <v>27</v>
      </c>
      <c r="B45" s="15"/>
      <c r="E45" s="16"/>
      <c r="F45" s="16"/>
      <c r="G45" s="16"/>
      <c r="H45" s="21"/>
      <c r="I45" s="16"/>
      <c r="J45" s="16"/>
      <c r="K45" s="16"/>
    </row>
    <row r="46" spans="1:13" ht="22.5" customHeight="1">
      <c r="A46" s="27" t="s">
        <v>154</v>
      </c>
      <c r="B46" s="15"/>
      <c r="E46" s="55">
        <v>1400000</v>
      </c>
      <c r="F46" s="55"/>
      <c r="G46" s="55">
        <v>0</v>
      </c>
      <c r="H46" s="56"/>
      <c r="I46" s="55">
        <v>830000</v>
      </c>
      <c r="J46" s="55"/>
      <c r="K46" s="55">
        <v>0</v>
      </c>
    </row>
    <row r="47" spans="1:13" ht="22.5" customHeight="1">
      <c r="A47" s="27" t="s">
        <v>106</v>
      </c>
      <c r="B47" s="27"/>
      <c r="C47" s="48"/>
      <c r="E47" s="49">
        <v>138429</v>
      </c>
      <c r="F47" s="49"/>
      <c r="G47" s="49">
        <v>147203</v>
      </c>
      <c r="H47" s="26"/>
      <c r="I47" s="49">
        <v>34631</v>
      </c>
      <c r="J47" s="26"/>
      <c r="K47" s="49">
        <v>23899</v>
      </c>
      <c r="L47" s="10"/>
      <c r="M47" s="5"/>
    </row>
    <row r="48" spans="1:13" ht="22.5" customHeight="1">
      <c r="A48" s="27" t="s">
        <v>110</v>
      </c>
      <c r="B48" s="27"/>
      <c r="C48" s="48"/>
      <c r="E48" s="49">
        <v>223660</v>
      </c>
      <c r="F48" s="49"/>
      <c r="G48" s="49">
        <v>184792</v>
      </c>
      <c r="H48" s="26"/>
      <c r="I48" s="49">
        <v>104931</v>
      </c>
      <c r="J48" s="26"/>
      <c r="K48" s="49">
        <v>72309</v>
      </c>
      <c r="L48" s="10"/>
      <c r="M48" s="5"/>
    </row>
    <row r="49" spans="1:13" ht="22.5" customHeight="1">
      <c r="A49" s="27" t="s">
        <v>142</v>
      </c>
      <c r="B49" s="27"/>
      <c r="C49" s="48"/>
      <c r="E49" s="49"/>
      <c r="F49" s="49"/>
      <c r="G49" s="49"/>
      <c r="H49" s="26"/>
      <c r="I49" s="49"/>
      <c r="J49" s="26"/>
      <c r="K49" s="49"/>
      <c r="L49" s="10"/>
      <c r="M49" s="5"/>
    </row>
    <row r="50" spans="1:13" ht="22.5" customHeight="1">
      <c r="A50" s="27" t="s">
        <v>141</v>
      </c>
      <c r="B50" s="27"/>
      <c r="C50" s="48">
        <v>6</v>
      </c>
      <c r="E50" s="49">
        <v>333952</v>
      </c>
      <c r="F50" s="49"/>
      <c r="G50" s="49">
        <v>359505</v>
      </c>
      <c r="H50" s="49"/>
      <c r="I50" s="49">
        <v>288272</v>
      </c>
      <c r="J50" s="49"/>
      <c r="K50" s="49">
        <v>310732</v>
      </c>
      <c r="L50" s="10"/>
      <c r="M50" s="5"/>
    </row>
    <row r="51" spans="1:13" ht="22.5" customHeight="1">
      <c r="A51" s="27" t="s">
        <v>86</v>
      </c>
      <c r="B51" s="27"/>
      <c r="C51" s="48"/>
      <c r="E51" s="49">
        <v>25397</v>
      </c>
      <c r="F51" s="49"/>
      <c r="G51" s="49">
        <v>29676</v>
      </c>
      <c r="H51" s="26"/>
      <c r="I51" s="49">
        <v>14113</v>
      </c>
      <c r="J51" s="26"/>
      <c r="K51" s="49">
        <v>14804</v>
      </c>
      <c r="L51" s="10"/>
      <c r="M51" s="5"/>
    </row>
    <row r="52" spans="1:13" ht="22.5" customHeight="1">
      <c r="A52" s="27" t="s">
        <v>136</v>
      </c>
      <c r="B52" s="27"/>
      <c r="C52" s="48"/>
      <c r="E52" s="49">
        <v>7978</v>
      </c>
      <c r="F52" s="49"/>
      <c r="G52" s="49">
        <v>2317</v>
      </c>
      <c r="H52" s="26"/>
      <c r="I52" s="49">
        <v>0</v>
      </c>
      <c r="J52" s="26"/>
      <c r="K52" s="49">
        <v>0</v>
      </c>
      <c r="L52" s="10"/>
      <c r="M52" s="5"/>
    </row>
    <row r="53" spans="1:13" ht="22.5" customHeight="1">
      <c r="A53" s="27" t="s">
        <v>87</v>
      </c>
      <c r="B53" s="47"/>
      <c r="E53" s="26">
        <v>6884</v>
      </c>
      <c r="F53" s="24"/>
      <c r="G53" s="26">
        <v>21235</v>
      </c>
      <c r="H53" s="24"/>
      <c r="I53" s="26">
        <v>6779</v>
      </c>
      <c r="J53" s="26"/>
      <c r="K53" s="26">
        <v>16689</v>
      </c>
      <c r="L53" s="10"/>
      <c r="M53" s="5"/>
    </row>
    <row r="54" spans="1:13" ht="22.5" customHeight="1">
      <c r="A54" s="15" t="s">
        <v>28</v>
      </c>
      <c r="B54" s="87"/>
      <c r="E54" s="88">
        <f>SUM(E46:E53)</f>
        <v>2136300</v>
      </c>
      <c r="F54" s="26"/>
      <c r="G54" s="88">
        <f>SUM(G46:G53)</f>
        <v>744728</v>
      </c>
      <c r="H54" s="26"/>
      <c r="I54" s="88">
        <f>SUM(I46:I53)</f>
        <v>1278726</v>
      </c>
      <c r="J54" s="26"/>
      <c r="K54" s="88">
        <f>SUM(K46:K53)</f>
        <v>438433</v>
      </c>
    </row>
    <row r="55" spans="1:13" ht="22.5" customHeight="1">
      <c r="A55" s="15" t="s">
        <v>29</v>
      </c>
      <c r="B55" s="15"/>
      <c r="E55" s="26"/>
      <c r="F55" s="26"/>
      <c r="G55" s="26"/>
      <c r="H55" s="26"/>
      <c r="I55" s="26"/>
      <c r="J55" s="26"/>
      <c r="K55" s="26"/>
    </row>
    <row r="56" spans="1:13" ht="22.5" customHeight="1">
      <c r="A56" s="27" t="s">
        <v>139</v>
      </c>
      <c r="B56" s="27"/>
      <c r="C56" s="48"/>
      <c r="E56" s="10"/>
      <c r="F56" s="10"/>
      <c r="G56" s="10"/>
      <c r="H56" s="10"/>
      <c r="I56" s="10"/>
      <c r="J56" s="10"/>
      <c r="K56" s="10"/>
    </row>
    <row r="57" spans="1:13" ht="22.5" customHeight="1">
      <c r="A57" s="27" t="s">
        <v>140</v>
      </c>
      <c r="B57" s="27"/>
      <c r="C57" s="48">
        <v>6</v>
      </c>
      <c r="E57" s="26">
        <v>349608</v>
      </c>
      <c r="F57" s="26"/>
      <c r="G57" s="26">
        <v>427618</v>
      </c>
      <c r="H57" s="26"/>
      <c r="I57" s="26">
        <v>291292</v>
      </c>
      <c r="J57" s="26"/>
      <c r="K57" s="26">
        <v>358227</v>
      </c>
    </row>
    <row r="58" spans="1:13" ht="22.5" customHeight="1">
      <c r="A58" s="27" t="s">
        <v>88</v>
      </c>
      <c r="B58" s="47"/>
      <c r="C58" s="48"/>
      <c r="E58" s="49">
        <v>29603</v>
      </c>
      <c r="F58" s="26"/>
      <c r="G58" s="49">
        <v>27722</v>
      </c>
      <c r="H58" s="26"/>
      <c r="I58" s="26">
        <v>17300</v>
      </c>
      <c r="J58" s="26"/>
      <c r="K58" s="26">
        <v>16036</v>
      </c>
      <c r="M58" s="5"/>
    </row>
    <row r="59" spans="1:13" ht="22.5" customHeight="1">
      <c r="A59" s="27" t="s">
        <v>89</v>
      </c>
      <c r="B59" s="47"/>
      <c r="C59" s="48"/>
      <c r="E59" s="49">
        <v>12897</v>
      </c>
      <c r="F59" s="26"/>
      <c r="G59" s="49">
        <v>13256</v>
      </c>
      <c r="H59" s="26"/>
      <c r="I59" s="26">
        <v>6552</v>
      </c>
      <c r="J59" s="26"/>
      <c r="K59" s="26">
        <v>6788</v>
      </c>
      <c r="M59" s="5"/>
    </row>
    <row r="60" spans="1:13" ht="22.5" customHeight="1">
      <c r="A60" s="27" t="s">
        <v>81</v>
      </c>
      <c r="B60" s="27"/>
      <c r="C60" s="48"/>
      <c r="E60" s="49">
        <v>13207</v>
      </c>
      <c r="F60" s="75"/>
      <c r="G60" s="49">
        <v>12324</v>
      </c>
      <c r="H60" s="26"/>
      <c r="I60" s="26">
        <v>6988</v>
      </c>
      <c r="J60" s="26"/>
      <c r="K60" s="26">
        <v>6525</v>
      </c>
      <c r="M60" s="5"/>
    </row>
    <row r="61" spans="1:13" ht="22.5" customHeight="1">
      <c r="A61" s="15" t="s">
        <v>30</v>
      </c>
      <c r="B61" s="87"/>
      <c r="E61" s="79">
        <f>SUM(E57:E60)</f>
        <v>405315</v>
      </c>
      <c r="F61" s="75"/>
      <c r="G61" s="79">
        <f>SUM(G57:G60)</f>
        <v>480920</v>
      </c>
      <c r="H61" s="26"/>
      <c r="I61" s="79">
        <f>SUM(I57:I60)</f>
        <v>322132</v>
      </c>
      <c r="J61" s="26"/>
      <c r="K61" s="79">
        <f>SUM(K57:K60)</f>
        <v>387576</v>
      </c>
    </row>
    <row r="62" spans="1:13" ht="22.5" customHeight="1">
      <c r="A62" s="15" t="s">
        <v>31</v>
      </c>
      <c r="B62" s="15"/>
      <c r="E62" s="79">
        <f>SUM(E61,E54)</f>
        <v>2541615</v>
      </c>
      <c r="F62" s="75"/>
      <c r="G62" s="79">
        <f>SUM(G61,G54)</f>
        <v>1225648</v>
      </c>
      <c r="H62" s="26"/>
      <c r="I62" s="79">
        <f>SUM(I61,I54)</f>
        <v>1600858</v>
      </c>
      <c r="J62" s="26"/>
      <c r="K62" s="79">
        <f>SUM(K61,K54)</f>
        <v>826009</v>
      </c>
    </row>
    <row r="63" spans="1:13" ht="22.5" customHeight="1">
      <c r="A63" s="15" t="s">
        <v>74</v>
      </c>
      <c r="B63" s="15"/>
      <c r="E63" s="99"/>
      <c r="F63" s="99"/>
      <c r="G63" s="99"/>
      <c r="H63" s="99"/>
      <c r="I63" s="99"/>
      <c r="J63" s="99"/>
      <c r="K63" s="99"/>
    </row>
    <row r="64" spans="1:13" ht="22.5" customHeight="1">
      <c r="A64" s="27" t="s">
        <v>71</v>
      </c>
      <c r="B64" s="15"/>
      <c r="E64" s="99"/>
      <c r="F64" s="99"/>
      <c r="G64" s="99"/>
      <c r="H64" s="99"/>
      <c r="I64" s="99"/>
      <c r="J64" s="99"/>
      <c r="K64" s="99"/>
    </row>
    <row r="65" spans="1:11" ht="22.5" customHeight="1">
      <c r="A65" s="13" t="s">
        <v>66</v>
      </c>
      <c r="E65" s="32"/>
      <c r="F65" s="32"/>
      <c r="G65" s="32"/>
      <c r="H65" s="24"/>
      <c r="I65" s="32"/>
      <c r="J65" s="24"/>
      <c r="K65" s="32"/>
    </row>
    <row r="66" spans="1:11" ht="22.5" customHeight="1" thickBot="1">
      <c r="A66" s="13" t="s">
        <v>111</v>
      </c>
      <c r="E66" s="89">
        <v>3914286</v>
      </c>
      <c r="F66" s="26"/>
      <c r="G66" s="89">
        <v>3914286</v>
      </c>
      <c r="H66" s="26"/>
      <c r="I66" s="89">
        <v>3914286</v>
      </c>
      <c r="J66" s="26"/>
      <c r="K66" s="89">
        <v>3914286</v>
      </c>
    </row>
    <row r="67" spans="1:11" ht="22.5" customHeight="1" thickTop="1">
      <c r="A67" s="27" t="s">
        <v>78</v>
      </c>
      <c r="B67" s="27"/>
      <c r="E67" s="49"/>
      <c r="F67" s="49"/>
      <c r="G67" s="49"/>
      <c r="H67" s="26"/>
      <c r="I67" s="49"/>
      <c r="J67" s="26"/>
      <c r="K67" s="49"/>
    </row>
    <row r="68" spans="1:11" ht="22.5" customHeight="1">
      <c r="A68" s="13" t="s">
        <v>111</v>
      </c>
      <c r="E68" s="49">
        <v>3914286</v>
      </c>
      <c r="F68" s="49"/>
      <c r="G68" s="49">
        <v>3914286</v>
      </c>
      <c r="H68" s="49"/>
      <c r="I68" s="49">
        <v>3914286</v>
      </c>
      <c r="J68" s="49"/>
      <c r="K68" s="49">
        <v>3914286</v>
      </c>
    </row>
    <row r="69" spans="1:11" ht="22.5" customHeight="1">
      <c r="A69" s="27" t="s">
        <v>90</v>
      </c>
      <c r="B69" s="47"/>
      <c r="E69" s="49">
        <v>1568416</v>
      </c>
      <c r="F69" s="49"/>
      <c r="G69" s="49">
        <v>1568416</v>
      </c>
      <c r="H69" s="26"/>
      <c r="I69" s="49">
        <v>1568416</v>
      </c>
      <c r="J69" s="49"/>
      <c r="K69" s="49">
        <v>1568416</v>
      </c>
    </row>
    <row r="70" spans="1:11" ht="22.5" customHeight="1">
      <c r="A70" s="27" t="s">
        <v>135</v>
      </c>
      <c r="B70" s="47"/>
      <c r="E70" s="10"/>
      <c r="F70" s="10"/>
      <c r="G70" s="10"/>
      <c r="H70" s="10"/>
      <c r="I70" s="10"/>
      <c r="J70" s="10"/>
      <c r="K70" s="10"/>
    </row>
    <row r="71" spans="1:11" ht="22.5" customHeight="1">
      <c r="A71" s="27" t="s">
        <v>134</v>
      </c>
      <c r="B71" s="47"/>
      <c r="E71" s="49">
        <v>0</v>
      </c>
      <c r="F71" s="49"/>
      <c r="G71" s="49">
        <v>0</v>
      </c>
      <c r="H71" s="26"/>
      <c r="I71" s="49">
        <v>-14719</v>
      </c>
      <c r="J71" s="49"/>
      <c r="K71" s="49">
        <v>-14719</v>
      </c>
    </row>
    <row r="72" spans="1:11" ht="22.5" customHeight="1">
      <c r="A72" s="27" t="s">
        <v>32</v>
      </c>
      <c r="B72" s="47"/>
      <c r="E72" s="26"/>
      <c r="F72" s="49"/>
      <c r="G72" s="26"/>
      <c r="H72" s="26"/>
      <c r="I72" s="26"/>
      <c r="J72" s="26"/>
      <c r="K72" s="26"/>
    </row>
    <row r="73" spans="1:11" ht="22.5" customHeight="1">
      <c r="A73" s="76" t="s">
        <v>68</v>
      </c>
      <c r="B73" s="90"/>
      <c r="E73" s="49">
        <v>78307</v>
      </c>
      <c r="F73" s="26"/>
      <c r="G73" s="49">
        <v>78307</v>
      </c>
      <c r="H73" s="26"/>
      <c r="I73" s="26">
        <v>78307</v>
      </c>
      <c r="J73" s="26"/>
      <c r="K73" s="26">
        <v>78307</v>
      </c>
    </row>
    <row r="74" spans="1:11" ht="22.5" customHeight="1">
      <c r="A74" s="76" t="s">
        <v>58</v>
      </c>
      <c r="B74" s="27"/>
      <c r="E74" s="29">
        <v>406567</v>
      </c>
      <c r="F74" s="26"/>
      <c r="G74" s="29">
        <v>432729</v>
      </c>
      <c r="H74" s="26"/>
      <c r="I74" s="29">
        <v>1182318</v>
      </c>
      <c r="J74" s="26"/>
      <c r="K74" s="29">
        <v>1155140</v>
      </c>
    </row>
    <row r="75" spans="1:11" ht="22.5" customHeight="1">
      <c r="A75" s="15" t="s">
        <v>75</v>
      </c>
      <c r="B75" s="87"/>
      <c r="E75" s="49">
        <f>SUM(E68:E74)</f>
        <v>5967576</v>
      </c>
      <c r="F75" s="26"/>
      <c r="G75" s="49">
        <f>SUM(G68:G74)</f>
        <v>5993738</v>
      </c>
      <c r="H75" s="26"/>
      <c r="I75" s="49">
        <f>SUM(I68:I74)</f>
        <v>6728608</v>
      </c>
      <c r="J75" s="26"/>
      <c r="K75" s="49">
        <f>SUM(K68:K74)</f>
        <v>6701430</v>
      </c>
    </row>
    <row r="76" spans="1:11" ht="22.5" customHeight="1" thickBot="1">
      <c r="A76" s="15" t="s">
        <v>76</v>
      </c>
      <c r="B76" s="15"/>
      <c r="E76" s="52">
        <f>SUM(E62,E75)</f>
        <v>8509191</v>
      </c>
      <c r="F76" s="26"/>
      <c r="G76" s="52">
        <f>SUM(G62,G75)</f>
        <v>7219386</v>
      </c>
      <c r="H76" s="26"/>
      <c r="I76" s="52">
        <f>SUM(I62,I75)</f>
        <v>8329466</v>
      </c>
      <c r="J76" s="26"/>
      <c r="K76" s="52">
        <f>SUM(K62,K75)</f>
        <v>7527439</v>
      </c>
    </row>
    <row r="77" spans="1:11" ht="22.5" customHeight="1" thickTop="1">
      <c r="E77" s="32">
        <f>SUM(E33-E76)</f>
        <v>0</v>
      </c>
      <c r="F77" s="32"/>
      <c r="G77" s="32">
        <f>SUM(G33-G76)</f>
        <v>0</v>
      </c>
      <c r="H77" s="24"/>
      <c r="I77" s="32">
        <f>SUM(I33-I76)</f>
        <v>0</v>
      </c>
      <c r="J77" s="24"/>
      <c r="K77" s="32">
        <f>SUM(K33-K76)</f>
        <v>0</v>
      </c>
    </row>
    <row r="78" spans="1:11" ht="22.5" customHeight="1">
      <c r="A78" s="33" t="s">
        <v>77</v>
      </c>
      <c r="B78" s="33"/>
      <c r="E78" s="73"/>
      <c r="F78" s="73"/>
      <c r="G78" s="73"/>
      <c r="H78" s="73"/>
      <c r="I78" s="73"/>
      <c r="J78" s="73"/>
      <c r="K78" s="73"/>
    </row>
    <row r="79" spans="1:11" ht="22.5" customHeight="1">
      <c r="E79" s="73"/>
      <c r="H79" s="36"/>
      <c r="K79" s="78"/>
    </row>
    <row r="80" spans="1:11" ht="22.5" customHeight="1">
      <c r="A80" s="91"/>
      <c r="B80" s="61"/>
      <c r="E80" s="73"/>
      <c r="H80" s="36"/>
      <c r="K80" s="78"/>
    </row>
    <row r="81" spans="1:11" ht="22.5" customHeight="1">
      <c r="A81" s="92"/>
      <c r="B81" s="93"/>
      <c r="E81" s="73"/>
      <c r="H81" s="36"/>
      <c r="K81" s="35"/>
    </row>
    <row r="82" spans="1:11" ht="22.5" customHeight="1">
      <c r="A82" s="92"/>
      <c r="B82" s="76" t="s">
        <v>112</v>
      </c>
      <c r="E82" s="94"/>
      <c r="F82" s="73"/>
    </row>
    <row r="83" spans="1:11" ht="22.5" customHeight="1">
      <c r="A83" s="91"/>
      <c r="B83" s="61"/>
    </row>
    <row r="84" spans="1:11" ht="21.6" customHeight="1">
      <c r="A84" s="94"/>
      <c r="B84" s="95"/>
      <c r="C84" s="95"/>
      <c r="E84" s="94"/>
      <c r="K84" s="95"/>
    </row>
    <row r="85" spans="1:11" ht="21.6" customHeight="1"/>
  </sheetData>
  <dataConsolidate/>
  <mergeCells count="5">
    <mergeCell ref="E5:G5"/>
    <mergeCell ref="I5:K5"/>
    <mergeCell ref="A36:K36"/>
    <mergeCell ref="E40:G40"/>
    <mergeCell ref="I40:K40"/>
  </mergeCells>
  <printOptions horizontalCentered="1"/>
  <pageMargins left="0.71" right="0.39370078740157483" top="0.71" bottom="0.19685039370078741" header="0.19685039370078741" footer="0.19685039370078741"/>
  <pageSetup paperSize="9" scale="70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1"/>
  <sheetViews>
    <sheetView showGridLines="0" tabSelected="1" view="pageBreakPreview" zoomScaleNormal="80" zoomScaleSheetLayoutView="100" workbookViewId="0">
      <selection activeCell="G16" sqref="G16"/>
    </sheetView>
  </sheetViews>
  <sheetFormatPr defaultColWidth="9" defaultRowHeight="24" customHeight="1"/>
  <cols>
    <col min="1" max="1" width="41.59765625" style="27" customWidth="1"/>
    <col min="2" max="2" width="2.796875" style="27" customWidth="1"/>
    <col min="3" max="3" width="5.19921875" style="27" customWidth="1"/>
    <col min="4" max="4" width="1" style="27" customWidth="1"/>
    <col min="5" max="5" width="15.09765625" style="27" customWidth="1"/>
    <col min="6" max="6" width="0.796875" style="27" customWidth="1"/>
    <col min="7" max="7" width="15.09765625" style="27" customWidth="1"/>
    <col min="8" max="8" width="0.796875" style="27" customWidth="1"/>
    <col min="9" max="9" width="15.09765625" style="27" customWidth="1"/>
    <col min="10" max="10" width="0.796875" style="27" customWidth="1"/>
    <col min="11" max="11" width="15.09765625" style="27" customWidth="1"/>
    <col min="12" max="12" width="9.59765625" style="2" bestFit="1" customWidth="1"/>
    <col min="13" max="16384" width="9" style="2"/>
  </cols>
  <sheetData>
    <row r="1" spans="1:16" ht="24" customHeight="1">
      <c r="A1" s="103" t="s">
        <v>11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6" ht="24" customHeight="1">
      <c r="A2" s="102" t="s">
        <v>91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6" ht="24" customHeight="1">
      <c r="A3" s="15" t="s">
        <v>10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6" ht="24" customHeight="1">
      <c r="A4" s="38" t="s">
        <v>146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6" ht="24" customHeight="1">
      <c r="A5" s="103" t="s">
        <v>12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</row>
    <row r="6" spans="1:16" ht="24" customHeight="1">
      <c r="A6" s="13"/>
      <c r="B6" s="13"/>
      <c r="C6" s="39"/>
      <c r="D6" s="40"/>
      <c r="E6" s="104" t="s">
        <v>7</v>
      </c>
      <c r="F6" s="104"/>
      <c r="G6" s="104"/>
      <c r="H6" s="41"/>
      <c r="I6" s="104" t="s">
        <v>8</v>
      </c>
      <c r="J6" s="104"/>
      <c r="K6" s="104"/>
    </row>
    <row r="7" spans="1:16" ht="24" customHeight="1">
      <c r="A7" s="13"/>
      <c r="B7" s="13"/>
      <c r="C7" s="42" t="s">
        <v>3</v>
      </c>
      <c r="D7" s="43"/>
      <c r="E7" s="42">
        <v>2023</v>
      </c>
      <c r="F7" s="44"/>
      <c r="G7" s="42">
        <v>2022</v>
      </c>
      <c r="H7" s="42"/>
      <c r="I7" s="42">
        <v>2023</v>
      </c>
      <c r="J7" s="44"/>
      <c r="K7" s="42">
        <v>2022</v>
      </c>
    </row>
    <row r="8" spans="1:16" ht="24" customHeight="1">
      <c r="A8" s="15" t="s">
        <v>33</v>
      </c>
      <c r="B8" s="13"/>
      <c r="C8" s="45"/>
      <c r="D8" s="13"/>
      <c r="E8" s="46"/>
      <c r="F8" s="46"/>
      <c r="G8" s="46"/>
      <c r="H8" s="46"/>
      <c r="I8" s="46"/>
      <c r="J8" s="46"/>
      <c r="K8" s="46"/>
    </row>
    <row r="9" spans="1:16" ht="24" customHeight="1">
      <c r="A9" s="15" t="s">
        <v>113</v>
      </c>
      <c r="B9" s="13"/>
      <c r="C9" s="45"/>
      <c r="D9" s="13"/>
      <c r="E9" s="46"/>
      <c r="F9" s="46"/>
      <c r="G9" s="46"/>
      <c r="H9" s="46"/>
      <c r="I9" s="46"/>
      <c r="J9" s="46"/>
      <c r="K9" s="46"/>
    </row>
    <row r="10" spans="1:16" ht="24" customHeight="1">
      <c r="A10" s="47" t="s">
        <v>114</v>
      </c>
      <c r="B10" s="13"/>
      <c r="C10" s="48"/>
      <c r="D10" s="13"/>
      <c r="E10" s="49">
        <v>1499210</v>
      </c>
      <c r="F10" s="49"/>
      <c r="G10" s="49">
        <v>1540711</v>
      </c>
      <c r="H10" s="26"/>
      <c r="I10" s="49">
        <v>851657</v>
      </c>
      <c r="J10" s="49"/>
      <c r="K10" s="49">
        <v>915943</v>
      </c>
      <c r="L10" s="4"/>
      <c r="M10" s="5"/>
      <c r="N10" s="5"/>
      <c r="O10" s="6"/>
      <c r="P10" s="5"/>
    </row>
    <row r="11" spans="1:16" ht="24" customHeight="1">
      <c r="A11" s="47" t="s">
        <v>115</v>
      </c>
      <c r="B11" s="13"/>
      <c r="C11" s="13"/>
      <c r="D11" s="13"/>
      <c r="E11" s="29">
        <v>-1400218</v>
      </c>
      <c r="F11" s="49"/>
      <c r="G11" s="29">
        <v>-1301306</v>
      </c>
      <c r="H11" s="26"/>
      <c r="I11" s="29">
        <v>-766839</v>
      </c>
      <c r="J11" s="49"/>
      <c r="K11" s="29">
        <v>-808738</v>
      </c>
      <c r="L11" s="4"/>
      <c r="M11" s="5"/>
      <c r="N11" s="5"/>
      <c r="O11" s="6"/>
      <c r="P11" s="5"/>
    </row>
    <row r="12" spans="1:16" ht="24" customHeight="1">
      <c r="A12" s="19" t="s">
        <v>67</v>
      </c>
      <c r="B12" s="13"/>
      <c r="C12" s="13"/>
      <c r="D12" s="13"/>
      <c r="E12" s="50">
        <f>SUM(E10:E11)</f>
        <v>98992</v>
      </c>
      <c r="F12" s="49"/>
      <c r="G12" s="50">
        <f>SUM(G10:G11)</f>
        <v>239405</v>
      </c>
      <c r="H12" s="26"/>
      <c r="I12" s="50">
        <f>SUM(I10:I11)</f>
        <v>84818</v>
      </c>
      <c r="J12" s="49"/>
      <c r="K12" s="50">
        <f>SUM(K10:K11)</f>
        <v>107205</v>
      </c>
      <c r="L12" s="4"/>
      <c r="M12" s="5"/>
      <c r="N12" s="5"/>
      <c r="O12" s="6"/>
      <c r="P12" s="5"/>
    </row>
    <row r="13" spans="1:16" ht="24" customHeight="1">
      <c r="A13" s="47" t="s">
        <v>34</v>
      </c>
      <c r="B13" s="13"/>
      <c r="C13" s="13"/>
      <c r="D13" s="13"/>
      <c r="E13" s="26">
        <v>10857</v>
      </c>
      <c r="F13" s="26"/>
      <c r="G13" s="26">
        <v>9371</v>
      </c>
      <c r="H13" s="26"/>
      <c r="I13" s="26">
        <v>27298</v>
      </c>
      <c r="J13" s="26"/>
      <c r="K13" s="26">
        <v>28291</v>
      </c>
      <c r="L13" s="4"/>
      <c r="M13" s="5"/>
      <c r="N13" s="5"/>
      <c r="O13" s="6"/>
      <c r="P13" s="5"/>
    </row>
    <row r="14" spans="1:16" ht="24" customHeight="1">
      <c r="A14" s="27" t="s">
        <v>116</v>
      </c>
      <c r="B14" s="13"/>
      <c r="C14" s="48"/>
      <c r="D14" s="13"/>
      <c r="E14" s="49">
        <v>-5573</v>
      </c>
      <c r="F14" s="49"/>
      <c r="G14" s="49">
        <v>5022</v>
      </c>
      <c r="H14" s="26"/>
      <c r="I14" s="49">
        <v>0</v>
      </c>
      <c r="J14" s="26"/>
      <c r="K14" s="49">
        <v>0</v>
      </c>
      <c r="L14" s="4"/>
      <c r="M14" s="5"/>
      <c r="N14" s="5"/>
      <c r="O14" s="6"/>
      <c r="P14" s="5"/>
    </row>
    <row r="15" spans="1:16" ht="24" customHeight="1">
      <c r="A15" s="27" t="s">
        <v>117</v>
      </c>
      <c r="B15" s="13"/>
      <c r="C15" s="13"/>
      <c r="D15" s="13"/>
      <c r="E15" s="49">
        <v>-48770</v>
      </c>
      <c r="F15" s="49"/>
      <c r="G15" s="49">
        <v>-58224</v>
      </c>
      <c r="H15" s="26"/>
      <c r="I15" s="49">
        <v>-16606</v>
      </c>
      <c r="J15" s="26"/>
      <c r="K15" s="49">
        <v>-17273</v>
      </c>
      <c r="L15" s="4"/>
      <c r="M15" s="5"/>
      <c r="N15" s="5"/>
      <c r="O15" s="6"/>
      <c r="P15" s="5"/>
    </row>
    <row r="16" spans="1:16" ht="24" customHeight="1">
      <c r="A16" s="47" t="s">
        <v>35</v>
      </c>
      <c r="B16" s="13"/>
      <c r="C16" s="48"/>
      <c r="D16" s="13"/>
      <c r="E16" s="49">
        <v>-60817</v>
      </c>
      <c r="F16" s="49"/>
      <c r="G16" s="49">
        <v>-59681</v>
      </c>
      <c r="H16" s="26"/>
      <c r="I16" s="49">
        <v>-37441</v>
      </c>
      <c r="J16" s="26"/>
      <c r="K16" s="49">
        <v>-34035</v>
      </c>
      <c r="L16" s="4"/>
      <c r="M16" s="5"/>
    </row>
    <row r="17" spans="1:13" ht="24" customHeight="1">
      <c r="A17" s="47" t="s">
        <v>153</v>
      </c>
      <c r="B17" s="13"/>
      <c r="C17" s="48"/>
      <c r="D17" s="13"/>
      <c r="E17" s="51">
        <v>-5555</v>
      </c>
      <c r="F17" s="49"/>
      <c r="G17" s="51">
        <v>-5258</v>
      </c>
      <c r="H17" s="26"/>
      <c r="I17" s="51">
        <v>-20736</v>
      </c>
      <c r="J17" s="26"/>
      <c r="K17" s="51">
        <v>-20691</v>
      </c>
      <c r="L17" s="4"/>
      <c r="M17" s="5"/>
    </row>
    <row r="18" spans="1:13" ht="24" customHeight="1">
      <c r="A18" s="19" t="s">
        <v>155</v>
      </c>
      <c r="B18" s="13"/>
      <c r="C18" s="48"/>
      <c r="D18" s="13"/>
      <c r="E18" s="49">
        <f>SUM(E12:E17)</f>
        <v>-10866</v>
      </c>
      <c r="F18" s="49"/>
      <c r="G18" s="49">
        <f>SUM(G12:G17)</f>
        <v>130635</v>
      </c>
      <c r="H18" s="26"/>
      <c r="I18" s="49">
        <f>SUM(I12:I17)</f>
        <v>37333</v>
      </c>
      <c r="J18" s="26"/>
      <c r="K18" s="49">
        <f>SUM(K12:K17)</f>
        <v>63497</v>
      </c>
      <c r="L18" s="4"/>
      <c r="M18" s="5"/>
    </row>
    <row r="19" spans="1:13" ht="24" customHeight="1">
      <c r="A19" s="27" t="s">
        <v>36</v>
      </c>
      <c r="B19" s="13"/>
      <c r="C19" s="48"/>
      <c r="D19" s="13"/>
      <c r="E19" s="29">
        <v>-15296</v>
      </c>
      <c r="F19" s="49"/>
      <c r="G19" s="29">
        <v>-14992</v>
      </c>
      <c r="H19" s="26"/>
      <c r="I19" s="29">
        <v>-10155</v>
      </c>
      <c r="J19" s="26"/>
      <c r="K19" s="29">
        <v>-12388</v>
      </c>
      <c r="L19" s="4"/>
      <c r="M19" s="5"/>
    </row>
    <row r="20" spans="1:13" ht="24" customHeight="1">
      <c r="A20" s="15" t="s">
        <v>156</v>
      </c>
      <c r="B20" s="13"/>
      <c r="C20" s="13"/>
      <c r="D20" s="13"/>
      <c r="E20" s="26">
        <f>SUM(E18:E19)</f>
        <v>-26162</v>
      </c>
      <c r="F20" s="26"/>
      <c r="G20" s="26">
        <f>SUM(G18:G19)</f>
        <v>115643</v>
      </c>
      <c r="H20" s="26"/>
      <c r="I20" s="26">
        <f>SUM(I18:I19)</f>
        <v>27178</v>
      </c>
      <c r="J20" s="26"/>
      <c r="K20" s="26">
        <f>SUM(K18:K19)</f>
        <v>51109</v>
      </c>
    </row>
    <row r="21" spans="1:13" ht="24" customHeight="1">
      <c r="A21" s="27" t="s">
        <v>92</v>
      </c>
      <c r="B21" s="13"/>
      <c r="C21" s="48">
        <v>7</v>
      </c>
      <c r="D21" s="13"/>
      <c r="E21" s="29">
        <v>0</v>
      </c>
      <c r="F21" s="26"/>
      <c r="G21" s="29">
        <v>0</v>
      </c>
      <c r="H21" s="26"/>
      <c r="I21" s="29">
        <v>0</v>
      </c>
      <c r="J21" s="26"/>
      <c r="K21" s="29">
        <v>0</v>
      </c>
      <c r="L21" s="4"/>
      <c r="M21" s="5"/>
    </row>
    <row r="22" spans="1:13" ht="24" customHeight="1" thickBot="1">
      <c r="A22" s="15" t="s">
        <v>157</v>
      </c>
      <c r="B22" s="13"/>
      <c r="C22" s="48"/>
      <c r="D22" s="13"/>
      <c r="E22" s="52">
        <f>SUM(E20:E21)</f>
        <v>-26162</v>
      </c>
      <c r="F22" s="26"/>
      <c r="G22" s="52">
        <f>SUM(G20:G21)</f>
        <v>115643</v>
      </c>
      <c r="H22" s="26"/>
      <c r="I22" s="52">
        <f>SUM(I20:I21)</f>
        <v>27178</v>
      </c>
      <c r="J22" s="26"/>
      <c r="K22" s="52">
        <f>SUM(K20:K21)</f>
        <v>51109</v>
      </c>
      <c r="L22" s="4"/>
      <c r="M22" s="5"/>
    </row>
    <row r="23" spans="1:13" ht="24" customHeight="1" thickTop="1">
      <c r="A23" s="15"/>
      <c r="B23" s="13"/>
      <c r="C23" s="48"/>
      <c r="D23" s="13"/>
      <c r="E23" s="26"/>
      <c r="F23" s="26"/>
      <c r="G23" s="26"/>
      <c r="H23" s="26"/>
      <c r="I23" s="26"/>
      <c r="J23" s="26"/>
      <c r="K23" s="26"/>
      <c r="L23" s="4"/>
      <c r="M23" s="5"/>
    </row>
    <row r="24" spans="1:13" ht="24" customHeight="1">
      <c r="A24" s="53" t="s">
        <v>16</v>
      </c>
      <c r="B24" s="13"/>
      <c r="C24" s="45"/>
      <c r="D24" s="13"/>
      <c r="E24" s="54">
        <v>0</v>
      </c>
      <c r="F24" s="55"/>
      <c r="G24" s="54">
        <v>0</v>
      </c>
      <c r="H24" s="56"/>
      <c r="I24" s="54">
        <v>0</v>
      </c>
      <c r="J24" s="56"/>
      <c r="K24" s="54">
        <v>0</v>
      </c>
    </row>
    <row r="25" spans="1:13" ht="24" customHeight="1">
      <c r="A25" s="53"/>
      <c r="B25" s="13"/>
      <c r="C25" s="45"/>
      <c r="D25" s="13"/>
      <c r="E25" s="56"/>
      <c r="F25" s="55"/>
      <c r="G25" s="56"/>
      <c r="H25" s="56"/>
      <c r="I25" s="56"/>
      <c r="J25" s="56"/>
      <c r="K25" s="56"/>
    </row>
    <row r="26" spans="1:13" ht="24" customHeight="1" thickBot="1">
      <c r="A26" s="53" t="s">
        <v>17</v>
      </c>
      <c r="B26" s="13"/>
      <c r="C26" s="45"/>
      <c r="D26" s="13"/>
      <c r="E26" s="57">
        <f>SUM(E22,E24)</f>
        <v>-26162</v>
      </c>
      <c r="F26" s="55"/>
      <c r="G26" s="57">
        <f>SUM(G22,G24)</f>
        <v>115643</v>
      </c>
      <c r="H26" s="56"/>
      <c r="I26" s="57">
        <f>SUM(I22,I24)</f>
        <v>27178</v>
      </c>
      <c r="J26" s="55"/>
      <c r="K26" s="57">
        <f>SUM(K22,K24)</f>
        <v>51109</v>
      </c>
    </row>
    <row r="27" spans="1:13" ht="24" customHeight="1" thickTop="1">
      <c r="A27" s="58"/>
      <c r="B27" s="13"/>
      <c r="C27" s="45"/>
      <c r="D27" s="13"/>
      <c r="E27" s="55"/>
      <c r="F27" s="55"/>
      <c r="G27" s="55"/>
      <c r="H27" s="56"/>
      <c r="I27" s="55"/>
      <c r="J27" s="55"/>
      <c r="K27" s="55"/>
    </row>
    <row r="28" spans="1:13" ht="24" customHeight="1">
      <c r="A28" s="59" t="s">
        <v>158</v>
      </c>
      <c r="B28" s="13"/>
      <c r="C28" s="48"/>
      <c r="D28" s="13"/>
      <c r="E28" s="98"/>
      <c r="F28" s="25"/>
      <c r="G28" s="98"/>
      <c r="H28" s="25"/>
      <c r="I28" s="98"/>
      <c r="J28" s="98"/>
      <c r="K28" s="98"/>
    </row>
    <row r="29" spans="1:13" ht="24" customHeight="1" thickBot="1">
      <c r="A29" s="62" t="s">
        <v>37</v>
      </c>
      <c r="B29" s="13"/>
      <c r="C29" s="13"/>
      <c r="D29" s="13"/>
      <c r="E29" s="63">
        <f>E22</f>
        <v>-26162</v>
      </c>
      <c r="F29" s="98"/>
      <c r="G29" s="63">
        <f>G22</f>
        <v>115643</v>
      </c>
      <c r="H29" s="25"/>
      <c r="I29" s="63">
        <f>I22</f>
        <v>27178</v>
      </c>
      <c r="J29" s="98"/>
      <c r="K29" s="63">
        <f>K22</f>
        <v>51109</v>
      </c>
    </row>
    <row r="30" spans="1:13" ht="24" customHeight="1" thickTop="1">
      <c r="A30" s="19"/>
      <c r="B30" s="13"/>
      <c r="C30" s="13"/>
      <c r="D30" s="13"/>
      <c r="E30" s="64"/>
      <c r="F30" s="64"/>
      <c r="G30" s="64"/>
      <c r="H30" s="64"/>
      <c r="I30" s="64"/>
      <c r="J30" s="64"/>
      <c r="K30" s="64"/>
    </row>
    <row r="31" spans="1:13" ht="24" customHeight="1">
      <c r="A31" s="59" t="s">
        <v>38</v>
      </c>
      <c r="B31" s="13"/>
      <c r="C31" s="45"/>
      <c r="D31" s="13"/>
      <c r="E31" s="55"/>
      <c r="F31" s="55"/>
      <c r="G31" s="55"/>
      <c r="H31" s="56"/>
      <c r="I31" s="55"/>
      <c r="J31" s="55"/>
      <c r="K31" s="55"/>
    </row>
    <row r="32" spans="1:13" ht="24" customHeight="1" thickBot="1">
      <c r="A32" s="62" t="s">
        <v>37</v>
      </c>
      <c r="B32" s="13"/>
      <c r="C32" s="45"/>
      <c r="D32" s="13"/>
      <c r="E32" s="57">
        <f>E26</f>
        <v>-26162</v>
      </c>
      <c r="F32" s="55"/>
      <c r="G32" s="57">
        <f>G26</f>
        <v>115643</v>
      </c>
      <c r="H32" s="56"/>
      <c r="I32" s="57">
        <f>I26</f>
        <v>27178</v>
      </c>
      <c r="J32" s="55"/>
      <c r="K32" s="57">
        <f>K26</f>
        <v>51109</v>
      </c>
    </row>
    <row r="33" spans="1:11" ht="24" customHeight="1" thickTop="1">
      <c r="A33" s="13"/>
      <c r="B33" s="13"/>
      <c r="C33" s="45"/>
      <c r="D33" s="13"/>
      <c r="E33" s="16"/>
      <c r="F33" s="16"/>
      <c r="G33" s="65"/>
      <c r="H33" s="21"/>
      <c r="I33" s="16"/>
      <c r="J33" s="16"/>
      <c r="K33" s="65"/>
    </row>
    <row r="34" spans="1:11" ht="24" customHeight="1">
      <c r="A34" s="15" t="s">
        <v>159</v>
      </c>
      <c r="B34" s="13"/>
      <c r="C34" s="48"/>
      <c r="D34" s="13"/>
      <c r="E34" s="66"/>
      <c r="F34" s="67"/>
      <c r="G34" s="66"/>
      <c r="H34" s="67"/>
      <c r="I34" s="60"/>
      <c r="J34" s="60"/>
      <c r="K34" s="60"/>
    </row>
    <row r="35" spans="1:11" ht="24" customHeight="1">
      <c r="A35" s="27" t="s">
        <v>160</v>
      </c>
      <c r="B35" s="13"/>
      <c r="C35" s="48"/>
      <c r="D35" s="13"/>
      <c r="E35" s="66"/>
      <c r="F35" s="67"/>
      <c r="G35" s="66"/>
      <c r="H35" s="67"/>
      <c r="I35" s="68"/>
      <c r="J35" s="69"/>
      <c r="K35" s="68"/>
    </row>
    <row r="36" spans="1:11" ht="24" customHeight="1" thickBot="1">
      <c r="A36" s="61" t="s">
        <v>161</v>
      </c>
      <c r="B36" s="13"/>
      <c r="C36" s="13"/>
      <c r="D36" s="13"/>
      <c r="E36" s="70">
        <f>E29/BS!E68</f>
        <v>-6.6837221398742966E-3</v>
      </c>
      <c r="F36" s="71"/>
      <c r="G36" s="70">
        <f>G32/3914286</f>
        <v>2.9543829960304382E-2</v>
      </c>
      <c r="H36" s="72"/>
      <c r="I36" s="70">
        <f>I29/BS!I68</f>
        <v>6.9432841647237833E-3</v>
      </c>
      <c r="J36" s="71"/>
      <c r="K36" s="70">
        <f>K32/3914286</f>
        <v>1.3057042842551617E-2</v>
      </c>
    </row>
    <row r="37" spans="1:11" ht="24" customHeight="1" thickTop="1">
      <c r="A37" s="13"/>
      <c r="B37" s="13"/>
      <c r="C37" s="13"/>
      <c r="D37" s="13"/>
      <c r="E37" s="13"/>
      <c r="F37" s="13"/>
      <c r="G37" s="13"/>
      <c r="H37" s="13"/>
      <c r="I37" s="73"/>
      <c r="J37" s="73"/>
      <c r="K37" s="73"/>
    </row>
    <row r="38" spans="1:11" ht="24" customHeight="1">
      <c r="A38" s="33" t="s">
        <v>77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 ht="24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 ht="24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spans="1:11" ht="24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</row>
  </sheetData>
  <mergeCells count="5">
    <mergeCell ref="A1:K1"/>
    <mergeCell ref="A2:K2"/>
    <mergeCell ref="A5:K5"/>
    <mergeCell ref="I6:K6"/>
    <mergeCell ref="E6:G6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7"/>
  <sheetViews>
    <sheetView showGridLines="0" view="pageBreakPreview" zoomScaleNormal="70" zoomScaleSheetLayoutView="100" workbookViewId="0">
      <selection activeCell="B14" sqref="B14:J14"/>
    </sheetView>
  </sheetViews>
  <sheetFormatPr defaultColWidth="7.796875" defaultRowHeight="24" customHeight="1"/>
  <cols>
    <col min="1" max="1" width="50.09765625" style="13" customWidth="1"/>
    <col min="2" max="2" width="16.59765625" style="13" customWidth="1"/>
    <col min="3" max="3" width="1" style="13" customWidth="1"/>
    <col min="4" max="4" width="16.59765625" style="13" customWidth="1"/>
    <col min="5" max="5" width="1" style="13" customWidth="1"/>
    <col min="6" max="6" width="16.59765625" style="13" customWidth="1"/>
    <col min="7" max="7" width="1" style="13" customWidth="1"/>
    <col min="8" max="8" width="16.59765625" style="13" customWidth="1"/>
    <col min="9" max="9" width="1" style="13" customWidth="1"/>
    <col min="10" max="10" width="16.59765625" style="13" customWidth="1"/>
    <col min="11" max="11" width="12.09765625" style="3" customWidth="1"/>
    <col min="12" max="12" width="11.5" style="3" bestFit="1" customWidth="1"/>
    <col min="13" max="16384" width="7.796875" style="3"/>
  </cols>
  <sheetData>
    <row r="1" spans="1:20" ht="24" customHeight="1">
      <c r="J1" s="14" t="s">
        <v>11</v>
      </c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ht="24" customHeight="1">
      <c r="A2" s="15" t="s">
        <v>91</v>
      </c>
      <c r="B2" s="15"/>
      <c r="C2" s="15"/>
      <c r="D2" s="15"/>
      <c r="E2" s="15"/>
      <c r="F2" s="15"/>
      <c r="G2" s="15"/>
      <c r="H2" s="15"/>
      <c r="I2" s="15"/>
      <c r="J2" s="15"/>
    </row>
    <row r="3" spans="1:20" ht="24" customHeight="1">
      <c r="A3" s="15" t="s">
        <v>15</v>
      </c>
      <c r="B3" s="15"/>
      <c r="C3" s="15"/>
      <c r="D3" s="15"/>
      <c r="E3" s="15"/>
      <c r="F3" s="15"/>
      <c r="G3" s="15"/>
      <c r="H3" s="15"/>
      <c r="I3" s="15"/>
      <c r="J3" s="15"/>
      <c r="K3" s="1"/>
      <c r="L3" s="1"/>
      <c r="M3" s="1"/>
    </row>
    <row r="4" spans="1:20" ht="24" customHeight="1">
      <c r="A4" s="15" t="s">
        <v>146</v>
      </c>
      <c r="B4" s="15"/>
      <c r="C4" s="15"/>
      <c r="D4" s="15"/>
      <c r="E4" s="15"/>
      <c r="F4" s="15"/>
      <c r="G4" s="15"/>
      <c r="H4" s="15"/>
      <c r="I4" s="15"/>
      <c r="J4" s="15"/>
      <c r="K4" s="1"/>
      <c r="L4" s="1"/>
      <c r="M4" s="1"/>
    </row>
    <row r="5" spans="1:20" ht="24" customHeight="1">
      <c r="J5" s="37" t="s">
        <v>9</v>
      </c>
    </row>
    <row r="6" spans="1:20" ht="24" customHeight="1">
      <c r="B6" s="106" t="s">
        <v>7</v>
      </c>
      <c r="C6" s="106"/>
      <c r="D6" s="106"/>
      <c r="E6" s="106"/>
      <c r="F6" s="106"/>
      <c r="G6" s="106"/>
      <c r="H6" s="106"/>
      <c r="I6" s="106"/>
      <c r="J6" s="106"/>
    </row>
    <row r="7" spans="1:20" ht="24" customHeight="1">
      <c r="B7" s="105" t="s">
        <v>55</v>
      </c>
      <c r="C7" s="105"/>
      <c r="D7" s="105"/>
      <c r="E7" s="105"/>
      <c r="F7" s="105"/>
      <c r="G7" s="105"/>
      <c r="H7" s="105"/>
      <c r="I7" s="105"/>
      <c r="J7" s="16"/>
    </row>
    <row r="8" spans="1:20" s="7" customFormat="1" ht="24" customHeight="1">
      <c r="A8" s="19"/>
      <c r="B8" s="16" t="s">
        <v>56</v>
      </c>
      <c r="C8" s="16"/>
      <c r="D8" s="16"/>
      <c r="E8" s="16"/>
      <c r="F8" s="16"/>
      <c r="G8" s="16"/>
      <c r="H8" s="16"/>
      <c r="I8" s="19"/>
      <c r="J8" s="18" t="s">
        <v>61</v>
      </c>
    </row>
    <row r="9" spans="1:20" s="7" customFormat="1" ht="24" customHeight="1">
      <c r="A9" s="19"/>
      <c r="B9" s="16" t="s">
        <v>79</v>
      </c>
      <c r="C9" s="16"/>
      <c r="D9" s="16" t="s">
        <v>99</v>
      </c>
      <c r="E9" s="16"/>
      <c r="F9" s="105" t="s">
        <v>32</v>
      </c>
      <c r="G9" s="105"/>
      <c r="H9" s="105"/>
      <c r="I9" s="19"/>
      <c r="J9" s="18" t="s">
        <v>62</v>
      </c>
    </row>
    <row r="10" spans="1:20" s="7" customFormat="1" ht="24" customHeight="1">
      <c r="A10" s="19"/>
      <c r="B10" s="20" t="s">
        <v>57</v>
      </c>
      <c r="C10" s="16"/>
      <c r="D10" s="20" t="s">
        <v>100</v>
      </c>
      <c r="E10" s="21"/>
      <c r="F10" s="22" t="s">
        <v>59</v>
      </c>
      <c r="G10" s="16"/>
      <c r="H10" s="20" t="s">
        <v>60</v>
      </c>
      <c r="I10" s="16"/>
      <c r="J10" s="23" t="s">
        <v>63</v>
      </c>
    </row>
    <row r="11" spans="1:20" ht="24" customHeight="1">
      <c r="A11" s="15" t="s">
        <v>101</v>
      </c>
      <c r="B11" s="24">
        <v>3914286</v>
      </c>
      <c r="C11" s="25"/>
      <c r="D11" s="24">
        <v>1568416</v>
      </c>
      <c r="E11" s="25"/>
      <c r="F11" s="24">
        <v>64958</v>
      </c>
      <c r="G11" s="25"/>
      <c r="H11" s="24">
        <v>201539</v>
      </c>
      <c r="I11" s="25"/>
      <c r="J11" s="24">
        <f>SUM(B11:H11)</f>
        <v>5749199</v>
      </c>
      <c r="L11" s="11"/>
    </row>
    <row r="12" spans="1:20" ht="24" customHeight="1">
      <c r="A12" s="27" t="s">
        <v>18</v>
      </c>
      <c r="B12" s="31">
        <v>0</v>
      </c>
      <c r="C12" s="31"/>
      <c r="D12" s="31">
        <v>0</v>
      </c>
      <c r="E12" s="31"/>
      <c r="F12" s="31">
        <v>0</v>
      </c>
      <c r="G12" s="31"/>
      <c r="H12" s="31">
        <v>115643</v>
      </c>
      <c r="I12" s="24"/>
      <c r="J12" s="24">
        <f>SUM(B12:H12)</f>
        <v>115643</v>
      </c>
      <c r="L12" s="11"/>
    </row>
    <row r="13" spans="1:20" ht="24" customHeight="1">
      <c r="A13" s="27" t="s">
        <v>16</v>
      </c>
      <c r="B13" s="28">
        <v>0</v>
      </c>
      <c r="C13" s="25"/>
      <c r="D13" s="28">
        <v>0</v>
      </c>
      <c r="E13" s="25"/>
      <c r="F13" s="28">
        <v>0</v>
      </c>
      <c r="G13" s="25"/>
      <c r="H13" s="28">
        <v>0</v>
      </c>
      <c r="I13" s="25"/>
      <c r="J13" s="28">
        <f>SUM(B13:H13)</f>
        <v>0</v>
      </c>
      <c r="L13" s="11"/>
    </row>
    <row r="14" spans="1:20" ht="24" customHeight="1">
      <c r="A14" s="27" t="s">
        <v>17</v>
      </c>
      <c r="B14" s="24">
        <f>SUM(B12:B13)</f>
        <v>0</v>
      </c>
      <c r="C14" s="25"/>
      <c r="D14" s="24">
        <f>SUM(D12:D13)</f>
        <v>0</v>
      </c>
      <c r="E14" s="25"/>
      <c r="F14" s="24">
        <f>SUM(F12:F13)</f>
        <v>0</v>
      </c>
      <c r="G14" s="25"/>
      <c r="H14" s="24">
        <f>SUM(H12:H13)</f>
        <v>115643</v>
      </c>
      <c r="I14" s="25"/>
      <c r="J14" s="24">
        <f>SUM(J12:J13)</f>
        <v>115643</v>
      </c>
      <c r="L14" s="11"/>
    </row>
    <row r="15" spans="1:20" ht="24" customHeight="1" thickBot="1">
      <c r="A15" s="15" t="s">
        <v>102</v>
      </c>
      <c r="B15" s="30">
        <f>SUM(B11,B14:B14)</f>
        <v>3914286</v>
      </c>
      <c r="C15" s="24"/>
      <c r="D15" s="30">
        <f>SUM(D11,D14:D14)</f>
        <v>1568416</v>
      </c>
      <c r="E15" s="24"/>
      <c r="F15" s="30">
        <f>SUM(F11,F14:F14)</f>
        <v>64958</v>
      </c>
      <c r="G15" s="24"/>
      <c r="H15" s="30">
        <f>SUM(H11,H14:H14)</f>
        <v>317182</v>
      </c>
      <c r="I15" s="24"/>
      <c r="J15" s="30">
        <f>SUM(J11,J14:J14)</f>
        <v>5864842</v>
      </c>
    </row>
    <row r="16" spans="1:20" ht="24" customHeight="1" thickTop="1">
      <c r="A16" s="19"/>
      <c r="B16" s="31"/>
      <c r="C16" s="31"/>
      <c r="D16" s="31"/>
      <c r="E16" s="31"/>
      <c r="F16" s="31"/>
      <c r="G16" s="31"/>
      <c r="H16" s="31"/>
      <c r="I16" s="31"/>
      <c r="J16" s="31"/>
    </row>
    <row r="17" spans="1:11" ht="24" customHeight="1">
      <c r="A17" s="15" t="s">
        <v>147</v>
      </c>
      <c r="B17" s="24">
        <v>3914286</v>
      </c>
      <c r="C17" s="25"/>
      <c r="D17" s="24">
        <v>1568416</v>
      </c>
      <c r="E17" s="25"/>
      <c r="F17" s="24">
        <v>78307</v>
      </c>
      <c r="G17" s="25"/>
      <c r="H17" s="24">
        <v>432729</v>
      </c>
      <c r="I17" s="25"/>
      <c r="J17" s="24">
        <f>SUM(B17:H17)</f>
        <v>5993738</v>
      </c>
    </row>
    <row r="18" spans="1:11" ht="24" customHeight="1">
      <c r="A18" s="27" t="s">
        <v>162</v>
      </c>
      <c r="B18" s="31">
        <v>0</v>
      </c>
      <c r="C18" s="31"/>
      <c r="D18" s="31">
        <v>0</v>
      </c>
      <c r="E18" s="31"/>
      <c r="F18" s="31">
        <v>0</v>
      </c>
      <c r="G18" s="31"/>
      <c r="H18" s="31">
        <f>PL!E20</f>
        <v>-26162</v>
      </c>
      <c r="I18" s="24"/>
      <c r="J18" s="24">
        <f>SUM(B18:H18)</f>
        <v>-26162</v>
      </c>
    </row>
    <row r="19" spans="1:11" ht="24" customHeight="1">
      <c r="A19" s="27" t="s">
        <v>16</v>
      </c>
      <c r="B19" s="28">
        <v>0</v>
      </c>
      <c r="C19" s="25"/>
      <c r="D19" s="28">
        <v>0</v>
      </c>
      <c r="E19" s="25"/>
      <c r="F19" s="28">
        <v>0</v>
      </c>
      <c r="G19" s="25"/>
      <c r="H19" s="28">
        <v>0</v>
      </c>
      <c r="I19" s="25"/>
      <c r="J19" s="28">
        <f>SUM(B19:H19)</f>
        <v>0</v>
      </c>
    </row>
    <row r="20" spans="1:11" ht="24" customHeight="1">
      <c r="A20" s="27" t="s">
        <v>17</v>
      </c>
      <c r="B20" s="24">
        <f>SUM(B18:B19)</f>
        <v>0</v>
      </c>
      <c r="C20" s="25"/>
      <c r="D20" s="24">
        <f>SUM(D18:D19)</f>
        <v>0</v>
      </c>
      <c r="E20" s="25"/>
      <c r="F20" s="24">
        <f>SUM(F18:F19)</f>
        <v>0</v>
      </c>
      <c r="G20" s="25"/>
      <c r="H20" s="24">
        <f>SUM(H18:H19)</f>
        <v>-26162</v>
      </c>
      <c r="I20" s="25"/>
      <c r="J20" s="24">
        <f>SUM(J18:J19)</f>
        <v>-26162</v>
      </c>
    </row>
    <row r="21" spans="1:11" ht="24" customHeight="1" thickBot="1">
      <c r="A21" s="15" t="s">
        <v>148</v>
      </c>
      <c r="B21" s="30">
        <f>SUM(B17,B20:B20)</f>
        <v>3914286</v>
      </c>
      <c r="C21" s="24"/>
      <c r="D21" s="30">
        <f>SUM(D17,D20:D20)</f>
        <v>1568416</v>
      </c>
      <c r="E21" s="24"/>
      <c r="F21" s="30">
        <f>SUM(F17,F20:F20)</f>
        <v>78307</v>
      </c>
      <c r="G21" s="24"/>
      <c r="H21" s="30">
        <f>SUM(H17,H20:H20)</f>
        <v>406567</v>
      </c>
      <c r="I21" s="24"/>
      <c r="J21" s="30">
        <f>SUM(J17,J20:J20)</f>
        <v>5967576</v>
      </c>
    </row>
    <row r="22" spans="1:11" ht="24" customHeight="1" thickTop="1">
      <c r="B22" s="31"/>
      <c r="C22" s="31"/>
      <c r="D22" s="31"/>
      <c r="E22" s="31"/>
      <c r="F22" s="31"/>
      <c r="G22" s="31"/>
      <c r="H22" s="31"/>
      <c r="I22" s="31"/>
      <c r="J22" s="31">
        <f>J21-BS!E75</f>
        <v>0</v>
      </c>
      <c r="K22" s="10"/>
    </row>
    <row r="23" spans="1:11" ht="24" customHeight="1">
      <c r="A23" s="33" t="s">
        <v>77</v>
      </c>
      <c r="E23" s="34"/>
      <c r="H23" s="34"/>
      <c r="I23" s="36"/>
      <c r="J23" s="31"/>
    </row>
    <row r="24" spans="1:11" ht="24" customHeight="1">
      <c r="E24" s="34"/>
      <c r="H24" s="34"/>
      <c r="I24" s="36"/>
    </row>
    <row r="25" spans="1:11" ht="24" customHeight="1">
      <c r="E25" s="34"/>
      <c r="H25" s="34"/>
      <c r="I25" s="36"/>
    </row>
    <row r="26" spans="1:11" ht="24" customHeight="1">
      <c r="E26" s="34"/>
      <c r="H26" s="34"/>
      <c r="I26" s="36"/>
    </row>
    <row r="27" spans="1:11" ht="24" customHeight="1">
      <c r="E27" s="34"/>
      <c r="H27" s="34"/>
      <c r="I27" s="36"/>
    </row>
  </sheetData>
  <mergeCells count="3">
    <mergeCell ref="F9:H9"/>
    <mergeCell ref="B6:J6"/>
    <mergeCell ref="B7:I7"/>
  </mergeCells>
  <printOptions horizontalCentered="1"/>
  <pageMargins left="0.19685039370078741" right="0.19685039370078741" top="0.69" bottom="0.19685039370078741" header="0.19685039370078741" footer="0.19685039370078741"/>
  <pageSetup paperSize="9" scale="90" firstPageNumber="7" orientation="landscape" useFirstPageNumber="1" r:id="rId1"/>
  <headerFooter alignWithMargins="0"/>
  <ignoredErrors>
    <ignoredError sqref="B14:J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5"/>
  <sheetViews>
    <sheetView showGridLines="0" view="pageBreakPreview" zoomScaleNormal="73" zoomScaleSheetLayoutView="100" workbookViewId="0">
      <selection activeCell="C10" sqref="C10"/>
    </sheetView>
  </sheetViews>
  <sheetFormatPr defaultColWidth="7.796875" defaultRowHeight="24" customHeight="1"/>
  <cols>
    <col min="1" max="1" width="44.59765625" style="13" customWidth="1"/>
    <col min="2" max="2" width="1.59765625" style="13" customWidth="1"/>
    <col min="3" max="3" width="17.59765625" style="13" customWidth="1"/>
    <col min="4" max="4" width="1.09765625" style="13" customWidth="1"/>
    <col min="5" max="5" width="17.59765625" style="13" customWidth="1"/>
    <col min="6" max="6" width="0.796875" style="13" customWidth="1"/>
    <col min="7" max="7" width="20.296875" style="13" customWidth="1"/>
    <col min="8" max="8" width="1.09765625" style="13" customWidth="1"/>
    <col min="9" max="9" width="17.59765625" style="13" customWidth="1"/>
    <col min="10" max="10" width="1.09765625" style="13" customWidth="1"/>
    <col min="11" max="11" width="17.59765625" style="13" customWidth="1"/>
    <col min="12" max="12" width="1.09765625" style="13" customWidth="1"/>
    <col min="13" max="13" width="17.59765625" style="13" customWidth="1"/>
    <col min="14" max="14" width="11.09765625" style="3" bestFit="1" customWidth="1"/>
    <col min="15" max="16384" width="7.796875" style="3"/>
  </cols>
  <sheetData>
    <row r="1" spans="1:15" ht="24" customHeight="1">
      <c r="M1" s="14" t="s">
        <v>11</v>
      </c>
    </row>
    <row r="2" spans="1:15" ht="24" customHeight="1">
      <c r="A2" s="108" t="s">
        <v>91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5" ht="24" customHeight="1">
      <c r="A3" s="15" t="s">
        <v>70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5" ht="24" customHeight="1">
      <c r="A4" s="15" t="s">
        <v>146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9"/>
    </row>
    <row r="5" spans="1:15" ht="24" customHeight="1">
      <c r="A5" s="107" t="s">
        <v>9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</row>
    <row r="6" spans="1:15" ht="24" customHeight="1">
      <c r="C6" s="106" t="s">
        <v>8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</row>
    <row r="7" spans="1:15" ht="24" customHeight="1">
      <c r="C7" s="16" t="s">
        <v>56</v>
      </c>
      <c r="D7" s="16"/>
      <c r="E7" s="16"/>
      <c r="F7" s="16"/>
      <c r="G7" s="16" t="s">
        <v>133</v>
      </c>
      <c r="H7" s="17"/>
      <c r="I7" s="17"/>
      <c r="J7" s="17"/>
      <c r="K7" s="17"/>
      <c r="L7" s="17"/>
      <c r="M7" s="18" t="s">
        <v>61</v>
      </c>
      <c r="O7" s="8"/>
    </row>
    <row r="8" spans="1:15" s="7" customFormat="1" ht="24" customHeight="1">
      <c r="A8" s="19"/>
      <c r="B8" s="19"/>
      <c r="C8" s="16" t="s">
        <v>79</v>
      </c>
      <c r="D8" s="16"/>
      <c r="E8" s="16" t="s">
        <v>99</v>
      </c>
      <c r="F8" s="16"/>
      <c r="G8" s="16" t="s">
        <v>103</v>
      </c>
      <c r="H8" s="16"/>
      <c r="I8" s="105" t="s">
        <v>32</v>
      </c>
      <c r="J8" s="105"/>
      <c r="K8" s="105"/>
      <c r="L8" s="19"/>
      <c r="M8" s="18" t="s">
        <v>62</v>
      </c>
      <c r="O8" s="8"/>
    </row>
    <row r="9" spans="1:15" s="7" customFormat="1" ht="24" customHeight="1">
      <c r="A9" s="19"/>
      <c r="B9" s="19"/>
      <c r="C9" s="20" t="s">
        <v>57</v>
      </c>
      <c r="D9" s="16"/>
      <c r="E9" s="20" t="s">
        <v>100</v>
      </c>
      <c r="F9" s="16"/>
      <c r="G9" s="20" t="s">
        <v>104</v>
      </c>
      <c r="H9" s="21"/>
      <c r="I9" s="22" t="s">
        <v>59</v>
      </c>
      <c r="J9" s="16"/>
      <c r="K9" s="20" t="s">
        <v>60</v>
      </c>
      <c r="L9" s="16"/>
      <c r="M9" s="23" t="s">
        <v>63</v>
      </c>
    </row>
    <row r="10" spans="1:15" ht="24" customHeight="1">
      <c r="A10" s="15" t="s">
        <v>101</v>
      </c>
      <c r="C10" s="24">
        <v>3914286</v>
      </c>
      <c r="D10" s="25"/>
      <c r="E10" s="24">
        <v>1568416</v>
      </c>
      <c r="F10" s="24"/>
      <c r="G10" s="24">
        <v>-14719</v>
      </c>
      <c r="H10" s="25"/>
      <c r="I10" s="24">
        <v>64958</v>
      </c>
      <c r="J10" s="25"/>
      <c r="K10" s="24">
        <v>991210</v>
      </c>
      <c r="L10" s="24"/>
      <c r="M10" s="26">
        <f>SUM(C10:K10)</f>
        <v>6524151</v>
      </c>
    </row>
    <row r="11" spans="1:15" ht="24" customHeight="1">
      <c r="A11" s="27" t="s">
        <v>18</v>
      </c>
      <c r="C11" s="24">
        <v>0</v>
      </c>
      <c r="D11" s="25"/>
      <c r="E11" s="24">
        <v>0</v>
      </c>
      <c r="F11" s="24"/>
      <c r="G11" s="24">
        <v>0</v>
      </c>
      <c r="H11" s="25"/>
      <c r="I11" s="24">
        <v>0</v>
      </c>
      <c r="J11" s="25"/>
      <c r="K11" s="24">
        <v>51109</v>
      </c>
      <c r="L11" s="24"/>
      <c r="M11" s="26">
        <f>SUM(C11:K11)</f>
        <v>51109</v>
      </c>
    </row>
    <row r="12" spans="1:15" ht="24" customHeight="1">
      <c r="A12" s="27" t="s">
        <v>16</v>
      </c>
      <c r="C12" s="28">
        <v>0</v>
      </c>
      <c r="D12" s="25"/>
      <c r="E12" s="28">
        <v>0</v>
      </c>
      <c r="F12" s="24"/>
      <c r="G12" s="28">
        <v>0</v>
      </c>
      <c r="H12" s="25"/>
      <c r="I12" s="28">
        <v>0</v>
      </c>
      <c r="J12" s="25"/>
      <c r="K12" s="28">
        <v>0</v>
      </c>
      <c r="L12" s="24"/>
      <c r="M12" s="29">
        <f>SUM(C12:K12)</f>
        <v>0</v>
      </c>
    </row>
    <row r="13" spans="1:15" ht="24" customHeight="1">
      <c r="A13" s="27" t="s">
        <v>17</v>
      </c>
      <c r="C13" s="24">
        <f>SUM(C11:C12)</f>
        <v>0</v>
      </c>
      <c r="D13" s="25"/>
      <c r="E13" s="24">
        <f>SUM(E11:E12)</f>
        <v>0</v>
      </c>
      <c r="F13" s="24"/>
      <c r="G13" s="24">
        <f>SUM(G11:G12)</f>
        <v>0</v>
      </c>
      <c r="H13" s="25"/>
      <c r="I13" s="24">
        <f>SUM(I11:I12)</f>
        <v>0</v>
      </c>
      <c r="J13" s="25"/>
      <c r="K13" s="24">
        <f>SUM(K11:K12)</f>
        <v>51109</v>
      </c>
      <c r="L13" s="24"/>
      <c r="M13" s="24">
        <f>SUM(M11:M12)</f>
        <v>51109</v>
      </c>
    </row>
    <row r="14" spans="1:15" ht="24" customHeight="1" thickBot="1">
      <c r="A14" s="15" t="s">
        <v>102</v>
      </c>
      <c r="C14" s="30">
        <f>SUM(C10,C13)</f>
        <v>3914286</v>
      </c>
      <c r="D14" s="24"/>
      <c r="E14" s="30">
        <f>SUM(E10,E13)</f>
        <v>1568416</v>
      </c>
      <c r="F14" s="24"/>
      <c r="G14" s="30">
        <f>SUM(G10,G13)</f>
        <v>-14719</v>
      </c>
      <c r="H14" s="24"/>
      <c r="I14" s="30">
        <f>SUM(I10,I13)</f>
        <v>64958</v>
      </c>
      <c r="J14" s="24"/>
      <c r="K14" s="30">
        <f>SUM(K10,K13)</f>
        <v>1042319</v>
      </c>
      <c r="L14" s="24"/>
      <c r="M14" s="30">
        <f>SUM(M10,M13)</f>
        <v>6575260</v>
      </c>
      <c r="N14" s="12"/>
    </row>
    <row r="15" spans="1:15" ht="24" customHeight="1" thickTop="1">
      <c r="A15" s="19"/>
      <c r="C15" s="24"/>
      <c r="D15" s="25"/>
      <c r="E15" s="24"/>
      <c r="F15" s="24"/>
      <c r="G15" s="24"/>
      <c r="H15" s="25"/>
      <c r="I15" s="24"/>
      <c r="J15" s="25"/>
      <c r="K15" s="24"/>
      <c r="L15" s="25"/>
      <c r="M15" s="24"/>
      <c r="O15" s="3" t="s">
        <v>0</v>
      </c>
    </row>
    <row r="16" spans="1:15" ht="24" customHeight="1">
      <c r="A16" s="15" t="s">
        <v>147</v>
      </c>
      <c r="C16" s="24">
        <v>3914286</v>
      </c>
      <c r="D16" s="25"/>
      <c r="E16" s="24">
        <v>1568416</v>
      </c>
      <c r="F16" s="24"/>
      <c r="G16" s="24">
        <v>-14719</v>
      </c>
      <c r="H16" s="25"/>
      <c r="I16" s="24">
        <v>78307</v>
      </c>
      <c r="J16" s="25"/>
      <c r="K16" s="24">
        <v>1155140</v>
      </c>
      <c r="L16" s="24"/>
      <c r="M16" s="26">
        <f>SUM(C16:K16)</f>
        <v>6701430</v>
      </c>
    </row>
    <row r="17" spans="1:15" ht="24" customHeight="1">
      <c r="A17" s="27" t="s">
        <v>18</v>
      </c>
      <c r="C17" s="24">
        <v>0</v>
      </c>
      <c r="D17" s="25"/>
      <c r="E17" s="24">
        <v>0</v>
      </c>
      <c r="F17" s="24"/>
      <c r="G17" s="24">
        <v>0</v>
      </c>
      <c r="H17" s="25"/>
      <c r="I17" s="24">
        <v>0</v>
      </c>
      <c r="J17" s="25"/>
      <c r="K17" s="24">
        <f>PL!I20</f>
        <v>27178</v>
      </c>
      <c r="L17" s="24"/>
      <c r="M17" s="26">
        <f>SUM(C17:K17)</f>
        <v>27178</v>
      </c>
    </row>
    <row r="18" spans="1:15" ht="24" customHeight="1">
      <c r="A18" s="27" t="s">
        <v>16</v>
      </c>
      <c r="C18" s="28">
        <v>0</v>
      </c>
      <c r="D18" s="25"/>
      <c r="E18" s="28">
        <v>0</v>
      </c>
      <c r="F18" s="24"/>
      <c r="G18" s="28">
        <v>0</v>
      </c>
      <c r="H18" s="25"/>
      <c r="I18" s="28">
        <v>0</v>
      </c>
      <c r="J18" s="25"/>
      <c r="K18" s="28">
        <v>0</v>
      </c>
      <c r="L18" s="24"/>
      <c r="M18" s="29">
        <f>SUM(C18:K18)</f>
        <v>0</v>
      </c>
    </row>
    <row r="19" spans="1:15" ht="24" customHeight="1">
      <c r="A19" s="27" t="s">
        <v>17</v>
      </c>
      <c r="C19" s="24">
        <f>SUM(C17:C18)</f>
        <v>0</v>
      </c>
      <c r="D19" s="25"/>
      <c r="E19" s="24">
        <f>SUM(E17:E18)</f>
        <v>0</v>
      </c>
      <c r="F19" s="24"/>
      <c r="G19" s="24">
        <f>SUM(G17:G18)</f>
        <v>0</v>
      </c>
      <c r="H19" s="25"/>
      <c r="I19" s="24">
        <f>SUM(I17:I18)</f>
        <v>0</v>
      </c>
      <c r="J19" s="25"/>
      <c r="K19" s="24">
        <f>SUM(K17:K18)</f>
        <v>27178</v>
      </c>
      <c r="L19" s="24"/>
      <c r="M19" s="24">
        <f>SUM(M17:M18)</f>
        <v>27178</v>
      </c>
    </row>
    <row r="20" spans="1:15" ht="24" customHeight="1" thickBot="1">
      <c r="A20" s="15" t="s">
        <v>148</v>
      </c>
      <c r="C20" s="30">
        <f>SUM(C16,C19)</f>
        <v>3914286</v>
      </c>
      <c r="D20" s="24"/>
      <c r="E20" s="30">
        <f>SUM(E16,E19)</f>
        <v>1568416</v>
      </c>
      <c r="F20" s="24"/>
      <c r="G20" s="30">
        <f>SUM(G16,G19)</f>
        <v>-14719</v>
      </c>
      <c r="H20" s="24"/>
      <c r="I20" s="30">
        <f>SUM(I16,I19)</f>
        <v>78307</v>
      </c>
      <c r="J20" s="24"/>
      <c r="K20" s="30">
        <f>SUM(K16,K19)</f>
        <v>1182318</v>
      </c>
      <c r="L20" s="24"/>
      <c r="M20" s="30">
        <f>SUM(M16,M19)</f>
        <v>6728608</v>
      </c>
    </row>
    <row r="21" spans="1:15" ht="24" customHeight="1" thickTop="1">
      <c r="C21" s="31"/>
      <c r="D21" s="31"/>
      <c r="E21" s="32"/>
      <c r="F21" s="32"/>
      <c r="G21" s="32"/>
      <c r="H21" s="31"/>
      <c r="I21" s="31"/>
      <c r="J21" s="31"/>
      <c r="K21" s="31"/>
      <c r="L21" s="31"/>
      <c r="M21" s="31">
        <f>SUM(M20-BS!I75)</f>
        <v>0</v>
      </c>
      <c r="O21" s="3" t="s">
        <v>0</v>
      </c>
    </row>
    <row r="22" spans="1:15" ht="24" customHeight="1">
      <c r="A22" s="33" t="s">
        <v>77</v>
      </c>
      <c r="E22" s="34"/>
      <c r="F22" s="34"/>
      <c r="G22" s="34"/>
      <c r="I22" s="13" t="s">
        <v>0</v>
      </c>
    </row>
    <row r="23" spans="1:15" ht="24" customHeight="1">
      <c r="C23" s="35"/>
      <c r="D23" s="35"/>
      <c r="E23" s="36"/>
      <c r="F23" s="36"/>
      <c r="G23" s="36"/>
      <c r="H23" s="35"/>
      <c r="I23" s="36"/>
      <c r="J23" s="36"/>
      <c r="K23" s="31"/>
      <c r="O23" s="3" t="s">
        <v>0</v>
      </c>
    </row>
    <row r="24" spans="1:15" ht="24" customHeight="1">
      <c r="C24" s="35"/>
      <c r="D24" s="35"/>
      <c r="E24" s="36"/>
      <c r="F24" s="36"/>
      <c r="G24" s="36"/>
      <c r="H24" s="35"/>
      <c r="I24" s="36"/>
      <c r="J24" s="36"/>
      <c r="K24" s="31"/>
    </row>
    <row r="25" spans="1:15" ht="24" customHeight="1">
      <c r="C25" s="35"/>
      <c r="D25" s="35"/>
      <c r="E25" s="36"/>
      <c r="F25" s="36"/>
      <c r="G25" s="36"/>
      <c r="H25" s="35"/>
      <c r="I25" s="36"/>
      <c r="J25" s="36"/>
      <c r="K25" s="31"/>
    </row>
  </sheetData>
  <mergeCells count="4">
    <mergeCell ref="I8:K8"/>
    <mergeCell ref="C6:M6"/>
    <mergeCell ref="A5:M5"/>
    <mergeCell ref="A2:M2"/>
  </mergeCells>
  <phoneticPr fontId="13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80" firstPageNumber="8" orientation="landscape" useFirstPageNumber="1" r:id="rId1"/>
  <headerFooter alignWithMargins="0"/>
  <ignoredErrors>
    <ignoredError sqref="C13:M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39A3E-A6AC-49A1-ADBC-B7A9E71149C2}">
  <dimension ref="A1:K83"/>
  <sheetViews>
    <sheetView showGridLines="0" view="pageBreakPreview" zoomScaleNormal="80" zoomScaleSheetLayoutView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ColWidth="9" defaultRowHeight="24" customHeight="1"/>
  <cols>
    <col min="1" max="1" width="46.19921875" style="27" customWidth="1"/>
    <col min="2" max="2" width="3.69921875" style="27" customWidth="1"/>
    <col min="3" max="3" width="6.296875" style="27" customWidth="1"/>
    <col min="4" max="4" width="15.09765625" style="27" customWidth="1"/>
    <col min="5" max="5" width="0.796875" style="27" customWidth="1"/>
    <col min="6" max="6" width="15.09765625" style="27" customWidth="1"/>
    <col min="7" max="7" width="0.796875" style="27" customWidth="1"/>
    <col min="8" max="8" width="15.09765625" style="27" customWidth="1"/>
    <col min="9" max="9" width="0.796875" style="27" customWidth="1"/>
    <col min="10" max="10" width="15.09765625" style="27" customWidth="1"/>
    <col min="11" max="11" width="9.59765625" style="2" bestFit="1" customWidth="1"/>
    <col min="12" max="16384" width="9" style="2"/>
  </cols>
  <sheetData>
    <row r="1" spans="1:11" ht="24" customHeight="1">
      <c r="A1" s="103" t="s">
        <v>11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1" ht="24" customHeight="1">
      <c r="A2" s="102" t="s">
        <v>91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1" ht="24" customHeight="1">
      <c r="A3" s="15" t="s">
        <v>13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ht="24" customHeight="1">
      <c r="A4" s="38" t="s">
        <v>146</v>
      </c>
      <c r="B4" s="38"/>
      <c r="C4" s="38"/>
      <c r="D4" s="38"/>
      <c r="E4" s="38"/>
      <c r="F4" s="38"/>
      <c r="G4" s="38"/>
      <c r="H4" s="38"/>
      <c r="I4" s="38"/>
      <c r="J4" s="38"/>
    </row>
    <row r="5" spans="1:11" ht="24" customHeight="1">
      <c r="A5" s="74"/>
      <c r="B5" s="74"/>
      <c r="C5" s="74"/>
      <c r="D5" s="74"/>
      <c r="E5" s="74"/>
      <c r="F5" s="74"/>
      <c r="G5" s="74"/>
      <c r="H5" s="74"/>
      <c r="I5" s="74"/>
      <c r="J5" s="37" t="s">
        <v>9</v>
      </c>
    </row>
    <row r="6" spans="1:11" ht="24" customHeight="1">
      <c r="B6" s="13"/>
      <c r="C6" s="39"/>
      <c r="D6" s="104" t="s">
        <v>7</v>
      </c>
      <c r="E6" s="104"/>
      <c r="F6" s="104"/>
      <c r="G6" s="41"/>
      <c r="H6" s="104" t="s">
        <v>8</v>
      </c>
      <c r="I6" s="104"/>
      <c r="J6" s="104"/>
    </row>
    <row r="7" spans="1:11" ht="24" customHeight="1">
      <c r="A7" s="13"/>
      <c r="B7" s="13"/>
      <c r="C7" s="42"/>
      <c r="D7" s="42">
        <v>2023</v>
      </c>
      <c r="E7" s="44"/>
      <c r="F7" s="42">
        <v>2022</v>
      </c>
      <c r="G7" s="42"/>
      <c r="H7" s="42">
        <v>2023</v>
      </c>
      <c r="I7" s="44"/>
      <c r="J7" s="42">
        <v>2022</v>
      </c>
    </row>
    <row r="8" spans="1:11" ht="24" customHeight="1">
      <c r="A8" s="15" t="s">
        <v>39</v>
      </c>
      <c r="B8" s="13"/>
      <c r="C8" s="13"/>
      <c r="D8" s="13"/>
      <c r="E8" s="13"/>
      <c r="F8" s="13"/>
      <c r="G8" s="36"/>
      <c r="H8" s="13"/>
      <c r="I8" s="13"/>
      <c r="J8" s="13"/>
    </row>
    <row r="9" spans="1:11" ht="24" customHeight="1">
      <c r="A9" s="33" t="s">
        <v>163</v>
      </c>
      <c r="B9" s="13"/>
      <c r="C9" s="13"/>
      <c r="D9" s="49">
        <v>-26162</v>
      </c>
      <c r="E9" s="26"/>
      <c r="F9" s="49">
        <v>115643</v>
      </c>
      <c r="G9" s="26"/>
      <c r="H9" s="49">
        <v>27178</v>
      </c>
      <c r="I9" s="49"/>
      <c r="J9" s="49">
        <v>51109</v>
      </c>
    </row>
    <row r="10" spans="1:11" ht="24" customHeight="1">
      <c r="A10" s="33" t="s">
        <v>164</v>
      </c>
      <c r="B10" s="13"/>
      <c r="C10" s="13"/>
      <c r="D10" s="49"/>
      <c r="E10" s="26"/>
      <c r="F10" s="49"/>
      <c r="G10" s="26"/>
      <c r="H10" s="49"/>
      <c r="I10" s="49"/>
      <c r="J10" s="49"/>
    </row>
    <row r="11" spans="1:11" ht="24" customHeight="1">
      <c r="A11" s="33" t="s">
        <v>118</v>
      </c>
      <c r="B11" s="13"/>
      <c r="C11" s="13"/>
      <c r="D11" s="49"/>
      <c r="E11" s="26"/>
      <c r="F11" s="49"/>
      <c r="G11" s="26"/>
      <c r="H11" s="49"/>
      <c r="I11" s="49"/>
      <c r="J11" s="49"/>
    </row>
    <row r="12" spans="1:11" ht="24" customHeight="1">
      <c r="A12" s="33" t="s">
        <v>93</v>
      </c>
      <c r="B12" s="13"/>
      <c r="C12" s="13"/>
      <c r="D12" s="32">
        <v>100614</v>
      </c>
      <c r="E12" s="31"/>
      <c r="F12" s="32">
        <v>104931</v>
      </c>
      <c r="G12" s="24"/>
      <c r="H12" s="32">
        <v>64242</v>
      </c>
      <c r="I12" s="32"/>
      <c r="J12" s="32">
        <v>71997</v>
      </c>
      <c r="K12" s="4"/>
    </row>
    <row r="13" spans="1:11" ht="24" customHeight="1">
      <c r="A13" s="33" t="s">
        <v>119</v>
      </c>
      <c r="B13" s="13"/>
      <c r="C13" s="13"/>
      <c r="D13" s="32">
        <v>-11555</v>
      </c>
      <c r="E13" s="31"/>
      <c r="F13" s="32">
        <v>0</v>
      </c>
      <c r="G13" s="24"/>
      <c r="H13" s="32">
        <v>-11555</v>
      </c>
      <c r="I13" s="32"/>
      <c r="J13" s="32">
        <v>0</v>
      </c>
    </row>
    <row r="14" spans="1:11" ht="24" customHeight="1">
      <c r="A14" s="33" t="s">
        <v>165</v>
      </c>
      <c r="B14" s="13"/>
      <c r="C14" s="13"/>
      <c r="D14" s="32">
        <v>11555</v>
      </c>
      <c r="E14" s="31"/>
      <c r="F14" s="32">
        <v>0</v>
      </c>
      <c r="G14" s="24"/>
      <c r="H14" s="32">
        <v>11555</v>
      </c>
      <c r="I14" s="32"/>
      <c r="J14" s="32">
        <v>0</v>
      </c>
    </row>
    <row r="15" spans="1:11" ht="24" customHeight="1">
      <c r="A15" s="96" t="s">
        <v>166</v>
      </c>
      <c r="B15" s="13"/>
      <c r="C15" s="13"/>
      <c r="D15" s="32">
        <v>-15305</v>
      </c>
      <c r="E15" s="31"/>
      <c r="F15" s="32">
        <v>0</v>
      </c>
      <c r="G15" s="24"/>
      <c r="H15" s="32">
        <v>-22</v>
      </c>
      <c r="I15" s="32"/>
      <c r="J15" s="32">
        <v>0</v>
      </c>
    </row>
    <row r="16" spans="1:11" ht="24" customHeight="1">
      <c r="A16" s="33" t="s">
        <v>167</v>
      </c>
      <c r="B16" s="13"/>
      <c r="C16" s="13"/>
      <c r="D16" s="32">
        <v>884</v>
      </c>
      <c r="E16" s="31"/>
      <c r="F16" s="32">
        <v>1008</v>
      </c>
      <c r="G16" s="24"/>
      <c r="H16" s="32">
        <v>463</v>
      </c>
      <c r="I16" s="32"/>
      <c r="J16" s="32">
        <v>419</v>
      </c>
    </row>
    <row r="17" spans="1:10" ht="24" customHeight="1">
      <c r="A17" s="33" t="s">
        <v>120</v>
      </c>
      <c r="B17" s="13"/>
      <c r="C17" s="13"/>
      <c r="D17" s="32">
        <v>1407</v>
      </c>
      <c r="E17" s="31"/>
      <c r="F17" s="32">
        <v>-1064</v>
      </c>
      <c r="G17" s="24"/>
      <c r="H17" s="32">
        <v>0</v>
      </c>
      <c r="I17" s="32"/>
      <c r="J17" s="32">
        <v>0</v>
      </c>
    </row>
    <row r="18" spans="1:10" ht="24" customHeight="1">
      <c r="A18" s="33" t="s">
        <v>168</v>
      </c>
      <c r="B18" s="13"/>
      <c r="C18" s="13"/>
      <c r="D18" s="32">
        <v>19349</v>
      </c>
      <c r="E18" s="31"/>
      <c r="F18" s="32">
        <v>-2044</v>
      </c>
      <c r="G18" s="24"/>
      <c r="H18" s="32">
        <v>0</v>
      </c>
      <c r="I18" s="32"/>
      <c r="J18" s="32">
        <v>0</v>
      </c>
    </row>
    <row r="19" spans="1:10" ht="24" customHeight="1">
      <c r="A19" s="33" t="s">
        <v>40</v>
      </c>
      <c r="B19" s="13"/>
      <c r="C19" s="13"/>
      <c r="D19" s="32">
        <v>0</v>
      </c>
      <c r="E19" s="31"/>
      <c r="F19" s="32">
        <v>0</v>
      </c>
      <c r="G19" s="24"/>
      <c r="H19" s="32">
        <v>-3305</v>
      </c>
      <c r="I19" s="32"/>
      <c r="J19" s="32">
        <v>-2613</v>
      </c>
    </row>
    <row r="20" spans="1:10" ht="24" customHeight="1">
      <c r="A20" s="27" t="s">
        <v>69</v>
      </c>
      <c r="B20" s="13"/>
      <c r="C20" s="13"/>
      <c r="D20" s="28">
        <v>15296</v>
      </c>
      <c r="E20" s="31"/>
      <c r="F20" s="28">
        <v>14992</v>
      </c>
      <c r="G20" s="24"/>
      <c r="H20" s="28">
        <v>10155</v>
      </c>
      <c r="I20" s="24"/>
      <c r="J20" s="28">
        <v>12388</v>
      </c>
    </row>
    <row r="21" spans="1:10" ht="24" customHeight="1">
      <c r="A21" s="33" t="s">
        <v>72</v>
      </c>
      <c r="B21" s="13"/>
      <c r="C21" s="13"/>
      <c r="D21" s="26"/>
      <c r="E21" s="75"/>
      <c r="F21" s="26"/>
      <c r="G21" s="26"/>
      <c r="H21" s="26"/>
      <c r="I21" s="26"/>
      <c r="J21" s="26"/>
    </row>
    <row r="22" spans="1:10" ht="24" customHeight="1">
      <c r="A22" s="33" t="s">
        <v>41</v>
      </c>
      <c r="B22" s="13"/>
      <c r="C22" s="13"/>
      <c r="D22" s="26">
        <f>SUM(D9:D20)</f>
        <v>96083</v>
      </c>
      <c r="E22" s="26"/>
      <c r="F22" s="26">
        <f>SUM(F9:F20)</f>
        <v>233466</v>
      </c>
      <c r="G22" s="26"/>
      <c r="H22" s="26">
        <f>SUM(H9:H20)</f>
        <v>98711</v>
      </c>
      <c r="I22" s="26"/>
      <c r="J22" s="26">
        <f>SUM(J9:J20)</f>
        <v>133300</v>
      </c>
    </row>
    <row r="23" spans="1:10" ht="24" customHeight="1">
      <c r="A23" s="33" t="s">
        <v>42</v>
      </c>
      <c r="B23" s="13"/>
      <c r="C23" s="13"/>
      <c r="D23" s="26"/>
      <c r="E23" s="26"/>
      <c r="F23" s="26"/>
      <c r="G23" s="26"/>
      <c r="H23" s="26"/>
      <c r="I23" s="26"/>
      <c r="J23" s="26"/>
    </row>
    <row r="24" spans="1:10" ht="24" customHeight="1">
      <c r="A24" s="33" t="s">
        <v>43</v>
      </c>
      <c r="B24" s="13"/>
      <c r="C24" s="13"/>
      <c r="D24" s="32">
        <v>242062</v>
      </c>
      <c r="E24" s="31"/>
      <c r="F24" s="32">
        <v>108575</v>
      </c>
      <c r="G24" s="24"/>
      <c r="H24" s="32">
        <v>116182</v>
      </c>
      <c r="I24" s="24"/>
      <c r="J24" s="32">
        <v>116229</v>
      </c>
    </row>
    <row r="25" spans="1:10" ht="24" customHeight="1">
      <c r="A25" s="33" t="s">
        <v>44</v>
      </c>
      <c r="B25" s="13"/>
      <c r="C25" s="13"/>
      <c r="D25" s="32">
        <v>-42024</v>
      </c>
      <c r="E25" s="31"/>
      <c r="F25" s="32">
        <v>-1873</v>
      </c>
      <c r="G25" s="24"/>
      <c r="H25" s="32">
        <v>1778</v>
      </c>
      <c r="I25" s="24"/>
      <c r="J25" s="32">
        <v>-9154</v>
      </c>
    </row>
    <row r="26" spans="1:10" ht="24" customHeight="1">
      <c r="A26" s="33" t="s">
        <v>45</v>
      </c>
      <c r="B26" s="13"/>
      <c r="C26" s="13"/>
      <c r="D26" s="32">
        <v>-1540339</v>
      </c>
      <c r="E26" s="31"/>
      <c r="F26" s="32">
        <v>-1446842</v>
      </c>
      <c r="G26" s="24"/>
      <c r="H26" s="32">
        <v>-1477476</v>
      </c>
      <c r="I26" s="24"/>
      <c r="J26" s="32">
        <v>-989356</v>
      </c>
    </row>
    <row r="27" spans="1:10" ht="24" customHeight="1">
      <c r="A27" s="33" t="s">
        <v>121</v>
      </c>
      <c r="B27" s="13"/>
      <c r="C27" s="13"/>
      <c r="D27" s="32">
        <v>-524</v>
      </c>
      <c r="E27" s="31"/>
      <c r="F27" s="32">
        <v>388</v>
      </c>
      <c r="G27" s="24"/>
      <c r="H27" s="32">
        <v>-524</v>
      </c>
      <c r="I27" s="24"/>
      <c r="J27" s="32">
        <v>388</v>
      </c>
    </row>
    <row r="28" spans="1:10" ht="24" customHeight="1">
      <c r="A28" s="27" t="s">
        <v>125</v>
      </c>
      <c r="B28" s="13"/>
      <c r="C28" s="13"/>
      <c r="D28" s="32">
        <v>5058</v>
      </c>
      <c r="E28" s="31"/>
      <c r="F28" s="32">
        <v>23298</v>
      </c>
      <c r="G28" s="24"/>
      <c r="H28" s="32">
        <v>0</v>
      </c>
      <c r="I28" s="24"/>
      <c r="J28" s="32">
        <v>0</v>
      </c>
    </row>
    <row r="29" spans="1:10" ht="24" customHeight="1">
      <c r="A29" s="27" t="s">
        <v>122</v>
      </c>
      <c r="B29" s="13"/>
      <c r="C29" s="13"/>
      <c r="D29" s="32">
        <v>-85846</v>
      </c>
      <c r="E29" s="31"/>
      <c r="F29" s="32">
        <v>-6272</v>
      </c>
      <c r="G29" s="24"/>
      <c r="H29" s="32">
        <v>-32370</v>
      </c>
      <c r="I29" s="24"/>
      <c r="J29" s="32">
        <v>-28970</v>
      </c>
    </row>
    <row r="30" spans="1:10" ht="24" customHeight="1">
      <c r="A30" s="27" t="s">
        <v>46</v>
      </c>
      <c r="B30" s="13"/>
      <c r="C30" s="13"/>
      <c r="D30" s="32"/>
      <c r="E30" s="31"/>
      <c r="F30" s="32"/>
      <c r="G30" s="24"/>
      <c r="H30" s="32"/>
      <c r="I30" s="24"/>
      <c r="J30" s="32"/>
    </row>
    <row r="31" spans="1:10" ht="24" customHeight="1">
      <c r="A31" s="33" t="s">
        <v>47</v>
      </c>
      <c r="B31" s="13"/>
      <c r="C31" s="13"/>
      <c r="D31" s="32">
        <v>-8774</v>
      </c>
      <c r="E31" s="31"/>
      <c r="F31" s="32">
        <v>17941</v>
      </c>
      <c r="G31" s="24"/>
      <c r="H31" s="32">
        <v>10732</v>
      </c>
      <c r="I31" s="24"/>
      <c r="J31" s="32">
        <v>-6803</v>
      </c>
    </row>
    <row r="32" spans="1:10" ht="24" customHeight="1">
      <c r="A32" s="33" t="s">
        <v>48</v>
      </c>
      <c r="B32" s="13"/>
      <c r="C32" s="13"/>
      <c r="D32" s="32">
        <v>43184</v>
      </c>
      <c r="E32" s="31"/>
      <c r="F32" s="32">
        <v>46830</v>
      </c>
      <c r="G32" s="24"/>
      <c r="H32" s="32">
        <v>34800</v>
      </c>
      <c r="I32" s="24"/>
      <c r="J32" s="32">
        <v>38625</v>
      </c>
    </row>
    <row r="33" spans="1:10" ht="24" customHeight="1">
      <c r="A33" s="27" t="s">
        <v>94</v>
      </c>
      <c r="B33" s="13"/>
      <c r="C33" s="13"/>
      <c r="D33" s="32">
        <v>-14352</v>
      </c>
      <c r="E33" s="31"/>
      <c r="F33" s="32">
        <v>-11277</v>
      </c>
      <c r="G33" s="24"/>
      <c r="H33" s="32">
        <v>-9909</v>
      </c>
      <c r="I33" s="24"/>
      <c r="J33" s="32">
        <v>-11277</v>
      </c>
    </row>
    <row r="34" spans="1:10" ht="24" customHeight="1">
      <c r="A34" s="27" t="s">
        <v>95</v>
      </c>
      <c r="B34" s="13"/>
      <c r="C34" s="13"/>
      <c r="D34" s="28">
        <v>-360</v>
      </c>
      <c r="E34" s="31"/>
      <c r="F34" s="28">
        <v>-360</v>
      </c>
      <c r="G34" s="24"/>
      <c r="H34" s="28">
        <v>-236</v>
      </c>
      <c r="I34" s="24"/>
      <c r="J34" s="28">
        <v>-236</v>
      </c>
    </row>
    <row r="35" spans="1:10" ht="24" customHeight="1">
      <c r="A35" s="27" t="s">
        <v>126</v>
      </c>
      <c r="B35" s="13"/>
      <c r="C35" s="13"/>
      <c r="D35" s="32">
        <f>SUM(D22:D34)</f>
        <v>-1305832</v>
      </c>
      <c r="E35" s="31"/>
      <c r="F35" s="32">
        <f>SUM(F22:F34)</f>
        <v>-1036126</v>
      </c>
      <c r="G35" s="24"/>
      <c r="H35" s="32">
        <f>SUM(H22:H34)</f>
        <v>-1258312</v>
      </c>
      <c r="I35" s="24"/>
      <c r="J35" s="32">
        <f>SUM(J22:J34)</f>
        <v>-757254</v>
      </c>
    </row>
    <row r="36" spans="1:10" ht="24" customHeight="1">
      <c r="A36" s="97" t="s">
        <v>169</v>
      </c>
      <c r="B36" s="13"/>
      <c r="C36" s="13"/>
      <c r="D36" s="32">
        <v>1663</v>
      </c>
      <c r="E36" s="31"/>
      <c r="F36" s="32">
        <v>-309</v>
      </c>
      <c r="G36" s="24"/>
      <c r="H36" s="32">
        <v>764</v>
      </c>
      <c r="I36" s="24"/>
      <c r="J36" s="32">
        <v>-240</v>
      </c>
    </row>
    <row r="37" spans="1:10" ht="24" customHeight="1">
      <c r="A37" s="15" t="s">
        <v>137</v>
      </c>
      <c r="B37" s="13"/>
      <c r="C37" s="13"/>
      <c r="D37" s="77">
        <f>SUM(D35:D36)</f>
        <v>-1304169</v>
      </c>
      <c r="E37" s="31"/>
      <c r="F37" s="77">
        <f>SUM(F35:F36)</f>
        <v>-1036435</v>
      </c>
      <c r="G37" s="24"/>
      <c r="H37" s="77">
        <f>SUM(H35:H36)</f>
        <v>-1257548</v>
      </c>
      <c r="I37" s="24"/>
      <c r="J37" s="77">
        <f>SUM(J35:J36)</f>
        <v>-757494</v>
      </c>
    </row>
    <row r="38" spans="1:10" ht="24" customHeight="1">
      <c r="A38" s="13"/>
      <c r="B38" s="13"/>
      <c r="C38" s="13"/>
      <c r="D38" s="13"/>
      <c r="E38" s="13"/>
      <c r="F38" s="78"/>
      <c r="G38" s="13"/>
      <c r="H38" s="13"/>
      <c r="I38" s="13"/>
      <c r="J38" s="13"/>
    </row>
    <row r="39" spans="1:10" ht="24" customHeight="1">
      <c r="A39" s="33" t="s">
        <v>77</v>
      </c>
      <c r="B39" s="13"/>
      <c r="C39" s="13"/>
      <c r="D39" s="13"/>
      <c r="E39" s="13"/>
      <c r="F39" s="13"/>
      <c r="G39" s="13"/>
      <c r="H39" s="13"/>
      <c r="I39" s="13"/>
      <c r="J39" s="13"/>
    </row>
    <row r="40" spans="1:10" ht="24" customHeight="1">
      <c r="A40" s="103" t="s">
        <v>11</v>
      </c>
      <c r="B40" s="103"/>
      <c r="C40" s="103"/>
      <c r="D40" s="103"/>
      <c r="E40" s="103"/>
      <c r="F40" s="103"/>
      <c r="G40" s="103"/>
      <c r="H40" s="103"/>
      <c r="I40" s="103"/>
      <c r="J40" s="103"/>
    </row>
    <row r="41" spans="1:10" ht="24" customHeight="1">
      <c r="A41" s="102" t="s">
        <v>91</v>
      </c>
      <c r="B41" s="102"/>
      <c r="C41" s="102"/>
      <c r="D41" s="102"/>
      <c r="E41" s="102"/>
      <c r="F41" s="102"/>
      <c r="G41" s="102"/>
      <c r="H41" s="102"/>
      <c r="I41" s="102"/>
      <c r="J41" s="102"/>
    </row>
    <row r="42" spans="1:10" ht="24" customHeight="1">
      <c r="A42" s="15" t="s">
        <v>14</v>
      </c>
      <c r="B42" s="15"/>
      <c r="C42" s="15"/>
      <c r="D42" s="15"/>
      <c r="E42" s="15"/>
      <c r="F42" s="15"/>
      <c r="G42" s="15"/>
      <c r="H42" s="15"/>
      <c r="I42" s="15"/>
      <c r="J42" s="15"/>
    </row>
    <row r="43" spans="1:10" ht="24" customHeight="1">
      <c r="A43" s="38" t="s">
        <v>146</v>
      </c>
      <c r="B43" s="38"/>
      <c r="C43" s="38"/>
      <c r="D43" s="38"/>
      <c r="E43" s="38"/>
      <c r="F43" s="38"/>
      <c r="G43" s="38"/>
      <c r="H43" s="38"/>
      <c r="I43" s="38"/>
      <c r="J43" s="38"/>
    </row>
    <row r="44" spans="1:10" ht="24" customHeight="1">
      <c r="A44" s="74"/>
      <c r="B44" s="74"/>
      <c r="C44" s="74"/>
      <c r="D44" s="74"/>
      <c r="E44" s="74"/>
      <c r="F44" s="74"/>
      <c r="G44" s="74"/>
      <c r="H44" s="74"/>
      <c r="I44" s="74"/>
      <c r="J44" s="37" t="s">
        <v>9</v>
      </c>
    </row>
    <row r="45" spans="1:10" ht="24" customHeight="1">
      <c r="A45" s="13"/>
      <c r="B45" s="13"/>
      <c r="C45" s="13"/>
      <c r="D45" s="104" t="s">
        <v>7</v>
      </c>
      <c r="E45" s="104"/>
      <c r="F45" s="104"/>
      <c r="G45" s="41"/>
      <c r="H45" s="104" t="s">
        <v>8</v>
      </c>
      <c r="I45" s="104"/>
      <c r="J45" s="104"/>
    </row>
    <row r="46" spans="1:10" ht="24" customHeight="1">
      <c r="A46" s="13"/>
      <c r="B46" s="13"/>
      <c r="C46" s="13"/>
      <c r="D46" s="42">
        <v>2023</v>
      </c>
      <c r="E46" s="44"/>
      <c r="F46" s="42">
        <v>2022</v>
      </c>
      <c r="G46" s="42"/>
      <c r="H46" s="42">
        <v>2023</v>
      </c>
      <c r="I46" s="44"/>
      <c r="J46" s="42">
        <v>2022</v>
      </c>
    </row>
    <row r="47" spans="1:10" ht="24" customHeight="1">
      <c r="A47" s="15" t="s">
        <v>49</v>
      </c>
      <c r="B47" s="13"/>
      <c r="C47" s="13"/>
      <c r="D47" s="13"/>
      <c r="E47" s="13"/>
      <c r="F47" s="13"/>
      <c r="G47" s="13"/>
      <c r="H47" s="13"/>
      <c r="I47" s="13"/>
      <c r="J47" s="13"/>
    </row>
    <row r="48" spans="1:10" ht="24" customHeight="1">
      <c r="A48" s="27" t="s">
        <v>83</v>
      </c>
      <c r="B48" s="13"/>
      <c r="C48" s="13"/>
      <c r="D48" s="49" t="s">
        <v>170</v>
      </c>
      <c r="E48" s="75"/>
      <c r="F48" s="49">
        <v>0</v>
      </c>
      <c r="G48" s="26"/>
      <c r="H48" s="49">
        <v>-197000</v>
      </c>
      <c r="I48" s="49"/>
      <c r="J48" s="49">
        <v>-275000</v>
      </c>
    </row>
    <row r="49" spans="1:10" ht="24" customHeight="1">
      <c r="A49" s="27" t="s">
        <v>127</v>
      </c>
      <c r="B49" s="13"/>
      <c r="C49" s="13"/>
      <c r="D49" s="49" t="s">
        <v>170</v>
      </c>
      <c r="E49" s="75"/>
      <c r="F49" s="49">
        <v>0</v>
      </c>
      <c r="G49" s="26"/>
      <c r="H49" s="49">
        <v>625400</v>
      </c>
      <c r="I49" s="49"/>
      <c r="J49" s="49">
        <v>140000</v>
      </c>
    </row>
    <row r="50" spans="1:10" ht="24" customHeight="1">
      <c r="A50" s="27" t="s">
        <v>128</v>
      </c>
      <c r="B50" s="13"/>
      <c r="C50" s="13"/>
      <c r="D50" s="49">
        <v>140000</v>
      </c>
      <c r="E50" s="75"/>
      <c r="F50" s="49">
        <v>100117</v>
      </c>
      <c r="G50" s="26"/>
      <c r="H50" s="49">
        <v>140000</v>
      </c>
      <c r="I50" s="49"/>
      <c r="J50" s="49">
        <v>100117</v>
      </c>
    </row>
    <row r="51" spans="1:10" ht="24" customHeight="1">
      <c r="A51" s="27" t="s">
        <v>175</v>
      </c>
      <c r="B51" s="13"/>
      <c r="C51" s="13"/>
      <c r="D51" s="49">
        <v>-108348</v>
      </c>
      <c r="E51" s="75"/>
      <c r="F51" s="49">
        <v>-51312</v>
      </c>
      <c r="G51" s="26"/>
      <c r="H51" s="49">
        <v>-57790</v>
      </c>
      <c r="I51" s="49"/>
      <c r="J51" s="49">
        <v>-16632</v>
      </c>
    </row>
    <row r="52" spans="1:10" ht="24" customHeight="1">
      <c r="A52" s="27" t="s">
        <v>129</v>
      </c>
      <c r="B52" s="13"/>
      <c r="C52" s="13"/>
      <c r="D52" s="49">
        <v>-955</v>
      </c>
      <c r="E52" s="75"/>
      <c r="F52" s="49">
        <v>-90</v>
      </c>
      <c r="G52" s="26"/>
      <c r="H52" s="49">
        <v>-82</v>
      </c>
      <c r="I52" s="49"/>
      <c r="J52" s="49">
        <v>-90</v>
      </c>
    </row>
    <row r="53" spans="1:10" ht="24" customHeight="1">
      <c r="A53" s="27" t="s">
        <v>96</v>
      </c>
      <c r="B53" s="13"/>
      <c r="C53" s="13"/>
      <c r="D53" s="49">
        <v>-1052</v>
      </c>
      <c r="E53" s="75"/>
      <c r="F53" s="49">
        <v>0</v>
      </c>
      <c r="G53" s="26"/>
      <c r="H53" s="49">
        <v>0</v>
      </c>
      <c r="I53" s="49"/>
      <c r="J53" s="49">
        <v>0</v>
      </c>
    </row>
    <row r="54" spans="1:10" ht="24" customHeight="1">
      <c r="A54" s="27" t="s">
        <v>97</v>
      </c>
      <c r="B54" s="13"/>
      <c r="C54" s="13"/>
      <c r="D54" s="49">
        <v>0</v>
      </c>
      <c r="E54" s="75"/>
      <c r="F54" s="49">
        <v>0</v>
      </c>
      <c r="G54" s="26"/>
      <c r="H54" s="49">
        <v>3386</v>
      </c>
      <c r="I54" s="49"/>
      <c r="J54" s="49">
        <v>1762</v>
      </c>
    </row>
    <row r="55" spans="1:10" ht="24" customHeight="1">
      <c r="A55" s="15" t="s">
        <v>98</v>
      </c>
      <c r="B55" s="13"/>
      <c r="C55" s="13"/>
      <c r="D55" s="79">
        <f>SUM(D48:D54)</f>
        <v>29645</v>
      </c>
      <c r="E55" s="75"/>
      <c r="F55" s="79">
        <f>SUM(F48:F54)</f>
        <v>48715</v>
      </c>
      <c r="G55" s="26"/>
      <c r="H55" s="79">
        <f>SUM(H48:H54)</f>
        <v>513914</v>
      </c>
      <c r="I55" s="26"/>
      <c r="J55" s="79">
        <f>SUM(J48:J54)</f>
        <v>-49843</v>
      </c>
    </row>
    <row r="56" spans="1:10" ht="24" customHeight="1">
      <c r="A56" s="15" t="s">
        <v>50</v>
      </c>
      <c r="B56" s="13"/>
      <c r="C56" s="13"/>
      <c r="D56" s="49"/>
      <c r="E56" s="75"/>
      <c r="F56" s="49"/>
      <c r="G56" s="26"/>
      <c r="H56" s="75"/>
      <c r="I56" s="75"/>
      <c r="J56" s="75"/>
    </row>
    <row r="57" spans="1:10" ht="24" customHeight="1">
      <c r="A57" s="27" t="s">
        <v>171</v>
      </c>
      <c r="B57" s="13"/>
      <c r="C57" s="13"/>
      <c r="D57" s="75">
        <v>1470000</v>
      </c>
      <c r="E57" s="75"/>
      <c r="F57" s="75">
        <v>845390</v>
      </c>
      <c r="G57" s="26"/>
      <c r="H57" s="75">
        <v>830000</v>
      </c>
      <c r="I57" s="75"/>
      <c r="J57" s="75">
        <v>642890</v>
      </c>
    </row>
    <row r="58" spans="1:10" ht="24" customHeight="1">
      <c r="A58" s="27" t="s">
        <v>172</v>
      </c>
      <c r="B58" s="13"/>
      <c r="C58" s="13"/>
      <c r="D58" s="75">
        <v>-70000</v>
      </c>
      <c r="E58" s="75"/>
      <c r="F58" s="75">
        <v>0</v>
      </c>
      <c r="G58" s="26"/>
      <c r="H58" s="75">
        <v>0</v>
      </c>
      <c r="I58" s="75"/>
      <c r="J58" s="75">
        <v>0</v>
      </c>
    </row>
    <row r="59" spans="1:10" ht="24" customHeight="1">
      <c r="A59" s="27" t="s">
        <v>132</v>
      </c>
      <c r="B59" s="13"/>
      <c r="C59" s="13"/>
      <c r="D59" s="75">
        <v>-104529</v>
      </c>
      <c r="E59" s="75"/>
      <c r="F59" s="75">
        <v>-103795</v>
      </c>
      <c r="G59" s="26"/>
      <c r="H59" s="75">
        <v>-89840</v>
      </c>
      <c r="I59" s="75"/>
      <c r="J59" s="75">
        <v>-89918</v>
      </c>
    </row>
    <row r="60" spans="1:10" ht="24" customHeight="1">
      <c r="A60" s="27" t="s">
        <v>130</v>
      </c>
      <c r="B60" s="13"/>
      <c r="C60" s="13"/>
      <c r="D60" s="75">
        <v>-8989</v>
      </c>
      <c r="E60" s="75"/>
      <c r="F60" s="75">
        <v>-7884</v>
      </c>
      <c r="G60" s="26"/>
      <c r="H60" s="75">
        <v>-2723</v>
      </c>
      <c r="I60" s="75"/>
      <c r="J60" s="75">
        <v>-2863</v>
      </c>
    </row>
    <row r="61" spans="1:10" ht="24" customHeight="1">
      <c r="A61" s="76" t="s">
        <v>131</v>
      </c>
      <c r="B61" s="13"/>
      <c r="C61" s="13"/>
      <c r="D61" s="75">
        <v>-15686</v>
      </c>
      <c r="E61" s="75"/>
      <c r="F61" s="75">
        <v>-17756</v>
      </c>
      <c r="G61" s="26"/>
      <c r="H61" s="75">
        <v>-11946</v>
      </c>
      <c r="I61" s="75"/>
      <c r="J61" s="75">
        <v>-14836</v>
      </c>
    </row>
    <row r="62" spans="1:10" ht="24" customHeight="1">
      <c r="A62" s="15" t="s">
        <v>138</v>
      </c>
      <c r="B62" s="13"/>
      <c r="C62" s="13"/>
      <c r="D62" s="79">
        <f>SUM(D57:D61)</f>
        <v>1270796</v>
      </c>
      <c r="E62" s="75"/>
      <c r="F62" s="79">
        <f>SUM(F57:F61)</f>
        <v>715955</v>
      </c>
      <c r="G62" s="26"/>
      <c r="H62" s="79">
        <f>SUM(H57:H61)</f>
        <v>725491</v>
      </c>
      <c r="I62" s="26"/>
      <c r="J62" s="79">
        <f>SUM(J57:J61)</f>
        <v>535273</v>
      </c>
    </row>
    <row r="63" spans="1:10" ht="24" customHeight="1">
      <c r="A63" s="19" t="s">
        <v>173</v>
      </c>
      <c r="B63" s="13"/>
      <c r="C63" s="13"/>
      <c r="D63" s="25">
        <f>SUM(D62,D55,D37)</f>
        <v>-3728</v>
      </c>
      <c r="E63" s="25"/>
      <c r="F63" s="25">
        <f>SUM(F62,F55,F37)</f>
        <v>-271765</v>
      </c>
      <c r="G63" s="25"/>
      <c r="H63" s="25">
        <f>SUM(H62,H55,H37)</f>
        <v>-18143</v>
      </c>
      <c r="I63" s="25"/>
      <c r="J63" s="25">
        <f>SUM(J62,J55,J37)</f>
        <v>-272064</v>
      </c>
    </row>
    <row r="64" spans="1:10" ht="24" customHeight="1">
      <c r="A64" s="27" t="s">
        <v>51</v>
      </c>
      <c r="B64" s="13"/>
      <c r="C64" s="13"/>
      <c r="D64" s="49">
        <f>+BS!G11</f>
        <v>93844</v>
      </c>
      <c r="E64" s="75"/>
      <c r="F64" s="49">
        <v>475631</v>
      </c>
      <c r="G64" s="26"/>
      <c r="H64" s="49">
        <f>+BS!K11</f>
        <v>47329</v>
      </c>
      <c r="I64" s="26"/>
      <c r="J64" s="49">
        <v>446836</v>
      </c>
    </row>
    <row r="65" spans="1:10" ht="24" customHeight="1" thickBot="1">
      <c r="A65" s="15" t="s">
        <v>52</v>
      </c>
      <c r="B65" s="13"/>
      <c r="C65" s="13"/>
      <c r="D65" s="52">
        <f>SUM(D63:D64)</f>
        <v>90116</v>
      </c>
      <c r="E65" s="75"/>
      <c r="F65" s="52">
        <f>SUM(F63:F64)</f>
        <v>203866</v>
      </c>
      <c r="G65" s="26"/>
      <c r="H65" s="52">
        <f>SUM(H63:H64)</f>
        <v>29186</v>
      </c>
      <c r="I65" s="26"/>
      <c r="J65" s="52">
        <f>SUM(J63:J64)</f>
        <v>174772</v>
      </c>
    </row>
    <row r="66" spans="1:10" ht="24" customHeight="1" thickTop="1">
      <c r="A66" s="13"/>
      <c r="B66" s="13"/>
      <c r="C66" s="13"/>
      <c r="D66" s="75">
        <f>D65-BS!E11</f>
        <v>0</v>
      </c>
      <c r="E66" s="75"/>
      <c r="F66" s="75"/>
      <c r="G66" s="75"/>
      <c r="H66" s="75">
        <f>H65-BS!I11</f>
        <v>0</v>
      </c>
      <c r="I66" s="75"/>
      <c r="J66" s="75"/>
    </row>
    <row r="67" spans="1:10" ht="24" customHeight="1">
      <c r="A67" s="15" t="s">
        <v>176</v>
      </c>
      <c r="B67" s="13"/>
      <c r="C67" s="13"/>
      <c r="D67" s="75"/>
      <c r="E67" s="75"/>
      <c r="F67" s="75"/>
      <c r="G67" s="75"/>
      <c r="H67" s="75"/>
      <c r="I67" s="75"/>
      <c r="J67" s="75"/>
    </row>
    <row r="68" spans="1:10" ht="24" customHeight="1">
      <c r="A68" s="15" t="s">
        <v>53</v>
      </c>
      <c r="B68" s="13"/>
      <c r="C68" s="13"/>
      <c r="D68" s="75"/>
      <c r="E68" s="75"/>
      <c r="F68" s="75"/>
      <c r="G68" s="75"/>
      <c r="H68" s="75"/>
      <c r="I68" s="75"/>
      <c r="J68" s="75"/>
    </row>
    <row r="69" spans="1:10" ht="24" customHeight="1">
      <c r="A69" s="27" t="s">
        <v>177</v>
      </c>
      <c r="B69" s="13"/>
      <c r="C69" s="13"/>
      <c r="D69" s="75">
        <v>-116849</v>
      </c>
      <c r="E69" s="75"/>
      <c r="F69" s="75">
        <v>-56038</v>
      </c>
      <c r="G69" s="26"/>
      <c r="H69" s="75">
        <v>-61057</v>
      </c>
      <c r="I69" s="75"/>
      <c r="J69" s="75">
        <v>-18262</v>
      </c>
    </row>
    <row r="70" spans="1:10" ht="24" customHeight="1">
      <c r="A70" s="27" t="s">
        <v>178</v>
      </c>
      <c r="B70" s="13"/>
      <c r="C70" s="13"/>
      <c r="D70" s="75"/>
      <c r="E70" s="75"/>
      <c r="F70" s="75"/>
      <c r="G70" s="26"/>
      <c r="H70" s="75"/>
      <c r="I70" s="75"/>
      <c r="J70" s="75"/>
    </row>
    <row r="71" spans="1:10" ht="24" customHeight="1">
      <c r="A71" s="27" t="s">
        <v>143</v>
      </c>
      <c r="B71" s="13"/>
      <c r="C71" s="13"/>
      <c r="D71" s="75">
        <v>-1798</v>
      </c>
      <c r="E71" s="75"/>
      <c r="F71" s="75">
        <v>666</v>
      </c>
      <c r="G71" s="26"/>
      <c r="H71" s="75">
        <v>58</v>
      </c>
      <c r="I71" s="75"/>
      <c r="J71" s="75">
        <v>21</v>
      </c>
    </row>
    <row r="72" spans="1:10" ht="24" customHeight="1">
      <c r="A72" s="27" t="s">
        <v>179</v>
      </c>
      <c r="B72" s="13"/>
      <c r="C72" s="13"/>
      <c r="D72" s="75"/>
      <c r="E72" s="75"/>
      <c r="F72" s="75"/>
      <c r="G72" s="26"/>
      <c r="H72" s="75"/>
      <c r="I72" s="75"/>
      <c r="J72" s="75"/>
    </row>
    <row r="73" spans="1:10" ht="24" customHeight="1">
      <c r="A73" s="27" t="s">
        <v>174</v>
      </c>
      <c r="B73" s="13"/>
      <c r="C73" s="13"/>
      <c r="D73" s="75">
        <v>3709</v>
      </c>
      <c r="E73" s="75"/>
      <c r="F73" s="75">
        <v>3581</v>
      </c>
      <c r="G73" s="26"/>
      <c r="H73" s="75">
        <v>-87</v>
      </c>
      <c r="I73" s="75"/>
      <c r="J73" s="75">
        <v>1130</v>
      </c>
    </row>
    <row r="74" spans="1:10" ht="24" customHeight="1">
      <c r="A74" s="27" t="s">
        <v>180</v>
      </c>
      <c r="B74" s="13"/>
      <c r="C74" s="13"/>
      <c r="D74" s="75">
        <v>6590</v>
      </c>
      <c r="E74" s="75"/>
      <c r="F74" s="75">
        <v>479</v>
      </c>
      <c r="G74" s="26"/>
      <c r="H74" s="75">
        <v>3296</v>
      </c>
      <c r="I74" s="75"/>
      <c r="J74" s="75">
        <v>479</v>
      </c>
    </row>
    <row r="75" spans="1:10" ht="24" customHeight="1" thickBot="1">
      <c r="A75" s="27" t="s">
        <v>175</v>
      </c>
      <c r="B75" s="13"/>
      <c r="C75" s="13"/>
      <c r="D75" s="100">
        <f>SUM(D69:D74)</f>
        <v>-108348</v>
      </c>
      <c r="E75" s="75"/>
      <c r="F75" s="100">
        <f>SUM(F69:F74)</f>
        <v>-51312</v>
      </c>
      <c r="G75" s="26"/>
      <c r="H75" s="100">
        <f>SUM(H69:H74)</f>
        <v>-57790</v>
      </c>
      <c r="I75" s="75"/>
      <c r="J75" s="100">
        <f>SUM(J69:J74)</f>
        <v>-16632</v>
      </c>
    </row>
    <row r="76" spans="1:10" ht="24" customHeight="1" thickTop="1">
      <c r="A76" s="15"/>
      <c r="B76" s="13"/>
      <c r="C76" s="13"/>
      <c r="D76" s="75"/>
      <c r="E76" s="75"/>
      <c r="F76" s="75"/>
      <c r="G76" s="75"/>
      <c r="H76" s="75"/>
      <c r="I76" s="75"/>
      <c r="J76" s="75"/>
    </row>
    <row r="77" spans="1:10" ht="24" customHeight="1">
      <c r="A77" s="15" t="s">
        <v>182</v>
      </c>
      <c r="B77" s="13"/>
      <c r="C77" s="13"/>
      <c r="D77" s="75"/>
      <c r="E77" s="75"/>
      <c r="F77" s="75"/>
      <c r="G77" s="75"/>
      <c r="H77" s="75"/>
      <c r="I77" s="75"/>
      <c r="J77" s="75"/>
    </row>
    <row r="78" spans="1:10" ht="24" customHeight="1">
      <c r="A78" s="27" t="s">
        <v>181</v>
      </c>
      <c r="B78" s="13"/>
      <c r="C78" s="13"/>
      <c r="D78" s="75">
        <v>-5034</v>
      </c>
      <c r="E78" s="75"/>
      <c r="F78" s="75">
        <v>0</v>
      </c>
      <c r="G78" s="75"/>
      <c r="H78" s="75">
        <v>0</v>
      </c>
      <c r="I78" s="75"/>
      <c r="J78" s="75">
        <v>0</v>
      </c>
    </row>
    <row r="79" spans="1:10" ht="24" customHeight="1">
      <c r="A79" s="13"/>
      <c r="B79" s="13"/>
      <c r="C79" s="13"/>
      <c r="D79" s="75"/>
      <c r="E79" s="75"/>
      <c r="F79" s="75"/>
      <c r="G79" s="75"/>
      <c r="H79" s="75"/>
      <c r="I79" s="75"/>
      <c r="J79" s="75"/>
    </row>
    <row r="80" spans="1:10" ht="24" customHeight="1">
      <c r="A80" s="33" t="s">
        <v>77</v>
      </c>
      <c r="B80" s="13"/>
      <c r="C80" s="13"/>
      <c r="D80" s="75"/>
      <c r="E80" s="75"/>
      <c r="F80" s="75"/>
      <c r="G80" s="75"/>
      <c r="H80" s="75"/>
      <c r="I80" s="75"/>
      <c r="J80" s="75"/>
    </row>
    <row r="81" spans="1:10" ht="24" customHeight="1">
      <c r="A81" s="13"/>
      <c r="B81" s="13"/>
      <c r="C81" s="13"/>
      <c r="D81" s="13"/>
      <c r="E81" s="13"/>
      <c r="F81" s="13"/>
      <c r="G81" s="13"/>
      <c r="H81" s="13"/>
      <c r="I81" s="13"/>
      <c r="J81" s="13"/>
    </row>
    <row r="82" spans="1:10" ht="24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</row>
    <row r="83" spans="1:10" ht="24" customHeight="1">
      <c r="A83" s="13"/>
      <c r="B83" s="13"/>
      <c r="C83" s="13"/>
      <c r="D83" s="13"/>
      <c r="E83" s="13"/>
      <c r="F83" s="13"/>
      <c r="G83" s="13"/>
      <c r="H83" s="13"/>
      <c r="I83" s="13"/>
      <c r="J83" s="13"/>
    </row>
  </sheetData>
  <mergeCells count="8">
    <mergeCell ref="D45:F45"/>
    <mergeCell ref="H45:J45"/>
    <mergeCell ref="A1:J1"/>
    <mergeCell ref="A2:J2"/>
    <mergeCell ref="D6:F6"/>
    <mergeCell ref="H6:J6"/>
    <mergeCell ref="A40:J40"/>
    <mergeCell ref="A41:J41"/>
  </mergeCells>
  <printOptions horizontalCentered="1"/>
  <pageMargins left="0.73" right="0.35433070866141736" top="0.78740157480314965" bottom="0.39370078740157483" header="0.31496062992125984" footer="0.31496062992125984"/>
  <pageSetup paperSize="9" scale="71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ADAB5246EDDE140A701BA9B0AB9394F" ma:contentTypeVersion="12" ma:contentTypeDescription="สร้างเอกสารใหม่" ma:contentTypeScope="" ma:versionID="0a21d32395a3c63bf37bcc7a5d9abf8c">
  <xsd:schema xmlns:xsd="http://www.w3.org/2001/XMLSchema" xmlns:xs="http://www.w3.org/2001/XMLSchema" xmlns:p="http://schemas.microsoft.com/office/2006/metadata/properties" xmlns:ns2="06d1c14a-c045-44ad-b39e-d28986b73140" xmlns:ns3="cccd5283-4323-4289-84d0-a63a7f100dd4" targetNamespace="http://schemas.microsoft.com/office/2006/metadata/properties" ma:root="true" ma:fieldsID="a01dbf7b95e13aaa0a92be39a5065000" ns2:_="" ns3:_="">
    <xsd:import namespace="06d1c14a-c045-44ad-b39e-d28986b73140"/>
    <xsd:import namespace="cccd5283-4323-4289-84d0-a63a7f100d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1c14a-c045-44ad-b39e-d28986b731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d5283-4323-4289-84d0-a63a7f100dd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c9bc84c-c052-4f59-8367-85cd92a41a79}" ma:internalName="TaxCatchAll" ma:showField="CatchAllData" ma:web="cccd5283-4323-4289-84d0-a63a7f100d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cd5283-4323-4289-84d0-a63a7f100dd4" xsi:nil="true"/>
    <lcf76f155ced4ddcb4097134ff3c332f xmlns="06d1c14a-c045-44ad-b39e-d28986b731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EB84B7-DE76-43AE-9086-DE08F14177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09F41C-403B-41A8-899B-FB1C040418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1c14a-c045-44ad-b39e-d28986b73140"/>
    <ds:schemaRef ds:uri="cccd5283-4323-4289-84d0-a63a7f100d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2ADD9B-9DDD-47B9-A497-164B4E1BD81D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cccd5283-4323-4289-84d0-a63a7f100dd4"/>
    <ds:schemaRef ds:uri="06d1c14a-c045-44ad-b39e-d28986b7314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creator>PEM</dc:creator>
  <cp:lastModifiedBy>nipa chareonsri</cp:lastModifiedBy>
  <cp:lastPrinted>2023-05-08T03:19:19Z</cp:lastPrinted>
  <dcterms:created xsi:type="dcterms:W3CDTF">2006-05-08T17:23:03Z</dcterms:created>
  <dcterms:modified xsi:type="dcterms:W3CDTF">2023-05-11T05:24:39Z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0x0101000ADAB5246EDDE140A701BA9B0AB9394F</vt:lpwstr>
  </property>
</Properties>
</file>