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3\1. Q1\1.8 FS\"/>
    </mc:Choice>
  </mc:AlternateContent>
  <xr:revisionPtr revIDLastSave="0" documentId="13_ncr:1_{310EBFEE-A9EA-4B71-A06D-B324F45F22AC}" xr6:coauthVersionLast="47" xr6:coauthVersionMax="47" xr10:uidLastSave="{00000000-0000-0000-0000-000000000000}"/>
  <bookViews>
    <workbookView xWindow="-98" yWindow="-98" windowWidth="27196" windowHeight="17475" tabRatio="717" xr2:uid="{00000000-000D-0000-FFFF-FFFF00000000}"/>
  </bookViews>
  <sheets>
    <sheet name="BS" sheetId="1" r:id="rId1"/>
    <sheet name="PL3m" sheetId="16" r:id="rId2"/>
    <sheet name="SHConso" sheetId="15" r:id="rId3"/>
    <sheet name="SHSeparate" sheetId="17" r:id="rId4"/>
    <sheet name="CF" sheetId="6" r:id="rId5"/>
  </sheets>
  <definedNames>
    <definedName name="_Hlk120336604" localSheetId="4">CF!#REF!</definedName>
    <definedName name="_xlnm.Print_Area" localSheetId="0">BS!$A$1:$K$71</definedName>
    <definedName name="_xlnm.Print_Area" localSheetId="4">CF!$A$1:$G$88</definedName>
    <definedName name="_xlnm.Print_Area" localSheetId="1">PL3m!$A$1:$H$45</definedName>
    <definedName name="_xlnm.Print_Area" localSheetId="2">SHConso!$A$1:$T$25</definedName>
    <definedName name="_xlnm.Print_Area" localSheetId="3">SHSeparate!$A$1:$P$45</definedName>
    <definedName name="Z_A3B3E038_AAE0_4F24_B01A_BCF5B017EAC3_.wvu.PrintArea" localSheetId="0" hidden="1">BS!$A$1:$F$72</definedName>
    <definedName name="Z_A3B3E038_AAE0_4F24_B01A_BCF5B017EAC3_.wvu.PrintArea" localSheetId="4" hidden="1">CF!$A$1:$D$78</definedName>
    <definedName name="Z_A3B3E038_AAE0_4F24_B01A_BCF5B017EAC3_.wvu.PrintArea" localSheetId="1" hidden="1">PL3m!$A$1:$E$44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5" l="1"/>
  <c r="L44" i="17" l="1"/>
  <c r="J44" i="17"/>
  <c r="F44" i="17"/>
  <c r="D44" i="17"/>
  <c r="N37" i="17"/>
  <c r="L37" i="17"/>
  <c r="J37" i="17"/>
  <c r="F37" i="17"/>
  <c r="D37" i="17"/>
  <c r="F8" i="16" l="1"/>
  <c r="G63" i="6" l="1"/>
  <c r="E63" i="6"/>
  <c r="C63" i="6"/>
  <c r="G18" i="6"/>
  <c r="E18" i="6"/>
  <c r="C18" i="6"/>
  <c r="G17" i="6"/>
  <c r="E17" i="6"/>
  <c r="C17" i="6"/>
  <c r="G14" i="6"/>
  <c r="E14" i="6"/>
  <c r="C14" i="6"/>
  <c r="G13" i="6"/>
  <c r="E13" i="6"/>
  <c r="C13" i="6"/>
  <c r="N40" i="17"/>
  <c r="N41" i="17" s="1"/>
  <c r="N14" i="17" l="1"/>
  <c r="N15" i="17" s="1"/>
  <c r="H42" i="17"/>
  <c r="H35" i="17"/>
  <c r="H37" i="17" s="1"/>
  <c r="H16" i="17"/>
  <c r="H18" i="17" s="1"/>
  <c r="R21" i="15"/>
  <c r="R22" i="15" s="1"/>
  <c r="N21" i="15"/>
  <c r="N22" i="15" s="1"/>
  <c r="R18" i="15"/>
  <c r="N18" i="15"/>
  <c r="L18" i="15"/>
  <c r="J18" i="15"/>
  <c r="F18" i="15"/>
  <c r="D18" i="15"/>
  <c r="H16" i="15"/>
  <c r="H18" i="15" s="1"/>
  <c r="H25" i="15" s="1"/>
  <c r="P15" i="15"/>
  <c r="T15" i="15" s="1"/>
  <c r="D16" i="15"/>
  <c r="F16" i="15"/>
  <c r="J16" i="15"/>
  <c r="L16" i="15"/>
  <c r="N16" i="15"/>
  <c r="R16" i="15"/>
  <c r="H44" i="17" l="1"/>
  <c r="P37" i="17"/>
  <c r="P18" i="15"/>
  <c r="T18" i="15" s="1"/>
  <c r="P16" i="15"/>
  <c r="T16" i="15" s="1"/>
  <c r="G36" i="1" l="1"/>
  <c r="G35" i="1"/>
  <c r="G67" i="1"/>
  <c r="G69" i="1" s="1"/>
  <c r="G52" i="1"/>
  <c r="G45" i="1"/>
  <c r="G27" i="1"/>
  <c r="G17" i="1"/>
  <c r="K6" i="1"/>
  <c r="H8" i="16" s="1"/>
  <c r="G8" i="6" s="1"/>
  <c r="K5" i="1"/>
  <c r="E6" i="6"/>
  <c r="C5" i="6"/>
  <c r="D8" i="16"/>
  <c r="C8" i="6" s="1"/>
  <c r="D7" i="16"/>
  <c r="C7" i="6" s="1"/>
  <c r="C75" i="6" l="1"/>
  <c r="C42" i="6"/>
  <c r="C73" i="6"/>
  <c r="C40" i="6"/>
  <c r="G29" i="1"/>
  <c r="G54" i="1"/>
  <c r="G71" i="1" s="1"/>
  <c r="G53" i="6" l="1"/>
  <c r="E53" i="6"/>
  <c r="C53" i="6"/>
  <c r="G87" i="6" l="1"/>
  <c r="E87" i="6"/>
  <c r="G76" i="6"/>
  <c r="E74" i="6"/>
  <c r="G43" i="6"/>
  <c r="E41" i="6"/>
  <c r="P22" i="15"/>
  <c r="T22" i="15" s="1"/>
  <c r="P21" i="15"/>
  <c r="T21" i="15" s="1"/>
  <c r="P11" i="15"/>
  <c r="R23" i="15"/>
  <c r="R25" i="15" s="1"/>
  <c r="T11" i="15" l="1"/>
  <c r="L42" i="17" l="1"/>
  <c r="J42" i="17"/>
  <c r="F42" i="17"/>
  <c r="D42" i="17"/>
  <c r="N35" i="17"/>
  <c r="L35" i="17"/>
  <c r="J35" i="17"/>
  <c r="F35" i="17"/>
  <c r="D35" i="17"/>
  <c r="P34" i="17"/>
  <c r="P30" i="17"/>
  <c r="N16" i="17"/>
  <c r="N18" i="17" s="1"/>
  <c r="P18" i="17" s="1"/>
  <c r="L16" i="17"/>
  <c r="L18" i="17" s="1"/>
  <c r="J16" i="17"/>
  <c r="J18" i="17" s="1"/>
  <c r="F16" i="17"/>
  <c r="F18" i="17" s="1"/>
  <c r="D16" i="17"/>
  <c r="D18" i="17" s="1"/>
  <c r="P15" i="17"/>
  <c r="P14" i="17"/>
  <c r="P11" i="17"/>
  <c r="P41" i="17"/>
  <c r="E8" i="6"/>
  <c r="F7" i="16"/>
  <c r="E7" i="6" s="1"/>
  <c r="H41" i="16"/>
  <c r="F41" i="16"/>
  <c r="D41" i="16"/>
  <c r="H36" i="16"/>
  <c r="F36" i="16"/>
  <c r="D36" i="16"/>
  <c r="H19" i="16"/>
  <c r="F19" i="16"/>
  <c r="H13" i="16"/>
  <c r="F13" i="16"/>
  <c r="E75" i="6" l="1"/>
  <c r="E42" i="6"/>
  <c r="E43" i="6"/>
  <c r="E76" i="6"/>
  <c r="F21" i="16"/>
  <c r="F25" i="16" s="1"/>
  <c r="F27" i="16" s="1"/>
  <c r="P16" i="17"/>
  <c r="P35" i="17"/>
  <c r="H21" i="16"/>
  <c r="H25" i="16" s="1"/>
  <c r="H27" i="16" s="1"/>
  <c r="H31" i="16" l="1"/>
  <c r="G11" i="6"/>
  <c r="G24" i="6" s="1"/>
  <c r="G33" i="6" s="1"/>
  <c r="G35" i="6" s="1"/>
  <c r="G65" i="6" s="1"/>
  <c r="G67" i="6" s="1"/>
  <c r="F31" i="16"/>
  <c r="E11" i="6"/>
  <c r="K36" i="1"/>
  <c r="K35" i="1"/>
  <c r="I6" i="1"/>
  <c r="I36" i="1" s="1"/>
  <c r="I5" i="1"/>
  <c r="I35" i="1" s="1"/>
  <c r="K67" i="1"/>
  <c r="K69" i="1" s="1"/>
  <c r="I67" i="1"/>
  <c r="I69" i="1" s="1"/>
  <c r="K52" i="1"/>
  <c r="I52" i="1"/>
  <c r="K45" i="1"/>
  <c r="I45" i="1"/>
  <c r="K27" i="1"/>
  <c r="I27" i="1"/>
  <c r="K17" i="1"/>
  <c r="I17" i="1"/>
  <c r="A31" i="1"/>
  <c r="E24" i="6" l="1"/>
  <c r="E33" i="6" s="1"/>
  <c r="E35" i="6" s="1"/>
  <c r="E65" i="6" s="1"/>
  <c r="E67" i="6" s="1"/>
  <c r="N42" i="17"/>
  <c r="N44" i="17" s="1"/>
  <c r="P44" i="17" s="1"/>
  <c r="P40" i="17"/>
  <c r="I29" i="1"/>
  <c r="I54" i="1"/>
  <c r="I71" i="1" s="1"/>
  <c r="K54" i="1"/>
  <c r="K71" i="1" s="1"/>
  <c r="K29" i="1"/>
  <c r="P42" i="17" l="1"/>
  <c r="C76" i="6"/>
  <c r="C43" i="6"/>
  <c r="D19" i="16" l="1"/>
  <c r="D13" i="16"/>
  <c r="E36" i="1"/>
  <c r="E35" i="1"/>
  <c r="D21" i="16" l="1"/>
  <c r="D25" i="16" s="1"/>
  <c r="D27" i="16" s="1"/>
  <c r="D31" i="16" l="1"/>
  <c r="C11" i="6"/>
  <c r="E17" i="1"/>
  <c r="E52" i="1" l="1"/>
  <c r="C87" i="6" l="1"/>
  <c r="F23" i="15" l="1"/>
  <c r="F25" i="15" s="1"/>
  <c r="E45" i="1" l="1"/>
  <c r="E54" i="1" s="1"/>
  <c r="E27" i="1"/>
  <c r="E29" i="1" s="1"/>
  <c r="L23" i="15"/>
  <c r="L25" i="15" s="1"/>
  <c r="J23" i="15" l="1"/>
  <c r="J25" i="15" s="1"/>
  <c r="D23" i="15"/>
  <c r="D25" i="15" s="1"/>
  <c r="A37" i="6" l="1"/>
  <c r="A70" i="6" s="1"/>
  <c r="C24" i="6" l="1"/>
  <c r="N23" i="15" l="1"/>
  <c r="N25" i="15" s="1"/>
  <c r="C33" i="6"/>
  <c r="C35" i="6" s="1"/>
  <c r="C65" i="6" s="1"/>
  <c r="C67" i="6" s="1"/>
  <c r="P23" i="15" l="1"/>
  <c r="P25" i="15" s="1"/>
  <c r="T25" i="15" s="1"/>
  <c r="E67" i="1"/>
  <c r="E69" i="1" l="1"/>
  <c r="T23" i="15"/>
  <c r="E71" i="1" l="1"/>
</calcChain>
</file>

<file path=xl/sharedStrings.xml><?xml version="1.0" encoding="utf-8"?>
<sst xmlns="http://schemas.openxmlformats.org/spreadsheetml/2006/main" count="283" uniqueCount="177">
  <si>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</si>
  <si>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</si>
  <si>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</si>
  <si>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</si>
  <si>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</si>
  <si>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</si>
  <si>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</si>
  <si>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</si>
  <si>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</si>
  <si>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</si>
  <si>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</si>
  <si>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</si>
  <si>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</si>
  <si>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</si>
  <si>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</si>
  <si>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</si>
  <si>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</si>
  <si>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</si>
  <si>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</si>
  <si>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</si>
  <si>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</si>
  <si>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</si>
  <si>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</si>
  <si>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</si>
  <si>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</si>
  <si>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</si>
  <si>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</si>
  <si>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</si>
  <si>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</si>
  <si>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</si>
  <si>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</si>
  <si>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</si>
  <si>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งบแสดงฐานะการเงิน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</si>
  <si>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</si>
  <si>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</si>
  <si>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</si>
  <si>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</si>
  <si>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</si>
  <si>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</si>
  <si>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</si>
  <si>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</si>
  <si>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</si>
  <si>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</si>
  <si>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</si>
  <si>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</si>
  <si>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</si>
  <si>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</si>
  <si>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</si>
  <si>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</si>
  <si>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</si>
  <si>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</si>
  <si>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</si>
  <si>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</si>
  <si>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</si>
  <si>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</si>
  <si>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</si>
  <si>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</si>
  <si>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</si>
  <si>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</si>
  <si>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</si>
  <si>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</si>
  <si>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</si>
  <si>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(พันบาท)</t>
  </si>
  <si>
    <t>หนี้สินที่เกิดจากสัญญา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</si>
  <si>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</si>
  <si>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</si>
  <si>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</si>
  <si>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</si>
  <si>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</si>
  <si>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</si>
  <si>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</si>
  <si>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</si>
  <si>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</si>
  <si>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รวมหนี้สินและส่วนของผู้ถือหุ้น 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</si>
  <si>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</si>
  <si>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</si>
  <si>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</si>
  <si>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</si>
  <si>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</si>
  <si>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</si>
  <si>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 xml:space="preserve">   กำไร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</si>
  <si>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</si>
  <si>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</si>
  <si>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>ประมาณการขาดทุนจากการปรับมูลค่าสินค้า</t>
  </si>
  <si>
    <t>ภาษีเงินได้จ่ายออก</t>
  </si>
  <si>
    <t xml:space="preserve">ส่วนของหนี้สินตามสัญญาเช่าที่ถึงกำหนดชำระภายในหนึ่งปี </t>
  </si>
  <si>
    <t>กำไร (ขาดทุน) เบ็ดเสร็จรวมสำหรับงวด</t>
  </si>
  <si>
    <t xml:space="preserve">   เงินกู้ยืมระยะสั้นจากสถาบันการเงิน - สุทธิ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</si>
  <si>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</si>
  <si>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</si>
  <si>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</si>
  <si>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</si>
  <si>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</si>
  <si>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เงินสดจ่ายชำระหนี้สินตามสัญญาเช่า</t>
  </si>
  <si>
    <t>3</t>
  </si>
  <si>
    <t>สินทรัพย์ทางการเงินหมุนเวียนอื่น</t>
  </si>
  <si>
    <t>สินทรัพย์ไม่มีตัวตน</t>
  </si>
  <si>
    <t>ยอดคงเหลือ ณ วันที่ 1 มกราคม 2565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</si>
  <si>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</si>
  <si>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</si>
  <si>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</si>
  <si>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</si>
  <si>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4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</si>
  <si>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</si>
  <si>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</si>
  <si>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</si>
  <si>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</si>
  <si>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ขาดทุน</t>
  </si>
  <si>
    <t>กำไรจากการจำหน่ายสินทรัพย์ทางการเงินอื่น</t>
  </si>
  <si>
    <t>เงินสดจ่ายเพื่อซิ้อสินทรัพย์ทางการเงินอื่น</t>
  </si>
  <si>
    <t>เงินสดรับจากการขายสินทรัพย์ทางการเงินอื่น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</si>
  <si>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</si>
  <si>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</si>
  <si>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ค่าใช้จ่าย (รายได้) ภาษีเงินได้</t>
  </si>
  <si>
    <t>รายได้ (ค่าใช้จ่าย) ภาษีเงินได้</t>
  </si>
  <si>
    <t xml:space="preserve">       อาคารและอุปกรณ์ได้มาจากสินทรัพย์สิทธิการใช้</t>
  </si>
  <si>
    <t>กำไร (ขาดทุน) สะสม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</si>
  <si>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</si>
  <si>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</si>
  <si>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</si>
  <si>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</si>
  <si>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</si>
  <si>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</si>
  <si>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</si>
  <si>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</si>
  <si>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</si>
  <si>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</si>
  <si>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</si>
  <si>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</si>
  <si>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ของบริษัท</t>
  </si>
  <si>
    <t>ส่วนได้เสีย</t>
  </si>
  <si>
    <t>ที่ไม่มีอำนาจ</t>
  </si>
  <si>
    <t>ควบคุม</t>
  </si>
  <si>
    <t>5</t>
  </si>
  <si>
    <t>เงินสดจ่ายเพื่อเงินให้กู้ยืมระยะสั้นแก่บริษัทย่อย</t>
  </si>
  <si>
    <t>เงินสดจ่ายเพื่อซื้อที่ดิน อาคารและอุปกรณ์</t>
  </si>
  <si>
    <t>รวมที่ดิน อาคารและอุปกรณ์ที่ซื้อในระหว่างงวด</t>
  </si>
  <si>
    <t>ยอดซื้อที่ดิน อาคารและอุปกรณ์ที่ชำระเป็นเงินสด</t>
  </si>
  <si>
    <t>สำหรับงวดสามเดือน</t>
  </si>
  <si>
    <t>สิ้นสุดวันที่</t>
  </si>
  <si>
    <t>รวมรายการกับผู้เป็นเจ้าของที่บันทึกโดยตรงเข้าส่วนของผู้ถือหุ้น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</si>
  <si>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จ่ายชำระเจ้าหนี้ค่าซื้ออาคารและอุปกรณ์ต้นงวด</t>
    </r>
  </si>
  <si>
    <t>รายละเอียดประกอบการซื้อที่ดิน อาคารและอุปกรณ์ระหว่างงวด มีดังนี้</t>
  </si>
  <si>
    <t xml:space="preserve">         เงินมัดจำค่าอาคารและอุปกรณ์ปลายงวด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</si>
  <si>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เจ้าหนี้ค่าซื้ออาคารและอุปกรณ์ปลายงวด</t>
    </r>
  </si>
  <si>
    <t xml:space="preserve">       เงินมัดจำค่าอาคารและอุปกรณ์ต้นงวด</t>
  </si>
  <si>
    <t>เงินสดและรายการเทียบเท่าเงินสดเพิ่มขึ้น (ลดลง) สุทธิ</t>
  </si>
  <si>
    <t>กลับรายการขาดทุนจากการด้อยค่าซึ่งเป็นไปตาม TFRS 9</t>
  </si>
  <si>
    <t>เงินให้กู้ยืมระยะสั้นและดอกเบี้ยค้างรับแก่บริษัทย่อย</t>
  </si>
  <si>
    <t>กำไร (ขาดทุน) เบ็ดเสร็จอื่นสำหรับงวด - สุทธิจากภาษี</t>
  </si>
  <si>
    <t>ปรับรายการที่กระทบกำไร (ขาดทุน) เป็นเงินสดรับ (จ่าย)</t>
  </si>
  <si>
    <t>31 มีนาคม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</si>
  <si>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</si>
  <si>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</si>
  <si>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</si>
  <si>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2565</t>
  </si>
  <si>
    <t>ยอดคงเหลือ ณ วันที่ 31 มีนาคม 2565</t>
  </si>
  <si>
    <t>เงินรับล่วงหน้าค่าหุ้น</t>
  </si>
  <si>
    <t>ผลกำไร (ขาดทุน) จากการวัดมูลค่าสินทรัพย์ทางการเงิน</t>
  </si>
  <si>
    <t>เงินรับล่วงหน้า</t>
  </si>
  <si>
    <t>ค่าหุ้น</t>
  </si>
  <si>
    <t>เงินทุนที่ได้รับจากผู้ถือหุ้น</t>
  </si>
  <si>
    <t>รวมเงินทุนที่ได้รับจากผู้ถือหุ้น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</si>
  <si>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</si>
  <si>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</si>
  <si>
    <t>(กำไร) ขาดทุนจากการปรับมูลค่ายุติธรรม</t>
  </si>
  <si>
    <t>เงินสดรับจากเงินเบิกเกินบัญชีธนาคารและ</t>
  </si>
  <si>
    <t>เงินสดและรายการเทียบเท่าเงินสด ณ วันที่ 31 มีนาคม</t>
  </si>
  <si>
    <t>กระแสเงินสดสุทธิได้มาจาก (ใช้ไปใน) กิจกรรมจัดหาเงิน</t>
  </si>
  <si>
    <t>เงินสดรับจากการขายอุปกรณ์</t>
  </si>
  <si>
    <t>2</t>
  </si>
  <si>
    <t>12</t>
  </si>
  <si>
    <t>8</t>
  </si>
  <si>
    <t>2, 4</t>
  </si>
  <si>
    <t>กลับรายการขาดทุนจากการด้อยค่าซึ่งเป็นไปตาม TFRS9</t>
  </si>
  <si>
    <t>เงินสดรับจากเงินรับล่วงหน้าค่าหุ้น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</si>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</sst>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  <numFmt numFmtId="169" formatCode="_(* #,##0.000_);_(* \(#,##0.000\);_(* &quot;-&quot;??_);_(@_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</cellStyleXfs>
  <cellXfs count="101">
    <xf numFmtId="0" fontId="0" fillId="0" borderId="0" xfId="0"/>
    <xf numFmtId="0" fontId="5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166" fontId="0" fillId="0" borderId="0" xfId="1" applyNumberFormat="1" applyFont="1" applyFill="1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166" fontId="6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6" fillId="0" borderId="2" xfId="1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0" fillId="0" borderId="0" xfId="1" applyNumberFormat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166" fontId="6" fillId="0" borderId="5" xfId="1" applyNumberFormat="1" applyFont="1" applyFill="1" applyBorder="1"/>
    <xf numFmtId="166" fontId="5" fillId="0" borderId="4" xfId="1" applyNumberFormat="1" applyFont="1" applyFill="1" applyBorder="1"/>
    <xf numFmtId="166" fontId="5" fillId="0" borderId="4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5" fontId="6" fillId="0" borderId="1" xfId="1" applyFont="1" applyFill="1" applyBorder="1" applyAlignment="1">
      <alignment horizontal="right"/>
    </xf>
    <xf numFmtId="167" fontId="4" fillId="0" borderId="0" xfId="0" quotePrefix="1" applyNumberFormat="1" applyFont="1" applyAlignment="1">
      <alignment horizontal="left"/>
    </xf>
    <xf numFmtId="0" fontId="20" fillId="0" borderId="0" xfId="0" applyFont="1"/>
    <xf numFmtId="16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0" fontId="6" fillId="0" borderId="0" xfId="4" applyFont="1" applyAlignment="1">
      <alignment horizontal="left"/>
    </xf>
    <xf numFmtId="167" fontId="0" fillId="0" borderId="0" xfId="1" applyNumberFormat="1" applyFont="1" applyFill="1" applyBorder="1" applyAlignment="1">
      <alignment horizontal="center"/>
    </xf>
    <xf numFmtId="167" fontId="0" fillId="0" borderId="0" xfId="0" applyNumberFormat="1"/>
    <xf numFmtId="168" fontId="0" fillId="0" borderId="0" xfId="0" applyNumberFormat="1"/>
    <xf numFmtId="168" fontId="0" fillId="0" borderId="0" xfId="1" applyNumberFormat="1" applyFont="1" applyFill="1" applyBorder="1" applyAlignment="1">
      <alignment horizontal="right"/>
    </xf>
    <xf numFmtId="167" fontId="6" fillId="0" borderId="0" xfId="0" applyNumberFormat="1" applyFont="1"/>
    <xf numFmtId="167" fontId="6" fillId="0" borderId="0" xfId="0" applyNumberFormat="1" applyFont="1" applyAlignment="1">
      <alignment horizontal="right"/>
    </xf>
    <xf numFmtId="165" fontId="6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166" fontId="6" fillId="0" borderId="4" xfId="1" applyNumberFormat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5" fillId="0" borderId="0" xfId="1" applyNumberFormat="1" applyFont="1" applyFill="1" applyBorder="1" applyAlignment="1">
      <alignment horizontal="center"/>
    </xf>
    <xf numFmtId="0" fontId="0" fillId="0" borderId="0" xfId="5" applyFont="1" applyAlignment="1">
      <alignment horizontal="left" wrapText="1"/>
    </xf>
    <xf numFmtId="0" fontId="6" fillId="0" borderId="0" xfId="5" applyFont="1" applyAlignment="1">
      <alignment horizontal="left" wrapText="1"/>
    </xf>
    <xf numFmtId="0" fontId="8" fillId="0" borderId="0" xfId="0" applyFont="1" applyAlignment="1">
      <alignment horizontal="center"/>
    </xf>
    <xf numFmtId="165" fontId="6" fillId="0" borderId="0" xfId="1" applyFont="1" applyFill="1" applyAlignment="1"/>
    <xf numFmtId="166" fontId="6" fillId="0" borderId="5" xfId="1" applyNumberFormat="1" applyFont="1" applyFill="1" applyBorder="1" applyAlignment="1">
      <alignment horizontal="center"/>
    </xf>
    <xf numFmtId="165" fontId="6" fillId="0" borderId="0" xfId="1" applyFont="1" applyFill="1" applyBorder="1" applyAlignment="1"/>
    <xf numFmtId="0" fontId="0" fillId="0" borderId="0" xfId="0" applyAlignment="1">
      <alignment horizontal="right"/>
    </xf>
    <xf numFmtId="166" fontId="0" fillId="0" borderId="0" xfId="1" applyNumberFormat="1" applyFont="1" applyFill="1" applyAlignment="1"/>
    <xf numFmtId="165" fontId="0" fillId="0" borderId="0" xfId="1" applyFont="1" applyFill="1"/>
    <xf numFmtId="169" fontId="6" fillId="0" borderId="1" xfId="1" applyNumberFormat="1" applyFont="1" applyFill="1" applyBorder="1" applyAlignment="1">
      <alignment horizontal="right"/>
    </xf>
    <xf numFmtId="166" fontId="0" fillId="0" borderId="0" xfId="0" applyNumberForma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5" fillId="0" borderId="0" xfId="0" applyNumberFormat="1" applyFont="1"/>
    <xf numFmtId="0" fontId="13" fillId="0" borderId="0" xfId="0" applyFont="1" applyAlignment="1">
      <alignment horizontal="center"/>
    </xf>
    <xf numFmtId="165" fontId="0" fillId="0" borderId="0" xfId="0" applyNumberFormat="1"/>
    <xf numFmtId="165" fontId="6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64" fontId="0" fillId="0" borderId="0" xfId="0" applyNumberFormat="1"/>
    <xf numFmtId="49" fontId="7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quotePrefix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4" fontId="7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15 2" xfId="6" xr:uid="{00000000-0005-0000-0000-000004000000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0" defaultTableStyle="TableStyleMedium9" defaultPivotStyle="PivotStyleLight16"/>
  <colors>
    <mruColors>
      <color rgb="FFFF99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zoomScaleNormal="100" zoomScaleSheetLayoutView="70" zoomScalePageLayoutView="70" workbookViewId="0">
      <selection activeCell="A3" sqref="A3"/>
    </sheetView>
  </sheetViews>
  <sheetFormatPr defaultColWidth="9.07421875" defaultRowHeight="20.2" customHeight="1" x14ac:dyDescent="0.85"/>
  <cols>
    <col min="1" max="1" width="3.3828125" style="3" customWidth="1"/>
    <col min="2" max="2" width="51.3046875" style="3" customWidth="1"/>
    <col min="3" max="3" width="9.3828125" customWidth="1"/>
    <col min="4" max="4" width="1" customWidth="1"/>
    <col min="5" max="5" width="14" customWidth="1"/>
    <col min="6" max="6" width="1.3828125" customWidth="1"/>
    <col min="7" max="7" width="14" customWidth="1"/>
    <col min="8" max="8" width="1.3828125" customWidth="1"/>
    <col min="9" max="9" width="14" customWidth="1"/>
    <col min="10" max="10" width="1.3828125" customWidth="1"/>
    <col min="11" max="11" width="14" customWidth="1"/>
    <col min="13" max="13" width="16.921875" bestFit="1" customWidth="1"/>
    <col min="14" max="14" width="13.23046875" bestFit="1" customWidth="1"/>
    <col min="16" max="16" width="16.921875" bestFit="1" customWidth="1"/>
    <col min="17" max="17" width="13.23046875" bestFit="1" customWidth="1"/>
  </cols>
  <sheetData>
    <row r="1" spans="1:11" ht="23.25" x14ac:dyDescent="0.95">
      <c r="A1" s="61" t="s">
        <v>117</v>
      </c>
      <c r="B1" s="61"/>
    </row>
    <row r="2" spans="1:11" ht="23.25" x14ac:dyDescent="0.95">
      <c r="A2" s="61" t="s">
        <v>32</v>
      </c>
      <c r="B2" s="61"/>
    </row>
    <row r="3" spans="1:11" ht="23.25" x14ac:dyDescent="0.95">
      <c r="A3" s="61"/>
      <c r="B3" s="61"/>
    </row>
    <row r="4" spans="1:11" ht="23.25" x14ac:dyDescent="0.95">
      <c r="A4" s="61"/>
      <c r="B4" s="61"/>
      <c r="E4" s="96" t="s">
        <v>119</v>
      </c>
      <c r="F4" s="96"/>
      <c r="G4" s="96"/>
      <c r="I4" s="96" t="s">
        <v>120</v>
      </c>
      <c r="J4" s="96"/>
      <c r="K4" s="96"/>
    </row>
    <row r="5" spans="1:11" ht="21.75" x14ac:dyDescent="0.9">
      <c r="C5" s="64"/>
      <c r="D5" s="64"/>
      <c r="E5" s="64" t="s">
        <v>151</v>
      </c>
      <c r="F5" s="63"/>
      <c r="G5" s="64" t="s">
        <v>36</v>
      </c>
      <c r="H5" s="63"/>
      <c r="I5" s="64" t="str">
        <f>E5</f>
        <v>31 มีนาคม</v>
      </c>
      <c r="J5" s="64"/>
      <c r="K5" s="64" t="str">
        <f>G5</f>
        <v>31 ธันวาคม</v>
      </c>
    </row>
    <row r="6" spans="1:11" ht="23.25" x14ac:dyDescent="0.95">
      <c r="A6" s="61" t="s">
        <v>0</v>
      </c>
      <c r="B6" s="61"/>
      <c r="C6" s="2" t="s">
        <v>1</v>
      </c>
      <c r="D6" s="2"/>
      <c r="E6" s="64">
        <v>2566</v>
      </c>
      <c r="F6" s="64"/>
      <c r="G6" s="64">
        <v>2565</v>
      </c>
      <c r="H6" s="64"/>
      <c r="I6" s="64">
        <f>E6</f>
        <v>2566</v>
      </c>
      <c r="J6" s="64"/>
      <c r="K6" s="64">
        <f>G6</f>
        <v>2565</v>
      </c>
    </row>
    <row r="7" spans="1:11" ht="23.25" x14ac:dyDescent="0.95">
      <c r="A7" s="61"/>
      <c r="B7" s="61"/>
      <c r="C7" s="2"/>
      <c r="D7" s="2"/>
      <c r="E7" s="86" t="s">
        <v>37</v>
      </c>
      <c r="F7" s="64"/>
      <c r="G7" s="64"/>
      <c r="H7" s="64"/>
      <c r="I7" s="86" t="s">
        <v>37</v>
      </c>
      <c r="J7" s="87"/>
      <c r="K7" s="87"/>
    </row>
    <row r="8" spans="1:11" ht="21.4" x14ac:dyDescent="0.85">
      <c r="A8" s="88"/>
      <c r="B8" s="88"/>
      <c r="C8" s="64"/>
      <c r="D8" s="64"/>
      <c r="E8" s="95" t="s">
        <v>62</v>
      </c>
      <c r="F8" s="95"/>
      <c r="G8" s="95"/>
      <c r="H8" s="95"/>
      <c r="I8" s="95"/>
      <c r="J8" s="95"/>
      <c r="K8" s="95"/>
    </row>
    <row r="9" spans="1:11" ht="21.75" x14ac:dyDescent="0.9">
      <c r="A9" s="67" t="s">
        <v>2</v>
      </c>
      <c r="B9"/>
      <c r="C9" s="89"/>
      <c r="D9" s="64"/>
      <c r="E9" s="90"/>
      <c r="G9" s="90"/>
      <c r="I9" s="90"/>
      <c r="J9" s="69"/>
      <c r="K9" s="90"/>
    </row>
    <row r="10" spans="1:11" ht="21.4" x14ac:dyDescent="0.85">
      <c r="A10" t="s">
        <v>3</v>
      </c>
      <c r="B10"/>
      <c r="C10" s="89"/>
      <c r="D10" s="64"/>
      <c r="E10" s="57">
        <v>115079</v>
      </c>
      <c r="F10" s="69"/>
      <c r="G10" s="57">
        <v>95800</v>
      </c>
      <c r="H10" s="69"/>
      <c r="I10" s="57">
        <v>113250</v>
      </c>
      <c r="J10" s="69"/>
      <c r="K10" s="57">
        <v>91336</v>
      </c>
    </row>
    <row r="11" spans="1:11" ht="21.4" x14ac:dyDescent="0.85">
      <c r="A11" t="s">
        <v>22</v>
      </c>
      <c r="B11"/>
      <c r="C11" s="89"/>
      <c r="D11" s="64"/>
      <c r="E11" s="57">
        <v>64609</v>
      </c>
      <c r="F11" s="69"/>
      <c r="G11" s="57">
        <v>71648</v>
      </c>
      <c r="H11" s="69"/>
      <c r="I11" s="57">
        <v>64609</v>
      </c>
      <c r="J11" s="69"/>
      <c r="K11" s="57">
        <v>71648</v>
      </c>
    </row>
    <row r="12" spans="1:11" ht="21.4" x14ac:dyDescent="0.85">
      <c r="A12" t="s">
        <v>43</v>
      </c>
      <c r="B12"/>
      <c r="C12" s="89"/>
      <c r="D12" s="64"/>
      <c r="E12" s="57">
        <v>32652</v>
      </c>
      <c r="F12" s="69"/>
      <c r="G12" s="57">
        <v>26195</v>
      </c>
      <c r="H12" s="69"/>
      <c r="I12" s="57">
        <v>31068</v>
      </c>
      <c r="J12" s="69"/>
      <c r="K12" s="57">
        <v>25661</v>
      </c>
    </row>
    <row r="13" spans="1:11" ht="21.4" x14ac:dyDescent="0.85">
      <c r="A13" t="s">
        <v>148</v>
      </c>
      <c r="B13"/>
      <c r="C13" s="89" t="s">
        <v>170</v>
      </c>
      <c r="D13" s="64"/>
      <c r="E13" s="57">
        <v>0</v>
      </c>
      <c r="F13" s="69"/>
      <c r="G13" s="57">
        <v>0</v>
      </c>
      <c r="H13" s="69"/>
      <c r="I13" s="57">
        <v>27196</v>
      </c>
      <c r="J13" s="69"/>
      <c r="K13" s="57">
        <v>13557</v>
      </c>
    </row>
    <row r="14" spans="1:11" ht="21.4" x14ac:dyDescent="0.85">
      <c r="A14" t="s">
        <v>65</v>
      </c>
      <c r="B14"/>
      <c r="C14" s="89"/>
      <c r="D14" s="64"/>
      <c r="E14" s="57">
        <v>100027</v>
      </c>
      <c r="F14" s="69"/>
      <c r="G14" s="57">
        <v>99121</v>
      </c>
      <c r="H14" s="69"/>
      <c r="I14" s="57">
        <v>100027</v>
      </c>
      <c r="J14" s="69"/>
      <c r="K14" s="57">
        <v>99121</v>
      </c>
    </row>
    <row r="15" spans="1:11" ht="21.4" x14ac:dyDescent="0.85">
      <c r="A15" t="s">
        <v>98</v>
      </c>
      <c r="B15"/>
      <c r="C15" s="89" t="s">
        <v>171</v>
      </c>
      <c r="D15" s="64"/>
      <c r="E15" s="57">
        <v>249</v>
      </c>
      <c r="F15" s="69"/>
      <c r="G15" s="57">
        <v>249</v>
      </c>
      <c r="H15" s="69"/>
      <c r="I15" s="57">
        <v>249</v>
      </c>
      <c r="J15" s="69"/>
      <c r="K15" s="57">
        <v>249</v>
      </c>
    </row>
    <row r="16" spans="1:11" ht="21.4" x14ac:dyDescent="0.85">
      <c r="A16" t="s">
        <v>95</v>
      </c>
      <c r="B16"/>
      <c r="C16" s="89" t="s">
        <v>172</v>
      </c>
      <c r="D16" s="64"/>
      <c r="E16" s="57">
        <v>189805</v>
      </c>
      <c r="F16" s="69"/>
      <c r="G16" s="57">
        <v>209812</v>
      </c>
      <c r="H16" s="69"/>
      <c r="I16" s="57">
        <v>189805</v>
      </c>
      <c r="J16" s="69"/>
      <c r="K16" s="57">
        <v>209812</v>
      </c>
    </row>
    <row r="17" spans="1:11" ht="21.75" x14ac:dyDescent="0.9">
      <c r="A17" s="4" t="s">
        <v>5</v>
      </c>
      <c r="B17"/>
      <c r="C17" s="89"/>
      <c r="D17" s="64"/>
      <c r="E17" s="15">
        <f>SUM(E10:E16)</f>
        <v>502421</v>
      </c>
      <c r="F17" s="69"/>
      <c r="G17" s="15">
        <f>SUM(G10:G16)</f>
        <v>502825</v>
      </c>
      <c r="H17" s="69"/>
      <c r="I17" s="15">
        <f>SUM(I10:I16)</f>
        <v>526204</v>
      </c>
      <c r="J17" s="69"/>
      <c r="K17" s="15">
        <f>SUM(K10:K16)</f>
        <v>511384</v>
      </c>
    </row>
    <row r="18" spans="1:11" ht="21.75" x14ac:dyDescent="0.9">
      <c r="A18" s="4"/>
      <c r="B18"/>
      <c r="C18" s="89"/>
      <c r="D18" s="64"/>
      <c r="E18" s="69"/>
      <c r="F18" s="69"/>
      <c r="G18" s="69"/>
      <c r="H18" s="69"/>
      <c r="I18" s="69"/>
      <c r="J18" s="69"/>
      <c r="K18" s="69"/>
    </row>
    <row r="19" spans="1:11" ht="21.75" x14ac:dyDescent="0.9">
      <c r="A19" s="75" t="s">
        <v>6</v>
      </c>
      <c r="B19"/>
      <c r="C19" s="89"/>
      <c r="D19" s="64"/>
      <c r="E19" s="69"/>
      <c r="F19" s="69"/>
      <c r="G19" s="69"/>
      <c r="H19" s="69"/>
      <c r="I19" s="69"/>
      <c r="J19" s="69"/>
      <c r="K19" s="69"/>
    </row>
    <row r="20" spans="1:11" ht="21.4" x14ac:dyDescent="0.85">
      <c r="A20" t="s">
        <v>91</v>
      </c>
      <c r="B20"/>
      <c r="C20" s="89"/>
      <c r="D20" s="64"/>
      <c r="E20" s="6">
        <v>8946</v>
      </c>
      <c r="F20" s="69"/>
      <c r="G20" s="6">
        <v>8946</v>
      </c>
      <c r="H20" s="69"/>
      <c r="I20" s="6">
        <v>8946</v>
      </c>
      <c r="J20" s="69"/>
      <c r="K20" s="6">
        <v>8946</v>
      </c>
    </row>
    <row r="21" spans="1:11" ht="21.4" x14ac:dyDescent="0.85">
      <c r="A21" t="s">
        <v>118</v>
      </c>
      <c r="B21"/>
      <c r="C21" s="89"/>
      <c r="D21" s="64"/>
      <c r="E21" s="6">
        <v>0</v>
      </c>
      <c r="F21" s="69"/>
      <c r="G21" s="6">
        <v>0</v>
      </c>
      <c r="H21" s="69"/>
      <c r="I21" s="6">
        <v>30000</v>
      </c>
      <c r="J21" s="69"/>
      <c r="K21" s="6">
        <v>30000</v>
      </c>
    </row>
    <row r="22" spans="1:11" ht="21.75" x14ac:dyDescent="0.9">
      <c r="A22" t="s">
        <v>25</v>
      </c>
      <c r="B22"/>
      <c r="C22" s="89" t="s">
        <v>94</v>
      </c>
      <c r="D22" s="64"/>
      <c r="E22" s="6">
        <v>756341</v>
      </c>
      <c r="F22" s="73"/>
      <c r="G22" s="6">
        <v>669080</v>
      </c>
      <c r="H22" s="73"/>
      <c r="I22" s="6">
        <v>705853</v>
      </c>
      <c r="J22" s="69"/>
      <c r="K22" s="6">
        <v>633316</v>
      </c>
    </row>
    <row r="23" spans="1:11" ht="21.4" x14ac:dyDescent="0.85">
      <c r="A23" t="s">
        <v>96</v>
      </c>
      <c r="B23"/>
      <c r="C23" s="89"/>
      <c r="D23" s="64"/>
      <c r="E23" s="6">
        <v>5178</v>
      </c>
      <c r="F23" s="69"/>
      <c r="G23" s="6">
        <v>5380</v>
      </c>
      <c r="H23" s="69"/>
      <c r="I23" s="6">
        <v>5118</v>
      </c>
      <c r="J23" s="69"/>
      <c r="K23" s="6">
        <v>5318</v>
      </c>
    </row>
    <row r="24" spans="1:11" ht="21.4" x14ac:dyDescent="0.85">
      <c r="A24" t="s">
        <v>7</v>
      </c>
      <c r="B24"/>
      <c r="C24" s="89"/>
      <c r="D24" s="64"/>
      <c r="E24" s="6">
        <v>19716</v>
      </c>
      <c r="F24" s="69"/>
      <c r="G24" s="6">
        <v>20062</v>
      </c>
      <c r="H24" s="69"/>
      <c r="I24" s="6">
        <v>19151</v>
      </c>
      <c r="J24" s="69"/>
      <c r="K24" s="6">
        <v>19779</v>
      </c>
    </row>
    <row r="25" spans="1:11" ht="21.4" x14ac:dyDescent="0.85">
      <c r="A25" t="s">
        <v>99</v>
      </c>
      <c r="B25"/>
      <c r="C25" s="89" t="s">
        <v>171</v>
      </c>
      <c r="D25" s="64"/>
      <c r="E25" s="6">
        <v>677</v>
      </c>
      <c r="F25" s="69"/>
      <c r="G25" s="6">
        <v>677</v>
      </c>
      <c r="H25" s="69"/>
      <c r="I25" s="6">
        <v>677</v>
      </c>
      <c r="J25" s="69"/>
      <c r="K25" s="6">
        <v>677</v>
      </c>
    </row>
    <row r="26" spans="1:11" ht="21.4" x14ac:dyDescent="0.85">
      <c r="A26" t="s">
        <v>8</v>
      </c>
      <c r="B26"/>
      <c r="C26" s="89"/>
      <c r="D26" s="64"/>
      <c r="E26" s="6">
        <v>9150</v>
      </c>
      <c r="F26" s="69"/>
      <c r="G26" s="6">
        <v>15426</v>
      </c>
      <c r="H26" s="69"/>
      <c r="I26" s="6">
        <v>6671</v>
      </c>
      <c r="J26" s="69"/>
      <c r="K26" s="6">
        <v>13138</v>
      </c>
    </row>
    <row r="27" spans="1:11" ht="21.75" x14ac:dyDescent="0.9">
      <c r="A27" s="4" t="s">
        <v>9</v>
      </c>
      <c r="B27"/>
      <c r="C27" s="89"/>
      <c r="D27" s="64"/>
      <c r="E27" s="15">
        <f>SUM(E20:E26)</f>
        <v>800008</v>
      </c>
      <c r="F27" s="69"/>
      <c r="G27" s="15">
        <f>SUM(G20:G26)</f>
        <v>719571</v>
      </c>
      <c r="H27" s="69"/>
      <c r="I27" s="15">
        <f>SUM(I20:I26)</f>
        <v>776416</v>
      </c>
      <c r="J27" s="69"/>
      <c r="K27" s="15">
        <f>SUM(K20:K26)</f>
        <v>711174</v>
      </c>
    </row>
    <row r="28" spans="1:11" ht="21.4" x14ac:dyDescent="0.85">
      <c r="A28"/>
      <c r="B28"/>
      <c r="C28" s="91"/>
      <c r="E28" s="69"/>
      <c r="F28" s="69"/>
      <c r="G28" s="69"/>
      <c r="H28" s="69"/>
      <c r="I28" s="69"/>
      <c r="J28" s="69"/>
      <c r="K28" s="69"/>
    </row>
    <row r="29" spans="1:11" ht="22.15" thickBot="1" x14ac:dyDescent="0.95">
      <c r="A29" s="4" t="s">
        <v>10</v>
      </c>
      <c r="B29"/>
      <c r="C29" s="89"/>
      <c r="D29" s="64"/>
      <c r="E29" s="16">
        <f>E17+E27</f>
        <v>1302429</v>
      </c>
      <c r="F29" s="69"/>
      <c r="G29" s="16">
        <f>G17+G27</f>
        <v>1222396</v>
      </c>
      <c r="H29" s="69"/>
      <c r="I29" s="16">
        <f>I17+I27</f>
        <v>1302620</v>
      </c>
      <c r="J29" s="69"/>
      <c r="K29" s="16">
        <f>K17+K27</f>
        <v>1222558</v>
      </c>
    </row>
    <row r="30" spans="1:11" ht="21.75" thickTop="1" x14ac:dyDescent="0.85"/>
    <row r="31" spans="1:11" ht="23.25" x14ac:dyDescent="0.95">
      <c r="A31" s="61" t="str">
        <f>A1</f>
        <v>บริษัท โรงงานเภสัชอุตสาหกรรม เจเอสพี (ประเทศไทย) จำกัด (มหาชน) และบริษัทย่อย</v>
      </c>
      <c r="B31" s="61"/>
    </row>
    <row r="32" spans="1:11" ht="23.25" x14ac:dyDescent="0.95">
      <c r="A32" s="61" t="s">
        <v>32</v>
      </c>
      <c r="B32" s="61"/>
    </row>
    <row r="33" spans="1:11" ht="23.25" x14ac:dyDescent="0.95">
      <c r="A33" s="61"/>
      <c r="B33" s="61"/>
    </row>
    <row r="34" spans="1:11" ht="23.25" x14ac:dyDescent="0.95">
      <c r="A34" s="61"/>
      <c r="B34" s="61"/>
      <c r="E34" s="96" t="s">
        <v>119</v>
      </c>
      <c r="F34" s="96"/>
      <c r="G34" s="96"/>
      <c r="I34" s="96" t="s">
        <v>120</v>
      </c>
      <c r="J34" s="96"/>
      <c r="K34" s="96"/>
    </row>
    <row r="35" spans="1:11" ht="21.75" x14ac:dyDescent="0.9">
      <c r="C35" s="64"/>
      <c r="D35" s="64"/>
      <c r="E35" s="64" t="str">
        <f>E5</f>
        <v>31 มีนาคม</v>
      </c>
      <c r="F35" s="63"/>
      <c r="G35" s="64" t="str">
        <f>G5</f>
        <v>31 ธันวาคม</v>
      </c>
      <c r="H35" s="63"/>
      <c r="I35" s="64" t="str">
        <f>I5</f>
        <v>31 มีนาคม</v>
      </c>
      <c r="J35" s="64"/>
      <c r="K35" s="64" t="str">
        <f>K5</f>
        <v>31 ธันวาคม</v>
      </c>
    </row>
    <row r="36" spans="1:11" ht="23.25" x14ac:dyDescent="0.95">
      <c r="A36" s="61" t="s">
        <v>34</v>
      </c>
      <c r="B36" s="61"/>
      <c r="C36" s="2" t="s">
        <v>1</v>
      </c>
      <c r="D36" s="64"/>
      <c r="E36" s="64">
        <f>E6</f>
        <v>2566</v>
      </c>
      <c r="F36" s="64"/>
      <c r="G36" s="64">
        <f>G6</f>
        <v>2565</v>
      </c>
      <c r="H36" s="64"/>
      <c r="I36" s="64">
        <f>I6</f>
        <v>2566</v>
      </c>
      <c r="J36" s="64"/>
      <c r="K36" s="64">
        <f>K6</f>
        <v>2565</v>
      </c>
    </row>
    <row r="37" spans="1:11" ht="23.25" x14ac:dyDescent="0.95">
      <c r="A37" s="61"/>
      <c r="B37" s="61"/>
      <c r="C37" s="2"/>
      <c r="D37" s="64"/>
      <c r="E37" s="86" t="s">
        <v>37</v>
      </c>
      <c r="F37" s="64"/>
      <c r="G37" s="64"/>
      <c r="H37" s="64"/>
      <c r="I37" s="86" t="s">
        <v>37</v>
      </c>
      <c r="J37" s="86"/>
      <c r="K37" s="86"/>
    </row>
    <row r="38" spans="1:11" ht="21.4" x14ac:dyDescent="0.85">
      <c r="A38" s="92"/>
      <c r="B38" s="92"/>
      <c r="D38" s="2"/>
      <c r="E38" s="95" t="s">
        <v>62</v>
      </c>
      <c r="F38" s="95"/>
      <c r="G38" s="95"/>
      <c r="H38" s="95"/>
      <c r="I38" s="95"/>
      <c r="J38" s="95"/>
      <c r="K38" s="95"/>
    </row>
    <row r="39" spans="1:11" ht="21.75" x14ac:dyDescent="0.85">
      <c r="A39" s="93" t="s">
        <v>11</v>
      </c>
      <c r="B39"/>
      <c r="C39" s="89"/>
      <c r="D39" s="64"/>
      <c r="E39" s="90"/>
      <c r="F39" s="69"/>
      <c r="G39" s="90"/>
      <c r="H39" s="69"/>
      <c r="I39" s="90"/>
      <c r="J39" s="69"/>
      <c r="K39" s="90"/>
    </row>
    <row r="40" spans="1:11" ht="21.4" x14ac:dyDescent="0.85">
      <c r="A40" t="s">
        <v>12</v>
      </c>
      <c r="B40"/>
      <c r="C40" s="89"/>
      <c r="D40" s="64"/>
      <c r="E40" s="6">
        <v>41747</v>
      </c>
      <c r="F40" s="69"/>
      <c r="G40" s="6">
        <v>46161</v>
      </c>
      <c r="H40" s="69"/>
      <c r="I40" s="6">
        <v>41741</v>
      </c>
      <c r="J40" s="69"/>
      <c r="K40" s="6">
        <v>46161</v>
      </c>
    </row>
    <row r="41" spans="1:11" ht="21.4" x14ac:dyDescent="0.85">
      <c r="A41" t="s">
        <v>100</v>
      </c>
      <c r="B41"/>
      <c r="C41" s="89"/>
      <c r="D41" s="64"/>
      <c r="E41" s="6">
        <v>40270</v>
      </c>
      <c r="F41" s="69"/>
      <c r="G41" s="6">
        <v>28463</v>
      </c>
      <c r="H41" s="69"/>
      <c r="I41" s="6">
        <v>40270</v>
      </c>
      <c r="J41" s="69"/>
      <c r="K41" s="6">
        <v>28463</v>
      </c>
    </row>
    <row r="42" spans="1:11" ht="21.4" x14ac:dyDescent="0.85">
      <c r="A42" t="s">
        <v>44</v>
      </c>
      <c r="B42"/>
      <c r="C42" s="89" t="s">
        <v>170</v>
      </c>
      <c r="D42" s="64"/>
      <c r="E42" s="6">
        <v>29476</v>
      </c>
      <c r="F42" s="69"/>
      <c r="G42" s="6">
        <v>24375</v>
      </c>
      <c r="H42" s="69"/>
      <c r="I42" s="6">
        <v>27413</v>
      </c>
      <c r="J42" s="69"/>
      <c r="K42" s="6">
        <v>23404</v>
      </c>
    </row>
    <row r="43" spans="1:11" ht="21.4" x14ac:dyDescent="0.85">
      <c r="A43" t="s">
        <v>47</v>
      </c>
      <c r="B43"/>
      <c r="C43" s="89" t="s">
        <v>102</v>
      </c>
      <c r="D43" s="64"/>
      <c r="E43" s="6">
        <v>7706</v>
      </c>
      <c r="F43" s="69"/>
      <c r="G43" s="6">
        <v>6592</v>
      </c>
      <c r="H43" s="69"/>
      <c r="I43" s="6">
        <v>7706</v>
      </c>
      <c r="J43" s="69"/>
      <c r="K43" s="6">
        <v>6592</v>
      </c>
    </row>
    <row r="44" spans="1:11" ht="21.4" x14ac:dyDescent="0.85">
      <c r="A44" t="s">
        <v>85</v>
      </c>
      <c r="B44"/>
      <c r="C44" s="89" t="s">
        <v>173</v>
      </c>
      <c r="D44" s="64"/>
      <c r="E44" s="6">
        <v>6706</v>
      </c>
      <c r="F44" s="69"/>
      <c r="G44" s="6">
        <v>6454</v>
      </c>
      <c r="H44" s="69"/>
      <c r="I44" s="6">
        <v>6706</v>
      </c>
      <c r="J44" s="69"/>
      <c r="K44" s="6">
        <v>6454</v>
      </c>
    </row>
    <row r="45" spans="1:11" ht="21.75" x14ac:dyDescent="0.9">
      <c r="A45" s="4" t="s">
        <v>13</v>
      </c>
      <c r="B45"/>
      <c r="C45" s="89"/>
      <c r="D45" s="64"/>
      <c r="E45" s="15">
        <f>SUM(E40:E44)</f>
        <v>125905</v>
      </c>
      <c r="F45" s="69"/>
      <c r="G45" s="15">
        <f>SUM(G40:G44)</f>
        <v>112045</v>
      </c>
      <c r="H45" s="69"/>
      <c r="I45" s="15">
        <f>SUM(I40:I44)</f>
        <v>123836</v>
      </c>
      <c r="J45" s="69"/>
      <c r="K45" s="15">
        <f>SUM(K40:K44)</f>
        <v>111074</v>
      </c>
    </row>
    <row r="46" spans="1:11" ht="9.6999999999999993" customHeight="1" x14ac:dyDescent="0.9">
      <c r="A46" s="4"/>
      <c r="B46"/>
      <c r="C46" s="89"/>
      <c r="D46" s="64"/>
      <c r="E46" s="69"/>
      <c r="F46" s="69"/>
      <c r="G46" s="69"/>
      <c r="H46" s="69"/>
      <c r="I46" s="69"/>
      <c r="J46" s="69"/>
      <c r="K46" s="69"/>
    </row>
    <row r="47" spans="1:11" ht="21.75" x14ac:dyDescent="0.9">
      <c r="A47" s="67" t="s">
        <v>14</v>
      </c>
      <c r="B47"/>
      <c r="C47" s="89"/>
      <c r="D47" s="64"/>
      <c r="E47" s="69"/>
      <c r="F47" s="69"/>
      <c r="G47" s="69"/>
      <c r="H47" s="69"/>
      <c r="I47" s="69"/>
      <c r="J47" s="69"/>
      <c r="K47" s="69"/>
    </row>
    <row r="48" spans="1:11" ht="21.4" x14ac:dyDescent="0.85">
      <c r="A48" t="s">
        <v>48</v>
      </c>
      <c r="B48"/>
      <c r="C48" s="89" t="s">
        <v>102</v>
      </c>
      <c r="D48" s="64"/>
      <c r="E48" s="6">
        <v>54717</v>
      </c>
      <c r="F48" s="69"/>
      <c r="G48" s="6">
        <v>37622</v>
      </c>
      <c r="H48" s="69"/>
      <c r="I48" s="6">
        <v>54717</v>
      </c>
      <c r="J48" s="69"/>
      <c r="K48" s="6">
        <v>37622</v>
      </c>
    </row>
    <row r="49" spans="1:11" ht="21.4" x14ac:dyDescent="0.85">
      <c r="A49" t="s">
        <v>92</v>
      </c>
      <c r="B49"/>
      <c r="C49" s="89" t="s">
        <v>173</v>
      </c>
      <c r="D49" s="64"/>
      <c r="E49" s="6">
        <v>107527</v>
      </c>
      <c r="F49" s="69"/>
      <c r="G49" s="6">
        <v>109426</v>
      </c>
      <c r="H49" s="69"/>
      <c r="I49" s="6">
        <v>107527</v>
      </c>
      <c r="J49" s="69"/>
      <c r="K49" s="6">
        <v>109426</v>
      </c>
    </row>
    <row r="50" spans="1:11" ht="21.4" x14ac:dyDescent="0.85">
      <c r="A50" t="s">
        <v>101</v>
      </c>
      <c r="B50"/>
      <c r="C50" s="89"/>
      <c r="D50" s="64"/>
      <c r="E50" s="20">
        <v>8270</v>
      </c>
      <c r="F50" s="69"/>
      <c r="G50" s="20">
        <v>8270</v>
      </c>
      <c r="H50" s="69"/>
      <c r="I50" s="20">
        <v>8270</v>
      </c>
      <c r="J50" s="69"/>
      <c r="K50" s="20">
        <v>8270</v>
      </c>
    </row>
    <row r="51" spans="1:11" ht="21.4" x14ac:dyDescent="0.85">
      <c r="A51" t="s">
        <v>66</v>
      </c>
      <c r="B51"/>
      <c r="C51" s="89"/>
      <c r="D51" s="64"/>
      <c r="E51" s="20">
        <v>13402</v>
      </c>
      <c r="F51" s="69"/>
      <c r="G51" s="20">
        <v>13008</v>
      </c>
      <c r="H51" s="69"/>
      <c r="I51" s="20">
        <v>13402</v>
      </c>
      <c r="J51" s="69"/>
      <c r="K51" s="20">
        <v>13008</v>
      </c>
    </row>
    <row r="52" spans="1:11" ht="21.75" x14ac:dyDescent="0.9">
      <c r="A52" s="4" t="s">
        <v>15</v>
      </c>
      <c r="B52"/>
      <c r="C52" s="89"/>
      <c r="D52" s="64"/>
      <c r="E52" s="15">
        <f>SUM(E48:E51)</f>
        <v>183916</v>
      </c>
      <c r="F52" s="69"/>
      <c r="G52" s="15">
        <f>SUM(G48:G51)</f>
        <v>168326</v>
      </c>
      <c r="H52" s="69"/>
      <c r="I52" s="15">
        <f>SUM(I48:I51)</f>
        <v>183916</v>
      </c>
      <c r="J52" s="69"/>
      <c r="K52" s="15">
        <f>SUM(K48:K51)</f>
        <v>168326</v>
      </c>
    </row>
    <row r="53" spans="1:11" ht="7.45" customHeight="1" x14ac:dyDescent="0.9">
      <c r="A53" s="4"/>
      <c r="B53"/>
      <c r="C53" s="89"/>
      <c r="D53" s="64"/>
      <c r="E53" s="69"/>
      <c r="F53" s="69"/>
      <c r="G53" s="69"/>
      <c r="H53" s="69"/>
      <c r="I53" s="69"/>
      <c r="J53" s="69"/>
      <c r="K53" s="69"/>
    </row>
    <row r="54" spans="1:11" ht="21.75" x14ac:dyDescent="0.9">
      <c r="A54" s="72" t="s">
        <v>16</v>
      </c>
      <c r="B54"/>
      <c r="C54" s="89"/>
      <c r="D54" s="64"/>
      <c r="E54" s="17">
        <f>E45+E52</f>
        <v>309821</v>
      </c>
      <c r="G54" s="17">
        <f>G45+G52</f>
        <v>280371</v>
      </c>
      <c r="I54" s="17">
        <f>I45+I52</f>
        <v>307752</v>
      </c>
      <c r="J54" s="69"/>
      <c r="K54" s="17">
        <f>K45+K52</f>
        <v>279400</v>
      </c>
    </row>
    <row r="55" spans="1:11" ht="7.45" customHeight="1" x14ac:dyDescent="0.9">
      <c r="A55" s="4"/>
      <c r="B55"/>
      <c r="C55" s="89"/>
      <c r="D55" s="64"/>
      <c r="E55" s="69"/>
      <c r="F55" s="69"/>
      <c r="G55" s="69"/>
      <c r="H55" s="69"/>
      <c r="I55" s="69"/>
      <c r="J55" s="69"/>
      <c r="K55" s="69"/>
    </row>
    <row r="56" spans="1:11" ht="21.75" x14ac:dyDescent="0.9">
      <c r="A56" s="67" t="s">
        <v>67</v>
      </c>
      <c r="B56"/>
      <c r="C56" s="89"/>
      <c r="D56" s="64"/>
      <c r="E56" s="69"/>
      <c r="F56" s="73"/>
      <c r="G56" s="69"/>
      <c r="H56" s="73"/>
      <c r="I56" s="69"/>
      <c r="J56" s="69"/>
      <c r="K56" s="69"/>
    </row>
    <row r="57" spans="1:11" ht="21.4" x14ac:dyDescent="0.85">
      <c r="A57" s="94" t="s">
        <v>17</v>
      </c>
      <c r="B57"/>
      <c r="C57" s="89"/>
      <c r="D57" s="64"/>
      <c r="E57" s="69"/>
      <c r="F57" s="69"/>
      <c r="G57" s="69"/>
      <c r="H57" s="69"/>
      <c r="I57" s="69"/>
      <c r="J57" s="69"/>
      <c r="K57" s="69"/>
    </row>
    <row r="58" spans="1:11" ht="21.75" thickBot="1" x14ac:dyDescent="0.9">
      <c r="A58"/>
      <c r="B58" s="3" t="s">
        <v>68</v>
      </c>
      <c r="C58" s="89"/>
      <c r="D58" s="64"/>
      <c r="E58" s="8">
        <v>341250</v>
      </c>
      <c r="F58" s="69"/>
      <c r="G58" s="8">
        <v>341250</v>
      </c>
      <c r="H58" s="69"/>
      <c r="I58" s="8">
        <v>341250</v>
      </c>
      <c r="J58" s="69"/>
      <c r="K58" s="8">
        <v>341250</v>
      </c>
    </row>
    <row r="59" spans="1:11" ht="21.75" thickTop="1" x14ac:dyDescent="0.85">
      <c r="A59"/>
      <c r="B59" s="3" t="s">
        <v>69</v>
      </c>
      <c r="C59" s="89"/>
      <c r="D59" s="64"/>
      <c r="E59" s="6">
        <v>227500</v>
      </c>
      <c r="F59" s="69"/>
      <c r="G59" s="6">
        <v>227500</v>
      </c>
      <c r="H59" s="69"/>
      <c r="I59" s="6">
        <v>227500</v>
      </c>
      <c r="J59" s="69"/>
      <c r="K59" s="6">
        <v>227500</v>
      </c>
    </row>
    <row r="60" spans="1:11" ht="21.4" x14ac:dyDescent="0.85">
      <c r="A60" t="s">
        <v>74</v>
      </c>
      <c r="C60" s="89"/>
      <c r="D60" s="64"/>
      <c r="E60" s="6">
        <v>733463</v>
      </c>
      <c r="F60" s="69"/>
      <c r="G60" s="6">
        <v>733463</v>
      </c>
      <c r="H60" s="69"/>
      <c r="I60" s="6">
        <v>733463</v>
      </c>
      <c r="J60" s="69"/>
      <c r="K60" s="6">
        <v>733463</v>
      </c>
    </row>
    <row r="61" spans="1:11" ht="21.4" x14ac:dyDescent="0.85">
      <c r="A61" t="s">
        <v>157</v>
      </c>
      <c r="C61" s="89" t="s">
        <v>133</v>
      </c>
      <c r="D61" s="64"/>
      <c r="E61" s="6">
        <v>48724</v>
      </c>
      <c r="F61" s="69"/>
      <c r="G61" s="6">
        <v>0</v>
      </c>
      <c r="H61" s="69"/>
      <c r="I61" s="6">
        <v>48724</v>
      </c>
      <c r="J61" s="69"/>
      <c r="K61" s="6">
        <v>0</v>
      </c>
    </row>
    <row r="62" spans="1:11" ht="21.4" x14ac:dyDescent="0.85">
      <c r="A62" t="s">
        <v>49</v>
      </c>
      <c r="C62" s="89"/>
      <c r="D62" s="64"/>
      <c r="E62" s="6">
        <v>-11539</v>
      </c>
      <c r="F62" s="69"/>
      <c r="G62" s="6">
        <v>-11539</v>
      </c>
      <c r="H62" s="69"/>
      <c r="I62" s="6">
        <v>-11539</v>
      </c>
      <c r="J62" s="69"/>
      <c r="K62" s="6">
        <v>-11539</v>
      </c>
    </row>
    <row r="63" spans="1:11" ht="21.4" x14ac:dyDescent="0.85">
      <c r="A63" t="s">
        <v>116</v>
      </c>
      <c r="C63" s="89"/>
      <c r="D63" s="64"/>
      <c r="E63" s="69"/>
      <c r="F63" s="69"/>
      <c r="G63" s="69"/>
      <c r="H63" s="69"/>
      <c r="I63" s="69"/>
      <c r="J63" s="69"/>
      <c r="K63" s="69"/>
    </row>
    <row r="64" spans="1:11" ht="21.4" x14ac:dyDescent="0.85">
      <c r="A64"/>
      <c r="B64" s="3" t="s">
        <v>70</v>
      </c>
      <c r="C64" s="89"/>
      <c r="D64" s="64"/>
      <c r="E64" s="69"/>
      <c r="F64" s="69"/>
      <c r="G64" s="69"/>
      <c r="H64" s="69"/>
      <c r="I64" s="69"/>
      <c r="J64" s="69"/>
      <c r="K64" s="69"/>
    </row>
    <row r="65" spans="1:11" ht="21.4" x14ac:dyDescent="0.85">
      <c r="A65"/>
      <c r="B65" s="3" t="s">
        <v>71</v>
      </c>
      <c r="C65" s="89"/>
      <c r="D65" s="64"/>
      <c r="E65" s="6">
        <v>3862</v>
      </c>
      <c r="F65" s="69"/>
      <c r="G65" s="6">
        <v>3862</v>
      </c>
      <c r="H65" s="69"/>
      <c r="I65" s="6">
        <v>3862</v>
      </c>
      <c r="J65" s="69"/>
      <c r="K65" s="6">
        <v>3862</v>
      </c>
    </row>
    <row r="66" spans="1:11" ht="21.4" x14ac:dyDescent="0.85">
      <c r="A66"/>
      <c r="B66" s="3" t="s">
        <v>72</v>
      </c>
      <c r="C66" s="89"/>
      <c r="D66" s="64"/>
      <c r="E66" s="7">
        <v>-9402</v>
      </c>
      <c r="F66" s="69"/>
      <c r="G66" s="7">
        <v>-11261</v>
      </c>
      <c r="H66" s="69"/>
      <c r="I66" s="7">
        <v>-7142</v>
      </c>
      <c r="J66" s="69"/>
      <c r="K66" s="7">
        <v>-10128</v>
      </c>
    </row>
    <row r="67" spans="1:11" ht="21.75" x14ac:dyDescent="0.9">
      <c r="A67" s="4" t="s">
        <v>121</v>
      </c>
      <c r="B67"/>
      <c r="C67" s="89"/>
      <c r="D67" s="64"/>
      <c r="E67" s="23">
        <f>SUM(E59:E66)</f>
        <v>992608</v>
      </c>
      <c r="F67" s="69"/>
      <c r="G67" s="23">
        <f>SUM(G59:G66)</f>
        <v>942025</v>
      </c>
      <c r="H67" s="69"/>
      <c r="I67" s="23">
        <f>SUM(I59:I66)</f>
        <v>994868</v>
      </c>
      <c r="J67" s="69"/>
      <c r="K67" s="23">
        <f>SUM(K59:K66)</f>
        <v>943158</v>
      </c>
    </row>
    <row r="68" spans="1:11" ht="21.4" x14ac:dyDescent="0.85">
      <c r="A68" t="s">
        <v>122</v>
      </c>
      <c r="B68"/>
      <c r="C68" s="89"/>
      <c r="D68" s="64"/>
      <c r="E68" s="22">
        <v>0</v>
      </c>
      <c r="F68" s="69"/>
      <c r="G68" s="22">
        <v>0</v>
      </c>
      <c r="H68" s="69"/>
      <c r="I68" s="22">
        <v>0</v>
      </c>
      <c r="J68" s="69"/>
      <c r="K68" s="22">
        <v>0</v>
      </c>
    </row>
    <row r="69" spans="1:11" ht="21.75" x14ac:dyDescent="0.9">
      <c r="A69" s="4" t="s">
        <v>123</v>
      </c>
      <c r="B69"/>
      <c r="C69" s="89"/>
      <c r="D69" s="64"/>
      <c r="E69" s="15">
        <f>SUM(E67:E68)</f>
        <v>992608</v>
      </c>
      <c r="F69" s="69"/>
      <c r="G69" s="15">
        <f>SUM(G67:G68)</f>
        <v>942025</v>
      </c>
      <c r="H69" s="69"/>
      <c r="I69" s="15">
        <f>SUM(I67:I68)</f>
        <v>994868</v>
      </c>
      <c r="J69" s="69"/>
      <c r="K69" s="15">
        <f>SUM(K67:K68)</f>
        <v>943158</v>
      </c>
    </row>
    <row r="70" spans="1:11" ht="8.1999999999999993" customHeight="1" x14ac:dyDescent="0.9">
      <c r="A70" s="4"/>
      <c r="B70"/>
      <c r="C70" s="89"/>
      <c r="D70" s="64"/>
      <c r="E70" s="73"/>
      <c r="F70" s="69"/>
      <c r="G70" s="73"/>
      <c r="H70" s="69"/>
      <c r="I70" s="73"/>
      <c r="J70" s="69"/>
      <c r="K70" s="73"/>
    </row>
    <row r="71" spans="1:11" ht="22.15" thickBot="1" x14ac:dyDescent="0.95">
      <c r="A71" s="4" t="s">
        <v>73</v>
      </c>
      <c r="B71"/>
      <c r="C71" s="89"/>
      <c r="D71" s="64"/>
      <c r="E71" s="16">
        <f>E54+E69</f>
        <v>1302429</v>
      </c>
      <c r="F71" s="69"/>
      <c r="G71" s="16">
        <f>G54+G69</f>
        <v>1222396</v>
      </c>
      <c r="H71" s="69"/>
      <c r="I71" s="16">
        <f>I54+I69</f>
        <v>1302620</v>
      </c>
      <c r="J71" s="69"/>
      <c r="K71" s="16">
        <f>K54+K69</f>
        <v>1222558</v>
      </c>
    </row>
    <row r="72" spans="1:11" ht="21.75" thickTop="1" x14ac:dyDescent="0.85">
      <c r="C72" s="2"/>
      <c r="D72" s="2"/>
      <c r="E72" s="58"/>
      <c r="F72" s="58"/>
      <c r="G72" s="58"/>
      <c r="H72" s="58"/>
      <c r="I72" s="58"/>
      <c r="J72" s="58"/>
      <c r="K72" s="58"/>
    </row>
    <row r="73" spans="1:11" ht="20.2" customHeight="1" x14ac:dyDescent="0.85">
      <c r="C73" s="2"/>
      <c r="D73" s="2"/>
      <c r="E73" s="58"/>
      <c r="F73" s="58"/>
      <c r="G73" s="58"/>
      <c r="H73" s="58"/>
      <c r="I73" s="58"/>
      <c r="J73" s="58"/>
      <c r="K73" s="5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8:K8"/>
    <mergeCell ref="E38:K38"/>
    <mergeCell ref="I4:K4"/>
    <mergeCell ref="I34:K34"/>
    <mergeCell ref="E4:G4"/>
    <mergeCell ref="E34:G34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8" firstPageNumber="3" fitToWidth="0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0" max="16383" man="1"/>
  </rowBreaks>
  <ignoredErrors>
    <ignoredError sqref="I67:K67 I69:K71 F68 J68 E69:F71 E67:F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dimension ref="A1:P183"/>
  <sheetViews>
    <sheetView zoomScaleNormal="100" zoomScaleSheetLayoutView="70" zoomScalePageLayoutView="70" workbookViewId="0">
      <selection activeCell="A3" sqref="A3"/>
    </sheetView>
  </sheetViews>
  <sheetFormatPr defaultColWidth="9.07421875" defaultRowHeight="23.25" customHeight="1" x14ac:dyDescent="0.85"/>
  <cols>
    <col min="1" max="1" width="58.07421875" style="5" customWidth="1"/>
    <col min="2" max="2" width="9.3828125" style="1" customWidth="1"/>
    <col min="3" max="3" width="1.765625" style="1" customWidth="1"/>
    <col min="4" max="4" width="14" style="1" customWidth="1"/>
    <col min="5" max="5" width="1.3828125" style="1" customWidth="1"/>
    <col min="6" max="6" width="14" style="1" customWidth="1"/>
    <col min="7" max="7" width="1.3828125" style="1" customWidth="1"/>
    <col min="8" max="8" width="14" style="1" customWidth="1"/>
    <col min="9" max="9" width="9.07421875" style="1"/>
    <col min="11" max="11" width="15.3828125" bestFit="1" customWidth="1"/>
    <col min="12" max="12" width="11.69140625" bestFit="1" customWidth="1"/>
    <col min="14" max="14" width="15.3828125" bestFit="1" customWidth="1"/>
    <col min="15" max="15" width="11.69140625" bestFit="1" customWidth="1"/>
    <col min="17" max="16384" width="9.07421875" style="1"/>
  </cols>
  <sheetData>
    <row r="1" spans="1:8" x14ac:dyDescent="0.95">
      <c r="A1" s="61" t="s">
        <v>117</v>
      </c>
      <c r="B1" s="2"/>
      <c r="C1" s="2"/>
      <c r="D1" s="73"/>
      <c r="E1" s="73"/>
      <c r="F1" s="73"/>
      <c r="G1" s="73"/>
      <c r="H1" s="73"/>
    </row>
    <row r="2" spans="1:8" x14ac:dyDescent="0.95">
      <c r="A2" s="61" t="s">
        <v>45</v>
      </c>
      <c r="B2" s="76"/>
      <c r="C2" s="76"/>
      <c r="D2" s="63"/>
      <c r="E2" s="63"/>
      <c r="F2" s="63"/>
      <c r="G2" s="63"/>
      <c r="H2" s="63"/>
    </row>
    <row r="3" spans="1:8" x14ac:dyDescent="0.95">
      <c r="A3" s="77"/>
      <c r="B3" s="78"/>
      <c r="C3" s="78"/>
      <c r="D3" s="78"/>
      <c r="E3" s="79"/>
      <c r="F3" s="78"/>
      <c r="G3" s="80"/>
      <c r="H3" s="80"/>
    </row>
    <row r="4" spans="1:8" ht="22.9" x14ac:dyDescent="0.9">
      <c r="A4" s="77"/>
      <c r="B4" s="78"/>
      <c r="C4" s="78"/>
      <c r="D4" s="63" t="s">
        <v>119</v>
      </c>
      <c r="E4"/>
      <c r="F4" s="96" t="s">
        <v>120</v>
      </c>
      <c r="G4" s="96"/>
      <c r="H4" s="96"/>
    </row>
    <row r="5" spans="1:8" ht="22.9" x14ac:dyDescent="0.9">
      <c r="A5" s="77"/>
      <c r="B5" s="78"/>
      <c r="C5" s="78"/>
      <c r="D5" s="64" t="s">
        <v>138</v>
      </c>
      <c r="E5"/>
      <c r="F5" s="63"/>
      <c r="G5" s="63"/>
      <c r="H5" s="63"/>
    </row>
    <row r="6" spans="1:8" ht="21.75" x14ac:dyDescent="0.9">
      <c r="B6" s="76"/>
      <c r="C6" s="76"/>
      <c r="D6" s="64" t="s">
        <v>139</v>
      </c>
      <c r="E6" s="63"/>
      <c r="F6" s="97" t="s">
        <v>40</v>
      </c>
      <c r="G6" s="98"/>
      <c r="H6" s="98"/>
    </row>
    <row r="7" spans="1:8" ht="21.75" x14ac:dyDescent="0.9">
      <c r="B7" s="76"/>
      <c r="C7" s="76"/>
      <c r="D7" s="65" t="str">
        <f>BS!E5</f>
        <v>31 มีนาคม</v>
      </c>
      <c r="E7" s="63"/>
      <c r="F7" s="97" t="str">
        <f>D7</f>
        <v>31 มีนาคม</v>
      </c>
      <c r="G7" s="97"/>
      <c r="H7" s="97"/>
    </row>
    <row r="8" spans="1:8" ht="21.4" x14ac:dyDescent="0.85">
      <c r="B8" s="2" t="s">
        <v>1</v>
      </c>
      <c r="C8" s="2"/>
      <c r="D8" s="81">
        <f>BS!E6</f>
        <v>2566</v>
      </c>
      <c r="E8" s="81"/>
      <c r="F8" s="81">
        <f>BS!I6</f>
        <v>2566</v>
      </c>
      <c r="G8" s="81"/>
      <c r="H8" s="81">
        <f>BS!K6</f>
        <v>2565</v>
      </c>
    </row>
    <row r="9" spans="1:8" ht="21.75" x14ac:dyDescent="0.9">
      <c r="A9" s="75"/>
      <c r="B9" s="2"/>
      <c r="C9" s="2"/>
      <c r="D9" s="95" t="s">
        <v>62</v>
      </c>
      <c r="E9" s="95"/>
      <c r="F9" s="95"/>
      <c r="G9" s="95"/>
      <c r="H9" s="95"/>
    </row>
    <row r="10" spans="1:8" ht="21.75" x14ac:dyDescent="0.9">
      <c r="A10" s="75" t="s">
        <v>27</v>
      </c>
      <c r="B10" s="2"/>
      <c r="C10" s="2"/>
      <c r="D10" s="2"/>
      <c r="E10" s="2"/>
      <c r="F10" s="2"/>
      <c r="G10" s="2"/>
      <c r="H10" s="2"/>
    </row>
    <row r="11" spans="1:8" ht="21.4" x14ac:dyDescent="0.85">
      <c r="A11" s="5" t="s">
        <v>26</v>
      </c>
      <c r="B11" s="2"/>
      <c r="C11" s="2"/>
      <c r="D11" s="6">
        <v>119950</v>
      </c>
      <c r="F11" s="6">
        <v>119950</v>
      </c>
      <c r="G11" s="82"/>
      <c r="H11" s="6">
        <v>83403</v>
      </c>
    </row>
    <row r="12" spans="1:8" ht="21.4" x14ac:dyDescent="0.85">
      <c r="A12" t="s">
        <v>46</v>
      </c>
      <c r="B12" s="2"/>
      <c r="C12" s="2"/>
      <c r="D12" s="6">
        <v>2689</v>
      </c>
      <c r="F12" s="6">
        <v>2935</v>
      </c>
      <c r="G12" s="82"/>
      <c r="H12" s="6">
        <v>2068</v>
      </c>
    </row>
    <row r="13" spans="1:8" ht="21.75" x14ac:dyDescent="0.9">
      <c r="A13" s="72" t="s">
        <v>18</v>
      </c>
      <c r="B13" s="83"/>
      <c r="C13" s="2"/>
      <c r="D13" s="18">
        <f>SUM(D11:D12)</f>
        <v>122639</v>
      </c>
      <c r="E13" s="4"/>
      <c r="F13" s="18">
        <f>SUM(F11:F12)</f>
        <v>122885</v>
      </c>
      <c r="G13" s="73"/>
      <c r="H13" s="18">
        <f>SUM(H11:H12)</f>
        <v>85471</v>
      </c>
    </row>
    <row r="14" spans="1:8" ht="7.5" customHeight="1" x14ac:dyDescent="0.95">
      <c r="A14" s="77"/>
      <c r="B14" s="78"/>
      <c r="C14" s="78"/>
      <c r="D14" s="78"/>
      <c r="E14" s="79"/>
      <c r="F14" s="78"/>
      <c r="G14" s="80"/>
      <c r="H14" s="78"/>
    </row>
    <row r="15" spans="1:8" ht="21.75" x14ac:dyDescent="0.9">
      <c r="A15" s="75" t="s">
        <v>33</v>
      </c>
      <c r="B15" s="2"/>
      <c r="C15" s="2"/>
      <c r="D15" s="73"/>
      <c r="E15" s="4"/>
      <c r="F15" s="73"/>
      <c r="G15" s="73"/>
      <c r="H15" s="73"/>
    </row>
    <row r="16" spans="1:8" ht="21.4" x14ac:dyDescent="0.85">
      <c r="A16" s="3" t="s">
        <v>57</v>
      </c>
      <c r="B16" s="2"/>
      <c r="C16" s="2"/>
      <c r="D16" s="21">
        <v>85549</v>
      </c>
      <c r="F16" s="21">
        <v>85549</v>
      </c>
      <c r="G16" s="82"/>
      <c r="H16" s="21">
        <v>60106</v>
      </c>
    </row>
    <row r="17" spans="1:8" ht="21.4" x14ac:dyDescent="0.85">
      <c r="A17" s="3" t="s">
        <v>41</v>
      </c>
      <c r="B17" s="2"/>
      <c r="C17" s="2"/>
      <c r="D17" s="21">
        <v>9756</v>
      </c>
      <c r="F17" s="21">
        <v>9756</v>
      </c>
      <c r="G17" s="82"/>
      <c r="H17" s="21">
        <v>22373</v>
      </c>
    </row>
    <row r="18" spans="1:8" ht="21.4" x14ac:dyDescent="0.85">
      <c r="A18" s="5" t="s">
        <v>28</v>
      </c>
      <c r="B18" s="2"/>
      <c r="C18" s="2"/>
      <c r="D18" s="24">
        <v>23275</v>
      </c>
      <c r="F18" s="24">
        <v>22113</v>
      </c>
      <c r="G18" s="82"/>
      <c r="H18" s="24">
        <v>15981</v>
      </c>
    </row>
    <row r="19" spans="1:8" ht="21.75" x14ac:dyDescent="0.9">
      <c r="A19" s="72" t="s">
        <v>19</v>
      </c>
      <c r="B19" s="2"/>
      <c r="C19" s="2"/>
      <c r="D19" s="18">
        <f>SUM(D16:D18)</f>
        <v>118580</v>
      </c>
      <c r="E19" s="10"/>
      <c r="F19" s="18">
        <f>SUM(F16:F18)</f>
        <v>117418</v>
      </c>
      <c r="G19" s="9"/>
      <c r="H19" s="18">
        <f>SUM(H16:H18)</f>
        <v>98460</v>
      </c>
    </row>
    <row r="20" spans="1:8" ht="7.5" customHeight="1" x14ac:dyDescent="0.9">
      <c r="A20" s="72"/>
      <c r="B20" s="2"/>
      <c r="C20" s="2"/>
      <c r="D20" s="73"/>
      <c r="E20" s="4"/>
      <c r="F20" s="73"/>
      <c r="G20" s="73"/>
      <c r="H20" s="73"/>
    </row>
    <row r="21" spans="1:8" ht="21.75" x14ac:dyDescent="0.9">
      <c r="A21" s="72" t="s">
        <v>103</v>
      </c>
      <c r="B21" s="2"/>
      <c r="C21" s="2"/>
      <c r="D21" s="11">
        <f>D13-D19</f>
        <v>4059</v>
      </c>
      <c r="F21" s="11">
        <f>F13-F19</f>
        <v>5467</v>
      </c>
      <c r="G21" s="11"/>
      <c r="H21" s="11">
        <f>H13-H19</f>
        <v>-12989</v>
      </c>
    </row>
    <row r="22" spans="1:8" ht="21.4" x14ac:dyDescent="0.85">
      <c r="A22" s="3" t="s">
        <v>29</v>
      </c>
      <c r="B22" s="2"/>
      <c r="C22" s="2"/>
      <c r="D22" s="21">
        <v>-1921</v>
      </c>
      <c r="F22" s="21">
        <v>-1921</v>
      </c>
      <c r="G22" s="12"/>
      <c r="H22" s="21">
        <v>-1791</v>
      </c>
    </row>
    <row r="23" spans="1:8" ht="21.4" x14ac:dyDescent="0.85">
      <c r="A23" s="3" t="s">
        <v>158</v>
      </c>
      <c r="B23" s="2"/>
      <c r="C23" s="2"/>
      <c r="D23" s="21">
        <v>-6</v>
      </c>
      <c r="F23" s="21">
        <v>-6</v>
      </c>
      <c r="G23" s="12"/>
      <c r="H23" s="22">
        <v>357</v>
      </c>
    </row>
    <row r="24" spans="1:8" ht="21.4" x14ac:dyDescent="0.85">
      <c r="A24" s="3" t="s">
        <v>147</v>
      </c>
      <c r="B24" s="2"/>
      <c r="C24" s="2"/>
      <c r="D24" s="25">
        <v>74</v>
      </c>
      <c r="E24"/>
      <c r="F24" s="25">
        <v>74</v>
      </c>
      <c r="G24" s="12"/>
      <c r="H24" s="25">
        <v>509</v>
      </c>
    </row>
    <row r="25" spans="1:8" ht="21.75" x14ac:dyDescent="0.9">
      <c r="A25" s="72" t="s">
        <v>104</v>
      </c>
      <c r="B25" s="2"/>
      <c r="C25" s="2"/>
      <c r="D25" s="11">
        <f>SUM(D21:D24)</f>
        <v>2206</v>
      </c>
      <c r="F25" s="11">
        <f>SUM(F21:F24)</f>
        <v>3614</v>
      </c>
      <c r="G25" s="11"/>
      <c r="H25" s="11">
        <f>SUM(H21:H24)</f>
        <v>-13914</v>
      </c>
    </row>
    <row r="26" spans="1:8" ht="21.4" x14ac:dyDescent="0.85">
      <c r="A26" s="3" t="s">
        <v>114</v>
      </c>
      <c r="B26" s="2"/>
      <c r="C26" s="2"/>
      <c r="D26" s="26">
        <v>-347</v>
      </c>
      <c r="F26" s="26">
        <v>-628</v>
      </c>
      <c r="G26" s="12"/>
      <c r="H26" s="26">
        <v>2332</v>
      </c>
    </row>
    <row r="27" spans="1:8" ht="21.7" customHeight="1" thickBot="1" x14ac:dyDescent="0.95">
      <c r="A27" s="72" t="s">
        <v>105</v>
      </c>
      <c r="B27" s="2"/>
      <c r="C27" s="2"/>
      <c r="D27" s="13">
        <f>SUM(D25:D26)</f>
        <v>1859</v>
      </c>
      <c r="E27" s="4"/>
      <c r="F27" s="13">
        <f>SUM(F25:F26)</f>
        <v>2986</v>
      </c>
      <c r="G27" s="9"/>
      <c r="H27" s="13">
        <f>SUM(H25:H26)</f>
        <v>-11582</v>
      </c>
    </row>
    <row r="28" spans="1:8" ht="7.5" customHeight="1" thickTop="1" x14ac:dyDescent="0.9">
      <c r="A28" s="72"/>
      <c r="B28" s="2"/>
      <c r="C28" s="2"/>
      <c r="D28" s="20"/>
      <c r="E28" s="4"/>
      <c r="F28" s="20"/>
      <c r="G28" s="73"/>
      <c r="H28" s="20"/>
    </row>
    <row r="29" spans="1:8" ht="21.75" x14ac:dyDescent="0.9">
      <c r="A29" s="72" t="s">
        <v>149</v>
      </c>
      <c r="B29" s="2"/>
      <c r="C29" s="2"/>
      <c r="D29" s="17">
        <v>0</v>
      </c>
      <c r="E29" s="4"/>
      <c r="F29" s="17">
        <v>0</v>
      </c>
      <c r="G29" s="73"/>
      <c r="H29" s="17">
        <v>0</v>
      </c>
    </row>
    <row r="30" spans="1:8" ht="8.5500000000000007" customHeight="1" x14ac:dyDescent="0.9">
      <c r="A30" s="72"/>
      <c r="B30" s="2"/>
      <c r="C30" s="2"/>
      <c r="D30" s="20"/>
      <c r="E30" s="4"/>
      <c r="F30" s="20"/>
      <c r="G30" s="73"/>
      <c r="H30" s="20"/>
    </row>
    <row r="31" spans="1:8" ht="21.7" customHeight="1" thickBot="1" x14ac:dyDescent="0.95">
      <c r="A31" s="72" t="s">
        <v>86</v>
      </c>
      <c r="B31" s="2"/>
      <c r="C31" s="2"/>
      <c r="D31" s="27">
        <f>SUM(D27,D29)</f>
        <v>1859</v>
      </c>
      <c r="E31" s="4"/>
      <c r="F31" s="27">
        <f>SUM(F27,F29)</f>
        <v>2986</v>
      </c>
      <c r="G31" s="73"/>
      <c r="H31" s="27">
        <f>SUM(H27,H29)</f>
        <v>-11582</v>
      </c>
    </row>
    <row r="32" spans="1:8" customFormat="1" ht="7.5" customHeight="1" thickTop="1" x14ac:dyDescent="0.9">
      <c r="A32" s="4"/>
      <c r="C32" s="64"/>
      <c r="D32" s="73"/>
      <c r="F32" s="73"/>
      <c r="G32" s="73"/>
      <c r="H32" s="73"/>
    </row>
    <row r="33" spans="1:8" customFormat="1" ht="21.75" x14ac:dyDescent="0.9">
      <c r="A33" s="4" t="s">
        <v>124</v>
      </c>
      <c r="C33" s="64"/>
      <c r="D33" s="73"/>
      <c r="F33" s="73"/>
      <c r="G33" s="73"/>
      <c r="H33" s="73"/>
    </row>
    <row r="34" spans="1:8" customFormat="1" ht="21.4" x14ac:dyDescent="0.85">
      <c r="A34" t="s">
        <v>125</v>
      </c>
      <c r="C34" s="64"/>
      <c r="D34" s="21">
        <v>1859</v>
      </c>
      <c r="E34" s="1"/>
      <c r="F34" s="21">
        <v>2986</v>
      </c>
      <c r="G34" s="12"/>
      <c r="H34" s="21">
        <v>-11582</v>
      </c>
    </row>
    <row r="35" spans="1:8" customFormat="1" ht="21.4" x14ac:dyDescent="0.85">
      <c r="A35" t="s">
        <v>126</v>
      </c>
      <c r="C35" s="64"/>
      <c r="D35" s="21">
        <v>0</v>
      </c>
      <c r="E35" s="1"/>
      <c r="F35" s="21">
        <v>0</v>
      </c>
      <c r="G35" s="12"/>
      <c r="H35" s="21">
        <v>0</v>
      </c>
    </row>
    <row r="36" spans="1:8" customFormat="1" ht="21.7" customHeight="1" thickBot="1" x14ac:dyDescent="0.95">
      <c r="C36" s="64"/>
      <c r="D36" s="13">
        <f>SUM(D34:D35)</f>
        <v>1859</v>
      </c>
      <c r="E36" s="4"/>
      <c r="F36" s="13">
        <f>SUM(F34:F35)</f>
        <v>2986</v>
      </c>
      <c r="G36" s="9"/>
      <c r="H36" s="13">
        <f>SUM(H34:H35)</f>
        <v>-11582</v>
      </c>
    </row>
    <row r="37" spans="1:8" customFormat="1" ht="7.5" customHeight="1" thickTop="1" x14ac:dyDescent="0.9">
      <c r="A37" s="4"/>
      <c r="C37" s="64"/>
      <c r="D37" s="73"/>
      <c r="F37" s="73"/>
      <c r="G37" s="73"/>
      <c r="H37" s="73"/>
    </row>
    <row r="38" spans="1:8" customFormat="1" ht="21.75" x14ac:dyDescent="0.9">
      <c r="A38" s="4" t="s">
        <v>127</v>
      </c>
      <c r="C38" s="64"/>
      <c r="D38" s="73"/>
      <c r="F38" s="73"/>
      <c r="G38" s="73"/>
      <c r="H38" s="73"/>
    </row>
    <row r="39" spans="1:8" customFormat="1" ht="21.4" x14ac:dyDescent="0.85">
      <c r="A39" t="s">
        <v>125</v>
      </c>
      <c r="C39" s="64"/>
      <c r="D39" s="21">
        <v>1859</v>
      </c>
      <c r="E39" s="1"/>
      <c r="F39" s="21">
        <v>2986</v>
      </c>
      <c r="G39" s="12"/>
      <c r="H39" s="21">
        <v>-11582</v>
      </c>
    </row>
    <row r="40" spans="1:8" customFormat="1" ht="21.4" x14ac:dyDescent="0.85">
      <c r="A40" t="s">
        <v>126</v>
      </c>
      <c r="C40" s="64"/>
      <c r="D40" s="21">
        <v>0</v>
      </c>
      <c r="E40" s="1"/>
      <c r="F40" s="21">
        <v>0</v>
      </c>
      <c r="G40" s="12"/>
      <c r="H40" s="21">
        <v>0</v>
      </c>
    </row>
    <row r="41" spans="1:8" customFormat="1" ht="21.7" customHeight="1" thickBot="1" x14ac:dyDescent="0.95">
      <c r="C41" s="64"/>
      <c r="D41" s="13">
        <f>SUM(D39:D40)</f>
        <v>1859</v>
      </c>
      <c r="E41" s="4"/>
      <c r="F41" s="13">
        <f>SUM(F39:F40)</f>
        <v>2986</v>
      </c>
      <c r="G41" s="9"/>
      <c r="H41" s="13">
        <f>SUM(H39:H40)</f>
        <v>-11582</v>
      </c>
    </row>
    <row r="42" spans="1:8" customFormat="1" ht="7.5" customHeight="1" thickTop="1" x14ac:dyDescent="0.9">
      <c r="A42" s="4"/>
      <c r="C42" s="64"/>
      <c r="D42" s="73"/>
      <c r="F42" s="73"/>
      <c r="G42" s="73"/>
      <c r="H42" s="73"/>
    </row>
    <row r="43" spans="1:8" customFormat="1" ht="25.05" customHeight="1" thickBot="1" x14ac:dyDescent="0.95">
      <c r="A43" s="4" t="s">
        <v>106</v>
      </c>
      <c r="B43" s="2">
        <v>6</v>
      </c>
      <c r="C43" s="64"/>
      <c r="D43" s="59">
        <v>4.0000000000000001E-3</v>
      </c>
      <c r="E43" s="84"/>
      <c r="F43" s="28">
        <v>0.01</v>
      </c>
      <c r="G43" s="74"/>
      <c r="H43" s="28">
        <v>-0.03</v>
      </c>
    </row>
    <row r="44" spans="1:8" customFormat="1" ht="7.5" customHeight="1" thickTop="1" x14ac:dyDescent="0.9">
      <c r="A44" s="4"/>
      <c r="C44" s="64"/>
      <c r="D44" s="85"/>
      <c r="E44" s="84"/>
      <c r="F44" s="85"/>
      <c r="G44" s="73"/>
      <c r="H44" s="73"/>
    </row>
    <row r="45" spans="1:8" ht="25.05" customHeight="1" thickBot="1" x14ac:dyDescent="0.95">
      <c r="A45" s="4" t="s">
        <v>128</v>
      </c>
      <c r="B45" s="2">
        <v>6</v>
      </c>
      <c r="C45" s="64"/>
      <c r="D45" s="59">
        <v>3.0000000000000001E-3</v>
      </c>
      <c r="E45" s="84"/>
      <c r="F45" s="28">
        <v>0.01</v>
      </c>
      <c r="G45" s="74"/>
      <c r="H45" s="28">
        <v>-0.03</v>
      </c>
    </row>
    <row r="46" spans="1:8" ht="21.7" customHeight="1" thickTop="1" x14ac:dyDescent="0.85">
      <c r="A46" s="1"/>
    </row>
    <row r="47" spans="1:8" ht="21.75" customHeight="1" x14ac:dyDescent="0.85">
      <c r="A47" s="1"/>
    </row>
    <row r="48" spans="1:8" ht="21.75" customHeight="1" x14ac:dyDescent="0.85">
      <c r="A48" s="1"/>
    </row>
    <row r="49" spans="1:1" ht="21.4" x14ac:dyDescent="0.85">
      <c r="A49" s="1"/>
    </row>
    <row r="50" spans="1:1" ht="18.75" customHeight="1" x14ac:dyDescent="0.85">
      <c r="A50" s="1"/>
    </row>
    <row r="51" spans="1:1" ht="18.75" customHeight="1" x14ac:dyDescent="0.85">
      <c r="A51" s="1"/>
    </row>
    <row r="52" spans="1:1" ht="21.4" x14ac:dyDescent="0.85">
      <c r="A52" s="1"/>
    </row>
    <row r="53" spans="1:1" ht="21" customHeight="1" x14ac:dyDescent="0.85">
      <c r="A53" s="1"/>
    </row>
    <row r="54" spans="1:1" ht="21" customHeight="1" x14ac:dyDescent="0.85">
      <c r="A54" s="1"/>
    </row>
    <row r="55" spans="1:1" ht="21" customHeight="1" x14ac:dyDescent="0.85">
      <c r="A55" s="1"/>
    </row>
    <row r="56" spans="1:1" ht="21" customHeight="1" x14ac:dyDescent="0.85">
      <c r="A56" s="1"/>
    </row>
    <row r="57" spans="1:1" ht="21" customHeight="1" x14ac:dyDescent="0.85">
      <c r="A57" s="1"/>
    </row>
    <row r="58" spans="1:1" ht="21" customHeight="1" x14ac:dyDescent="0.85">
      <c r="A58" s="1"/>
    </row>
    <row r="59" spans="1:1" ht="21" customHeight="1" x14ac:dyDescent="0.85">
      <c r="A59" s="1"/>
    </row>
    <row r="60" spans="1:1" ht="21" customHeight="1" x14ac:dyDescent="0.85">
      <c r="A60" s="1"/>
    </row>
    <row r="61" spans="1:1" ht="21" customHeight="1" x14ac:dyDescent="0.85">
      <c r="A61" s="1"/>
    </row>
    <row r="62" spans="1:1" ht="21" customHeight="1" x14ac:dyDescent="0.85">
      <c r="A62" s="1"/>
    </row>
    <row r="63" spans="1:1" ht="21" customHeight="1" x14ac:dyDescent="0.85">
      <c r="A63" s="1"/>
    </row>
    <row r="64" spans="1:1" ht="21" customHeight="1" x14ac:dyDescent="0.85">
      <c r="A64" s="1"/>
    </row>
    <row r="65" spans="1:16" ht="21" customHeight="1" x14ac:dyDescent="0.85">
      <c r="A65" s="1"/>
    </row>
    <row r="66" spans="1:16" ht="21" customHeight="1" x14ac:dyDescent="0.85">
      <c r="A66" s="1"/>
    </row>
    <row r="67" spans="1:16" ht="8.25" customHeight="1" x14ac:dyDescent="0.85">
      <c r="A67" s="1"/>
    </row>
    <row r="68" spans="1:16" ht="21.4" x14ac:dyDescent="0.85">
      <c r="A68" s="1"/>
    </row>
    <row r="69" spans="1:16" ht="21" customHeight="1" x14ac:dyDescent="0.85">
      <c r="A69" s="1"/>
    </row>
    <row r="70" spans="1:16" ht="21" customHeight="1" x14ac:dyDescent="0.85">
      <c r="A70" s="1"/>
    </row>
    <row r="71" spans="1:16" ht="21" customHeight="1" x14ac:dyDescent="0.85">
      <c r="A71" s="1"/>
    </row>
    <row r="72" spans="1:16" ht="21" customHeight="1" x14ac:dyDescent="0.85">
      <c r="A72" s="1"/>
    </row>
    <row r="73" spans="1:16" ht="21" customHeight="1" x14ac:dyDescent="0.85">
      <c r="A73" s="1"/>
    </row>
    <row r="74" spans="1:16" s="4" customFormat="1" ht="21" customHeight="1" x14ac:dyDescent="0.9">
      <c r="J74"/>
      <c r="K74"/>
      <c r="L74"/>
      <c r="M74"/>
      <c r="N74"/>
      <c r="O74"/>
      <c r="P74"/>
    </row>
    <row r="75" spans="1:16" ht="21" customHeight="1" x14ac:dyDescent="0.85">
      <c r="A75" s="1"/>
    </row>
    <row r="76" spans="1:16" ht="9.75" customHeight="1" x14ac:dyDescent="0.85">
      <c r="A76" s="1"/>
    </row>
    <row r="77" spans="1:16" ht="20.25" customHeight="1" x14ac:dyDescent="0.85">
      <c r="A77" s="1"/>
    </row>
    <row r="78" spans="1:16" ht="20.25" customHeight="1" x14ac:dyDescent="0.85">
      <c r="A78" s="1"/>
    </row>
    <row r="79" spans="1:16" ht="20.25" customHeight="1" x14ac:dyDescent="0.85">
      <c r="A79" s="1"/>
    </row>
    <row r="80" spans="1:16" ht="20.25" customHeight="1" x14ac:dyDescent="0.85">
      <c r="A80" s="1"/>
    </row>
    <row r="81" spans="1:1" ht="21.7" customHeight="1" x14ac:dyDescent="0.85">
      <c r="A81" s="1"/>
    </row>
    <row r="82" spans="1:1" ht="23.25" customHeight="1" x14ac:dyDescent="0.85">
      <c r="A82" s="1"/>
    </row>
    <row r="83" spans="1:1" ht="23.25" customHeight="1" x14ac:dyDescent="0.85">
      <c r="A83" s="1"/>
    </row>
    <row r="84" spans="1:1" ht="21.75" customHeight="1" x14ac:dyDescent="0.85">
      <c r="A84" s="1"/>
    </row>
    <row r="85" spans="1:1" ht="21.4" x14ac:dyDescent="0.85">
      <c r="A85" s="1"/>
    </row>
    <row r="86" spans="1:1" ht="18.75" customHeight="1" x14ac:dyDescent="0.85">
      <c r="A86" s="1"/>
    </row>
    <row r="87" spans="1:1" ht="18.75" customHeight="1" x14ac:dyDescent="0.85">
      <c r="A87" s="1"/>
    </row>
    <row r="88" spans="1:1" ht="19.5" customHeight="1" x14ac:dyDescent="0.85">
      <c r="A88" s="1"/>
    </row>
    <row r="89" spans="1:1" ht="19.5" customHeight="1" x14ac:dyDescent="0.85">
      <c r="A89" s="1"/>
    </row>
    <row r="90" spans="1:1" ht="19.5" customHeight="1" x14ac:dyDescent="0.85">
      <c r="A90" s="1"/>
    </row>
    <row r="91" spans="1:1" ht="19.5" customHeight="1" x14ac:dyDescent="0.85">
      <c r="A91" s="1"/>
    </row>
    <row r="92" spans="1:1" ht="11.25" customHeight="1" x14ac:dyDescent="0.85">
      <c r="A92" s="1"/>
    </row>
    <row r="93" spans="1:1" ht="20.25" customHeight="1" x14ac:dyDescent="0.85">
      <c r="A93" s="1"/>
    </row>
    <row r="94" spans="1:1" ht="21.4" x14ac:dyDescent="0.85">
      <c r="A94" s="1"/>
    </row>
    <row r="95" spans="1:1" ht="20.25" customHeight="1" x14ac:dyDescent="0.85">
      <c r="A95" s="1"/>
    </row>
    <row r="96" spans="1:1" ht="12.75" customHeight="1" x14ac:dyDescent="0.85">
      <c r="A96" s="1"/>
    </row>
    <row r="97" spans="1:1" ht="21.4" x14ac:dyDescent="0.85">
      <c r="A97" s="1"/>
    </row>
    <row r="98" spans="1:1" ht="21.4" x14ac:dyDescent="0.85">
      <c r="A98" s="1"/>
    </row>
    <row r="99" spans="1:1" ht="21.4" x14ac:dyDescent="0.85">
      <c r="A99" s="1"/>
    </row>
    <row r="100" spans="1:1" ht="22.45" customHeight="1" x14ac:dyDescent="0.85">
      <c r="A100" s="1"/>
    </row>
    <row r="101" spans="1:1" ht="22.45" customHeight="1" x14ac:dyDescent="0.85">
      <c r="A101" s="1"/>
    </row>
    <row r="102" spans="1:1" ht="22.45" customHeight="1" x14ac:dyDescent="0.85">
      <c r="A102" s="1"/>
    </row>
    <row r="103" spans="1:1" ht="22.45" customHeight="1" x14ac:dyDescent="0.85">
      <c r="A103" s="1"/>
    </row>
    <row r="104" spans="1:1" ht="21.4" x14ac:dyDescent="0.85">
      <c r="A104" s="1"/>
    </row>
    <row r="105" spans="1:1" ht="22.45" customHeight="1" x14ac:dyDescent="0.85">
      <c r="A105" s="1"/>
    </row>
    <row r="106" spans="1:1" ht="22.45" customHeight="1" x14ac:dyDescent="0.85">
      <c r="A106" s="1"/>
    </row>
    <row r="107" spans="1:1" ht="23.25" customHeight="1" x14ac:dyDescent="0.85">
      <c r="A107" s="1"/>
    </row>
    <row r="108" spans="1:1" ht="23.25" customHeight="1" x14ac:dyDescent="0.85">
      <c r="A108" s="1"/>
    </row>
    <row r="109" spans="1:1" ht="21.75" customHeight="1" x14ac:dyDescent="0.85">
      <c r="A109" s="1"/>
    </row>
    <row r="110" spans="1:1" ht="21.75" customHeight="1" x14ac:dyDescent="0.85">
      <c r="A110" s="1"/>
    </row>
    <row r="111" spans="1:1" ht="21.75" customHeight="1" x14ac:dyDescent="0.85">
      <c r="A111" s="1"/>
    </row>
    <row r="112" spans="1:1" ht="21.75" customHeight="1" x14ac:dyDescent="0.85">
      <c r="A112" s="1"/>
    </row>
    <row r="113" spans="1:1" ht="21.75" customHeight="1" x14ac:dyDescent="0.85">
      <c r="A113" s="1"/>
    </row>
    <row r="114" spans="1:1" ht="21.75" customHeight="1" x14ac:dyDescent="0.85">
      <c r="A114" s="1"/>
    </row>
    <row r="115" spans="1:1" ht="21.75" customHeight="1" x14ac:dyDescent="0.85">
      <c r="A115" s="1"/>
    </row>
    <row r="116" spans="1:1" ht="21.75" customHeight="1" x14ac:dyDescent="0.85">
      <c r="A116" s="1"/>
    </row>
    <row r="117" spans="1:1" ht="21.75" customHeight="1" x14ac:dyDescent="0.85">
      <c r="A117" s="1"/>
    </row>
    <row r="118" spans="1:1" ht="21.75" customHeight="1" x14ac:dyDescent="0.85">
      <c r="A118" s="1"/>
    </row>
    <row r="119" spans="1:1" ht="21.75" customHeight="1" x14ac:dyDescent="0.85">
      <c r="A119" s="1"/>
    </row>
    <row r="120" spans="1:1" ht="21.75" customHeight="1" x14ac:dyDescent="0.85">
      <c r="A120" s="1"/>
    </row>
    <row r="121" spans="1:1" ht="21.75" customHeight="1" x14ac:dyDescent="0.85">
      <c r="A121" s="1"/>
    </row>
    <row r="122" spans="1:1" ht="21.75" customHeight="1" x14ac:dyDescent="0.85">
      <c r="A122" s="1"/>
    </row>
    <row r="123" spans="1:1" ht="21.75" customHeight="1" x14ac:dyDescent="0.85">
      <c r="A123" s="1"/>
    </row>
    <row r="124" spans="1:1" ht="21.75" customHeight="1" x14ac:dyDescent="0.85">
      <c r="A124" s="1"/>
    </row>
    <row r="125" spans="1:1" ht="20.2" customHeight="1" x14ac:dyDescent="0.85">
      <c r="A125" s="1"/>
    </row>
    <row r="126" spans="1:1" ht="20.2" customHeight="1" x14ac:dyDescent="0.85">
      <c r="A126" s="1"/>
    </row>
    <row r="127" spans="1:1" ht="20.2" customHeight="1" x14ac:dyDescent="0.85">
      <c r="A127" s="1"/>
    </row>
    <row r="128" spans="1:1" ht="20.2" customHeight="1" x14ac:dyDescent="0.85">
      <c r="A128" s="1"/>
    </row>
    <row r="129" spans="1:1" ht="21.75" customHeight="1" x14ac:dyDescent="0.85">
      <c r="A129" s="1"/>
    </row>
    <row r="130" spans="1:1" ht="21.4" x14ac:dyDescent="0.85">
      <c r="A130" s="1"/>
    </row>
    <row r="131" spans="1:1" ht="20.2" customHeight="1" x14ac:dyDescent="0.85">
      <c r="A131" s="1"/>
    </row>
    <row r="132" spans="1:1" ht="20.2" customHeight="1" x14ac:dyDescent="0.85">
      <c r="A132" s="1"/>
    </row>
    <row r="133" spans="1:1" ht="20.2" customHeight="1" x14ac:dyDescent="0.85">
      <c r="A133" s="1"/>
    </row>
    <row r="134" spans="1:1" ht="21" customHeight="1" x14ac:dyDescent="0.85">
      <c r="A134" s="1"/>
    </row>
    <row r="135" spans="1:1" ht="21" customHeight="1" x14ac:dyDescent="0.85">
      <c r="A135" s="1"/>
    </row>
    <row r="136" spans="1:1" ht="21" customHeight="1" x14ac:dyDescent="0.85">
      <c r="A136" s="1"/>
    </row>
    <row r="137" spans="1:1" ht="21" customHeight="1" x14ac:dyDescent="0.85">
      <c r="A137" s="1"/>
    </row>
    <row r="138" spans="1:1" ht="21" customHeight="1" x14ac:dyDescent="0.85">
      <c r="A138" s="1"/>
    </row>
    <row r="139" spans="1:1" ht="21" customHeight="1" x14ac:dyDescent="0.85">
      <c r="A139" s="1"/>
    </row>
    <row r="140" spans="1:1" ht="21" customHeight="1" x14ac:dyDescent="0.85">
      <c r="A140" s="1"/>
    </row>
    <row r="141" spans="1:1" ht="21" customHeight="1" x14ac:dyDescent="0.85">
      <c r="A141" s="1"/>
    </row>
    <row r="142" spans="1:1" ht="21" customHeight="1" x14ac:dyDescent="0.85">
      <c r="A142" s="1"/>
    </row>
    <row r="143" spans="1:1" ht="21" customHeight="1" x14ac:dyDescent="0.85">
      <c r="A143" s="1"/>
    </row>
    <row r="144" spans="1:1" ht="21" customHeight="1" x14ac:dyDescent="0.85">
      <c r="A144" s="1"/>
    </row>
    <row r="145" spans="1:16" ht="21" customHeight="1" x14ac:dyDescent="0.85">
      <c r="A145" s="1"/>
    </row>
    <row r="146" spans="1:16" ht="21" customHeight="1" x14ac:dyDescent="0.85">
      <c r="A146" s="1"/>
    </row>
    <row r="147" spans="1:16" ht="21" customHeight="1" x14ac:dyDescent="0.85">
      <c r="A147" s="1"/>
    </row>
    <row r="148" spans="1:16" ht="8.25" customHeight="1" x14ac:dyDescent="0.85">
      <c r="A148" s="1"/>
    </row>
    <row r="149" spans="1:16" ht="21.4" x14ac:dyDescent="0.85">
      <c r="A149" s="1"/>
    </row>
    <row r="150" spans="1:16" ht="21" customHeight="1" x14ac:dyDescent="0.85">
      <c r="A150" s="1"/>
    </row>
    <row r="151" spans="1:16" ht="21" customHeight="1" x14ac:dyDescent="0.85">
      <c r="A151" s="1"/>
    </row>
    <row r="152" spans="1:16" ht="21" customHeight="1" x14ac:dyDescent="0.85">
      <c r="A152" s="1"/>
    </row>
    <row r="153" spans="1:16" ht="21" customHeight="1" x14ac:dyDescent="0.85">
      <c r="A153" s="1"/>
    </row>
    <row r="154" spans="1:16" ht="21" customHeight="1" x14ac:dyDescent="0.85">
      <c r="A154" s="1"/>
    </row>
    <row r="155" spans="1:16" s="4" customFormat="1" ht="21" customHeight="1" x14ac:dyDescent="0.9">
      <c r="J155"/>
      <c r="K155"/>
      <c r="L155"/>
      <c r="M155"/>
      <c r="N155"/>
      <c r="O155"/>
      <c r="P155"/>
    </row>
    <row r="156" spans="1:16" ht="21" customHeight="1" x14ac:dyDescent="0.85">
      <c r="A156" s="1"/>
    </row>
    <row r="157" spans="1:16" ht="9.75" customHeight="1" x14ac:dyDescent="0.85">
      <c r="A157" s="1"/>
    </row>
    <row r="158" spans="1:16" ht="20.25" customHeight="1" x14ac:dyDescent="0.85">
      <c r="A158" s="1"/>
    </row>
    <row r="159" spans="1:16" ht="20.25" customHeight="1" x14ac:dyDescent="0.85">
      <c r="A159" s="1"/>
    </row>
    <row r="160" spans="1:16" ht="20.25" customHeight="1" x14ac:dyDescent="0.85">
      <c r="A160" s="1"/>
    </row>
    <row r="161" spans="1:1" ht="20.25" customHeight="1" x14ac:dyDescent="0.85">
      <c r="A161" s="1"/>
    </row>
    <row r="162" spans="1:1" ht="21" customHeight="1" x14ac:dyDescent="0.85">
      <c r="A162" s="1"/>
    </row>
    <row r="163" spans="1:1" ht="20.2" customHeight="1" x14ac:dyDescent="0.85">
      <c r="A163" s="1"/>
    </row>
    <row r="164" spans="1:1" ht="20.2" customHeight="1" x14ac:dyDescent="0.85">
      <c r="A164" s="1"/>
    </row>
    <row r="165" spans="1:1" ht="22.45" customHeight="1" x14ac:dyDescent="0.85">
      <c r="A165" s="1"/>
    </row>
    <row r="166" spans="1:1" ht="21.4" x14ac:dyDescent="0.85">
      <c r="A166" s="1"/>
    </row>
    <row r="167" spans="1:1" ht="22.45" customHeight="1" x14ac:dyDescent="0.85">
      <c r="A167" s="1"/>
    </row>
    <row r="168" spans="1:1" ht="22.45" customHeight="1" x14ac:dyDescent="0.85">
      <c r="A168" s="1"/>
    </row>
    <row r="169" spans="1:1" ht="20.2" customHeight="1" x14ac:dyDescent="0.85">
      <c r="A169" s="1"/>
    </row>
    <row r="170" spans="1:1" ht="19.5" customHeight="1" x14ac:dyDescent="0.85">
      <c r="A170" s="1"/>
    </row>
    <row r="171" spans="1:1" ht="19.5" customHeight="1" x14ac:dyDescent="0.85">
      <c r="A171" s="1"/>
    </row>
    <row r="172" spans="1:1" ht="19.5" customHeight="1" x14ac:dyDescent="0.85">
      <c r="A172" s="1"/>
    </row>
    <row r="173" spans="1:1" ht="19.5" customHeight="1" x14ac:dyDescent="0.85">
      <c r="A173" s="1"/>
    </row>
    <row r="174" spans="1:1" ht="11.25" customHeight="1" x14ac:dyDescent="0.85">
      <c r="A174" s="1"/>
    </row>
    <row r="175" spans="1:1" ht="20.25" customHeight="1" x14ac:dyDescent="0.85">
      <c r="A175" s="1"/>
    </row>
    <row r="176" spans="1:1" ht="21.4" x14ac:dyDescent="0.85">
      <c r="A176" s="1"/>
    </row>
    <row r="177" spans="1:1" ht="20.25" customHeight="1" x14ac:dyDescent="0.85">
      <c r="A177" s="1"/>
    </row>
    <row r="178" spans="1:1" ht="12.75" customHeight="1" x14ac:dyDescent="0.85">
      <c r="A178" s="1"/>
    </row>
    <row r="179" spans="1:1" ht="21.4" x14ac:dyDescent="0.85">
      <c r="A179" s="1"/>
    </row>
    <row r="180" spans="1:1" ht="21.4" x14ac:dyDescent="0.85">
      <c r="A180" s="1"/>
    </row>
    <row r="181" spans="1:1" ht="21.4" x14ac:dyDescent="0.85">
      <c r="A181" s="1"/>
    </row>
    <row r="182" spans="1:1" ht="15" customHeight="1" x14ac:dyDescent="0.85">
      <c r="A182" s="1"/>
    </row>
    <row r="183" spans="1:1" ht="23.25" customHeight="1" x14ac:dyDescent="0.85">
      <c r="A183" s="1"/>
    </row>
  </sheetData>
  <mergeCells count="4">
    <mergeCell ref="F4:H4"/>
    <mergeCell ref="D9:H9"/>
    <mergeCell ref="F6:H6"/>
    <mergeCell ref="F7:H7"/>
  </mergeCells>
  <pageMargins left="0.78740157480314998" right="0.78740157480314998" top="0.47244094488188998" bottom="0.511811023622047" header="0.511811023622047" footer="0.511811023622047"/>
  <pageSetup paperSize="9" scale="84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0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zoomScaleNormal="100" zoomScaleSheetLayoutView="70" zoomScalePageLayoutView="40" workbookViewId="0">
      <selection activeCell="A3" sqref="A3"/>
    </sheetView>
  </sheetViews>
  <sheetFormatPr defaultColWidth="9.07421875" defaultRowHeight="22.45" customHeight="1" x14ac:dyDescent="0.85"/>
  <cols>
    <col min="1" max="1" width="68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  <col min="17" max="17" width="2" customWidth="1"/>
    <col min="18" max="18" width="16.69140625" customWidth="1"/>
    <col min="19" max="19" width="2" customWidth="1"/>
    <col min="20" max="20" width="16.69140625" customWidth="1"/>
  </cols>
  <sheetData>
    <row r="1" spans="1:20" ht="23.25" x14ac:dyDescent="0.95">
      <c r="A1" s="29" t="s">
        <v>117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23.25" x14ac:dyDescent="0.95">
      <c r="A2" s="31" t="s">
        <v>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0" ht="23.25" x14ac:dyDescent="0.95">
      <c r="A3" s="31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21.75" x14ac:dyDescent="0.9">
      <c r="A4" s="32"/>
      <c r="D4" s="96" t="s">
        <v>119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</row>
    <row r="5" spans="1:20" ht="21.75" x14ac:dyDescent="0.9">
      <c r="A5" s="32"/>
      <c r="L5" s="99" t="s">
        <v>116</v>
      </c>
      <c r="M5" s="99"/>
      <c r="N5" s="99"/>
    </row>
    <row r="6" spans="1:20" ht="21.4" x14ac:dyDescent="0.85">
      <c r="B6" s="2"/>
      <c r="C6" s="2"/>
      <c r="D6" s="33" t="s">
        <v>17</v>
      </c>
      <c r="E6" s="34"/>
      <c r="F6" s="33"/>
      <c r="G6" s="34"/>
      <c r="H6" s="33"/>
      <c r="I6" s="34"/>
      <c r="J6" s="33" t="s">
        <v>50</v>
      </c>
      <c r="K6" s="34"/>
      <c r="L6" s="33"/>
      <c r="M6" s="34"/>
      <c r="N6" s="34"/>
      <c r="O6" s="34"/>
      <c r="P6" s="33" t="s">
        <v>52</v>
      </c>
      <c r="Q6" s="34"/>
      <c r="R6" s="33" t="s">
        <v>130</v>
      </c>
      <c r="S6" s="34"/>
      <c r="T6" s="34"/>
    </row>
    <row r="7" spans="1:20" ht="21.4" x14ac:dyDescent="0.85">
      <c r="B7" s="2"/>
      <c r="C7" s="2"/>
      <c r="D7" s="33" t="s">
        <v>31</v>
      </c>
      <c r="E7" s="34"/>
      <c r="F7" s="33" t="s">
        <v>78</v>
      </c>
      <c r="G7" s="34"/>
      <c r="H7" s="33" t="s">
        <v>159</v>
      </c>
      <c r="I7" s="34"/>
      <c r="J7" s="33" t="s">
        <v>51</v>
      </c>
      <c r="K7" s="34"/>
      <c r="L7" s="33" t="s">
        <v>75</v>
      </c>
      <c r="M7" s="34"/>
      <c r="N7" s="33"/>
      <c r="O7" s="34"/>
      <c r="P7" s="33" t="s">
        <v>20</v>
      </c>
      <c r="Q7" s="34"/>
      <c r="R7" s="33" t="s">
        <v>131</v>
      </c>
      <c r="S7" s="34"/>
      <c r="T7" s="33" t="s">
        <v>52</v>
      </c>
    </row>
    <row r="8" spans="1:20" ht="21.4" x14ac:dyDescent="0.85">
      <c r="B8" s="2" t="s">
        <v>1</v>
      </c>
      <c r="C8" s="2"/>
      <c r="D8" s="33" t="s">
        <v>30</v>
      </c>
      <c r="E8" s="34"/>
      <c r="F8" s="33" t="s">
        <v>79</v>
      </c>
      <c r="G8" s="34"/>
      <c r="H8" s="33" t="s">
        <v>160</v>
      </c>
      <c r="I8" s="34"/>
      <c r="J8" s="35" t="s">
        <v>53</v>
      </c>
      <c r="K8" s="34"/>
      <c r="L8" s="33" t="s">
        <v>76</v>
      </c>
      <c r="M8" s="34"/>
      <c r="N8" s="33" t="s">
        <v>72</v>
      </c>
      <c r="O8" s="34"/>
      <c r="P8" s="35" t="s">
        <v>129</v>
      </c>
      <c r="Q8" s="34"/>
      <c r="R8" s="35" t="s">
        <v>132</v>
      </c>
      <c r="S8" s="34"/>
      <c r="T8" s="33" t="s">
        <v>20</v>
      </c>
    </row>
    <row r="9" spans="1:20" ht="21.4" x14ac:dyDescent="0.85">
      <c r="B9" s="2"/>
      <c r="C9" s="2"/>
      <c r="D9" s="100" t="s">
        <v>62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ht="21.75" x14ac:dyDescent="0.9">
      <c r="A10" s="36" t="s">
        <v>152</v>
      </c>
      <c r="B10" s="2"/>
      <c r="C10" s="2"/>
      <c r="D10" s="37"/>
      <c r="E10" s="38"/>
      <c r="F10" s="37"/>
      <c r="G10" s="38"/>
      <c r="H10" s="37"/>
      <c r="I10" s="38"/>
      <c r="J10" s="39"/>
      <c r="K10" s="38"/>
      <c r="L10" s="39"/>
      <c r="M10" s="38"/>
      <c r="N10" s="39"/>
      <c r="O10" s="38"/>
      <c r="P10" s="39"/>
      <c r="Q10" s="38"/>
      <c r="R10" s="39"/>
      <c r="S10" s="39"/>
      <c r="T10" s="40"/>
    </row>
    <row r="11" spans="1:20" ht="21.75" x14ac:dyDescent="0.9">
      <c r="A11" s="4" t="s">
        <v>153</v>
      </c>
      <c r="B11" s="2"/>
      <c r="C11" s="2"/>
      <c r="D11" s="11">
        <v>227500</v>
      </c>
      <c r="E11" s="41"/>
      <c r="F11" s="11">
        <v>733463</v>
      </c>
      <c r="G11" s="41"/>
      <c r="H11" s="11">
        <v>0</v>
      </c>
      <c r="I11" s="41"/>
      <c r="J11" s="11">
        <v>-11539</v>
      </c>
      <c r="K11" s="41"/>
      <c r="L11" s="11">
        <v>3862</v>
      </c>
      <c r="M11" s="41"/>
      <c r="N11" s="11">
        <v>-11261</v>
      </c>
      <c r="O11" s="41"/>
      <c r="P11" s="11">
        <f>SUM(D11:O11)</f>
        <v>942025</v>
      </c>
      <c r="Q11" s="41"/>
      <c r="R11" s="11">
        <v>0</v>
      </c>
      <c r="S11" s="41"/>
      <c r="T11" s="11">
        <f>SUM(P11:S11)</f>
        <v>942025</v>
      </c>
    </row>
    <row r="12" spans="1:20" ht="21.4" x14ac:dyDescent="0.85">
      <c r="B12" s="2"/>
      <c r="C12" s="2"/>
      <c r="D12" s="26"/>
      <c r="E12" s="38"/>
      <c r="F12" s="26"/>
      <c r="G12" s="38"/>
      <c r="H12" s="26"/>
      <c r="I12" s="38"/>
      <c r="J12" s="26"/>
      <c r="K12" s="38"/>
      <c r="L12" s="26"/>
      <c r="M12" s="38"/>
      <c r="N12" s="26"/>
      <c r="O12" s="38"/>
      <c r="P12" s="26"/>
      <c r="Q12" s="38"/>
      <c r="R12" s="26"/>
      <c r="S12" s="38"/>
      <c r="T12" s="26"/>
    </row>
    <row r="13" spans="1:20" ht="21.75" x14ac:dyDescent="0.9">
      <c r="A13" s="4" t="s">
        <v>77</v>
      </c>
      <c r="B13" s="2"/>
      <c r="C13" s="2"/>
      <c r="D13" s="42"/>
      <c r="E13" s="41"/>
      <c r="F13" s="42"/>
      <c r="G13" s="41"/>
      <c r="H13" s="42"/>
      <c r="I13" s="41"/>
      <c r="J13" s="43"/>
      <c r="K13" s="41"/>
      <c r="L13" s="43"/>
      <c r="M13" s="41"/>
      <c r="N13" s="42"/>
      <c r="O13" s="41"/>
      <c r="P13" s="43"/>
      <c r="Q13" s="41"/>
      <c r="R13" s="43"/>
      <c r="S13" s="41"/>
      <c r="T13" s="42"/>
    </row>
    <row r="14" spans="1:20" ht="21.75" x14ac:dyDescent="0.9">
      <c r="A14" s="44" t="s">
        <v>163</v>
      </c>
      <c r="B14" s="2"/>
      <c r="C14" s="2"/>
      <c r="D14" s="42"/>
      <c r="E14" s="41"/>
      <c r="F14" s="42"/>
      <c r="G14" s="41"/>
      <c r="H14" s="42"/>
      <c r="I14" s="41"/>
      <c r="J14" s="43"/>
      <c r="K14" s="41"/>
      <c r="L14" s="43"/>
      <c r="M14" s="41"/>
      <c r="N14" s="42"/>
      <c r="O14" s="41"/>
      <c r="P14" s="43"/>
      <c r="Q14" s="41"/>
      <c r="R14" s="43"/>
      <c r="S14" s="41"/>
      <c r="T14" s="42"/>
    </row>
    <row r="15" spans="1:20" ht="21.4" x14ac:dyDescent="0.85">
      <c r="A15" s="45" t="s">
        <v>157</v>
      </c>
      <c r="B15" s="2">
        <v>5</v>
      </c>
      <c r="C15" s="2"/>
      <c r="D15" s="25">
        <v>0</v>
      </c>
      <c r="E15" s="38"/>
      <c r="F15" s="25">
        <v>0</v>
      </c>
      <c r="G15" s="38"/>
      <c r="H15" s="25">
        <v>48724</v>
      </c>
      <c r="I15" s="38"/>
      <c r="J15" s="25">
        <v>0</v>
      </c>
      <c r="K15" s="38"/>
      <c r="L15" s="25">
        <v>0</v>
      </c>
      <c r="M15" s="38"/>
      <c r="N15" s="25">
        <v>0</v>
      </c>
      <c r="O15" s="38"/>
      <c r="P15" s="25">
        <f t="shared" ref="P15:P18" si="0">SUM(D15:O15)</f>
        <v>48724</v>
      </c>
      <c r="Q15" s="38"/>
      <c r="R15" s="25">
        <v>0</v>
      </c>
      <c r="S15" s="38"/>
      <c r="T15" s="25">
        <f t="shared" ref="T15:T18" si="1">SUM(P15:S15)</f>
        <v>48724</v>
      </c>
    </row>
    <row r="16" spans="1:20" ht="21.75" x14ac:dyDescent="0.9">
      <c r="A16" s="44" t="s">
        <v>164</v>
      </c>
      <c r="B16" s="2"/>
      <c r="C16" s="2"/>
      <c r="D16" s="18">
        <f>SUM(D15:D15)</f>
        <v>0</v>
      </c>
      <c r="E16" s="38"/>
      <c r="F16" s="18">
        <f>SUM(F15:F15)</f>
        <v>0</v>
      </c>
      <c r="G16" s="38"/>
      <c r="H16" s="18">
        <f>SUM(H15:H15)</f>
        <v>48724</v>
      </c>
      <c r="I16" s="38"/>
      <c r="J16" s="18">
        <f>SUM(J15:J15)</f>
        <v>0</v>
      </c>
      <c r="K16" s="41"/>
      <c r="L16" s="18">
        <f>SUM(L15:L15)</f>
        <v>0</v>
      </c>
      <c r="M16" s="41"/>
      <c r="N16" s="18">
        <f>SUM(N15:N15)</f>
        <v>0</v>
      </c>
      <c r="O16" s="38"/>
      <c r="P16" s="18">
        <f t="shared" si="0"/>
        <v>48724</v>
      </c>
      <c r="Q16" s="38"/>
      <c r="R16" s="18">
        <f>SUM(R15:R15)</f>
        <v>0</v>
      </c>
      <c r="S16" s="41"/>
      <c r="T16" s="18">
        <f t="shared" si="1"/>
        <v>48724</v>
      </c>
    </row>
    <row r="17" spans="1:21" ht="21.4" hidden="1" x14ac:dyDescent="0.85"/>
    <row r="18" spans="1:21" ht="21.75" hidden="1" x14ac:dyDescent="0.9">
      <c r="A18" s="4" t="s">
        <v>140</v>
      </c>
      <c r="B18" s="4"/>
      <c r="C18" s="4"/>
      <c r="D18" s="46">
        <f>D16</f>
        <v>0</v>
      </c>
      <c r="E18" s="38"/>
      <c r="F18" s="46">
        <f>F16</f>
        <v>0</v>
      </c>
      <c r="G18" s="38"/>
      <c r="H18" s="46">
        <f>H16</f>
        <v>48724</v>
      </c>
      <c r="I18" s="38"/>
      <c r="J18" s="46">
        <f>J16</f>
        <v>0</v>
      </c>
      <c r="K18" s="41"/>
      <c r="L18" s="46">
        <f>L16</f>
        <v>0</v>
      </c>
      <c r="M18" s="41"/>
      <c r="N18" s="46">
        <f>N16</f>
        <v>0</v>
      </c>
      <c r="O18" s="38"/>
      <c r="P18" s="46">
        <f t="shared" si="0"/>
        <v>48724</v>
      </c>
      <c r="Q18" s="38"/>
      <c r="R18" s="46">
        <f>R16</f>
        <v>0</v>
      </c>
      <c r="S18" s="41"/>
      <c r="T18" s="46">
        <f t="shared" si="1"/>
        <v>48724</v>
      </c>
    </row>
    <row r="19" spans="1:21" ht="21.4" x14ac:dyDescent="0.85"/>
    <row r="20" spans="1:21" ht="21.75" x14ac:dyDescent="0.9">
      <c r="A20" s="4" t="s">
        <v>58</v>
      </c>
      <c r="B20" s="2"/>
      <c r="C20" s="2"/>
      <c r="D20" s="47"/>
      <c r="E20" s="48"/>
      <c r="F20" s="47"/>
      <c r="G20" s="48"/>
      <c r="H20" s="47"/>
      <c r="I20" s="48"/>
      <c r="J20" s="47"/>
      <c r="K20" s="38"/>
      <c r="L20" s="49"/>
      <c r="M20" s="38"/>
      <c r="N20" s="49"/>
      <c r="O20" s="48"/>
      <c r="P20" s="47"/>
      <c r="Q20" s="48"/>
      <c r="R20" s="47"/>
      <c r="S20" s="38"/>
      <c r="T20" s="49"/>
    </row>
    <row r="21" spans="1:21" ht="21.4" x14ac:dyDescent="0.85">
      <c r="A21" s="50" t="s">
        <v>80</v>
      </c>
      <c r="B21" s="2"/>
      <c r="C21" s="2"/>
      <c r="D21" s="26">
        <v>0</v>
      </c>
      <c r="E21" s="48"/>
      <c r="F21" s="26">
        <v>0</v>
      </c>
      <c r="G21" s="48"/>
      <c r="H21" s="26">
        <v>0</v>
      </c>
      <c r="I21" s="48"/>
      <c r="J21" s="26">
        <v>0</v>
      </c>
      <c r="K21" s="38"/>
      <c r="L21" s="26">
        <v>0</v>
      </c>
      <c r="M21" s="38"/>
      <c r="N21" s="26">
        <f>PL3m!D34</f>
        <v>1859</v>
      </c>
      <c r="O21" s="48"/>
      <c r="P21" s="26">
        <f t="shared" ref="P21:P23" si="2">SUM(D21:O21)</f>
        <v>1859</v>
      </c>
      <c r="Q21" s="48"/>
      <c r="R21" s="26">
        <f>PL3m!D35</f>
        <v>0</v>
      </c>
      <c r="S21" s="38"/>
      <c r="T21" s="26">
        <f t="shared" ref="T21:T23" si="3">SUM(P21:S21)</f>
        <v>1859</v>
      </c>
    </row>
    <row r="22" spans="1:21" ht="21.4" x14ac:dyDescent="0.85">
      <c r="A22" s="50" t="s">
        <v>60</v>
      </c>
      <c r="B22" s="2"/>
      <c r="C22" s="2"/>
      <c r="D22" s="26">
        <v>0</v>
      </c>
      <c r="E22" s="48"/>
      <c r="F22" s="26">
        <v>0</v>
      </c>
      <c r="G22" s="48"/>
      <c r="H22" s="26">
        <v>0</v>
      </c>
      <c r="I22" s="48"/>
      <c r="J22" s="26">
        <v>0</v>
      </c>
      <c r="K22" s="38"/>
      <c r="L22" s="26">
        <v>0</v>
      </c>
      <c r="M22" s="38"/>
      <c r="N22" s="26">
        <f>PL3m!D39-N21</f>
        <v>0</v>
      </c>
      <c r="O22" s="48"/>
      <c r="P22" s="26">
        <f t="shared" si="2"/>
        <v>0</v>
      </c>
      <c r="Q22" s="48"/>
      <c r="R22" s="26">
        <f>R21-PL3m!D40</f>
        <v>0</v>
      </c>
      <c r="S22" s="38"/>
      <c r="T22" s="26">
        <f t="shared" si="3"/>
        <v>0</v>
      </c>
    </row>
    <row r="23" spans="1:21" ht="21.75" x14ac:dyDescent="0.9">
      <c r="A23" s="51" t="s">
        <v>59</v>
      </c>
      <c r="B23" s="52"/>
      <c r="C23" s="52"/>
      <c r="D23" s="18">
        <f>SUM(D21:D22)</f>
        <v>0</v>
      </c>
      <c r="E23" s="53"/>
      <c r="F23" s="18">
        <f>SUM(F21:F22)</f>
        <v>0</v>
      </c>
      <c r="G23" s="53"/>
      <c r="H23" s="18">
        <f>SUM(H21:H22)</f>
        <v>0</v>
      </c>
      <c r="I23" s="53"/>
      <c r="J23" s="18">
        <f>SUM(J21:J22)</f>
        <v>0</v>
      </c>
      <c r="K23" s="41"/>
      <c r="L23" s="18">
        <f>SUM(L21:L22)</f>
        <v>0</v>
      </c>
      <c r="M23" s="41"/>
      <c r="N23" s="18">
        <f>SUM(N21:N22)</f>
        <v>1859</v>
      </c>
      <c r="O23" s="53"/>
      <c r="P23" s="18">
        <f t="shared" si="2"/>
        <v>1859</v>
      </c>
      <c r="Q23" s="53"/>
      <c r="R23" s="18">
        <f>SUM(R21:R22)</f>
        <v>0</v>
      </c>
      <c r="S23" s="41"/>
      <c r="T23" s="18">
        <f t="shared" si="3"/>
        <v>1859</v>
      </c>
    </row>
    <row r="24" spans="1:21" ht="21.75" x14ac:dyDescent="0.9">
      <c r="A24" s="51"/>
      <c r="B24" s="52"/>
      <c r="C24" s="52"/>
      <c r="D24" s="54"/>
      <c r="E24" s="55"/>
      <c r="F24" s="54"/>
      <c r="G24" s="55"/>
      <c r="H24" s="54"/>
      <c r="I24" s="55"/>
      <c r="J24" s="54"/>
      <c r="K24" s="41"/>
      <c r="L24" s="54"/>
      <c r="M24" s="41"/>
      <c r="N24" s="54"/>
      <c r="O24" s="55"/>
      <c r="P24" s="54"/>
      <c r="Q24" s="55"/>
      <c r="R24" s="54"/>
      <c r="S24" s="41"/>
      <c r="T24" s="54"/>
    </row>
    <row r="25" spans="1:21" ht="22.15" thickBot="1" x14ac:dyDescent="0.95">
      <c r="A25" s="4" t="s">
        <v>154</v>
      </c>
      <c r="B25" s="2"/>
      <c r="C25" s="2"/>
      <c r="D25" s="27">
        <f>D11+D18+D23</f>
        <v>227500</v>
      </c>
      <c r="F25" s="27">
        <f>F11+F18+F23</f>
        <v>733463</v>
      </c>
      <c r="H25" s="27">
        <f>H11+H18+H23</f>
        <v>48724</v>
      </c>
      <c r="J25" s="27">
        <f>J11+J18+J23</f>
        <v>-11539</v>
      </c>
      <c r="L25" s="27">
        <f>L11+L18+L23</f>
        <v>3862</v>
      </c>
      <c r="N25" s="27">
        <f>N11+N18+N23</f>
        <v>-9402</v>
      </c>
      <c r="P25" s="27">
        <f>P11+P18+P23</f>
        <v>992608</v>
      </c>
      <c r="R25" s="27">
        <f>R11+R18+R23</f>
        <v>0</v>
      </c>
      <c r="T25" s="27">
        <f t="shared" ref="T25" si="4">SUM(P25:S25)</f>
        <v>992608</v>
      </c>
      <c r="U25" s="60"/>
    </row>
    <row r="26" spans="1:21" ht="22.45" customHeight="1" thickTop="1" x14ac:dyDescent="0.85"/>
  </sheetData>
  <mergeCells count="3">
    <mergeCell ref="L5:N5"/>
    <mergeCell ref="D9:T9"/>
    <mergeCell ref="D4:T4"/>
  </mergeCells>
  <pageMargins left="0.78740157480314998" right="0.78740157480314998" top="0.47244094488188998" bottom="0.511811023622047" header="0.511811023622047" footer="0.511811023622047"/>
  <pageSetup paperSize="9" scale="59" firstPageNumber="6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Q45"/>
  <sheetViews>
    <sheetView zoomScaleNormal="100" zoomScaleSheetLayoutView="70" zoomScalePageLayoutView="40" workbookViewId="0">
      <selection activeCell="A3" sqref="A3"/>
    </sheetView>
  </sheetViews>
  <sheetFormatPr defaultColWidth="9.07421875" defaultRowHeight="22.45" customHeight="1" x14ac:dyDescent="0.85"/>
  <cols>
    <col min="1" max="1" width="65.382812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2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  <col min="15" max="15" width="2" customWidth="1"/>
    <col min="16" max="16" width="16.69140625" customWidth="1"/>
  </cols>
  <sheetData>
    <row r="1" spans="1:16" s="30" customFormat="1" ht="23.25" x14ac:dyDescent="0.95">
      <c r="A1" s="29" t="s">
        <v>117</v>
      </c>
    </row>
    <row r="2" spans="1:16" s="30" customFormat="1" ht="23.25" x14ac:dyDescent="0.95">
      <c r="A2" s="31" t="s">
        <v>38</v>
      </c>
    </row>
    <row r="3" spans="1:16" s="30" customFormat="1" ht="23.25" x14ac:dyDescent="0.95">
      <c r="A3" s="31"/>
    </row>
    <row r="4" spans="1:16" ht="21.75" x14ac:dyDescent="0.9">
      <c r="A4" s="32"/>
      <c r="D4" s="96" t="s">
        <v>120</v>
      </c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21.75" x14ac:dyDescent="0.9">
      <c r="A5" s="32"/>
      <c r="L5" s="99" t="s">
        <v>116</v>
      </c>
      <c r="M5" s="99"/>
      <c r="N5" s="99"/>
    </row>
    <row r="6" spans="1:16" ht="21.4" x14ac:dyDescent="0.85">
      <c r="B6" s="2"/>
      <c r="C6" s="2"/>
      <c r="D6" s="33" t="s">
        <v>17</v>
      </c>
      <c r="E6" s="34"/>
      <c r="F6" s="33"/>
      <c r="G6" s="34"/>
      <c r="H6" s="33"/>
      <c r="I6" s="34"/>
      <c r="J6" s="33" t="s">
        <v>50</v>
      </c>
      <c r="K6" s="34"/>
      <c r="L6" s="33"/>
      <c r="M6" s="34"/>
      <c r="N6" s="34"/>
      <c r="O6" s="34"/>
      <c r="P6" s="34"/>
    </row>
    <row r="7" spans="1:16" ht="21.4" x14ac:dyDescent="0.85">
      <c r="B7" s="2"/>
      <c r="C7" s="2"/>
      <c r="D7" s="33" t="s">
        <v>31</v>
      </c>
      <c r="E7" s="34"/>
      <c r="F7" s="33" t="s">
        <v>78</v>
      </c>
      <c r="G7" s="34"/>
      <c r="H7" s="33" t="s">
        <v>159</v>
      </c>
      <c r="I7" s="34"/>
      <c r="J7" s="33" t="s">
        <v>51</v>
      </c>
      <c r="K7" s="34"/>
      <c r="L7" s="33" t="s">
        <v>75</v>
      </c>
      <c r="M7" s="34"/>
      <c r="N7" s="33"/>
      <c r="O7" s="34"/>
      <c r="P7" s="33" t="s">
        <v>52</v>
      </c>
    </row>
    <row r="8" spans="1:16" ht="21.4" x14ac:dyDescent="0.85">
      <c r="B8" s="2"/>
      <c r="C8" s="2"/>
      <c r="D8" s="33" t="s">
        <v>30</v>
      </c>
      <c r="E8" s="34"/>
      <c r="F8" s="33" t="s">
        <v>79</v>
      </c>
      <c r="G8" s="34"/>
      <c r="H8" s="33" t="s">
        <v>160</v>
      </c>
      <c r="I8" s="34"/>
      <c r="J8" s="35" t="s">
        <v>53</v>
      </c>
      <c r="K8" s="34"/>
      <c r="L8" s="33" t="s">
        <v>76</v>
      </c>
      <c r="M8" s="34"/>
      <c r="N8" s="33" t="s">
        <v>72</v>
      </c>
      <c r="O8" s="34"/>
      <c r="P8" s="33" t="s">
        <v>20</v>
      </c>
    </row>
    <row r="9" spans="1:16" ht="21.4" x14ac:dyDescent="0.85">
      <c r="B9" s="2"/>
      <c r="C9" s="2"/>
      <c r="D9" s="100" t="s">
        <v>62</v>
      </c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6" ht="21.75" x14ac:dyDescent="0.9">
      <c r="A10" s="36" t="s">
        <v>155</v>
      </c>
      <c r="B10" s="2"/>
      <c r="C10" s="2"/>
      <c r="D10" s="37"/>
      <c r="E10" s="38"/>
      <c r="F10" s="37"/>
      <c r="G10" s="38"/>
      <c r="H10" s="37"/>
      <c r="I10" s="38"/>
      <c r="J10" s="39"/>
      <c r="K10" s="38"/>
      <c r="L10" s="38"/>
      <c r="M10" s="38"/>
      <c r="N10" s="39"/>
      <c r="O10" s="39"/>
      <c r="P10" s="40"/>
    </row>
    <row r="11" spans="1:16" ht="21.75" x14ac:dyDescent="0.9">
      <c r="A11" s="4" t="s">
        <v>97</v>
      </c>
      <c r="B11" s="2"/>
      <c r="C11" s="2"/>
      <c r="D11" s="11">
        <v>227500</v>
      </c>
      <c r="E11" s="41"/>
      <c r="F11" s="11">
        <v>733463</v>
      </c>
      <c r="G11" s="41"/>
      <c r="H11" s="11">
        <v>0</v>
      </c>
      <c r="I11" s="41"/>
      <c r="J11" s="11">
        <v>-11539</v>
      </c>
      <c r="K11" s="41"/>
      <c r="L11" s="11">
        <v>3862</v>
      </c>
      <c r="M11" s="41"/>
      <c r="N11" s="11">
        <v>13140</v>
      </c>
      <c r="O11" s="41"/>
      <c r="P11" s="11">
        <f>SUM(D11:O11)</f>
        <v>966426</v>
      </c>
    </row>
    <row r="12" spans="1:16" ht="21.75" x14ac:dyDescent="0.9">
      <c r="A12" s="4"/>
      <c r="B12" s="2"/>
      <c r="C12" s="2"/>
      <c r="D12" s="11"/>
      <c r="E12" s="41"/>
      <c r="F12" s="11"/>
      <c r="G12" s="41"/>
      <c r="H12" s="11"/>
      <c r="I12" s="41"/>
      <c r="J12" s="11"/>
      <c r="K12" s="41"/>
      <c r="L12" s="11"/>
      <c r="M12" s="41"/>
      <c r="N12" s="11"/>
      <c r="O12" s="41"/>
      <c r="P12" s="11"/>
    </row>
    <row r="13" spans="1:16" ht="21.75" x14ac:dyDescent="0.9">
      <c r="A13" s="4" t="s">
        <v>58</v>
      </c>
      <c r="B13" s="2"/>
      <c r="C13" s="2"/>
      <c r="D13" s="47"/>
      <c r="E13" s="48"/>
      <c r="F13" s="47"/>
      <c r="G13" s="48"/>
      <c r="H13" s="47"/>
      <c r="I13" s="48"/>
      <c r="J13" s="47"/>
      <c r="K13" s="38"/>
      <c r="L13" s="49"/>
      <c r="M13" s="38"/>
      <c r="N13" s="49"/>
      <c r="O13" s="38"/>
      <c r="P13" s="49"/>
    </row>
    <row r="14" spans="1:16" ht="21.4" x14ac:dyDescent="0.85">
      <c r="A14" s="50" t="s">
        <v>107</v>
      </c>
      <c r="B14" s="2"/>
      <c r="C14" s="2"/>
      <c r="D14" s="26">
        <v>0</v>
      </c>
      <c r="E14" s="48"/>
      <c r="F14" s="26">
        <v>0</v>
      </c>
      <c r="G14" s="48"/>
      <c r="H14" s="26">
        <v>0</v>
      </c>
      <c r="I14" s="48"/>
      <c r="J14" s="26">
        <v>0</v>
      </c>
      <c r="K14" s="38"/>
      <c r="L14" s="26">
        <v>0</v>
      </c>
      <c r="M14" s="38"/>
      <c r="N14" s="26">
        <f>PL3m!H34</f>
        <v>-11582</v>
      </c>
      <c r="O14" s="38"/>
      <c r="P14" s="26">
        <f t="shared" ref="P14:P18" si="0">SUM(D14:O14)</f>
        <v>-11582</v>
      </c>
    </row>
    <row r="15" spans="1:16" ht="21.4" x14ac:dyDescent="0.85">
      <c r="A15" s="50" t="s">
        <v>60</v>
      </c>
      <c r="B15" s="2"/>
      <c r="C15" s="2"/>
      <c r="D15" s="25">
        <v>0</v>
      </c>
      <c r="E15" s="48"/>
      <c r="F15" s="25">
        <v>0</v>
      </c>
      <c r="G15" s="48"/>
      <c r="H15" s="25">
        <v>0</v>
      </c>
      <c r="I15" s="48"/>
      <c r="J15" s="25">
        <v>0</v>
      </c>
      <c r="K15" s="38"/>
      <c r="L15" s="25">
        <v>0</v>
      </c>
      <c r="M15" s="38"/>
      <c r="N15" s="25">
        <f>PL3m!H39-N14</f>
        <v>0</v>
      </c>
      <c r="O15" s="38"/>
      <c r="P15" s="25">
        <f t="shared" si="0"/>
        <v>0</v>
      </c>
    </row>
    <row r="16" spans="1:16" ht="21.75" x14ac:dyDescent="0.9">
      <c r="A16" s="51" t="s">
        <v>59</v>
      </c>
      <c r="B16" s="52"/>
      <c r="C16" s="52"/>
      <c r="D16" s="11">
        <f>SUM(D14:D15)</f>
        <v>0</v>
      </c>
      <c r="E16" s="53"/>
      <c r="F16" s="11">
        <f>SUM(F14:F15)</f>
        <v>0</v>
      </c>
      <c r="G16" s="53"/>
      <c r="H16" s="11">
        <f>SUM(H14:H15)</f>
        <v>0</v>
      </c>
      <c r="I16" s="53"/>
      <c r="J16" s="11">
        <f>SUM(J14:J15)</f>
        <v>0</v>
      </c>
      <c r="K16" s="41"/>
      <c r="L16" s="11">
        <f>SUM(L14:L15)</f>
        <v>0</v>
      </c>
      <c r="M16" s="41"/>
      <c r="N16" s="11">
        <f>SUM(N14:N15)</f>
        <v>-11582</v>
      </c>
      <c r="O16" s="41"/>
      <c r="P16" s="11">
        <f t="shared" si="0"/>
        <v>-11582</v>
      </c>
    </row>
    <row r="17" spans="1:16" ht="21.75" x14ac:dyDescent="0.9">
      <c r="A17" s="51"/>
      <c r="B17" s="52"/>
      <c r="C17" s="52"/>
      <c r="D17" s="54"/>
      <c r="E17" s="53"/>
      <c r="F17" s="54"/>
      <c r="G17" s="53"/>
      <c r="H17" s="54"/>
      <c r="I17" s="53"/>
      <c r="J17" s="54"/>
      <c r="K17" s="41"/>
      <c r="L17" s="54"/>
      <c r="M17" s="41"/>
      <c r="N17" s="54"/>
      <c r="O17" s="41"/>
      <c r="P17" s="54"/>
    </row>
    <row r="18" spans="1:16" ht="22.15" thickBot="1" x14ac:dyDescent="0.95">
      <c r="A18" s="4" t="s">
        <v>156</v>
      </c>
      <c r="B18" s="2"/>
      <c r="C18" s="2"/>
      <c r="D18" s="27">
        <f>D11+D16</f>
        <v>227500</v>
      </c>
      <c r="F18" s="27">
        <f>F11+F16</f>
        <v>733463</v>
      </c>
      <c r="H18" s="27">
        <f>H11+H16</f>
        <v>0</v>
      </c>
      <c r="J18" s="27">
        <f>J11+J16</f>
        <v>-11539</v>
      </c>
      <c r="L18" s="27">
        <f>L11+L16</f>
        <v>3862</v>
      </c>
      <c r="N18" s="27">
        <f>N11+N16</f>
        <v>1558</v>
      </c>
      <c r="P18" s="27">
        <f t="shared" si="0"/>
        <v>954844</v>
      </c>
    </row>
    <row r="19" spans="1:16" ht="21.75" thickTop="1" x14ac:dyDescent="0.85"/>
    <row r="20" spans="1:16" ht="23.25" x14ac:dyDescent="0.95">
      <c r="A20" s="29" t="s">
        <v>117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1:16" ht="23.25" x14ac:dyDescent="0.95">
      <c r="A21" s="31" t="s">
        <v>38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23.25" x14ac:dyDescent="0.95">
      <c r="A22" s="31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21.75" x14ac:dyDescent="0.9">
      <c r="A23" s="32"/>
      <c r="D23" s="96" t="s">
        <v>120</v>
      </c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</row>
    <row r="24" spans="1:16" ht="21.75" x14ac:dyDescent="0.9">
      <c r="A24" s="32"/>
      <c r="L24" s="99" t="s">
        <v>116</v>
      </c>
      <c r="M24" s="99"/>
      <c r="N24" s="99"/>
    </row>
    <row r="25" spans="1:16" ht="21.4" x14ac:dyDescent="0.85">
      <c r="B25" s="2"/>
      <c r="C25" s="2"/>
      <c r="D25" s="33" t="s">
        <v>17</v>
      </c>
      <c r="E25" s="34"/>
      <c r="F25" s="33"/>
      <c r="G25" s="34"/>
      <c r="H25" s="33"/>
      <c r="I25" s="34"/>
      <c r="J25" s="33" t="s">
        <v>50</v>
      </c>
      <c r="K25" s="34"/>
      <c r="L25" s="33"/>
      <c r="M25" s="34"/>
      <c r="N25" s="34"/>
      <c r="O25" s="34"/>
      <c r="P25" s="34"/>
    </row>
    <row r="26" spans="1:16" ht="21.4" x14ac:dyDescent="0.85">
      <c r="B26" s="2"/>
      <c r="C26" s="2"/>
      <c r="D26" s="33" t="s">
        <v>31</v>
      </c>
      <c r="E26" s="34"/>
      <c r="F26" s="33" t="s">
        <v>78</v>
      </c>
      <c r="G26" s="34"/>
      <c r="H26" s="33" t="s">
        <v>159</v>
      </c>
      <c r="I26" s="34"/>
      <c r="J26" s="33" t="s">
        <v>51</v>
      </c>
      <c r="K26" s="34"/>
      <c r="L26" s="33" t="s">
        <v>75</v>
      </c>
      <c r="M26" s="34"/>
      <c r="N26" s="33"/>
      <c r="O26" s="34"/>
      <c r="P26" s="33" t="s">
        <v>52</v>
      </c>
    </row>
    <row r="27" spans="1:16" ht="21.4" x14ac:dyDescent="0.85">
      <c r="B27" s="2" t="s">
        <v>1</v>
      </c>
      <c r="C27" s="2"/>
      <c r="D27" s="33" t="s">
        <v>30</v>
      </c>
      <c r="E27" s="34"/>
      <c r="F27" s="33" t="s">
        <v>79</v>
      </c>
      <c r="G27" s="34"/>
      <c r="H27" s="33" t="s">
        <v>160</v>
      </c>
      <c r="I27" s="34"/>
      <c r="J27" s="35" t="s">
        <v>53</v>
      </c>
      <c r="K27" s="34"/>
      <c r="L27" s="33" t="s">
        <v>76</v>
      </c>
      <c r="M27" s="34"/>
      <c r="N27" s="33" t="s">
        <v>72</v>
      </c>
      <c r="O27" s="34"/>
      <c r="P27" s="33" t="s">
        <v>20</v>
      </c>
    </row>
    <row r="28" spans="1:16" ht="21.4" x14ac:dyDescent="0.85">
      <c r="B28" s="2"/>
      <c r="C28" s="2"/>
      <c r="D28" s="100" t="s">
        <v>62</v>
      </c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</row>
    <row r="29" spans="1:16" ht="21.75" x14ac:dyDescent="0.9">
      <c r="A29" s="36" t="s">
        <v>152</v>
      </c>
      <c r="B29" s="2"/>
      <c r="C29" s="2"/>
      <c r="D29" s="37"/>
      <c r="E29" s="38"/>
      <c r="F29" s="37"/>
      <c r="G29" s="38"/>
      <c r="H29" s="37"/>
      <c r="I29" s="38"/>
      <c r="J29" s="39"/>
      <c r="K29" s="38"/>
      <c r="L29" s="39"/>
      <c r="M29" s="38"/>
      <c r="N29" s="39"/>
      <c r="O29" s="39"/>
      <c r="P29" s="40"/>
    </row>
    <row r="30" spans="1:16" ht="21.75" x14ac:dyDescent="0.9">
      <c r="A30" s="4" t="s">
        <v>153</v>
      </c>
      <c r="B30" s="2"/>
      <c r="C30" s="2"/>
      <c r="D30" s="11">
        <v>227500</v>
      </c>
      <c r="E30" s="41"/>
      <c r="F30" s="11">
        <v>733463</v>
      </c>
      <c r="G30" s="41"/>
      <c r="H30" s="11">
        <v>0</v>
      </c>
      <c r="I30" s="41"/>
      <c r="J30" s="11">
        <v>-11539</v>
      </c>
      <c r="K30" s="41"/>
      <c r="L30" s="11">
        <v>3862</v>
      </c>
      <c r="M30" s="41"/>
      <c r="N30" s="11">
        <v>-10128</v>
      </c>
      <c r="O30" s="41"/>
      <c r="P30" s="11">
        <f>SUM(D30:O30)</f>
        <v>943158</v>
      </c>
    </row>
    <row r="31" spans="1:16" ht="21.4" x14ac:dyDescent="0.85"/>
    <row r="32" spans="1:16" ht="21.75" x14ac:dyDescent="0.9">
      <c r="A32" s="4" t="s">
        <v>77</v>
      </c>
      <c r="B32" s="2"/>
      <c r="C32" s="2"/>
      <c r="D32" s="42"/>
      <c r="E32" s="41"/>
      <c r="F32" s="42"/>
      <c r="G32" s="41"/>
      <c r="H32" s="42"/>
      <c r="I32" s="41"/>
      <c r="J32" s="43"/>
      <c r="K32" s="41"/>
      <c r="L32" s="43"/>
      <c r="M32" s="41"/>
      <c r="N32" s="42"/>
      <c r="O32" s="41"/>
      <c r="P32" s="42"/>
    </row>
    <row r="33" spans="1:17" ht="21.75" x14ac:dyDescent="0.9">
      <c r="A33" s="44" t="s">
        <v>161</v>
      </c>
      <c r="B33" s="2"/>
      <c r="C33" s="2"/>
      <c r="D33" s="42"/>
      <c r="E33" s="41"/>
      <c r="F33" s="42"/>
      <c r="G33" s="41"/>
      <c r="H33" s="42"/>
      <c r="I33" s="41"/>
      <c r="J33" s="43"/>
      <c r="K33" s="41"/>
      <c r="L33" s="43"/>
      <c r="M33" s="41"/>
      <c r="N33" s="42"/>
      <c r="O33" s="41"/>
      <c r="P33" s="42"/>
    </row>
    <row r="34" spans="1:17" ht="21.4" x14ac:dyDescent="0.85">
      <c r="A34" s="45" t="s">
        <v>157</v>
      </c>
      <c r="B34" s="2">
        <v>5</v>
      </c>
      <c r="C34" s="2"/>
      <c r="D34" s="25">
        <v>0</v>
      </c>
      <c r="E34" s="38"/>
      <c r="F34" s="25">
        <v>0</v>
      </c>
      <c r="G34" s="38"/>
      <c r="H34" s="25">
        <v>48724</v>
      </c>
      <c r="I34" s="38"/>
      <c r="J34" s="25">
        <v>0</v>
      </c>
      <c r="K34" s="38"/>
      <c r="L34" s="25">
        <v>0</v>
      </c>
      <c r="M34" s="38"/>
      <c r="N34" s="25">
        <v>0</v>
      </c>
      <c r="O34" s="38"/>
      <c r="P34" s="25">
        <f>SUM(D34:O34)</f>
        <v>48724</v>
      </c>
    </row>
    <row r="35" spans="1:17" ht="21.75" x14ac:dyDescent="0.9">
      <c r="A35" s="44" t="s">
        <v>162</v>
      </c>
      <c r="B35" s="2"/>
      <c r="C35" s="2"/>
      <c r="D35" s="18">
        <f>SUM(D34:D34)</f>
        <v>0</v>
      </c>
      <c r="E35" s="38"/>
      <c r="F35" s="18">
        <f>SUM(F34:F34)</f>
        <v>0</v>
      </c>
      <c r="G35" s="38"/>
      <c r="H35" s="18">
        <f>SUM(H34:H34)</f>
        <v>48724</v>
      </c>
      <c r="I35" s="38"/>
      <c r="J35" s="18">
        <f>SUM(J34:J34)</f>
        <v>0</v>
      </c>
      <c r="K35" s="41"/>
      <c r="L35" s="18">
        <f>SUM(L34:L34)</f>
        <v>0</v>
      </c>
      <c r="M35" s="41"/>
      <c r="N35" s="18">
        <f>SUM(N34:N34)</f>
        <v>0</v>
      </c>
      <c r="O35" s="41"/>
      <c r="P35" s="18">
        <f>SUM(D35:O35)</f>
        <v>48724</v>
      </c>
    </row>
    <row r="36" spans="1:17" ht="21.4" hidden="1" x14ac:dyDescent="0.85"/>
    <row r="37" spans="1:17" ht="21.75" hidden="1" x14ac:dyDescent="0.9">
      <c r="A37" s="51" t="s">
        <v>140</v>
      </c>
      <c r="B37" s="52"/>
      <c r="C37" s="52"/>
      <c r="D37" s="46">
        <f>D35</f>
        <v>0</v>
      </c>
      <c r="E37" s="53"/>
      <c r="F37" s="46">
        <f>F35</f>
        <v>0</v>
      </c>
      <c r="G37" s="53"/>
      <c r="H37" s="46">
        <f>H35</f>
        <v>48724</v>
      </c>
      <c r="I37" s="53"/>
      <c r="J37" s="46">
        <f>J35</f>
        <v>0</v>
      </c>
      <c r="K37" s="41"/>
      <c r="L37" s="46">
        <f>L35</f>
        <v>0</v>
      </c>
      <c r="M37" s="41"/>
      <c r="N37" s="46">
        <f>N35</f>
        <v>0</v>
      </c>
      <c r="O37" s="41"/>
      <c r="P37" s="46">
        <f t="shared" ref="P37" si="1">SUM(D37:O37)</f>
        <v>48724</v>
      </c>
    </row>
    <row r="38" spans="1:17" ht="21.4" x14ac:dyDescent="0.85"/>
    <row r="39" spans="1:17" ht="21.75" x14ac:dyDescent="0.9">
      <c r="A39" s="4" t="s">
        <v>58</v>
      </c>
      <c r="B39" s="2"/>
      <c r="C39" s="2"/>
      <c r="D39" s="47"/>
      <c r="E39" s="48"/>
      <c r="F39" s="47"/>
      <c r="G39" s="48"/>
      <c r="H39" s="47"/>
      <c r="I39" s="48"/>
      <c r="J39" s="47"/>
      <c r="K39" s="38"/>
      <c r="L39" s="49"/>
      <c r="M39" s="38"/>
      <c r="N39" s="49"/>
      <c r="O39" s="38"/>
      <c r="P39" s="49"/>
    </row>
    <row r="40" spans="1:17" ht="21.4" x14ac:dyDescent="0.85">
      <c r="A40" s="50" t="s">
        <v>80</v>
      </c>
      <c r="B40" s="2"/>
      <c r="C40" s="2"/>
      <c r="D40" s="26">
        <v>0</v>
      </c>
      <c r="E40" s="48"/>
      <c r="F40" s="26">
        <v>0</v>
      </c>
      <c r="G40" s="48"/>
      <c r="H40" s="26">
        <v>0</v>
      </c>
      <c r="I40" s="48"/>
      <c r="J40" s="26">
        <v>0</v>
      </c>
      <c r="K40" s="38"/>
      <c r="L40" s="26">
        <v>0</v>
      </c>
      <c r="M40" s="38"/>
      <c r="N40" s="26">
        <f>PL3m!F34</f>
        <v>2986</v>
      </c>
      <c r="O40" s="38"/>
      <c r="P40" s="26">
        <f t="shared" ref="P40:P44" si="2">SUM(D40:O40)</f>
        <v>2986</v>
      </c>
    </row>
    <row r="41" spans="1:17" ht="21.4" x14ac:dyDescent="0.85">
      <c r="A41" s="50" t="s">
        <v>60</v>
      </c>
      <c r="B41" s="2"/>
      <c r="C41" s="2"/>
      <c r="D41" s="26">
        <v>0</v>
      </c>
      <c r="E41" s="48"/>
      <c r="F41" s="26">
        <v>0</v>
      </c>
      <c r="G41" s="48"/>
      <c r="H41" s="26">
        <v>0</v>
      </c>
      <c r="I41" s="48"/>
      <c r="J41" s="26">
        <v>0</v>
      </c>
      <c r="K41" s="38"/>
      <c r="L41" s="26">
        <v>0</v>
      </c>
      <c r="M41" s="38"/>
      <c r="N41" s="26">
        <f>PL3m!F39-N40</f>
        <v>0</v>
      </c>
      <c r="O41" s="38"/>
      <c r="P41" s="26">
        <f t="shared" si="2"/>
        <v>0</v>
      </c>
    </row>
    <row r="42" spans="1:17" ht="21.75" x14ac:dyDescent="0.9">
      <c r="A42" s="51" t="s">
        <v>59</v>
      </c>
      <c r="B42" s="52"/>
      <c r="C42" s="52"/>
      <c r="D42" s="18">
        <f>SUM(D40:D41)</f>
        <v>0</v>
      </c>
      <c r="E42" s="53"/>
      <c r="F42" s="18">
        <f>SUM(F40:F41)</f>
        <v>0</v>
      </c>
      <c r="G42" s="53"/>
      <c r="H42" s="18">
        <f>SUM(H40:H41)</f>
        <v>0</v>
      </c>
      <c r="I42" s="53"/>
      <c r="J42" s="18">
        <f>SUM(J40:J41)</f>
        <v>0</v>
      </c>
      <c r="K42" s="41"/>
      <c r="L42" s="18">
        <f>SUM(L40:L41)</f>
        <v>0</v>
      </c>
      <c r="M42" s="41"/>
      <c r="N42" s="18">
        <f>SUM(N40:N41)</f>
        <v>2986</v>
      </c>
      <c r="O42" s="41"/>
      <c r="P42" s="18">
        <f t="shared" si="2"/>
        <v>2986</v>
      </c>
    </row>
    <row r="43" spans="1:17" ht="21.75" x14ac:dyDescent="0.9">
      <c r="A43" s="51"/>
      <c r="B43" s="52"/>
      <c r="C43" s="52"/>
      <c r="D43" s="54"/>
      <c r="E43" s="55"/>
      <c r="F43" s="54"/>
      <c r="G43" s="55"/>
      <c r="H43" s="54"/>
      <c r="I43" s="55"/>
      <c r="J43" s="54"/>
      <c r="K43" s="41"/>
      <c r="L43" s="54"/>
      <c r="M43" s="41"/>
      <c r="N43" s="54"/>
      <c r="O43" s="41"/>
      <c r="P43" s="54"/>
    </row>
    <row r="44" spans="1:17" ht="22.15" thickBot="1" x14ac:dyDescent="0.95">
      <c r="A44" s="4" t="s">
        <v>154</v>
      </c>
      <c r="B44" s="2"/>
      <c r="C44" s="2"/>
      <c r="D44" s="27">
        <f>D30+D37+D42</f>
        <v>227500</v>
      </c>
      <c r="F44" s="27">
        <f>F30+F37+F42</f>
        <v>733463</v>
      </c>
      <c r="H44" s="27">
        <f>H30+H37+H42</f>
        <v>48724</v>
      </c>
      <c r="J44" s="27">
        <f>J30+J37+J42</f>
        <v>-11539</v>
      </c>
      <c r="L44" s="27">
        <f>L30+L37+L42</f>
        <v>3862</v>
      </c>
      <c r="N44" s="27">
        <f>N30+N37+N42</f>
        <v>-7142</v>
      </c>
      <c r="P44" s="27">
        <f t="shared" si="2"/>
        <v>994868</v>
      </c>
      <c r="Q44" s="60"/>
    </row>
    <row r="45" spans="1:17" ht="21.75" thickTop="1" x14ac:dyDescent="0.85"/>
  </sheetData>
  <mergeCells count="6">
    <mergeCell ref="L5:N5"/>
    <mergeCell ref="D9:P9"/>
    <mergeCell ref="L24:N24"/>
    <mergeCell ref="D28:P28"/>
    <mergeCell ref="D4:P4"/>
    <mergeCell ref="D23:P23"/>
  </mergeCells>
  <pageMargins left="0.78740157480314998" right="0.78740157480314998" top="0.47244094488188998" bottom="0.511811023622047" header="0.511811023622047" footer="0.511811023622047"/>
  <pageSetup paperSize="9" scale="71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88"/>
  <sheetViews>
    <sheetView zoomScaleNormal="100" zoomScaleSheetLayoutView="70" zoomScalePageLayoutView="50" workbookViewId="0">
      <selection activeCell="A3" sqref="A3"/>
    </sheetView>
  </sheetViews>
  <sheetFormatPr defaultColWidth="9.07421875" defaultRowHeight="21" customHeight="1" x14ac:dyDescent="0.85"/>
  <cols>
    <col min="1" max="1" width="63.3828125" customWidth="1"/>
    <col min="2" max="2" width="9.3828125" customWidth="1"/>
    <col min="3" max="3" width="14" style="56" customWidth="1"/>
    <col min="4" max="4" width="1.3828125" customWidth="1"/>
    <col min="5" max="5" width="14" style="56" customWidth="1"/>
    <col min="6" max="6" width="1.3828125" customWidth="1"/>
    <col min="7" max="7" width="14" customWidth="1"/>
  </cols>
  <sheetData>
    <row r="1" spans="1:7" ht="23.25" x14ac:dyDescent="0.95">
      <c r="A1" s="61" t="s">
        <v>117</v>
      </c>
    </row>
    <row r="2" spans="1:7" ht="23.25" x14ac:dyDescent="0.95">
      <c r="A2" s="62" t="s">
        <v>39</v>
      </c>
    </row>
    <row r="3" spans="1:7" ht="23.25" x14ac:dyDescent="0.95">
      <c r="A3" s="62"/>
    </row>
    <row r="4" spans="1:7" ht="23.25" x14ac:dyDescent="0.95">
      <c r="A4" s="62"/>
      <c r="C4" s="63" t="s">
        <v>119</v>
      </c>
      <c r="D4" s="4"/>
      <c r="E4" s="96" t="s">
        <v>120</v>
      </c>
      <c r="F4" s="96"/>
      <c r="G4" s="96"/>
    </row>
    <row r="5" spans="1:7" ht="23.25" x14ac:dyDescent="0.95">
      <c r="A5" s="62"/>
      <c r="C5" s="64" t="str">
        <f>PL3m!D5</f>
        <v>สำหรับงวดสามเดือน</v>
      </c>
      <c r="D5" s="4"/>
      <c r="E5" s="63"/>
      <c r="F5" s="63"/>
      <c r="G5" s="63"/>
    </row>
    <row r="6" spans="1:7" ht="21.4" x14ac:dyDescent="0.85">
      <c r="B6" s="64"/>
      <c r="C6" s="64" t="s">
        <v>139</v>
      </c>
      <c r="E6" s="97" t="str">
        <f>PL3m!F6</f>
        <v>สำหรับงวดสามเดือนสิ้นสุดวันที่</v>
      </c>
      <c r="F6" s="98"/>
      <c r="G6" s="98"/>
    </row>
    <row r="7" spans="1:7" ht="21.4" x14ac:dyDescent="0.85">
      <c r="B7" s="64"/>
      <c r="C7" s="65" t="str">
        <f>PL3m!D7</f>
        <v>31 มีนาคม</v>
      </c>
      <c r="D7" s="66"/>
      <c r="E7" s="97" t="str">
        <f>PL3m!F7</f>
        <v>31 มีนาคม</v>
      </c>
      <c r="F7" s="97"/>
      <c r="G7" s="97"/>
    </row>
    <row r="8" spans="1:7" ht="21.4" x14ac:dyDescent="0.85">
      <c r="B8" s="2"/>
      <c r="C8" s="64">
        <f>PL3m!D8</f>
        <v>2566</v>
      </c>
      <c r="D8" s="64"/>
      <c r="E8" s="64">
        <f>PL3m!F8</f>
        <v>2566</v>
      </c>
      <c r="F8" s="64"/>
      <c r="G8" s="64">
        <f>PL3m!H8</f>
        <v>2565</v>
      </c>
    </row>
    <row r="9" spans="1:7" ht="21.4" x14ac:dyDescent="0.85">
      <c r="B9" s="64"/>
      <c r="C9" s="95" t="s">
        <v>62</v>
      </c>
      <c r="D9" s="95"/>
      <c r="E9" s="95"/>
      <c r="F9" s="95"/>
      <c r="G9" s="95"/>
    </row>
    <row r="10" spans="1:7" ht="21.75" x14ac:dyDescent="0.9">
      <c r="A10" s="67" t="s">
        <v>21</v>
      </c>
      <c r="B10" s="64"/>
      <c r="C10" s="68"/>
      <c r="D10" s="69"/>
      <c r="E10" s="68"/>
      <c r="F10" s="69"/>
      <c r="G10" s="69"/>
    </row>
    <row r="11" spans="1:7" ht="21.4" x14ac:dyDescent="0.85">
      <c r="A11" t="s">
        <v>105</v>
      </c>
      <c r="B11" s="64"/>
      <c r="C11" s="6">
        <f>PL3m!D27</f>
        <v>1859</v>
      </c>
      <c r="D11" s="69"/>
      <c r="E11" s="6">
        <f>PL3m!F27</f>
        <v>2986</v>
      </c>
      <c r="F11" s="69"/>
      <c r="G11" s="6">
        <f>PL3m!H27</f>
        <v>-11582</v>
      </c>
    </row>
    <row r="12" spans="1:7" ht="21.4" x14ac:dyDescent="0.85">
      <c r="A12" s="70" t="s">
        <v>150</v>
      </c>
      <c r="B12" s="64"/>
      <c r="C12" s="6"/>
      <c r="D12" s="69"/>
      <c r="E12" s="6"/>
      <c r="F12" s="69"/>
      <c r="G12" s="6"/>
    </row>
    <row r="13" spans="1:7" ht="21.4" x14ac:dyDescent="0.85">
      <c r="A13" t="s">
        <v>113</v>
      </c>
      <c r="B13" s="2"/>
      <c r="C13" s="6">
        <f>-PL3m!D26</f>
        <v>347</v>
      </c>
      <c r="D13" s="69"/>
      <c r="E13" s="6">
        <f>-PL3m!F26</f>
        <v>628</v>
      </c>
      <c r="F13" s="69"/>
      <c r="G13" s="6">
        <f>-PL3m!H26</f>
        <v>-2332</v>
      </c>
    </row>
    <row r="14" spans="1:7" ht="21.4" x14ac:dyDescent="0.85">
      <c r="A14" s="3" t="s">
        <v>29</v>
      </c>
      <c r="B14" s="2"/>
      <c r="C14" s="6">
        <f>-PL3m!D22</f>
        <v>1921</v>
      </c>
      <c r="D14" s="6"/>
      <c r="E14" s="6">
        <f>-PL3m!F22</f>
        <v>1921</v>
      </c>
      <c r="F14" s="6"/>
      <c r="G14" s="6">
        <f>-PL3m!H22</f>
        <v>1791</v>
      </c>
    </row>
    <row r="15" spans="1:7" ht="21.4" x14ac:dyDescent="0.85">
      <c r="A15" t="s">
        <v>55</v>
      </c>
      <c r="B15" s="64"/>
      <c r="C15" s="6">
        <v>9075</v>
      </c>
      <c r="D15" s="69"/>
      <c r="E15" s="6">
        <v>8898</v>
      </c>
      <c r="F15" s="69"/>
      <c r="G15" s="6">
        <v>5301</v>
      </c>
    </row>
    <row r="16" spans="1:7" ht="21.4" x14ac:dyDescent="0.85">
      <c r="A16" t="s">
        <v>108</v>
      </c>
      <c r="B16" s="64"/>
      <c r="C16" s="6">
        <v>-610</v>
      </c>
      <c r="D16" s="69"/>
      <c r="E16" s="6">
        <v>-610</v>
      </c>
      <c r="F16" s="69"/>
      <c r="G16" s="6">
        <v>-3</v>
      </c>
    </row>
    <row r="17" spans="1:7" ht="21.4" x14ac:dyDescent="0.85">
      <c r="A17" t="s">
        <v>165</v>
      </c>
      <c r="B17" s="64"/>
      <c r="C17" s="6">
        <f>-PL3m!D23</f>
        <v>6</v>
      </c>
      <c r="D17" s="69"/>
      <c r="E17" s="6">
        <f>-PL3m!F23</f>
        <v>6</v>
      </c>
      <c r="F17" s="69"/>
      <c r="G17" s="6">
        <f>-PL3m!H23</f>
        <v>-357</v>
      </c>
    </row>
    <row r="18" spans="1:7" ht="21.4" x14ac:dyDescent="0.85">
      <c r="A18" t="s">
        <v>174</v>
      </c>
      <c r="C18" s="6">
        <f>-PL3m!D24</f>
        <v>-74</v>
      </c>
      <c r="D18" s="69"/>
      <c r="E18" s="6">
        <f>-PL3m!F24</f>
        <v>-74</v>
      </c>
      <c r="F18" s="69"/>
      <c r="G18" s="6">
        <f>-PL3m!H24</f>
        <v>-509</v>
      </c>
    </row>
    <row r="19" spans="1:7" ht="21.4" x14ac:dyDescent="0.85">
      <c r="A19" t="s">
        <v>81</v>
      </c>
      <c r="B19" s="64"/>
      <c r="C19" s="6"/>
      <c r="D19" s="69"/>
      <c r="E19" s="6"/>
      <c r="F19" s="69"/>
      <c r="G19" s="6"/>
    </row>
    <row r="20" spans="1:7" ht="21.4" x14ac:dyDescent="0.85">
      <c r="A20" s="3" t="s">
        <v>82</v>
      </c>
      <c r="B20" s="2"/>
      <c r="C20" s="6">
        <v>394</v>
      </c>
      <c r="D20" s="69"/>
      <c r="E20" s="6">
        <v>394</v>
      </c>
      <c r="F20" s="69"/>
      <c r="G20" s="6">
        <v>318</v>
      </c>
    </row>
    <row r="21" spans="1:7" ht="21.4" x14ac:dyDescent="0.85">
      <c r="A21" t="s">
        <v>83</v>
      </c>
      <c r="B21" s="2"/>
      <c r="C21" s="6">
        <v>1026</v>
      </c>
      <c r="D21" s="69"/>
      <c r="E21" s="6">
        <v>1026</v>
      </c>
      <c r="F21" s="69"/>
      <c r="G21" s="6">
        <v>5956</v>
      </c>
    </row>
    <row r="22" spans="1:7" ht="21.4" x14ac:dyDescent="0.85">
      <c r="A22" t="s">
        <v>176</v>
      </c>
      <c r="B22" s="2"/>
      <c r="C22" s="6">
        <v>-22</v>
      </c>
      <c r="D22" s="69"/>
      <c r="E22" s="6">
        <v>-22</v>
      </c>
      <c r="F22" s="69"/>
      <c r="G22" s="6">
        <v>-794</v>
      </c>
    </row>
    <row r="23" spans="1:7" ht="21.4" x14ac:dyDescent="0.85">
      <c r="A23" s="3" t="s">
        <v>42</v>
      </c>
      <c r="B23" s="64"/>
      <c r="C23" s="7">
        <v>0</v>
      </c>
      <c r="D23" s="69"/>
      <c r="E23" s="7">
        <v>-246</v>
      </c>
      <c r="F23" s="69"/>
      <c r="G23" s="7">
        <v>-152</v>
      </c>
    </row>
    <row r="24" spans="1:7" ht="21.4" x14ac:dyDescent="0.85">
      <c r="B24" s="64"/>
      <c r="C24" s="6">
        <f>SUM(C11:C23)</f>
        <v>13922</v>
      </c>
      <c r="D24" s="69"/>
      <c r="E24" s="6">
        <f>SUM(E11:E23)</f>
        <v>14907</v>
      </c>
      <c r="F24" s="69"/>
      <c r="G24" s="6">
        <f>SUM(G11:G23)</f>
        <v>-2363</v>
      </c>
    </row>
    <row r="25" spans="1:7" ht="21.4" x14ac:dyDescent="0.85">
      <c r="A25" s="71" t="s">
        <v>35</v>
      </c>
      <c r="B25" s="64"/>
      <c r="C25" s="68"/>
      <c r="D25" s="69"/>
      <c r="E25" s="68"/>
      <c r="F25" s="69"/>
      <c r="G25" s="68"/>
    </row>
    <row r="26" spans="1:7" ht="21.4" x14ac:dyDescent="0.85">
      <c r="A26" t="s">
        <v>22</v>
      </c>
      <c r="B26" s="64"/>
      <c r="C26" s="6">
        <v>7113</v>
      </c>
      <c r="D26" s="69"/>
      <c r="E26" s="6">
        <v>7113</v>
      </c>
      <c r="F26" s="69"/>
      <c r="G26" s="6">
        <v>-2744</v>
      </c>
    </row>
    <row r="27" spans="1:7" ht="21.4" x14ac:dyDescent="0.85">
      <c r="A27" t="s">
        <v>43</v>
      </c>
      <c r="B27" s="64"/>
      <c r="C27" s="6">
        <v>-6457</v>
      </c>
      <c r="D27" s="69"/>
      <c r="E27" s="6">
        <v>-5407</v>
      </c>
      <c r="F27" s="69"/>
      <c r="G27" s="6">
        <v>280</v>
      </c>
    </row>
    <row r="28" spans="1:7" ht="21.4" x14ac:dyDescent="0.85">
      <c r="A28" t="s">
        <v>4</v>
      </c>
      <c r="B28" s="64"/>
      <c r="C28" s="6">
        <v>-1932</v>
      </c>
      <c r="D28" s="69"/>
      <c r="E28" s="6">
        <v>-1932</v>
      </c>
      <c r="F28" s="69"/>
      <c r="G28" s="6">
        <v>-10190</v>
      </c>
    </row>
    <row r="29" spans="1:7" ht="21.4" x14ac:dyDescent="0.85">
      <c r="A29" t="s">
        <v>8</v>
      </c>
      <c r="B29" s="64"/>
      <c r="C29" s="6">
        <v>30</v>
      </c>
      <c r="D29" s="69"/>
      <c r="E29" s="6">
        <v>30</v>
      </c>
      <c r="F29" s="69"/>
      <c r="G29" s="6">
        <v>196</v>
      </c>
    </row>
    <row r="30" spans="1:7" ht="21.4" x14ac:dyDescent="0.85">
      <c r="A30" t="s">
        <v>12</v>
      </c>
      <c r="B30" s="64"/>
      <c r="C30" s="6">
        <v>-4415</v>
      </c>
      <c r="D30" s="69"/>
      <c r="E30" s="6">
        <v>-4420</v>
      </c>
      <c r="F30" s="69"/>
      <c r="G30" s="6">
        <v>-2041</v>
      </c>
    </row>
    <row r="31" spans="1:7" ht="21.4" x14ac:dyDescent="0.85">
      <c r="A31" t="s">
        <v>63</v>
      </c>
      <c r="B31" s="64"/>
      <c r="C31" s="6">
        <v>11807</v>
      </c>
      <c r="D31" s="69"/>
      <c r="E31" s="6">
        <v>11807</v>
      </c>
      <c r="F31" s="69"/>
      <c r="G31" s="6">
        <v>-7666</v>
      </c>
    </row>
    <row r="32" spans="1:7" ht="21.4" x14ac:dyDescent="0.85">
      <c r="A32" t="s">
        <v>44</v>
      </c>
      <c r="B32" s="64"/>
      <c r="C32" s="7">
        <v>2008</v>
      </c>
      <c r="D32" s="69"/>
      <c r="E32" s="7">
        <v>1953</v>
      </c>
      <c r="F32" s="69"/>
      <c r="G32" s="7">
        <v>-14199</v>
      </c>
    </row>
    <row r="33" spans="1:7" ht="21.75" x14ac:dyDescent="0.9">
      <c r="A33" s="72" t="s">
        <v>111</v>
      </c>
      <c r="B33" s="64"/>
      <c r="C33" s="14">
        <f>SUM(C24:C32)</f>
        <v>22076</v>
      </c>
      <c r="D33" s="69"/>
      <c r="E33" s="14">
        <f>SUM(E24:E32)</f>
        <v>24051</v>
      </c>
      <c r="F33" s="69"/>
      <c r="G33" s="14">
        <f>SUM(G24:G32)</f>
        <v>-38727</v>
      </c>
    </row>
    <row r="34" spans="1:7" ht="21.4" x14ac:dyDescent="0.85">
      <c r="A34" t="s">
        <v>84</v>
      </c>
      <c r="B34" s="64"/>
      <c r="C34" s="6">
        <v>0</v>
      </c>
      <c r="D34" s="69"/>
      <c r="E34" s="6">
        <v>0</v>
      </c>
      <c r="F34" s="69"/>
      <c r="G34" s="6">
        <v>0</v>
      </c>
    </row>
    <row r="35" spans="1:7" ht="21.75" x14ac:dyDescent="0.9">
      <c r="A35" s="72" t="s">
        <v>112</v>
      </c>
      <c r="B35" s="64"/>
      <c r="C35" s="15">
        <f>SUM(C33:C34)</f>
        <v>22076</v>
      </c>
      <c r="D35" s="73"/>
      <c r="E35" s="15">
        <f>SUM(E33:E34)</f>
        <v>24051</v>
      </c>
      <c r="F35" s="73"/>
      <c r="G35" s="15">
        <f>SUM(G33:G34)</f>
        <v>-38727</v>
      </c>
    </row>
    <row r="36" spans="1:7" ht="23.25" x14ac:dyDescent="0.95">
      <c r="A36" s="61" t="s">
        <v>117</v>
      </c>
    </row>
    <row r="37" spans="1:7" ht="23.25" x14ac:dyDescent="0.95">
      <c r="A37" s="62" t="str">
        <f>A2</f>
        <v>งบกระแสเงินสด (ไม่ได้ตรวจสอบ)</v>
      </c>
    </row>
    <row r="38" spans="1:7" ht="23.25" x14ac:dyDescent="0.95">
      <c r="A38" s="62"/>
    </row>
    <row r="39" spans="1:7" ht="23.25" x14ac:dyDescent="0.95">
      <c r="A39" s="62"/>
      <c r="C39" s="63" t="s">
        <v>119</v>
      </c>
      <c r="D39" s="64"/>
      <c r="E39" s="96" t="s">
        <v>120</v>
      </c>
      <c r="F39" s="96"/>
      <c r="G39" s="96"/>
    </row>
    <row r="40" spans="1:7" ht="23.25" x14ac:dyDescent="0.95">
      <c r="A40" s="62"/>
      <c r="C40" s="64" t="str">
        <f>C5</f>
        <v>สำหรับงวดสามเดือน</v>
      </c>
      <c r="D40" s="64"/>
      <c r="E40" s="63"/>
      <c r="F40" s="63"/>
      <c r="G40" s="63"/>
    </row>
    <row r="41" spans="1:7" ht="21.4" x14ac:dyDescent="0.85">
      <c r="B41" s="64"/>
      <c r="C41" s="64" t="s">
        <v>139</v>
      </c>
      <c r="D41" s="64"/>
      <c r="E41" s="97" t="str">
        <f>E6</f>
        <v>สำหรับงวดสามเดือนสิ้นสุดวันที่</v>
      </c>
      <c r="F41" s="97"/>
      <c r="G41" s="97"/>
    </row>
    <row r="42" spans="1:7" ht="21.4" x14ac:dyDescent="0.85">
      <c r="B42" s="2"/>
      <c r="C42" s="65" t="str">
        <f>C7</f>
        <v>31 มีนาคม</v>
      </c>
      <c r="D42" s="64"/>
      <c r="E42" s="97" t="str">
        <f>E7</f>
        <v>31 มีนาคม</v>
      </c>
      <c r="F42" s="97"/>
      <c r="G42" s="97"/>
    </row>
    <row r="43" spans="1:7" ht="21.4" x14ac:dyDescent="0.85">
      <c r="B43" s="2"/>
      <c r="C43" s="64">
        <f>C8</f>
        <v>2566</v>
      </c>
      <c r="D43" s="64"/>
      <c r="E43" s="64">
        <f>E8</f>
        <v>2566</v>
      </c>
      <c r="F43" s="64"/>
      <c r="G43" s="64">
        <f>G8</f>
        <v>2565</v>
      </c>
    </row>
    <row r="44" spans="1:7" ht="21.4" x14ac:dyDescent="0.85">
      <c r="B44" s="64"/>
      <c r="C44" s="95" t="s">
        <v>62</v>
      </c>
      <c r="D44" s="95"/>
      <c r="E44" s="95"/>
      <c r="F44" s="95"/>
      <c r="G44" s="95"/>
    </row>
    <row r="45" spans="1:7" ht="21.75" x14ac:dyDescent="0.9">
      <c r="A45" s="67" t="s">
        <v>23</v>
      </c>
      <c r="B45" s="64"/>
      <c r="C45" s="68"/>
      <c r="D45" s="69"/>
      <c r="E45" s="68"/>
      <c r="F45" s="69"/>
      <c r="G45" s="69"/>
    </row>
    <row r="46" spans="1:7" ht="21.4" x14ac:dyDescent="0.85">
      <c r="A46" t="s">
        <v>169</v>
      </c>
      <c r="B46" s="64"/>
      <c r="C46" s="6">
        <v>28</v>
      </c>
      <c r="D46" s="69"/>
      <c r="E46" s="6">
        <v>28</v>
      </c>
      <c r="F46" s="69"/>
      <c r="G46" s="6">
        <v>814</v>
      </c>
    </row>
    <row r="47" spans="1:7" ht="21.4" x14ac:dyDescent="0.85">
      <c r="A47" t="s">
        <v>135</v>
      </c>
      <c r="B47" s="64"/>
      <c r="C47" s="6">
        <v>-86734</v>
      </c>
      <c r="D47" s="69"/>
      <c r="E47" s="6">
        <v>-72681</v>
      </c>
      <c r="F47" s="69"/>
      <c r="G47" s="6">
        <v>-37166</v>
      </c>
    </row>
    <row r="48" spans="1:7" ht="21.4" x14ac:dyDescent="0.85">
      <c r="A48" t="s">
        <v>56</v>
      </c>
      <c r="B48" s="2"/>
      <c r="C48" s="6">
        <v>-73</v>
      </c>
      <c r="D48" s="69"/>
      <c r="E48" s="6">
        <v>-73</v>
      </c>
      <c r="F48" s="69"/>
      <c r="G48" s="6">
        <v>-577</v>
      </c>
    </row>
    <row r="49" spans="1:7" ht="21.4" x14ac:dyDescent="0.85">
      <c r="A49" t="s">
        <v>134</v>
      </c>
      <c r="B49" s="2"/>
      <c r="C49" s="6">
        <v>0</v>
      </c>
      <c r="D49" s="69"/>
      <c r="E49" s="6">
        <v>-13500</v>
      </c>
      <c r="F49" s="69"/>
      <c r="G49" s="6">
        <v>0</v>
      </c>
    </row>
    <row r="50" spans="1:7" ht="21.4" x14ac:dyDescent="0.85">
      <c r="A50" t="s">
        <v>110</v>
      </c>
      <c r="B50" s="2"/>
      <c r="C50" s="6">
        <v>210110</v>
      </c>
      <c r="D50" s="69"/>
      <c r="E50" s="6">
        <v>210110</v>
      </c>
      <c r="F50" s="69"/>
      <c r="G50" s="6">
        <v>27002</v>
      </c>
    </row>
    <row r="51" spans="1:7" ht="21.4" x14ac:dyDescent="0.85">
      <c r="A51" t="s">
        <v>109</v>
      </c>
      <c r="B51" s="2"/>
      <c r="C51" s="6">
        <v>-189500</v>
      </c>
      <c r="D51" s="69"/>
      <c r="E51" s="6">
        <v>-189500</v>
      </c>
      <c r="F51" s="69"/>
      <c r="G51" s="6">
        <v>-190000</v>
      </c>
    </row>
    <row r="52" spans="1:7" ht="21.4" x14ac:dyDescent="0.85">
      <c r="A52" t="s">
        <v>42</v>
      </c>
      <c r="B52" s="64"/>
      <c r="C52" s="6">
        <v>0</v>
      </c>
      <c r="D52" s="69"/>
      <c r="E52" s="6">
        <v>107</v>
      </c>
      <c r="F52" s="69"/>
      <c r="G52" s="6">
        <v>0</v>
      </c>
    </row>
    <row r="53" spans="1:7" ht="21.75" x14ac:dyDescent="0.9">
      <c r="A53" s="72" t="s">
        <v>61</v>
      </c>
      <c r="B53" s="2"/>
      <c r="C53" s="15">
        <f>SUM(C46:C52)</f>
        <v>-66169</v>
      </c>
      <c r="D53" s="73"/>
      <c r="E53" s="15">
        <f>SUM(E46:E52)</f>
        <v>-65509</v>
      </c>
      <c r="F53" s="73"/>
      <c r="G53" s="15">
        <f>SUM(G46:G52)</f>
        <v>-199927</v>
      </c>
    </row>
    <row r="54" spans="1:7" ht="21.75" x14ac:dyDescent="0.9">
      <c r="A54" s="72"/>
      <c r="B54" s="2"/>
      <c r="C54" s="74"/>
      <c r="D54" s="73"/>
      <c r="E54" s="74"/>
      <c r="F54" s="73"/>
      <c r="G54" s="74"/>
    </row>
    <row r="55" spans="1:7" ht="21.75" x14ac:dyDescent="0.9">
      <c r="A55" s="67" t="s">
        <v>24</v>
      </c>
      <c r="B55" s="2"/>
      <c r="C55" s="68"/>
      <c r="D55" s="69"/>
      <c r="E55" s="68"/>
      <c r="F55" s="69"/>
    </row>
    <row r="56" spans="1:7" ht="21.4" x14ac:dyDescent="0.85">
      <c r="A56" t="s">
        <v>175</v>
      </c>
      <c r="B56" s="2"/>
      <c r="C56" s="6">
        <v>48725</v>
      </c>
      <c r="D56" s="69"/>
      <c r="E56" s="6">
        <v>48725</v>
      </c>
      <c r="F56" s="69"/>
      <c r="G56" s="6">
        <v>0</v>
      </c>
    </row>
    <row r="57" spans="1:7" ht="21.4" x14ac:dyDescent="0.85">
      <c r="A57" t="s">
        <v>166</v>
      </c>
      <c r="B57" s="2"/>
      <c r="C57" s="6"/>
      <c r="D57" s="69"/>
      <c r="E57" s="6"/>
      <c r="F57" s="69"/>
      <c r="G57" s="6"/>
    </row>
    <row r="58" spans="1:7" ht="21.4" x14ac:dyDescent="0.85">
      <c r="A58" t="s">
        <v>87</v>
      </c>
      <c r="B58" s="2"/>
      <c r="C58" s="6">
        <v>0</v>
      </c>
      <c r="D58" s="69"/>
      <c r="E58" s="6">
        <v>0</v>
      </c>
      <c r="F58" s="69"/>
      <c r="G58" s="6">
        <v>2</v>
      </c>
    </row>
    <row r="59" spans="1:7" ht="21.4" x14ac:dyDescent="0.85">
      <c r="A59" t="s">
        <v>54</v>
      </c>
      <c r="B59" s="2"/>
      <c r="C59" s="6">
        <v>19900</v>
      </c>
      <c r="D59" s="69"/>
      <c r="E59" s="6">
        <v>19900</v>
      </c>
      <c r="F59" s="69"/>
      <c r="G59" s="6">
        <v>0</v>
      </c>
    </row>
    <row r="60" spans="1:7" ht="21.4" x14ac:dyDescent="0.85">
      <c r="A60" t="s">
        <v>88</v>
      </c>
      <c r="B60" s="2"/>
      <c r="C60" s="6">
        <v>-1735</v>
      </c>
      <c r="D60" s="69"/>
      <c r="E60" s="6">
        <v>-1735</v>
      </c>
      <c r="F60" s="69"/>
      <c r="G60" s="6">
        <v>-21894</v>
      </c>
    </row>
    <row r="61" spans="1:7" ht="21.4" x14ac:dyDescent="0.85">
      <c r="A61" t="s">
        <v>93</v>
      </c>
      <c r="B61" s="2"/>
      <c r="C61" s="6">
        <v>-1647</v>
      </c>
      <c r="D61" s="69"/>
      <c r="E61" s="6">
        <v>-1647</v>
      </c>
      <c r="F61" s="69"/>
      <c r="G61" s="6">
        <v>-1515</v>
      </c>
    </row>
    <row r="62" spans="1:7" ht="21.4" x14ac:dyDescent="0.85">
      <c r="A62" t="s">
        <v>89</v>
      </c>
      <c r="B62" s="2"/>
      <c r="C62" s="6">
        <v>-1871</v>
      </c>
      <c r="D62" s="69"/>
      <c r="E62" s="6">
        <v>-1871</v>
      </c>
      <c r="F62" s="69"/>
      <c r="G62" s="6">
        <v>-1645</v>
      </c>
    </row>
    <row r="63" spans="1:7" ht="21.75" x14ac:dyDescent="0.9">
      <c r="A63" s="72" t="s">
        <v>168</v>
      </c>
      <c r="B63" s="64"/>
      <c r="C63" s="15">
        <f>SUM(C56:C62)</f>
        <v>63372</v>
      </c>
      <c r="D63" s="73"/>
      <c r="E63" s="15">
        <f>SUM(E56:E62)</f>
        <v>63372</v>
      </c>
      <c r="F63" s="73"/>
      <c r="G63" s="15">
        <f>SUM(G56:G62)</f>
        <v>-25052</v>
      </c>
    </row>
    <row r="64" spans="1:7" ht="21.4" x14ac:dyDescent="0.85">
      <c r="B64" s="2"/>
      <c r="C64" s="6"/>
      <c r="D64" s="69"/>
      <c r="E64" s="6"/>
      <c r="F64" s="69"/>
      <c r="G64" s="6"/>
    </row>
    <row r="65" spans="1:9" ht="21.75" x14ac:dyDescent="0.9">
      <c r="A65" s="72" t="s">
        <v>146</v>
      </c>
      <c r="B65" s="64"/>
      <c r="C65" s="14">
        <f>SUM(C35,C53,C63)</f>
        <v>19279</v>
      </c>
      <c r="D65" s="73"/>
      <c r="E65" s="14">
        <f>SUM(E35,E53,E63)</f>
        <v>21914</v>
      </c>
      <c r="F65" s="73"/>
      <c r="G65" s="14">
        <f>SUM(G35,G53,G63)</f>
        <v>-263706</v>
      </c>
    </row>
    <row r="66" spans="1:9" ht="21.4" x14ac:dyDescent="0.85">
      <c r="A66" s="3" t="s">
        <v>90</v>
      </c>
      <c r="B66" s="64"/>
      <c r="C66" s="6">
        <v>95800</v>
      </c>
      <c r="D66" s="69"/>
      <c r="E66" s="6">
        <v>91336</v>
      </c>
      <c r="F66" s="69"/>
      <c r="G66" s="6">
        <v>623905</v>
      </c>
    </row>
    <row r="67" spans="1:9" ht="22.15" thickBot="1" x14ac:dyDescent="0.95">
      <c r="A67" s="72" t="s">
        <v>167</v>
      </c>
      <c r="B67" s="64"/>
      <c r="C67" s="19">
        <f>SUM(C65:C66)</f>
        <v>115079</v>
      </c>
      <c r="D67" s="73"/>
      <c r="E67" s="19">
        <f>SUM(E65:E66)</f>
        <v>113250</v>
      </c>
      <c r="F67" s="73"/>
      <c r="G67" s="19">
        <f>SUM(G65:G66)</f>
        <v>360199</v>
      </c>
      <c r="H67" s="60"/>
      <c r="I67" s="60"/>
    </row>
    <row r="68" spans="1:9" ht="22.15" thickTop="1" x14ac:dyDescent="0.9">
      <c r="A68" s="72"/>
      <c r="B68" s="64"/>
      <c r="C68" s="74"/>
      <c r="D68" s="73"/>
      <c r="E68" s="74"/>
      <c r="F68" s="73"/>
      <c r="G68" s="73"/>
    </row>
    <row r="69" spans="1:9" ht="23.25" x14ac:dyDescent="0.95">
      <c r="A69" s="61" t="s">
        <v>117</v>
      </c>
    </row>
    <row r="70" spans="1:9" ht="23.25" x14ac:dyDescent="0.95">
      <c r="A70" s="62" t="str">
        <f>A37</f>
        <v>งบกระแสเงินสด (ไม่ได้ตรวจสอบ)</v>
      </c>
    </row>
    <row r="71" spans="1:9" ht="23.25" x14ac:dyDescent="0.95">
      <c r="A71" s="62"/>
    </row>
    <row r="72" spans="1:9" ht="23.25" x14ac:dyDescent="0.95">
      <c r="A72" s="62"/>
      <c r="C72" s="63" t="s">
        <v>119</v>
      </c>
      <c r="D72" s="64"/>
      <c r="E72" s="96" t="s">
        <v>120</v>
      </c>
      <c r="F72" s="96"/>
      <c r="G72" s="96"/>
    </row>
    <row r="73" spans="1:9" ht="23.25" x14ac:dyDescent="0.95">
      <c r="A73" s="62"/>
      <c r="C73" s="64" t="str">
        <f>C5</f>
        <v>สำหรับงวดสามเดือน</v>
      </c>
      <c r="D73" s="64"/>
      <c r="E73" s="63"/>
      <c r="F73" s="63"/>
      <c r="G73" s="63"/>
    </row>
    <row r="74" spans="1:9" ht="21.4" x14ac:dyDescent="0.85">
      <c r="B74" s="64"/>
      <c r="C74" s="64" t="s">
        <v>139</v>
      </c>
      <c r="D74" s="64"/>
      <c r="E74" s="97" t="str">
        <f>E6</f>
        <v>สำหรับงวดสามเดือนสิ้นสุดวันที่</v>
      </c>
      <c r="F74" s="97"/>
      <c r="G74" s="97"/>
    </row>
    <row r="75" spans="1:9" ht="21.4" x14ac:dyDescent="0.85">
      <c r="B75" s="2"/>
      <c r="C75" s="65" t="str">
        <f>C7</f>
        <v>31 มีนาคม</v>
      </c>
      <c r="D75" s="64"/>
      <c r="E75" s="97" t="str">
        <f>E7</f>
        <v>31 มีนาคม</v>
      </c>
      <c r="F75" s="97"/>
      <c r="G75" s="97"/>
    </row>
    <row r="76" spans="1:9" ht="21.4" x14ac:dyDescent="0.85">
      <c r="B76" s="2"/>
      <c r="C76" s="64">
        <f>C8</f>
        <v>2566</v>
      </c>
      <c r="D76" s="64"/>
      <c r="E76" s="64">
        <f>E8</f>
        <v>2566</v>
      </c>
      <c r="F76" s="64"/>
      <c r="G76" s="64">
        <f>G8</f>
        <v>2565</v>
      </c>
    </row>
    <row r="77" spans="1:9" ht="21.4" x14ac:dyDescent="0.85">
      <c r="B77" s="64"/>
      <c r="C77" s="95" t="s">
        <v>62</v>
      </c>
      <c r="D77" s="95"/>
      <c r="E77" s="95"/>
      <c r="F77" s="95"/>
      <c r="G77" s="95"/>
    </row>
    <row r="78" spans="1:9" ht="21.75" x14ac:dyDescent="0.9">
      <c r="A78" s="75" t="s">
        <v>64</v>
      </c>
      <c r="G78" s="56"/>
    </row>
    <row r="79" spans="1:9" ht="21.4" x14ac:dyDescent="0.85">
      <c r="A79" s="70" t="s">
        <v>142</v>
      </c>
      <c r="G79" s="56"/>
    </row>
    <row r="80" spans="1:9" ht="21.4" x14ac:dyDescent="0.85">
      <c r="G80" s="56"/>
    </row>
    <row r="81" spans="1:7" ht="21.4" x14ac:dyDescent="0.85">
      <c r="A81" t="s">
        <v>136</v>
      </c>
      <c r="C81" s="6">
        <v>96068</v>
      </c>
      <c r="E81" s="6">
        <v>81169</v>
      </c>
      <c r="G81" s="6">
        <v>27800</v>
      </c>
    </row>
    <row r="82" spans="1:7" ht="21.4" x14ac:dyDescent="0.85">
      <c r="A82" t="s">
        <v>141</v>
      </c>
      <c r="C82" s="6">
        <v>953</v>
      </c>
      <c r="E82" s="6">
        <v>423</v>
      </c>
      <c r="G82" s="6">
        <v>4149</v>
      </c>
    </row>
    <row r="83" spans="1:7" ht="21.4" x14ac:dyDescent="0.85">
      <c r="A83" t="s">
        <v>143</v>
      </c>
      <c r="C83" s="6">
        <v>8328</v>
      </c>
      <c r="E83" s="6">
        <v>5849</v>
      </c>
      <c r="G83" s="6">
        <v>22723</v>
      </c>
    </row>
    <row r="84" spans="1:7" ht="21.4" x14ac:dyDescent="0.85">
      <c r="A84" t="s">
        <v>144</v>
      </c>
      <c r="C84" s="6">
        <v>-4040</v>
      </c>
      <c r="E84" s="6">
        <v>-2474</v>
      </c>
      <c r="G84" s="6">
        <v>-6855</v>
      </c>
    </row>
    <row r="85" spans="1:7" ht="21.4" x14ac:dyDescent="0.85">
      <c r="A85" t="s">
        <v>145</v>
      </c>
      <c r="C85" s="6">
        <v>-14575</v>
      </c>
      <c r="E85" s="6">
        <v>-12286</v>
      </c>
      <c r="G85" s="6">
        <v>-9432</v>
      </c>
    </row>
    <row r="86" spans="1:7" ht="21.4" x14ac:dyDescent="0.85">
      <c r="A86" t="s">
        <v>115</v>
      </c>
      <c r="C86" s="6">
        <v>0</v>
      </c>
      <c r="E86" s="6">
        <v>0</v>
      </c>
      <c r="G86" s="6">
        <v>-1219</v>
      </c>
    </row>
    <row r="87" spans="1:7" ht="22.15" thickBot="1" x14ac:dyDescent="0.95">
      <c r="A87" s="4" t="s">
        <v>137</v>
      </c>
      <c r="C87" s="19">
        <f>SUM(C81:C86)</f>
        <v>86734</v>
      </c>
      <c r="E87" s="19">
        <f>SUM(E81:E86)</f>
        <v>72681</v>
      </c>
      <c r="G87" s="19">
        <f>SUM(G81:G86)</f>
        <v>37166</v>
      </c>
    </row>
    <row r="88" spans="1:7" ht="21.75" thickTop="1" x14ac:dyDescent="0.85">
      <c r="G88" s="5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E4:G4"/>
    <mergeCell ref="E6:G6"/>
    <mergeCell ref="E7:G7"/>
    <mergeCell ref="C9:G9"/>
    <mergeCell ref="E39:G39"/>
    <mergeCell ref="E72:G72"/>
    <mergeCell ref="C44:G44"/>
    <mergeCell ref="C77:G77"/>
    <mergeCell ref="E41:G41"/>
    <mergeCell ref="E42:G42"/>
    <mergeCell ref="E74:G74"/>
    <mergeCell ref="E75:G75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83" firstPageNumber="9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5" max="8" man="1"/>
    <brk id="6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17D2447BB814F8CB4962D4CDAC3D0" ma:contentTypeVersion="2" ma:contentTypeDescription="Create a new document." ma:contentTypeScope="" ma:versionID="4277763a03bd00ccc7b4315c9274a2b2">
  <xsd:schema xmlns:xsd="http://www.w3.org/2001/XMLSchema" xmlns:xs="http://www.w3.org/2001/XMLSchema" xmlns:p="http://schemas.microsoft.com/office/2006/metadata/properties" xmlns:ns2="96461863-300a-429d-ac6c-2799925cc95a" targetNamespace="http://schemas.microsoft.com/office/2006/metadata/properties" ma:root="true" ma:fieldsID="7ef394e97c0307c92c459ad2d5268145" ns2:_="">
    <xsd:import namespace="96461863-300a-429d-ac6c-2799925cc9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61863-300a-429d-ac6c-2799925cc9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569A1C-2499-44FF-B61A-FBC9E306C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61863-300a-429d-ac6c-2799925cc9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3F805A-008F-4C16-A971-05E829C7D749}">
  <ds:schemaRefs>
    <ds:schemaRef ds:uri="http://schemas.microsoft.com/office/2006/metadata/properties"/>
    <ds:schemaRef ds:uri="http://schemas.microsoft.com/office/infopath/2007/PartnerControls"/>
    <ds:schemaRef ds:uri="9DAF9B7D-13E8-41C8-8F99-87AA632D60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PL3m</vt:lpstr>
      <vt:lpstr>SHConso</vt:lpstr>
      <vt:lpstr>SHSeparate</vt:lpstr>
      <vt:lpstr>CF</vt:lpstr>
      <vt:lpstr>BS!Print_Area</vt:lpstr>
      <vt:lpstr>CF!Print_Area</vt:lpstr>
      <vt:lpstr>PL3m!Print_Area</vt:lpstr>
      <vt:lpstr>SHConso!Print_Area</vt:lpstr>
      <vt:lpstr>SHSeparate!Print_Area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kriangkrai.s</cp:lastModifiedBy>
  <cp:lastPrinted>2023-05-03T16:27:15Z</cp:lastPrinted>
  <dcterms:created xsi:type="dcterms:W3CDTF">2006-01-06T08:39:44Z</dcterms:created>
  <dcterms:modified xsi:type="dcterms:W3CDTF">2023-05-12T09:54:29Z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0x0101003BD17D2447BB814F8CB4962D4CDAC3D0</vt:lpwstr>
  </property>
  <property fmtid="{D5CDD505-2E9C-101B-9397-08002B2CF9AE}" pid="5" name="PBCListName">
    <vt:lpwstr>Q1 22</vt:lpwstr>
  </property>
</Properties>
</file>