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3\1. Q1\1.8 FS\"/>
    </mc:Choice>
  </mc:AlternateContent>
  <xr:revisionPtr revIDLastSave="0" documentId="13_ncr:1_{A1318CA5-65C6-47A8-904A-738E1E6DEAC5}" xr6:coauthVersionLast="47" xr6:coauthVersionMax="47" xr10:uidLastSave="{00000000-0000-0000-0000-000000000000}"/>
  <bookViews>
    <workbookView xWindow="-98" yWindow="-98" windowWidth="27196" windowHeight="17475" xr2:uid="{00000000-000D-0000-FFFF-FFFF00000000}"/>
  </bookViews>
  <sheets>
    <sheet name="BS" sheetId="1" r:id="rId1"/>
    <sheet name="PL3m" sheetId="5" r:id="rId2"/>
    <sheet name="SHConso" sheetId="2" r:id="rId3"/>
    <sheet name="SHSeparate" sheetId="6" r:id="rId4"/>
    <sheet name="CF" sheetId="3" r:id="rId5"/>
  </sheets>
  <definedNames>
    <definedName name="_xlnm.Print_Area" localSheetId="0">BS!$A$1:$J$75</definedName>
    <definedName name="_xlnm.Print_Area" localSheetId="4">CF!$A$1:$H$84</definedName>
    <definedName name="_xlnm.Print_Area" localSheetId="1">PL3m!$A$1:$H$50</definedName>
    <definedName name="Title2nd" localSheetId="0">BS!$A$1</definedName>
    <definedName name="Title2nd" localSheetId="4">CF!#REF!</definedName>
    <definedName name="Title2nd" localSheetId="1">PL3m!#REF!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3" l="1"/>
  <c r="F20" i="3"/>
  <c r="H20" i="3"/>
  <c r="H67" i="3"/>
  <c r="F67" i="3"/>
  <c r="D67" i="3"/>
  <c r="F8" i="3"/>
  <c r="D7" i="3"/>
  <c r="D16" i="6"/>
  <c r="H42" i="6"/>
  <c r="H35" i="6"/>
  <c r="H44" i="6" s="1"/>
  <c r="H16" i="6"/>
  <c r="H18" i="6" s="1"/>
  <c r="N22" i="2"/>
  <c r="P22" i="2" s="1"/>
  <c r="R18" i="2"/>
  <c r="N18" i="2"/>
  <c r="L18" i="2"/>
  <c r="J18" i="2"/>
  <c r="F18" i="2"/>
  <c r="D18" i="2"/>
  <c r="D16" i="2"/>
  <c r="F16" i="2"/>
  <c r="H37" i="6" l="1"/>
  <c r="H23" i="2" l="1"/>
  <c r="H16" i="2"/>
  <c r="D9" i="5"/>
  <c r="D9" i="3" s="1"/>
  <c r="F39" i="1"/>
  <c r="F38" i="1"/>
  <c r="J7" i="1"/>
  <c r="J6" i="1"/>
  <c r="F29" i="1"/>
  <c r="F19" i="1"/>
  <c r="F71" i="1"/>
  <c r="F73" i="1" s="1"/>
  <c r="F56" i="1"/>
  <c r="F49" i="1"/>
  <c r="H18" i="2" l="1"/>
  <c r="P18" i="2" s="1"/>
  <c r="T18" i="2" s="1"/>
  <c r="F58" i="1"/>
  <c r="F75" i="1" s="1"/>
  <c r="F31" i="1"/>
  <c r="D44" i="3"/>
  <c r="H25" i="2" l="1"/>
  <c r="J39" i="1"/>
  <c r="J38" i="1"/>
  <c r="H83" i="3"/>
  <c r="H57" i="3" l="1"/>
  <c r="F57" i="3"/>
  <c r="D57" i="3"/>
  <c r="F45" i="3"/>
  <c r="F83" i="3"/>
  <c r="P15" i="2"/>
  <c r="T15" i="2" s="1"/>
  <c r="P11" i="2"/>
  <c r="T11" i="2" s="1"/>
  <c r="L42" i="6"/>
  <c r="J42" i="6"/>
  <c r="F42" i="6"/>
  <c r="D42" i="6"/>
  <c r="N35" i="6"/>
  <c r="N37" i="6" s="1"/>
  <c r="L35" i="6"/>
  <c r="L37" i="6" s="1"/>
  <c r="J35" i="6"/>
  <c r="F35" i="6"/>
  <c r="D35" i="6"/>
  <c r="D37" i="6" s="1"/>
  <c r="P34" i="6"/>
  <c r="P30" i="6"/>
  <c r="L16" i="6"/>
  <c r="L18" i="6" s="1"/>
  <c r="J16" i="6"/>
  <c r="J18" i="6" s="1"/>
  <c r="F16" i="6"/>
  <c r="F18" i="6" s="1"/>
  <c r="D18" i="6"/>
  <c r="P11" i="6"/>
  <c r="R16" i="2"/>
  <c r="H21" i="5"/>
  <c r="H15" i="5"/>
  <c r="J44" i="6" l="1"/>
  <c r="J37" i="6"/>
  <c r="D44" i="6"/>
  <c r="F44" i="6"/>
  <c r="F37" i="6"/>
  <c r="P37" i="6" s="1"/>
  <c r="L44" i="6"/>
  <c r="H23" i="5"/>
  <c r="H28" i="5" s="1"/>
  <c r="H30" i="5" s="1"/>
  <c r="P35" i="6"/>
  <c r="H35" i="5" l="1"/>
  <c r="F9" i="5"/>
  <c r="F9" i="3" s="1"/>
  <c r="F46" i="3" s="1"/>
  <c r="F21" i="5"/>
  <c r="F15" i="5"/>
  <c r="H10" i="5"/>
  <c r="H7" i="1"/>
  <c r="F10" i="5" s="1"/>
  <c r="H6" i="1"/>
  <c r="J71" i="1"/>
  <c r="J73" i="1" s="1"/>
  <c r="H71" i="1"/>
  <c r="H73" i="1" s="1"/>
  <c r="J56" i="1"/>
  <c r="H56" i="1"/>
  <c r="J49" i="1"/>
  <c r="H49" i="1"/>
  <c r="J29" i="1"/>
  <c r="H29" i="1"/>
  <c r="J19" i="1"/>
  <c r="H19" i="1"/>
  <c r="H25" i="3" l="1"/>
  <c r="H34" i="3" s="1"/>
  <c r="H36" i="3" s="1"/>
  <c r="H69" i="3" s="1"/>
  <c r="H71" i="3" s="1"/>
  <c r="H44" i="5"/>
  <c r="J58" i="1"/>
  <c r="J75" i="1" s="1"/>
  <c r="F10" i="3"/>
  <c r="H10" i="3"/>
  <c r="F23" i="5"/>
  <c r="F28" i="5" s="1"/>
  <c r="F30" i="5" s="1"/>
  <c r="H58" i="1"/>
  <c r="H75" i="1" s="1"/>
  <c r="H31" i="1"/>
  <c r="J31" i="1"/>
  <c r="H47" i="3" l="1"/>
  <c r="F47" i="3"/>
  <c r="F35" i="5"/>
  <c r="H45" i="5"/>
  <c r="H39" i="5" l="1"/>
  <c r="H40" i="5" s="1"/>
  <c r="P40" i="6"/>
  <c r="F25" i="3"/>
  <c r="F34" i="3" s="1"/>
  <c r="F36" i="3" s="1"/>
  <c r="F69" i="3" s="1"/>
  <c r="F71" i="3" s="1"/>
  <c r="F44" i="5"/>
  <c r="F39" i="5"/>
  <c r="F40" i="5" s="1"/>
  <c r="N16" i="2"/>
  <c r="L16" i="2"/>
  <c r="J16" i="2"/>
  <c r="F45" i="5" l="1"/>
  <c r="N41" i="6"/>
  <c r="N15" i="6"/>
  <c r="P15" i="6" s="1"/>
  <c r="P14" i="6"/>
  <c r="P16" i="2"/>
  <c r="N16" i="6" l="1"/>
  <c r="N18" i="6" s="1"/>
  <c r="P41" i="6"/>
  <c r="N42" i="6"/>
  <c r="T16" i="2"/>
  <c r="D21" i="5"/>
  <c r="D15" i="5"/>
  <c r="D10" i="5"/>
  <c r="D39" i="1"/>
  <c r="H39" i="1" s="1"/>
  <c r="D38" i="1"/>
  <c r="H38" i="1" s="1"/>
  <c r="P16" i="6" l="1"/>
  <c r="P18" i="6" s="1"/>
  <c r="N44" i="6"/>
  <c r="P42" i="6"/>
  <c r="P44" i="6" s="1"/>
  <c r="D23" i="5"/>
  <c r="D28" i="5" s="1"/>
  <c r="D30" i="5" s="1"/>
  <c r="D83" i="3"/>
  <c r="D35" i="5" l="1"/>
  <c r="D39" i="5"/>
  <c r="D10" i="3"/>
  <c r="D47" i="3" s="1"/>
  <c r="D48" i="3"/>
  <c r="D46" i="3"/>
  <c r="D45" i="3"/>
  <c r="R21" i="2" l="1"/>
  <c r="D40" i="5"/>
  <c r="D44" i="5"/>
  <c r="F23" i="2"/>
  <c r="F25" i="2" s="1"/>
  <c r="T21" i="2" l="1"/>
  <c r="R22" i="2"/>
  <c r="T22" i="2" s="1"/>
  <c r="D45" i="5"/>
  <c r="D19" i="1"/>
  <c r="R23" i="2" l="1"/>
  <c r="R25" i="2" s="1"/>
  <c r="L23" i="2"/>
  <c r="L25" i="2" s="1"/>
  <c r="J23" i="2"/>
  <c r="J25" i="2" s="1"/>
  <c r="D23" i="2"/>
  <c r="D25" i="2" s="1"/>
  <c r="D49" i="1" l="1"/>
  <c r="D29" i="1" l="1"/>
  <c r="D71" i="1" l="1"/>
  <c r="D73" i="1" s="1"/>
  <c r="D31" i="1" l="1"/>
  <c r="D56" i="1" l="1"/>
  <c r="D58" i="1" l="1"/>
  <c r="D75" i="1" s="1"/>
  <c r="D25" i="3" l="1"/>
  <c r="D34" i="3" s="1"/>
  <c r="D36" i="3" s="1"/>
  <c r="D69" i="3" s="1"/>
  <c r="D71" i="3" s="1"/>
  <c r="N23" i="2" l="1"/>
  <c r="N25" i="2" l="1"/>
  <c r="P25" i="2" s="1"/>
  <c r="T25" i="2" s="1"/>
  <c r="P23" i="2"/>
  <c r="T23" i="2" s="1"/>
</calcChain>
</file>

<file path=xl/sharedStrings.xml><?xml version="1.0" encoding="utf-8"?>
<sst xmlns="http://schemas.openxmlformats.org/spreadsheetml/2006/main" count="293" uniqueCount="189">
  <si>
    <t xml:space="preserve">Trade accounts receivable </t>
  </si>
  <si>
    <t>Other non-current assets</t>
  </si>
  <si>
    <t xml:space="preserve">Trade accounts payable </t>
  </si>
  <si>
    <t>Inventories</t>
  </si>
  <si>
    <t>Issued and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</si>
  <si>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</si>
  <si>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</si>
  <si>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</si>
  <si>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</si>
  <si>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</si>
  <si>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</si>
  <si>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</si>
  <si>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</si>
  <si>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</si>
  <si>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</si>
  <si>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</si>
  <si>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</si>
  <si>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</si>
  <si>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</si>
  <si>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 xml:space="preserve">Share capital </t>
  </si>
  <si>
    <t>Note</t>
  </si>
  <si>
    <t>Revenue from sale of goods</t>
  </si>
  <si>
    <t>Other income</t>
  </si>
  <si>
    <t>Cost of sale of goods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</si>
  <si>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</si>
  <si>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</si>
  <si>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</si>
  <si>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</si>
  <si>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</si>
  <si>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</si>
  <si>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</si>
  <si>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</si>
  <si>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</si>
  <si>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</si>
  <si>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</si>
  <si>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</si>
  <si>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</si>
  <si>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</si>
  <si>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</si>
  <si>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</si>
  <si>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Statement of financial position</t>
  </si>
  <si>
    <t>Other receivables</t>
  </si>
  <si>
    <t>Other payables</t>
  </si>
  <si>
    <t>31 December</t>
  </si>
  <si>
    <t xml:space="preserve">   from financial institutions</t>
  </si>
  <si>
    <t>Trade accounts payable</t>
  </si>
  <si>
    <t>Current portion of long-term loans</t>
  </si>
  <si>
    <t>Long-term loans from financial institutions</t>
  </si>
  <si>
    <t>Distribution costs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</si>
  <si>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</si>
  <si>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</si>
  <si>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</si>
  <si>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</si>
  <si>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</si>
  <si>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</si>
  <si>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Repayment of long-term loans from financial institutions</t>
  </si>
  <si>
    <t>Net cash used in investing activities</t>
  </si>
  <si>
    <t>Revenue</t>
  </si>
  <si>
    <t>Total revenue</t>
  </si>
  <si>
    <t>Contract liabilities</t>
  </si>
  <si>
    <t xml:space="preserve">  Appropriated</t>
  </si>
  <si>
    <t xml:space="preserve">  Unappropriated</t>
  </si>
  <si>
    <t>Legal</t>
  </si>
  <si>
    <t>reserve</t>
  </si>
  <si>
    <t>Unappropriated</t>
  </si>
  <si>
    <t>Depreciation and amortisation</t>
  </si>
  <si>
    <t>Non-current provisions for employee benefits</t>
  </si>
  <si>
    <t>Taxes paid</t>
  </si>
  <si>
    <t>Acquisition of intangible assets</t>
  </si>
  <si>
    <t>Employee benefits expense relating to defined benefit plans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</si>
  <si>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</si>
  <si>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</si>
  <si>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</si>
  <si>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</si>
  <si>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</si>
  <si>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</si>
  <si>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</si>
  <si>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>Cash and cash equivalents at 1 January</t>
  </si>
  <si>
    <t>(Unaudited)</t>
  </si>
  <si>
    <t>(in thousand Baht)</t>
  </si>
  <si>
    <t>Current portion of lease liabilities</t>
  </si>
  <si>
    <t>Share premium</t>
  </si>
  <si>
    <t>Statement of comprehensive income (Unaudited)</t>
  </si>
  <si>
    <t xml:space="preserve">   determined in accordance with TFRS 9</t>
  </si>
  <si>
    <t>Total comprehensive income (expense) for the period</t>
  </si>
  <si>
    <t>Three-month period ended</t>
  </si>
  <si>
    <t>Statement of changes in equity (Unaudited)</t>
  </si>
  <si>
    <t>Share</t>
  </si>
  <si>
    <t>premium</t>
  </si>
  <si>
    <t>Comprehensive income (expense) for the period</t>
  </si>
  <si>
    <t>Statement of cash flows (Unaudited)</t>
  </si>
  <si>
    <t>Provision for loss on inventories devaluation</t>
  </si>
  <si>
    <t xml:space="preserve">   financial institutions - net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</si>
  <si>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period</t>
    </r>
  </si>
  <si>
    <t>Lease liabilities</t>
  </si>
  <si>
    <t>Other comprehensive income (expense)</t>
  </si>
  <si>
    <t xml:space="preserve">   for the period, net of tax</t>
  </si>
  <si>
    <t xml:space="preserve">  Profit</t>
  </si>
  <si>
    <t>Payment of lease liabilities</t>
  </si>
  <si>
    <t>Current contract cost assets</t>
  </si>
  <si>
    <t>Non-current contract cost assets</t>
  </si>
  <si>
    <t>Non-current contract liabilities</t>
  </si>
  <si>
    <t>Balance at 1 January 2022</t>
  </si>
  <si>
    <t>Intangible assets</t>
  </si>
  <si>
    <t>Current contract liabilities</t>
  </si>
  <si>
    <t>3</t>
  </si>
  <si>
    <t>Profit (loss) from operating activities</t>
  </si>
  <si>
    <t>Profit (loss) before income tax expense</t>
  </si>
  <si>
    <t>Tax expense (income)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</si>
  <si>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</si>
  <si>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for the period</t>
  </si>
  <si>
    <t xml:space="preserve">  Loss</t>
  </si>
  <si>
    <t>Net cash from (used in) operating activities</t>
  </si>
  <si>
    <t xml:space="preserve">  Advance payments of plant and euipment at ending of the period</t>
  </si>
  <si>
    <t xml:space="preserve">  Advance payments of plant and euipment at beginning of the period</t>
  </si>
  <si>
    <t>Gain on disposal of other financial asset</t>
  </si>
  <si>
    <t>Proceeds from sale of other financial asset</t>
  </si>
  <si>
    <t>Payment of other financial asset</t>
  </si>
  <si>
    <t xml:space="preserve">    at beginning of the period</t>
  </si>
  <si>
    <t>Other current financial asset</t>
  </si>
  <si>
    <t>Other non-current financial asset</t>
  </si>
  <si>
    <t>Tax income (expense)</t>
  </si>
  <si>
    <t>Transactions with owners, recorded directly in equity</t>
  </si>
  <si>
    <t>Retained earnings (Deficit)</t>
  </si>
  <si>
    <t>Adjustments to reconcile profit (loss) to cash receipts (payments)</t>
  </si>
  <si>
    <t xml:space="preserve">  Plant and equipment acquired from right-of-use assets</t>
  </si>
  <si>
    <t>statements</t>
  </si>
  <si>
    <t>Separate financial</t>
  </si>
  <si>
    <t>Investment in a subsidiary</t>
  </si>
  <si>
    <t>6</t>
  </si>
  <si>
    <t>Non-controlling interests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</si>
  <si>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</si>
  <si>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</si>
  <si>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</si>
  <si>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</si>
  <si>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</si>
  <si>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Consolidated financial statements</t>
  </si>
  <si>
    <t>Separate financial statements</t>
  </si>
  <si>
    <t>Equity attributable</t>
  </si>
  <si>
    <t>to owners of</t>
  </si>
  <si>
    <t>the Company</t>
  </si>
  <si>
    <t>Non-controlling</t>
  </si>
  <si>
    <t>Payment of short-term loan to a subsidiary</t>
  </si>
  <si>
    <t>Equity attributable to owners of the parent</t>
  </si>
  <si>
    <t>JSP Pharmaceutical Manufacturing (Thailand) Public Co., Ltd. and its Subsidiary</t>
  </si>
  <si>
    <t>Consolidated</t>
  </si>
  <si>
    <t>financial</t>
  </si>
  <si>
    <t>Three-month</t>
  </si>
  <si>
    <t>period ended</t>
  </si>
  <si>
    <t>Property, plant and equipment acquired during the period were detailed as follows:</t>
  </si>
  <si>
    <t>Total property, plant and equipment acquired during the period</t>
  </si>
  <si>
    <t xml:space="preserve">Acquisition of property, plant and equipment  </t>
  </si>
  <si>
    <t>Net increase (decrease) in cash and cash equivalents</t>
  </si>
  <si>
    <t>Reversal of impairment loss</t>
  </si>
  <si>
    <t>Short-term loans to and interest receivable</t>
  </si>
  <si>
    <t xml:space="preserve">  from a subsidiary</t>
  </si>
  <si>
    <t>Total transactions with owners, recorded directly in equity</t>
  </si>
  <si>
    <t>interests</t>
  </si>
  <si>
    <t>Consolidated financial</t>
  </si>
  <si>
    <t>31 March</t>
  </si>
  <si>
    <t>2</t>
  </si>
  <si>
    <t>12</t>
  </si>
  <si>
    <t>8</t>
  </si>
  <si>
    <t>Three-month period ended 31 March 2023</t>
  </si>
  <si>
    <t>Balance at 1 January 2023</t>
  </si>
  <si>
    <t xml:space="preserve">  Contributions by owners of the parent</t>
  </si>
  <si>
    <t xml:space="preserve">  Total contributions by owners of the parent</t>
  </si>
  <si>
    <t>Balance at 31 March 2023</t>
  </si>
  <si>
    <t>Three-month period ended 31 March 2022</t>
  </si>
  <si>
    <t>Balance at 31 March 2022</t>
  </si>
  <si>
    <t xml:space="preserve">  Contributions by owners </t>
  </si>
  <si>
    <t xml:space="preserve">  Total contributions by owners</t>
  </si>
  <si>
    <t>Cash and cash equivalents at 31 March</t>
  </si>
  <si>
    <t xml:space="preserve">Net cash from (used in) financing activities  </t>
  </si>
  <si>
    <t>4</t>
  </si>
  <si>
    <t>2, 4</t>
  </si>
  <si>
    <t>5</t>
  </si>
  <si>
    <t>Gain (loss) on measurement of financial assets</t>
  </si>
  <si>
    <t>(Gain) loss on fair value adjustment</t>
  </si>
  <si>
    <t>Reversal of impairment loss in accordance with TFRS9</t>
  </si>
  <si>
    <t xml:space="preserve">Proceeds from sale of equipment </t>
  </si>
  <si>
    <t>Proceeds from bank overdrafts and short-term loans from</t>
  </si>
  <si>
    <t>Share subscriptions received in advance</t>
  </si>
  <si>
    <t>Share subscriptions</t>
  </si>
  <si>
    <t>received in advance</t>
  </si>
  <si>
    <t>Cash received from advanced share subscriptions</t>
  </si>
  <si>
    <t>Gain on disposal of equipment</t>
  </si>
  <si>
    <t>Net cash generated from (used in) operating</t>
  </si>
  <si>
    <t xml:space="preserve">Cash paid for acquisition of property, plant and equipment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</si>
</sst>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#,##0\ ;\(#,##0\)"/>
    <numFmt numFmtId="168" formatCode="#,##0.00\ ;\(#,##0.00\)"/>
    <numFmt numFmtId="169" formatCode="_(* #,##0_);_(* \(#,##0\);_(* &quot;-&quot;??_);_(@_)"/>
    <numFmt numFmtId="170" formatCode="\$#,##0_);&quot;($&quot;#,##0\)"/>
    <numFmt numFmtId="171" formatCode="_(* #,##0_);_(* \(#,##0\);_(* \-??_);_(@_)"/>
    <numFmt numFmtId="172" formatCode="_(* #,##0.0_);_(* \(#,##0.0\);_(* \-??_);_(@_)"/>
    <numFmt numFmtId="173" formatCode="_(* #,##0.00_);_(* \(#,##0.00\);_(* \-??_);_(@_)"/>
    <numFmt numFmtId="174" formatCode="#,##0.0"/>
    <numFmt numFmtId="175" formatCode="#,##0.00000000000"/>
    <numFmt numFmtId="176" formatCode="#,##0.00\ &quot;F&quot;;\-#,##0.00\ &quot;F&quot;"/>
    <numFmt numFmtId="177" formatCode="d\.m\.yy"/>
    <numFmt numFmtId="178" formatCode="0_)"/>
    <numFmt numFmtId="179" formatCode="0.0%"/>
    <numFmt numFmtId="180" formatCode="#.00"/>
    <numFmt numFmtId="181" formatCode="0&quot;  &quot;"/>
    <numFmt numFmtId="182" formatCode="#,##0\ \ \ ;[Red]\(#,##0\)\ \ ;\—\ \ \ \ "/>
    <numFmt numFmtId="183" formatCode="&quot;ผ&quot;#,##0.00_);[Red]\(&quot;ผ&quot;#,##0.00\)"/>
    <numFmt numFmtId="184" formatCode="_(* #,##0.000_);_(* \(#,##0.000\);_(* &quot;-&quot;??_);_(@_)"/>
  </numFmts>
  <fonts count="10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40" fillId="0" borderId="1" applyAlignment="0" applyProtection="0"/>
    <xf numFmtId="170" fontId="41" fillId="0" borderId="2" applyAlignment="0" applyProtection="0"/>
    <xf numFmtId="170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165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165" fontId="15" fillId="0" borderId="0" applyFont="0" applyFill="0" applyBorder="0" applyAlignment="0" applyProtection="0"/>
    <xf numFmtId="171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3" fontId="33" fillId="0" borderId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3" fontId="48" fillId="0" borderId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5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1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1" fillId="0" borderId="0"/>
    <xf numFmtId="177" fontId="49" fillId="0" borderId="0"/>
    <xf numFmtId="0" fontId="52" fillId="0" borderId="0"/>
    <xf numFmtId="0" fontId="52" fillId="0" borderId="5"/>
    <xf numFmtId="178" fontId="52" fillId="0" borderId="0" applyFill="0" applyBorder="0" applyProtection="0">
      <alignment horizontal="left"/>
    </xf>
    <xf numFmtId="178" fontId="52" fillId="0" borderId="0" applyFill="0" applyBorder="0" applyAlignment="0" applyProtection="0"/>
    <xf numFmtId="178" fontId="52" fillId="0" borderId="0" applyFill="0" applyBorder="0" applyAlignment="0" applyProtection="0"/>
    <xf numFmtId="0" fontId="53" fillId="0" borderId="0" applyNumberFormat="0" applyFill="0" applyAlignment="0" applyProtection="0"/>
    <xf numFmtId="178" fontId="54" fillId="0" borderId="0" applyFill="0" applyBorder="0" applyProtection="0">
      <alignment horizontal="left"/>
    </xf>
    <xf numFmtId="178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9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80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1" fontId="52" fillId="0" borderId="0"/>
    <xf numFmtId="181" fontId="48" fillId="0" borderId="0"/>
    <xf numFmtId="181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2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8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66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10">
    <xf numFmtId="0" fontId="0" fillId="0" borderId="0" xfId="0"/>
    <xf numFmtId="167" fontId="3" fillId="0" borderId="0" xfId="0" applyNumberFormat="1" applyFont="1" applyAlignment="1">
      <alignment horizontal="right"/>
    </xf>
    <xf numFmtId="169" fontId="0" fillId="0" borderId="0" xfId="133" applyNumberFormat="1" applyFont="1" applyFill="1" applyAlignment="1"/>
    <xf numFmtId="49" fontId="0" fillId="0" borderId="0" xfId="0" applyNumberFormat="1"/>
    <xf numFmtId="49" fontId="8" fillId="0" borderId="0" xfId="0" applyNumberFormat="1" applyFont="1" applyAlignment="1">
      <alignment horizontal="center"/>
    </xf>
    <xf numFmtId="0" fontId="3" fillId="0" borderId="0" xfId="0" applyFont="1"/>
    <xf numFmtId="37" fontId="3" fillId="0" borderId="0" xfId="320" applyNumberFormat="1" applyFont="1" applyAlignment="1">
      <alignment horizontal="right"/>
    </xf>
    <xf numFmtId="0" fontId="3" fillId="0" borderId="0" xfId="0" applyFont="1" applyAlignment="1">
      <alignment horizontal="right"/>
    </xf>
    <xf numFmtId="167" fontId="0" fillId="0" borderId="0" xfId="0" applyNumberForma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center"/>
    </xf>
    <xf numFmtId="167" fontId="2" fillId="0" borderId="0" xfId="0" applyNumberFormat="1" applyFont="1"/>
    <xf numFmtId="169" fontId="0" fillId="0" borderId="0" xfId="133" quotePrefix="1" applyNumberFormat="1" applyFont="1" applyFill="1" applyAlignment="1">
      <alignment horizontal="center"/>
    </xf>
    <xf numFmtId="169" fontId="0" fillId="0" borderId="0" xfId="133" applyNumberFormat="1" applyFont="1" applyFill="1" applyBorder="1" applyAlignment="1"/>
    <xf numFmtId="169" fontId="0" fillId="0" borderId="21" xfId="133" applyNumberFormat="1" applyFont="1" applyFill="1" applyBorder="1" applyAlignment="1"/>
    <xf numFmtId="169" fontId="3" fillId="0" borderId="0" xfId="133" applyNumberFormat="1" applyFont="1" applyFill="1" applyAlignment="1"/>
    <xf numFmtId="169" fontId="7" fillId="0" borderId="0" xfId="133" applyNumberFormat="1" applyFont="1" applyFill="1" applyAlignment="1"/>
    <xf numFmtId="169" fontId="3" fillId="0" borderId="0" xfId="133" applyNumberFormat="1" applyFont="1" applyFill="1" applyAlignment="1">
      <alignment horizontal="right"/>
    </xf>
    <xf numFmtId="169" fontId="2" fillId="0" borderId="22" xfId="133" applyNumberFormat="1" applyFont="1" applyFill="1" applyBorder="1" applyAlignment="1"/>
    <xf numFmtId="169" fontId="2" fillId="0" borderId="23" xfId="133" applyNumberFormat="1" applyFont="1" applyFill="1" applyBorder="1" applyAlignment="1"/>
    <xf numFmtId="169" fontId="2" fillId="0" borderId="0" xfId="133" applyNumberFormat="1" applyFont="1" applyFill="1" applyBorder="1" applyAlignment="1"/>
    <xf numFmtId="169" fontId="2" fillId="0" borderId="21" xfId="133" applyNumberFormat="1" applyFont="1" applyFill="1" applyBorder="1" applyAlignment="1"/>
    <xf numFmtId="169" fontId="0" fillId="0" borderId="23" xfId="133" applyNumberFormat="1" applyFont="1" applyFill="1" applyBorder="1" applyAlignment="1"/>
    <xf numFmtId="169" fontId="2" fillId="0" borderId="0" xfId="133" applyNumberFormat="1" applyFont="1" applyFill="1" applyAlignment="1"/>
    <xf numFmtId="169" fontId="3" fillId="0" borderId="1" xfId="133" applyNumberFormat="1" applyFont="1" applyFill="1" applyBorder="1" applyAlignment="1"/>
    <xf numFmtId="165" fontId="2" fillId="0" borderId="23" xfId="133" applyFont="1" applyFill="1" applyBorder="1" applyAlignment="1"/>
    <xf numFmtId="165" fontId="2" fillId="0" borderId="0" xfId="133" applyFont="1" applyFill="1" applyBorder="1" applyAlignment="1"/>
    <xf numFmtId="0" fontId="0" fillId="0" borderId="0" xfId="0" applyAlignment="1">
      <alignment horizontal="center"/>
    </xf>
    <xf numFmtId="169" fontId="2" fillId="0" borderId="20" xfId="133" applyNumberFormat="1" applyFont="1" applyFill="1" applyBorder="1" applyAlignment="1"/>
    <xf numFmtId="49" fontId="5" fillId="0" borderId="0" xfId="0" applyNumberFormat="1" applyFont="1"/>
    <xf numFmtId="49" fontId="6" fillId="0" borderId="0" xfId="0" applyNumberFormat="1" applyFont="1"/>
    <xf numFmtId="49" fontId="9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left"/>
    </xf>
    <xf numFmtId="49" fontId="10" fillId="0" borderId="0" xfId="0" applyNumberFormat="1" applyFont="1"/>
    <xf numFmtId="167" fontId="3" fillId="0" borderId="0" xfId="0" applyNumberFormat="1" applyFont="1"/>
    <xf numFmtId="49" fontId="8" fillId="0" borderId="0" xfId="0" applyNumberFormat="1" applyFont="1"/>
    <xf numFmtId="169" fontId="3" fillId="0" borderId="0" xfId="133" quotePrefix="1" applyNumberFormat="1" applyFont="1" applyFill="1" applyAlignment="1">
      <alignment horizontal="center"/>
    </xf>
    <xf numFmtId="49" fontId="2" fillId="0" borderId="0" xfId="0" applyNumberFormat="1" applyFont="1"/>
    <xf numFmtId="169" fontId="3" fillId="0" borderId="21" xfId="133" applyNumberFormat="1" applyFont="1" applyFill="1" applyBorder="1" applyAlignment="1"/>
    <xf numFmtId="167" fontId="2" fillId="0" borderId="0" xfId="0" applyNumberFormat="1" applyFont="1" applyAlignment="1">
      <alignment horizontal="right"/>
    </xf>
    <xf numFmtId="169" fontId="3" fillId="0" borderId="0" xfId="133" applyNumberFormat="1" applyFont="1" applyFill="1" applyBorder="1" applyAlignment="1"/>
    <xf numFmtId="49" fontId="11" fillId="0" borderId="0" xfId="0" applyNumberFormat="1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0" fontId="14" fillId="0" borderId="0" xfId="0" applyFont="1"/>
    <xf numFmtId="0" fontId="2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right"/>
    </xf>
    <xf numFmtId="169" fontId="0" fillId="0" borderId="0" xfId="133" quotePrefix="1" applyNumberFormat="1" applyFont="1" applyFill="1" applyAlignment="1"/>
    <xf numFmtId="169" fontId="2" fillId="0" borderId="0" xfId="133" applyNumberFormat="1" applyFont="1" applyFill="1" applyAlignment="1">
      <alignment horizontal="right"/>
    </xf>
    <xf numFmtId="169" fontId="3" fillId="0" borderId="0" xfId="133" quotePrefix="1" applyNumberFormat="1" applyFont="1" applyFill="1" applyBorder="1" applyAlignment="1"/>
    <xf numFmtId="167" fontId="0" fillId="0" borderId="0" xfId="0" applyNumberFormat="1"/>
    <xf numFmtId="165" fontId="3" fillId="0" borderId="0" xfId="133" quotePrefix="1" applyFont="1" applyFill="1" applyBorder="1" applyAlignment="1"/>
    <xf numFmtId="165" fontId="3" fillId="0" borderId="0" xfId="133" applyFont="1" applyFill="1" applyBorder="1" applyAlignment="1"/>
    <xf numFmtId="169" fontId="2" fillId="0" borderId="0" xfId="133" quotePrefix="1" applyNumberFormat="1" applyFont="1" applyFill="1" applyBorder="1" applyAlignment="1"/>
    <xf numFmtId="169" fontId="3" fillId="0" borderId="21" xfId="133" quotePrefix="1" applyNumberFormat="1" applyFont="1" applyFill="1" applyBorder="1" applyAlignment="1"/>
    <xf numFmtId="169" fontId="3" fillId="0" borderId="0" xfId="133" quotePrefix="1" applyNumberFormat="1" applyFont="1" applyFill="1" applyAlignment="1"/>
    <xf numFmtId="0" fontId="0" fillId="0" borderId="0" xfId="0" applyAlignment="1">
      <alignment horizontal="right"/>
    </xf>
    <xf numFmtId="169" fontId="2" fillId="0" borderId="24" xfId="133" applyNumberFormat="1" applyFont="1" applyFill="1" applyBorder="1" applyAlignment="1"/>
    <xf numFmtId="49" fontId="92" fillId="0" borderId="0" xfId="0" applyNumberFormat="1" applyFont="1"/>
    <xf numFmtId="49" fontId="93" fillId="0" borderId="0" xfId="0" applyNumberFormat="1" applyFont="1" applyAlignment="1">
      <alignment horizontal="center"/>
    </xf>
    <xf numFmtId="0" fontId="94" fillId="0" borderId="0" xfId="0" applyFont="1"/>
    <xf numFmtId="169" fontId="92" fillId="0" borderId="0" xfId="133" applyNumberFormat="1" applyFont="1" applyFill="1" applyBorder="1" applyAlignment="1"/>
    <xf numFmtId="167" fontId="92" fillId="0" borderId="0" xfId="0" applyNumberFormat="1" applyFont="1" applyAlignment="1">
      <alignment horizontal="right"/>
    </xf>
    <xf numFmtId="49" fontId="95" fillId="0" borderId="0" xfId="0" applyNumberFormat="1" applyFont="1"/>
    <xf numFmtId="49" fontId="96" fillId="0" borderId="0" xfId="0" applyNumberFormat="1" applyFont="1" applyAlignment="1">
      <alignment horizontal="center"/>
    </xf>
    <xf numFmtId="0" fontId="97" fillId="0" borderId="0" xfId="0" applyFont="1"/>
    <xf numFmtId="169" fontId="97" fillId="0" borderId="0" xfId="133" applyNumberFormat="1" applyFont="1" applyFill="1" applyAlignment="1"/>
    <xf numFmtId="167" fontId="97" fillId="0" borderId="0" xfId="0" applyNumberFormat="1" applyFont="1" applyAlignment="1">
      <alignment horizontal="right"/>
    </xf>
    <xf numFmtId="49" fontId="98" fillId="0" borderId="0" xfId="0" applyNumberFormat="1" applyFont="1"/>
    <xf numFmtId="49" fontId="99" fillId="0" borderId="0" xfId="0" applyNumberFormat="1" applyFont="1" applyAlignment="1">
      <alignment horizontal="center"/>
    </xf>
    <xf numFmtId="0" fontId="100" fillId="0" borderId="0" xfId="0" applyFont="1"/>
    <xf numFmtId="169" fontId="100" fillId="0" borderId="0" xfId="133" applyNumberFormat="1" applyFont="1" applyFill="1" applyAlignment="1"/>
    <xf numFmtId="167" fontId="100" fillId="0" borderId="0" xfId="0" applyNumberFormat="1" applyFont="1" applyAlignment="1">
      <alignment horizontal="right"/>
    </xf>
    <xf numFmtId="49" fontId="101" fillId="0" borderId="0" xfId="0" applyNumberFormat="1" applyFont="1"/>
    <xf numFmtId="49" fontId="102" fillId="0" borderId="0" xfId="0" applyNumberFormat="1" applyFont="1" applyAlignment="1">
      <alignment horizontal="center"/>
    </xf>
    <xf numFmtId="0" fontId="43" fillId="0" borderId="0" xfId="0" applyFont="1"/>
    <xf numFmtId="169" fontId="43" fillId="0" borderId="0" xfId="133" applyNumberFormat="1" applyFont="1" applyFill="1" applyBorder="1" applyAlignment="1"/>
    <xf numFmtId="167" fontId="43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 indent="2"/>
    </xf>
    <xf numFmtId="49" fontId="0" fillId="0" borderId="0" xfId="0" applyNumberFormat="1" applyAlignment="1">
      <alignment horizontal="left" indent="3"/>
    </xf>
    <xf numFmtId="0" fontId="0" fillId="0" borderId="0" xfId="0" quotePrefix="1" applyAlignment="1">
      <alignment horizontal="center"/>
    </xf>
    <xf numFmtId="169" fontId="2" fillId="0" borderId="22" xfId="133" quotePrefix="1" applyNumberFormat="1" applyFont="1" applyFill="1" applyBorder="1" applyAlignment="1"/>
    <xf numFmtId="169" fontId="95" fillId="0" borderId="0" xfId="133" applyNumberFormat="1" applyFont="1" applyFill="1" applyBorder="1" applyAlignment="1"/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left" indent="2"/>
    </xf>
    <xf numFmtId="169" fontId="3" fillId="0" borderId="0" xfId="133" quotePrefix="1" applyNumberFormat="1" applyFont="1" applyFill="1" applyBorder="1" applyAlignment="1">
      <alignment horizontal="center"/>
    </xf>
    <xf numFmtId="165" fontId="3" fillId="0" borderId="0" xfId="133" quotePrefix="1" applyFont="1" applyFill="1" applyBorder="1" applyAlignment="1">
      <alignment horizontal="center"/>
    </xf>
    <xf numFmtId="165" fontId="3" fillId="0" borderId="0" xfId="133" applyFont="1" applyFill="1" applyBorder="1" applyAlignment="1">
      <alignment horizontal="right"/>
    </xf>
    <xf numFmtId="169" fontId="3" fillId="0" borderId="1" xfId="133" quotePrefix="1" applyNumberFormat="1" applyFont="1" applyFill="1" applyBorder="1" applyAlignment="1"/>
    <xf numFmtId="169" fontId="2" fillId="0" borderId="1" xfId="133" applyNumberFormat="1" applyFont="1" applyFill="1" applyBorder="1" applyAlignment="1"/>
    <xf numFmtId="169" fontId="2" fillId="0" borderId="0" xfId="133" applyNumberFormat="1" applyFont="1" applyFill="1" applyAlignment="1">
      <alignment horizontal="center"/>
    </xf>
    <xf numFmtId="169" fontId="3" fillId="0" borderId="0" xfId="133" applyNumberFormat="1" applyFont="1" applyFill="1" applyAlignment="1">
      <alignment horizontal="center"/>
    </xf>
    <xf numFmtId="165" fontId="2" fillId="0" borderId="21" xfId="133" applyFont="1" applyFill="1" applyBorder="1" applyAlignment="1"/>
    <xf numFmtId="167" fontId="2" fillId="0" borderId="21" xfId="0" applyNumberFormat="1" applyFont="1" applyBorder="1"/>
    <xf numFmtId="169" fontId="0" fillId="0" borderId="0" xfId="0" applyNumberFormat="1"/>
    <xf numFmtId="168" fontId="0" fillId="0" borderId="0" xfId="0" applyNumberFormat="1" applyAlignment="1">
      <alignment horizontal="right"/>
    </xf>
    <xf numFmtId="184" fontId="2" fillId="0" borderId="23" xfId="133" applyNumberFormat="1" applyFont="1" applyFill="1" applyBorder="1" applyAlignment="1"/>
    <xf numFmtId="0" fontId="10" fillId="0" borderId="0" xfId="0" applyFont="1"/>
    <xf numFmtId="169" fontId="2" fillId="0" borderId="21" xfId="133" quotePrefix="1" applyNumberFormat="1" applyFont="1" applyFill="1" applyBorder="1" applyAlignment="1"/>
    <xf numFmtId="169" fontId="2" fillId="0" borderId="0" xfId="133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1" xfId="0" applyBorder="1" applyAlignment="1">
      <alignment horizontal="center"/>
    </xf>
    <xf numFmtId="0" fontId="2" fillId="0" borderId="0" xfId="0" applyFont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tabSelected="1" zoomScaleNormal="100" zoomScaleSheetLayoutView="70" zoomScalePageLayoutView="60" workbookViewId="0">
      <selection activeCell="A3" sqref="A3"/>
    </sheetView>
  </sheetViews>
  <sheetFormatPr defaultColWidth="9.2109375" defaultRowHeight="20.25" customHeight="1"/>
  <cols>
    <col min="1" max="1" width="45.78515625" style="3" customWidth="1"/>
    <col min="2" max="2" width="8.42578125" style="4" bestFit="1" customWidth="1"/>
    <col min="3" max="3" width="1.5703125" customWidth="1"/>
    <col min="4" max="4" width="14.78515625" style="2" customWidth="1"/>
    <col min="5" max="5" width="1.5703125" customWidth="1"/>
    <col min="6" max="6" width="14.78515625" customWidth="1"/>
    <col min="7" max="7" width="1.5703125" customWidth="1"/>
    <col min="8" max="8" width="15" style="2" customWidth="1"/>
    <col min="9" max="9" width="1.5703125" customWidth="1"/>
    <col min="10" max="10" width="14.78515625" style="2" customWidth="1"/>
  </cols>
  <sheetData>
    <row r="1" spans="1:10" ht="20.2" customHeight="1">
      <c r="A1" s="29" t="s">
        <v>144</v>
      </c>
    </row>
    <row r="2" spans="1:10" s="32" customFormat="1" ht="20.25" customHeight="1">
      <c r="A2" s="30" t="s">
        <v>40</v>
      </c>
      <c r="B2" s="31"/>
      <c r="D2" s="16"/>
      <c r="H2" s="16"/>
      <c r="J2" s="16"/>
    </row>
    <row r="3" spans="1:10" s="32" customFormat="1" ht="20.2" customHeight="1">
      <c r="A3" s="30"/>
      <c r="B3" s="31"/>
      <c r="D3" s="16"/>
      <c r="H3" s="16"/>
      <c r="J3" s="16"/>
    </row>
    <row r="4" spans="1:10" s="32" customFormat="1" ht="20.2" customHeight="1">
      <c r="A4" s="30"/>
      <c r="B4" s="31"/>
      <c r="D4" s="104" t="s">
        <v>158</v>
      </c>
      <c r="E4" s="104"/>
      <c r="F4" s="104"/>
      <c r="H4" s="104" t="s">
        <v>127</v>
      </c>
      <c r="I4" s="104"/>
      <c r="J4" s="104"/>
    </row>
    <row r="5" spans="1:10" s="32" customFormat="1" ht="20.2" customHeight="1">
      <c r="A5" s="30"/>
      <c r="B5" s="31"/>
      <c r="D5" s="104" t="s">
        <v>126</v>
      </c>
      <c r="E5" s="104"/>
      <c r="F5" s="104"/>
      <c r="H5" s="104" t="s">
        <v>126</v>
      </c>
      <c r="I5" s="104"/>
      <c r="J5" s="104"/>
    </row>
    <row r="6" spans="1:10" s="32" customFormat="1" ht="20.2" customHeight="1">
      <c r="A6" s="30"/>
      <c r="B6" s="31"/>
      <c r="D6" s="88" t="s">
        <v>159</v>
      </c>
      <c r="F6" s="88" t="s">
        <v>43</v>
      </c>
      <c r="H6" s="88" t="str">
        <f>D6</f>
        <v>31 March</v>
      </c>
      <c r="I6" s="27"/>
      <c r="J6" s="88" t="str">
        <f>F6</f>
        <v>31 December</v>
      </c>
    </row>
    <row r="7" spans="1:10" ht="20.2" customHeight="1">
      <c r="A7" s="49" t="s">
        <v>5</v>
      </c>
      <c r="B7" s="4" t="s">
        <v>20</v>
      </c>
      <c r="C7" s="5"/>
      <c r="D7" s="10">
        <v>2023</v>
      </c>
      <c r="E7" s="5"/>
      <c r="F7" s="10">
        <v>2022</v>
      </c>
      <c r="G7" s="5"/>
      <c r="H7" s="10">
        <f>D7</f>
        <v>2023</v>
      </c>
      <c r="I7" s="10"/>
      <c r="J7" s="10">
        <f>F7</f>
        <v>2022</v>
      </c>
    </row>
    <row r="8" spans="1:10" ht="20.2" customHeight="1">
      <c r="A8" s="49"/>
      <c r="C8" s="5"/>
      <c r="D8" s="27" t="s">
        <v>78</v>
      </c>
      <c r="E8" s="5"/>
      <c r="F8" s="5"/>
      <c r="G8" s="5"/>
      <c r="H8" s="27" t="s">
        <v>78</v>
      </c>
      <c r="I8" s="10"/>
      <c r="J8" s="27"/>
    </row>
    <row r="9" spans="1:10" ht="20.2" customHeight="1">
      <c r="A9" s="9"/>
      <c r="C9" s="5"/>
      <c r="D9" s="105" t="s">
        <v>79</v>
      </c>
      <c r="E9" s="105"/>
      <c r="F9" s="105"/>
      <c r="G9" s="105"/>
      <c r="H9" s="105"/>
      <c r="I9" s="105"/>
      <c r="J9" s="105"/>
    </row>
    <row r="10" spans="1:10" ht="20.2" customHeight="1">
      <c r="A10" s="34" t="s">
        <v>6</v>
      </c>
      <c r="C10" s="5"/>
      <c r="D10" s="15"/>
      <c r="E10" s="5"/>
      <c r="F10" s="5"/>
      <c r="G10" s="5"/>
      <c r="H10" s="15"/>
      <c r="I10" s="5"/>
      <c r="J10" s="15"/>
    </row>
    <row r="11" spans="1:10" ht="20.2" customHeight="1">
      <c r="A11" s="9" t="s">
        <v>36</v>
      </c>
      <c r="C11" s="5"/>
      <c r="D11" s="17">
        <v>115079</v>
      </c>
      <c r="E11" s="5"/>
      <c r="F11" s="17">
        <v>95800</v>
      </c>
      <c r="G11" s="5"/>
      <c r="H11" s="17">
        <v>113250</v>
      </c>
      <c r="I11" s="6"/>
      <c r="J11" s="17">
        <v>91336</v>
      </c>
    </row>
    <row r="12" spans="1:10" ht="20.2" customHeight="1">
      <c r="A12" s="9" t="s">
        <v>0</v>
      </c>
      <c r="C12" s="5"/>
      <c r="D12" s="17">
        <v>64609</v>
      </c>
      <c r="E12" s="5"/>
      <c r="F12" s="17">
        <v>71648</v>
      </c>
      <c r="G12" s="5"/>
      <c r="H12" s="17">
        <v>64609</v>
      </c>
      <c r="I12" s="6"/>
      <c r="J12" s="17">
        <v>71648</v>
      </c>
    </row>
    <row r="13" spans="1:10" ht="20.2" customHeight="1">
      <c r="A13" s="3" t="s">
        <v>41</v>
      </c>
      <c r="C13" s="5"/>
      <c r="D13" s="17">
        <v>32652</v>
      </c>
      <c r="E13" s="5"/>
      <c r="F13" s="17">
        <v>26195</v>
      </c>
      <c r="G13" s="5"/>
      <c r="H13" s="17">
        <v>31068</v>
      </c>
      <c r="I13" s="6"/>
      <c r="J13" s="17">
        <v>25661</v>
      </c>
    </row>
    <row r="14" spans="1:10" ht="20.2" customHeight="1">
      <c r="A14" s="3" t="s">
        <v>154</v>
      </c>
      <c r="C14" s="5"/>
      <c r="D14" s="17"/>
      <c r="E14" s="5"/>
      <c r="F14" s="17"/>
      <c r="G14" s="5"/>
      <c r="H14" s="17"/>
      <c r="I14" s="6"/>
      <c r="J14" s="17"/>
    </row>
    <row r="15" spans="1:10" ht="20.2" customHeight="1">
      <c r="A15" s="3" t="s">
        <v>155</v>
      </c>
      <c r="B15" s="4" t="s">
        <v>160</v>
      </c>
      <c r="C15" s="5"/>
      <c r="D15" s="17">
        <v>0</v>
      </c>
      <c r="E15" s="5"/>
      <c r="F15" s="17">
        <v>0</v>
      </c>
      <c r="G15" s="5"/>
      <c r="H15" s="17">
        <v>27196</v>
      </c>
      <c r="I15" s="6"/>
      <c r="J15" s="17">
        <v>13557</v>
      </c>
    </row>
    <row r="16" spans="1:10" ht="20.2" customHeight="1">
      <c r="A16" s="3" t="s">
        <v>3</v>
      </c>
      <c r="C16" s="5"/>
      <c r="D16" s="17">
        <v>100027</v>
      </c>
      <c r="E16" s="5"/>
      <c r="F16" s="17">
        <v>99121</v>
      </c>
      <c r="G16" s="5"/>
      <c r="H16" s="17">
        <v>100027</v>
      </c>
      <c r="I16" s="6"/>
      <c r="J16" s="17">
        <v>99121</v>
      </c>
    </row>
    <row r="17" spans="1:10" ht="20.2" customHeight="1">
      <c r="A17" s="3" t="s">
        <v>99</v>
      </c>
      <c r="B17" s="4" t="s">
        <v>161</v>
      </c>
      <c r="C17" s="5"/>
      <c r="D17" s="17">
        <v>249</v>
      </c>
      <c r="E17" s="5"/>
      <c r="F17" s="17">
        <v>249</v>
      </c>
      <c r="G17" s="5"/>
      <c r="H17" s="17">
        <v>249</v>
      </c>
      <c r="I17" s="6"/>
      <c r="J17" s="17">
        <v>249</v>
      </c>
    </row>
    <row r="18" spans="1:10" ht="20.2" customHeight="1">
      <c r="A18" s="3" t="s">
        <v>119</v>
      </c>
      <c r="B18" s="4" t="s">
        <v>162</v>
      </c>
      <c r="C18" s="5"/>
      <c r="D18" s="17">
        <v>189805</v>
      </c>
      <c r="E18" s="5"/>
      <c r="F18" s="17">
        <v>209812</v>
      </c>
      <c r="G18" s="5"/>
      <c r="H18" s="17">
        <v>189805</v>
      </c>
      <c r="I18" s="6"/>
      <c r="J18" s="17">
        <v>209812</v>
      </c>
    </row>
    <row r="19" spans="1:10" ht="20.2" customHeight="1">
      <c r="A19" s="38" t="s">
        <v>7</v>
      </c>
      <c r="C19" s="5"/>
      <c r="D19" s="18">
        <f>SUM(D11:D18)</f>
        <v>502421</v>
      </c>
      <c r="E19" s="5"/>
      <c r="F19" s="18">
        <f>SUM(F11:F18)</f>
        <v>502825</v>
      </c>
      <c r="G19" s="5"/>
      <c r="H19" s="18">
        <f>SUM(H11:H18)</f>
        <v>526204</v>
      </c>
      <c r="I19" s="40"/>
      <c r="J19" s="18">
        <f>SUM(J11:J18)</f>
        <v>511384</v>
      </c>
    </row>
    <row r="20" spans="1:10" ht="20.2" customHeight="1">
      <c r="A20" s="38"/>
      <c r="C20" s="5"/>
      <c r="E20" s="5"/>
      <c r="F20" s="2"/>
      <c r="G20" s="5"/>
      <c r="I20" s="1"/>
    </row>
    <row r="21" spans="1:10" ht="20.2" customHeight="1">
      <c r="A21" s="34" t="s">
        <v>8</v>
      </c>
      <c r="C21" s="5"/>
      <c r="E21" s="5"/>
      <c r="F21" s="2"/>
      <c r="G21" s="5"/>
      <c r="I21" s="1"/>
    </row>
    <row r="22" spans="1:10" ht="20.2" customHeight="1">
      <c r="A22" s="3" t="s">
        <v>120</v>
      </c>
      <c r="C22" s="5"/>
      <c r="D22" s="17">
        <v>8946</v>
      </c>
      <c r="E22" s="5"/>
      <c r="F22" s="17">
        <v>8946</v>
      </c>
      <c r="G22" s="5"/>
      <c r="H22" s="17">
        <v>8946</v>
      </c>
      <c r="I22" s="6"/>
      <c r="J22" s="17">
        <v>8946</v>
      </c>
    </row>
    <row r="23" spans="1:10" ht="20.2" customHeight="1">
      <c r="A23" s="3" t="s">
        <v>128</v>
      </c>
      <c r="C23" s="5"/>
      <c r="D23" s="17">
        <v>0</v>
      </c>
      <c r="E23" s="5"/>
      <c r="F23" s="17">
        <v>0</v>
      </c>
      <c r="G23" s="5"/>
      <c r="H23" s="17">
        <v>30000</v>
      </c>
      <c r="I23" s="6"/>
      <c r="J23" s="17">
        <v>30000</v>
      </c>
    </row>
    <row r="24" spans="1:10" ht="20.2" customHeight="1">
      <c r="A24" s="3" t="s">
        <v>28</v>
      </c>
      <c r="B24" s="4" t="s">
        <v>105</v>
      </c>
      <c r="C24" s="5"/>
      <c r="D24" s="17">
        <v>756341</v>
      </c>
      <c r="E24" s="5"/>
      <c r="F24" s="17">
        <v>669080</v>
      </c>
      <c r="G24" s="5"/>
      <c r="H24" s="17">
        <v>705853</v>
      </c>
      <c r="I24" s="6"/>
      <c r="J24" s="17">
        <v>633316</v>
      </c>
    </row>
    <row r="25" spans="1:10" ht="20.2" customHeight="1">
      <c r="A25" s="3" t="s">
        <v>103</v>
      </c>
      <c r="C25" s="5"/>
      <c r="D25" s="12">
        <v>5178</v>
      </c>
      <c r="E25" s="5"/>
      <c r="F25" s="12">
        <v>5380</v>
      </c>
      <c r="G25" s="5"/>
      <c r="H25" s="12">
        <v>5118</v>
      </c>
      <c r="I25" s="6"/>
      <c r="J25" s="17">
        <v>5318</v>
      </c>
    </row>
    <row r="26" spans="1:10" ht="20.2" customHeight="1">
      <c r="A26" s="9" t="s">
        <v>30</v>
      </c>
      <c r="C26" s="5"/>
      <c r="D26" s="17">
        <v>19716</v>
      </c>
      <c r="E26" s="5"/>
      <c r="F26" s="17">
        <v>20062</v>
      </c>
      <c r="G26" s="5"/>
      <c r="H26" s="17">
        <v>19151</v>
      </c>
      <c r="I26" s="6"/>
      <c r="J26" s="12">
        <v>19779</v>
      </c>
    </row>
    <row r="27" spans="1:10" ht="20.2" customHeight="1">
      <c r="A27" s="3" t="s">
        <v>100</v>
      </c>
      <c r="B27" s="4" t="s">
        <v>161</v>
      </c>
      <c r="C27" s="5"/>
      <c r="D27" s="17">
        <v>677</v>
      </c>
      <c r="E27" s="5"/>
      <c r="F27" s="17">
        <v>677</v>
      </c>
      <c r="G27" s="5"/>
      <c r="H27" s="17">
        <v>677</v>
      </c>
      <c r="I27" s="6"/>
      <c r="J27" s="17">
        <v>677</v>
      </c>
    </row>
    <row r="28" spans="1:10" ht="20.2" customHeight="1">
      <c r="A28" s="9" t="s">
        <v>1</v>
      </c>
      <c r="C28" s="5"/>
      <c r="D28" s="17">
        <v>9150</v>
      </c>
      <c r="E28" s="5"/>
      <c r="F28" s="17">
        <v>15426</v>
      </c>
      <c r="G28" s="5"/>
      <c r="H28" s="17">
        <v>6671</v>
      </c>
      <c r="I28" s="6"/>
      <c r="J28" s="17">
        <v>13138</v>
      </c>
    </row>
    <row r="29" spans="1:10" ht="20.2" customHeight="1">
      <c r="A29" s="38" t="s">
        <v>9</v>
      </c>
      <c r="C29" s="5"/>
      <c r="D29" s="18">
        <f>SUM(D22:D28)</f>
        <v>800008</v>
      </c>
      <c r="E29" s="5"/>
      <c r="F29" s="18">
        <f>SUM(F22:F28)</f>
        <v>719571</v>
      </c>
      <c r="G29" s="5"/>
      <c r="H29" s="18">
        <f>SUM(H22:H28)</f>
        <v>776416</v>
      </c>
      <c r="I29" s="40"/>
      <c r="J29" s="18">
        <f>SUM(J22:J28)</f>
        <v>711174</v>
      </c>
    </row>
    <row r="30" spans="1:10" ht="20.2" customHeight="1">
      <c r="A30" s="38"/>
      <c r="C30" s="5"/>
      <c r="E30" s="5"/>
      <c r="F30" s="2"/>
      <c r="G30" s="5"/>
      <c r="I30" s="1"/>
    </row>
    <row r="31" spans="1:10" ht="20.2" customHeight="1" thickBot="1">
      <c r="A31" s="38" t="s">
        <v>10</v>
      </c>
      <c r="C31" s="5"/>
      <c r="D31" s="19">
        <f>SUM(D19+D29)</f>
        <v>1302429</v>
      </c>
      <c r="E31" s="5"/>
      <c r="F31" s="19">
        <f>SUM(F19+F29)</f>
        <v>1222396</v>
      </c>
      <c r="G31" s="5"/>
      <c r="H31" s="19">
        <f>SUM(H19+H29)</f>
        <v>1302620</v>
      </c>
      <c r="I31" s="40"/>
      <c r="J31" s="19">
        <f>SUM(J19+J29)</f>
        <v>1222558</v>
      </c>
    </row>
    <row r="32" spans="1:10" ht="20.2" customHeight="1" thickTop="1">
      <c r="A32" s="38"/>
      <c r="C32" s="5"/>
      <c r="D32" s="20"/>
      <c r="E32" s="5"/>
      <c r="F32" s="5"/>
      <c r="G32" s="5"/>
      <c r="H32" s="20"/>
      <c r="I32" s="40"/>
      <c r="J32" s="20"/>
    </row>
    <row r="33" spans="1:10" ht="20.2" customHeight="1">
      <c r="A33" s="29" t="s">
        <v>144</v>
      </c>
    </row>
    <row r="34" spans="1:10" s="32" customFormat="1" ht="20.2" customHeight="1">
      <c r="A34" s="30" t="s">
        <v>40</v>
      </c>
      <c r="B34" s="31"/>
      <c r="D34" s="16"/>
      <c r="H34" s="16"/>
      <c r="J34" s="16"/>
    </row>
    <row r="35" spans="1:10" s="70" customFormat="1" ht="20.2" customHeight="1">
      <c r="A35" s="68"/>
      <c r="B35" s="69"/>
      <c r="D35" s="71"/>
      <c r="H35" s="71"/>
      <c r="J35" s="71"/>
    </row>
    <row r="36" spans="1:10" s="70" customFormat="1" ht="20.2" customHeight="1">
      <c r="A36" s="68"/>
      <c r="B36" s="69"/>
      <c r="D36" s="104" t="s">
        <v>158</v>
      </c>
      <c r="E36" s="104"/>
      <c r="F36" s="104"/>
      <c r="G36" s="32"/>
      <c r="H36" s="104" t="s">
        <v>127</v>
      </c>
      <c r="I36" s="104"/>
      <c r="J36" s="104"/>
    </row>
    <row r="37" spans="1:10" s="70" customFormat="1" ht="20.2" customHeight="1">
      <c r="A37" s="68"/>
      <c r="B37" s="69"/>
      <c r="D37" s="104" t="s">
        <v>126</v>
      </c>
      <c r="E37" s="104"/>
      <c r="F37" s="104"/>
      <c r="G37" s="32"/>
      <c r="H37" s="104" t="s">
        <v>126</v>
      </c>
      <c r="I37" s="104"/>
      <c r="J37" s="104"/>
    </row>
    <row r="38" spans="1:10" s="32" customFormat="1" ht="20.2" customHeight="1">
      <c r="A38" s="30"/>
      <c r="B38" s="31"/>
      <c r="D38" s="88" t="str">
        <f>D6</f>
        <v>31 March</v>
      </c>
      <c r="F38" s="88" t="str">
        <f>F6</f>
        <v>31 December</v>
      </c>
      <c r="H38" s="88" t="str">
        <f>D38</f>
        <v>31 March</v>
      </c>
      <c r="I38" s="27"/>
      <c r="J38" s="85" t="str">
        <f>J6</f>
        <v>31 December</v>
      </c>
    </row>
    <row r="39" spans="1:10" ht="20.2" customHeight="1">
      <c r="A39" s="49" t="s">
        <v>31</v>
      </c>
      <c r="B39" s="4" t="s">
        <v>20</v>
      </c>
      <c r="C39" s="5"/>
      <c r="D39" s="10">
        <f>D7</f>
        <v>2023</v>
      </c>
      <c r="E39" s="5"/>
      <c r="F39" s="10">
        <f>F7</f>
        <v>2022</v>
      </c>
      <c r="G39" s="5"/>
      <c r="H39" s="10">
        <f t="shared" ref="H39" si="0">D39</f>
        <v>2023</v>
      </c>
      <c r="I39" s="10"/>
      <c r="J39" s="10">
        <f>J7</f>
        <v>2022</v>
      </c>
    </row>
    <row r="40" spans="1:10" ht="20.2" customHeight="1">
      <c r="A40" s="49"/>
      <c r="C40" s="5"/>
      <c r="D40" s="27" t="s">
        <v>78</v>
      </c>
      <c r="E40" s="5"/>
      <c r="F40" s="5"/>
      <c r="G40" s="5"/>
      <c r="H40" s="27" t="s">
        <v>78</v>
      </c>
      <c r="I40" s="10"/>
      <c r="J40" s="27"/>
    </row>
    <row r="41" spans="1:10" ht="20.2" customHeight="1">
      <c r="A41" s="33"/>
      <c r="C41" s="5"/>
      <c r="D41" s="105" t="s">
        <v>79</v>
      </c>
      <c r="E41" s="105"/>
      <c r="F41" s="105"/>
      <c r="G41" s="105"/>
      <c r="H41" s="105"/>
      <c r="I41" s="105"/>
      <c r="J41" s="105"/>
    </row>
    <row r="42" spans="1:10" ht="20.2" customHeight="1">
      <c r="A42" s="34" t="s">
        <v>11</v>
      </c>
      <c r="C42" s="5"/>
      <c r="D42" s="15"/>
      <c r="E42" s="5"/>
      <c r="F42" s="5"/>
      <c r="G42" s="5"/>
      <c r="H42" s="15"/>
      <c r="I42" s="5"/>
      <c r="J42" s="15"/>
    </row>
    <row r="43" spans="1:10" ht="20.2" customHeight="1">
      <c r="A43" s="3" t="s">
        <v>45</v>
      </c>
      <c r="C43" s="5"/>
      <c r="D43" s="15">
        <v>41747</v>
      </c>
      <c r="E43" s="5"/>
      <c r="F43" s="15">
        <v>46161</v>
      </c>
      <c r="G43" s="5"/>
      <c r="H43" s="15">
        <v>41741</v>
      </c>
      <c r="I43" s="35"/>
      <c r="J43" s="15">
        <v>46161</v>
      </c>
    </row>
    <row r="44" spans="1:10" ht="20.2" customHeight="1">
      <c r="A44" s="3" t="s">
        <v>104</v>
      </c>
      <c r="C44" s="5"/>
      <c r="D44" s="15">
        <v>40270</v>
      </c>
      <c r="E44" s="5"/>
      <c r="F44" s="15">
        <v>28463</v>
      </c>
      <c r="G44" s="5"/>
      <c r="H44" s="15">
        <v>40270</v>
      </c>
      <c r="I44" s="35"/>
      <c r="J44" s="15">
        <v>28463</v>
      </c>
    </row>
    <row r="45" spans="1:10" ht="20.2" customHeight="1">
      <c r="A45" s="3" t="s">
        <v>42</v>
      </c>
      <c r="B45" s="4" t="s">
        <v>160</v>
      </c>
      <c r="C45" s="5"/>
      <c r="D45" s="15">
        <v>29476</v>
      </c>
      <c r="E45" s="5"/>
      <c r="F45" s="15">
        <v>24375</v>
      </c>
      <c r="G45" s="5"/>
      <c r="H45" s="15">
        <v>27413</v>
      </c>
      <c r="I45" s="1"/>
      <c r="J45" s="15">
        <v>23404</v>
      </c>
    </row>
    <row r="46" spans="1:10" ht="20.2" customHeight="1">
      <c r="A46" s="3" t="s">
        <v>46</v>
      </c>
      <c r="C46" s="5"/>
      <c r="D46" s="15"/>
      <c r="E46" s="5"/>
      <c r="F46" s="15"/>
      <c r="G46" s="5"/>
      <c r="H46" s="15"/>
      <c r="I46" s="1"/>
      <c r="J46" s="15"/>
    </row>
    <row r="47" spans="1:10" ht="20.2" customHeight="1">
      <c r="A47" s="3" t="s">
        <v>44</v>
      </c>
      <c r="B47" s="4" t="s">
        <v>174</v>
      </c>
      <c r="C47" s="5"/>
      <c r="D47" s="15">
        <v>7706</v>
      </c>
      <c r="E47" s="5"/>
      <c r="F47" s="15">
        <v>6592</v>
      </c>
      <c r="G47" s="5"/>
      <c r="H47" s="15">
        <v>7706</v>
      </c>
      <c r="I47" s="35"/>
      <c r="J47" s="15">
        <v>6592</v>
      </c>
    </row>
    <row r="48" spans="1:10" ht="20.2" customHeight="1">
      <c r="A48" s="3" t="s">
        <v>80</v>
      </c>
      <c r="B48" s="4" t="s">
        <v>175</v>
      </c>
      <c r="C48" s="5"/>
      <c r="D48" s="15">
        <v>6706</v>
      </c>
      <c r="E48" s="5"/>
      <c r="F48" s="15">
        <v>6454</v>
      </c>
      <c r="G48" s="5"/>
      <c r="H48" s="15">
        <v>6706</v>
      </c>
      <c r="I48" s="1"/>
      <c r="J48" s="15">
        <v>6454</v>
      </c>
    </row>
    <row r="49" spans="1:10" ht="20.2" customHeight="1">
      <c r="A49" s="38" t="s">
        <v>12</v>
      </c>
      <c r="C49" s="5"/>
      <c r="D49" s="18">
        <f>SUM(D43:D48)</f>
        <v>125905</v>
      </c>
      <c r="E49" s="5"/>
      <c r="F49" s="18">
        <f>SUM(F43:F48)</f>
        <v>112045</v>
      </c>
      <c r="G49" s="5"/>
      <c r="H49" s="18">
        <f>SUM(H43:H48)</f>
        <v>123836</v>
      </c>
      <c r="I49" s="40"/>
      <c r="J49" s="18">
        <f>SUM(J43:J48)</f>
        <v>111074</v>
      </c>
    </row>
    <row r="50" spans="1:10" s="80" customFormat="1" ht="20.2" customHeight="1">
      <c r="A50" s="78"/>
      <c r="B50" s="79"/>
      <c r="D50" s="81"/>
      <c r="F50" s="81"/>
      <c r="H50" s="81"/>
      <c r="I50" s="82"/>
      <c r="J50" s="81"/>
    </row>
    <row r="51" spans="1:10" ht="20.2" customHeight="1">
      <c r="A51" s="34" t="s">
        <v>13</v>
      </c>
      <c r="C51" s="5"/>
      <c r="D51" s="13"/>
      <c r="E51" s="5"/>
      <c r="F51" s="13"/>
      <c r="G51" s="5"/>
      <c r="H51" s="13"/>
      <c r="I51" s="1"/>
      <c r="J51" s="13"/>
    </row>
    <row r="52" spans="1:10" ht="20.2" customHeight="1">
      <c r="A52" s="3" t="s">
        <v>47</v>
      </c>
      <c r="B52" s="4" t="s">
        <v>174</v>
      </c>
      <c r="C52" s="5"/>
      <c r="D52" s="13">
        <v>54717</v>
      </c>
      <c r="E52" s="5"/>
      <c r="F52" s="13">
        <v>37622</v>
      </c>
      <c r="G52" s="5"/>
      <c r="H52" s="13">
        <v>54717</v>
      </c>
      <c r="I52" s="1"/>
      <c r="J52" s="13">
        <v>37622</v>
      </c>
    </row>
    <row r="53" spans="1:10" ht="20.2" customHeight="1">
      <c r="A53" s="3" t="s">
        <v>94</v>
      </c>
      <c r="B53" s="4" t="s">
        <v>175</v>
      </c>
      <c r="C53" s="5"/>
      <c r="D53" s="13">
        <v>107527</v>
      </c>
      <c r="E53" s="5"/>
      <c r="F53" s="13">
        <v>109426</v>
      </c>
      <c r="G53" s="5"/>
      <c r="H53" s="13">
        <v>107527</v>
      </c>
      <c r="I53" s="1"/>
      <c r="J53" s="13">
        <v>109426</v>
      </c>
    </row>
    <row r="54" spans="1:10" ht="20.2" customHeight="1">
      <c r="A54" s="3" t="s">
        <v>101</v>
      </c>
      <c r="C54" s="5"/>
      <c r="D54" s="13">
        <v>8270</v>
      </c>
      <c r="E54" s="5"/>
      <c r="F54" s="13">
        <v>8270</v>
      </c>
      <c r="G54" s="5"/>
      <c r="H54" s="13">
        <v>8270</v>
      </c>
      <c r="I54" s="1"/>
      <c r="J54" s="13">
        <v>8270</v>
      </c>
    </row>
    <row r="55" spans="1:10" ht="20.2" customHeight="1">
      <c r="A55" s="3" t="s">
        <v>66</v>
      </c>
      <c r="C55" s="5"/>
      <c r="D55" s="13">
        <v>13402</v>
      </c>
      <c r="E55" s="5"/>
      <c r="F55" s="13">
        <v>13008</v>
      </c>
      <c r="G55" s="5"/>
      <c r="H55" s="13">
        <v>13402</v>
      </c>
      <c r="I55" s="1"/>
      <c r="J55" s="13">
        <v>13008</v>
      </c>
    </row>
    <row r="56" spans="1:10" ht="20.2" customHeight="1">
      <c r="A56" s="38" t="s">
        <v>39</v>
      </c>
      <c r="C56" s="5"/>
      <c r="D56" s="18">
        <f>SUM(D52:D55)</f>
        <v>183916</v>
      </c>
      <c r="E56" s="5"/>
      <c r="F56" s="18">
        <f>SUM(F52:F55)</f>
        <v>168326</v>
      </c>
      <c r="G56" s="5"/>
      <c r="H56" s="18">
        <f>SUM(H52:H55)</f>
        <v>183916</v>
      </c>
      <c r="I56" s="40"/>
      <c r="J56" s="18">
        <f>SUM(J52:J55)</f>
        <v>168326</v>
      </c>
    </row>
    <row r="57" spans="1:10" s="65" customFormat="1" ht="20.2" customHeight="1">
      <c r="A57" s="63"/>
      <c r="B57" s="64"/>
      <c r="D57" s="66"/>
      <c r="F57" s="66"/>
      <c r="H57" s="66"/>
      <c r="I57" s="67"/>
      <c r="J57" s="66"/>
    </row>
    <row r="58" spans="1:10" ht="20.2" customHeight="1">
      <c r="A58" s="38" t="s">
        <v>14</v>
      </c>
      <c r="C58" s="5"/>
      <c r="D58" s="21">
        <f>D49+D56</f>
        <v>309821</v>
      </c>
      <c r="E58" s="5"/>
      <c r="F58" s="21">
        <f>F49+F56</f>
        <v>280371</v>
      </c>
      <c r="G58" s="5"/>
      <c r="H58" s="21">
        <f>H49+H56</f>
        <v>307752</v>
      </c>
      <c r="I58" s="40"/>
      <c r="J58" s="21">
        <f>J49+J56</f>
        <v>279400</v>
      </c>
    </row>
    <row r="59" spans="1:10" s="70" customFormat="1" ht="20.2" customHeight="1">
      <c r="A59" s="68"/>
      <c r="B59" s="69"/>
      <c r="D59" s="71"/>
      <c r="F59" s="71"/>
      <c r="H59" s="71"/>
      <c r="I59" s="72"/>
      <c r="J59" s="71"/>
    </row>
    <row r="60" spans="1:10" ht="20.2" customHeight="1">
      <c r="A60" s="34" t="s">
        <v>32</v>
      </c>
      <c r="C60" s="5"/>
      <c r="E60" s="5"/>
      <c r="F60" s="2"/>
      <c r="G60" s="5"/>
      <c r="I60" s="1"/>
    </row>
    <row r="61" spans="1:10" ht="20.2" customHeight="1">
      <c r="A61" s="9" t="s">
        <v>19</v>
      </c>
      <c r="C61" s="5"/>
      <c r="E61" s="5"/>
      <c r="F61" s="2"/>
      <c r="G61" s="5"/>
      <c r="I61" s="1"/>
    </row>
    <row r="62" spans="1:10" ht="20.2" customHeight="1" thickBot="1">
      <c r="A62" s="3" t="s">
        <v>73</v>
      </c>
      <c r="C62" s="5"/>
      <c r="D62" s="22">
        <v>341250</v>
      </c>
      <c r="E62" s="5"/>
      <c r="F62" s="22">
        <v>341250</v>
      </c>
      <c r="G62" s="5"/>
      <c r="H62" s="22">
        <v>341250</v>
      </c>
      <c r="I62" s="1"/>
      <c r="J62" s="22">
        <v>341250</v>
      </c>
    </row>
    <row r="63" spans="1:10" ht="20.2" customHeight="1" thickTop="1">
      <c r="A63" s="3" t="s">
        <v>74</v>
      </c>
      <c r="C63" s="5"/>
      <c r="D63" s="2">
        <v>227500</v>
      </c>
      <c r="E63" s="5"/>
      <c r="F63" s="2">
        <v>227500</v>
      </c>
      <c r="G63" s="5"/>
      <c r="H63" s="2">
        <v>227500</v>
      </c>
      <c r="I63" s="1"/>
      <c r="J63" s="2">
        <v>227500</v>
      </c>
    </row>
    <row r="64" spans="1:10" ht="20.2" customHeight="1">
      <c r="A64" s="3" t="s">
        <v>81</v>
      </c>
      <c r="C64" s="5"/>
      <c r="D64" s="2">
        <v>733463</v>
      </c>
      <c r="E64" s="5"/>
      <c r="F64" s="2">
        <v>733463</v>
      </c>
      <c r="G64" s="5"/>
      <c r="H64" s="2">
        <v>733463</v>
      </c>
      <c r="I64" s="1"/>
      <c r="J64" s="2">
        <v>733463</v>
      </c>
    </row>
    <row r="65" spans="1:10" ht="20.2" customHeight="1">
      <c r="A65" s="3" t="s">
        <v>182</v>
      </c>
      <c r="B65" s="4" t="s">
        <v>176</v>
      </c>
      <c r="C65" s="5"/>
      <c r="D65" s="2">
        <v>48724</v>
      </c>
      <c r="E65" s="5"/>
      <c r="F65" s="2">
        <v>0</v>
      </c>
      <c r="G65" s="5"/>
      <c r="H65" s="2">
        <v>48724</v>
      </c>
      <c r="I65" s="1"/>
      <c r="J65" s="2">
        <v>0</v>
      </c>
    </row>
    <row r="66" spans="1:10" ht="20.2" customHeight="1">
      <c r="A66" s="3" t="s">
        <v>72</v>
      </c>
      <c r="C66" s="5"/>
      <c r="D66" s="2">
        <v>-11539</v>
      </c>
      <c r="E66" s="5"/>
      <c r="F66" s="2">
        <v>-11539</v>
      </c>
      <c r="G66" s="5"/>
      <c r="H66" s="2">
        <v>-11539</v>
      </c>
      <c r="I66" s="1"/>
      <c r="J66" s="2">
        <v>-11539</v>
      </c>
    </row>
    <row r="67" spans="1:10" ht="20.2" customHeight="1">
      <c r="A67" s="3" t="s">
        <v>123</v>
      </c>
      <c r="C67" s="5"/>
      <c r="E67" s="5"/>
      <c r="F67" s="2"/>
      <c r="G67" s="5"/>
      <c r="I67" s="1"/>
    </row>
    <row r="68" spans="1:10" ht="20.2" customHeight="1">
      <c r="A68" s="3" t="s">
        <v>60</v>
      </c>
      <c r="C68" s="5"/>
      <c r="E68" s="5"/>
      <c r="F68" s="2"/>
      <c r="G68" s="5"/>
      <c r="I68" s="1"/>
    </row>
    <row r="69" spans="1:10" ht="20.2" customHeight="1">
      <c r="A69" s="3" t="s">
        <v>75</v>
      </c>
      <c r="C69" s="5"/>
      <c r="D69" s="2">
        <v>3862</v>
      </c>
      <c r="E69" s="5"/>
      <c r="F69" s="2">
        <v>3862</v>
      </c>
      <c r="G69" s="5"/>
      <c r="H69" s="2">
        <v>3862</v>
      </c>
      <c r="I69" s="1"/>
      <c r="J69" s="2">
        <v>3862</v>
      </c>
    </row>
    <row r="70" spans="1:10" ht="20.2" customHeight="1">
      <c r="A70" s="3" t="s">
        <v>61</v>
      </c>
      <c r="C70" s="5"/>
      <c r="D70" s="2">
        <v>-9402</v>
      </c>
      <c r="E70" s="5"/>
      <c r="F70" s="2">
        <v>-11261</v>
      </c>
      <c r="G70" s="5"/>
      <c r="H70" s="2">
        <v>-7142</v>
      </c>
      <c r="I70" s="1"/>
      <c r="J70" s="2">
        <v>-10128</v>
      </c>
    </row>
    <row r="71" spans="1:10" ht="20.2" customHeight="1">
      <c r="A71" s="38" t="s">
        <v>143</v>
      </c>
      <c r="C71" s="5"/>
      <c r="D71" s="94">
        <f>SUM(D63:D70)</f>
        <v>992608</v>
      </c>
      <c r="E71" s="5"/>
      <c r="F71" s="94">
        <f>SUM(F63:F70)</f>
        <v>942025</v>
      </c>
      <c r="G71" s="5"/>
      <c r="H71" s="94">
        <f>SUM(H63:H70)</f>
        <v>994868</v>
      </c>
      <c r="I71" s="40"/>
      <c r="J71" s="94">
        <f>SUM(J63:J70)</f>
        <v>943158</v>
      </c>
    </row>
    <row r="72" spans="1:10" ht="20.2" customHeight="1">
      <c r="A72" s="3" t="s">
        <v>130</v>
      </c>
      <c r="C72" s="5"/>
      <c r="D72" s="2">
        <v>0</v>
      </c>
      <c r="E72" s="5"/>
      <c r="F72" s="2">
        <v>0</v>
      </c>
      <c r="G72" s="5"/>
      <c r="H72" s="2">
        <v>0</v>
      </c>
      <c r="I72" s="1"/>
      <c r="J72" s="2">
        <v>0</v>
      </c>
    </row>
    <row r="73" spans="1:10" ht="20.2" customHeight="1">
      <c r="A73" s="38" t="s">
        <v>33</v>
      </c>
      <c r="C73" s="5"/>
      <c r="D73" s="18">
        <f>SUM(D71:D72)</f>
        <v>992608</v>
      </c>
      <c r="E73" s="5"/>
      <c r="F73" s="18">
        <f>SUM(F71:F72)</f>
        <v>942025</v>
      </c>
      <c r="G73" s="5"/>
      <c r="H73" s="18">
        <f>SUM(H71:H72)</f>
        <v>994868</v>
      </c>
      <c r="I73" s="40"/>
      <c r="J73" s="18">
        <f>SUM(J71:J72)</f>
        <v>943158</v>
      </c>
    </row>
    <row r="74" spans="1:10" s="75" customFormat="1" ht="20.2" customHeight="1">
      <c r="A74" s="73"/>
      <c r="B74" s="74"/>
      <c r="D74" s="76"/>
      <c r="F74" s="76"/>
      <c r="H74" s="76"/>
      <c r="I74" s="77"/>
      <c r="J74" s="76"/>
    </row>
    <row r="75" spans="1:10" ht="20.2" customHeight="1" thickBot="1">
      <c r="A75" s="38" t="s">
        <v>34</v>
      </c>
      <c r="C75" s="5"/>
      <c r="D75" s="19">
        <f>D58+D73</f>
        <v>1302429</v>
      </c>
      <c r="E75" s="5"/>
      <c r="F75" s="19">
        <f>F58+F73</f>
        <v>1222396</v>
      </c>
      <c r="G75" s="5"/>
      <c r="H75" s="19">
        <f>H58+H73</f>
        <v>1302620</v>
      </c>
      <c r="I75" s="40"/>
      <c r="J75" s="19">
        <f>J58+J73</f>
        <v>1222558</v>
      </c>
    </row>
    <row r="76" spans="1:10" ht="20.2" customHeight="1" thickTop="1">
      <c r="D76" s="41"/>
      <c r="F76" s="41"/>
      <c r="H76" s="41"/>
      <c r="I76" s="100"/>
      <c r="J76" s="41"/>
    </row>
  </sheetData>
  <mergeCells count="10">
    <mergeCell ref="H37:J37"/>
    <mergeCell ref="D9:J9"/>
    <mergeCell ref="D41:J41"/>
    <mergeCell ref="H4:J4"/>
    <mergeCell ref="H5:J5"/>
    <mergeCell ref="H36:J36"/>
    <mergeCell ref="D4:F4"/>
    <mergeCell ref="D5:F5"/>
    <mergeCell ref="D36:F36"/>
    <mergeCell ref="D37:F37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72" firstPageNumber="3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C176-E4F1-46D4-8C38-E3B74413A503}">
  <dimension ref="A1:H50"/>
  <sheetViews>
    <sheetView zoomScaleNormal="100" zoomScaleSheetLayoutView="70" workbookViewId="0">
      <selection activeCell="A3" sqref="A3"/>
    </sheetView>
  </sheetViews>
  <sheetFormatPr defaultColWidth="9.2109375" defaultRowHeight="20.25" customHeight="1"/>
  <cols>
    <col min="1" max="1" width="53.2109375" style="3" customWidth="1"/>
    <col min="2" max="2" width="8.42578125" style="4" bestFit="1" customWidth="1"/>
    <col min="3" max="3" width="1.5703125" customWidth="1"/>
    <col min="4" max="4" width="12.78515625" style="2" customWidth="1"/>
    <col min="5" max="5" width="1.5703125" customWidth="1"/>
    <col min="6" max="6" width="12.78515625" style="2" customWidth="1"/>
    <col min="7" max="7" width="1.5703125" customWidth="1"/>
    <col min="8" max="8" width="12.78515625" style="2" customWidth="1"/>
  </cols>
  <sheetData>
    <row r="1" spans="1:8" ht="20.55" customHeight="1">
      <c r="A1" s="29" t="s">
        <v>144</v>
      </c>
    </row>
    <row r="2" spans="1:8" s="32" customFormat="1" ht="20.55" customHeight="1">
      <c r="A2" s="30" t="s">
        <v>82</v>
      </c>
      <c r="B2" s="31"/>
      <c r="D2" s="16"/>
      <c r="F2" s="16"/>
      <c r="H2" s="16"/>
    </row>
    <row r="3" spans="1:8" s="32" customFormat="1" ht="20.55" customHeight="1">
      <c r="A3" s="30"/>
      <c r="B3" s="31"/>
      <c r="D3" s="16"/>
      <c r="F3" s="16"/>
      <c r="H3" s="16"/>
    </row>
    <row r="4" spans="1:8" s="32" customFormat="1" ht="20.55" customHeight="1">
      <c r="A4" s="30"/>
      <c r="B4" s="31"/>
      <c r="D4" s="95" t="s">
        <v>145</v>
      </c>
      <c r="F4" s="16"/>
      <c r="H4" s="16"/>
    </row>
    <row r="5" spans="1:8" s="32" customFormat="1" ht="20.55" customHeight="1">
      <c r="A5" s="30"/>
      <c r="B5" s="31"/>
      <c r="D5" s="95" t="s">
        <v>146</v>
      </c>
      <c r="F5" s="104" t="s">
        <v>127</v>
      </c>
      <c r="G5" s="104"/>
      <c r="H5" s="104"/>
    </row>
    <row r="6" spans="1:8" s="32" customFormat="1" ht="20.55" customHeight="1">
      <c r="A6" s="30"/>
      <c r="B6" s="31"/>
      <c r="D6" s="95" t="s">
        <v>126</v>
      </c>
      <c r="F6" s="104" t="s">
        <v>126</v>
      </c>
      <c r="G6" s="104"/>
      <c r="H6" s="104"/>
    </row>
    <row r="7" spans="1:8" s="32" customFormat="1" ht="20.55" customHeight="1">
      <c r="A7" s="30"/>
      <c r="B7" s="31"/>
      <c r="D7" s="27" t="s">
        <v>147</v>
      </c>
      <c r="F7" s="95"/>
      <c r="G7" s="95"/>
      <c r="H7" s="95"/>
    </row>
    <row r="8" spans="1:8" s="32" customFormat="1" ht="20.55" customHeight="1">
      <c r="A8" s="30"/>
      <c r="B8" s="31"/>
      <c r="D8" s="27" t="s">
        <v>148</v>
      </c>
      <c r="F8" s="106" t="s">
        <v>85</v>
      </c>
      <c r="G8" s="106"/>
      <c r="H8" s="106"/>
    </row>
    <row r="9" spans="1:8" s="32" customFormat="1" ht="20.55" customHeight="1">
      <c r="A9" s="30"/>
      <c r="B9" s="31"/>
      <c r="D9" s="88" t="str">
        <f>BS!D6</f>
        <v>31 March</v>
      </c>
      <c r="F9" s="107" t="str">
        <f>D9</f>
        <v>31 March</v>
      </c>
      <c r="G9" s="107"/>
      <c r="H9" s="107"/>
    </row>
    <row r="10" spans="1:8" ht="20.55" customHeight="1">
      <c r="A10" s="33"/>
      <c r="B10" s="4" t="s">
        <v>20</v>
      </c>
      <c r="C10" s="5"/>
      <c r="D10" s="10">
        <f>BS!D7</f>
        <v>2023</v>
      </c>
      <c r="E10" s="5"/>
      <c r="F10" s="10">
        <f>BS!H7</f>
        <v>2023</v>
      </c>
      <c r="G10" s="10"/>
      <c r="H10" s="10">
        <f>BS!J7</f>
        <v>2022</v>
      </c>
    </row>
    <row r="11" spans="1:8" ht="20.55" customHeight="1">
      <c r="A11" s="33"/>
      <c r="C11" s="5"/>
      <c r="D11" s="105" t="s">
        <v>79</v>
      </c>
      <c r="E11" s="105"/>
      <c r="F11" s="105"/>
      <c r="G11" s="105"/>
      <c r="H11" s="105"/>
    </row>
    <row r="12" spans="1:8" ht="20.55" customHeight="1">
      <c r="A12" s="34" t="s">
        <v>57</v>
      </c>
      <c r="C12" s="5"/>
      <c r="D12" s="15"/>
      <c r="E12" s="5"/>
      <c r="F12" s="15"/>
      <c r="G12" s="5"/>
      <c r="H12" s="15"/>
    </row>
    <row r="13" spans="1:8" ht="20.55" customHeight="1">
      <c r="A13" s="9" t="s">
        <v>21</v>
      </c>
      <c r="C13" s="5"/>
      <c r="D13" s="2">
        <v>119950</v>
      </c>
      <c r="E13" s="5"/>
      <c r="F13" s="2">
        <v>119950</v>
      </c>
      <c r="G13" s="1"/>
      <c r="H13" s="2">
        <v>83403</v>
      </c>
    </row>
    <row r="14" spans="1:8" ht="20.55" customHeight="1">
      <c r="A14" s="9" t="s">
        <v>22</v>
      </c>
      <c r="C14" s="5"/>
      <c r="D14" s="2">
        <v>2689</v>
      </c>
      <c r="E14" s="5"/>
      <c r="F14" s="2">
        <v>2935</v>
      </c>
      <c r="G14" s="1"/>
      <c r="H14" s="2">
        <v>2068</v>
      </c>
    </row>
    <row r="15" spans="1:8" ht="20.55" customHeight="1">
      <c r="A15" s="38" t="s">
        <v>58</v>
      </c>
      <c r="C15" s="5"/>
      <c r="D15" s="18">
        <f>SUM(D13:D14)</f>
        <v>122639</v>
      </c>
      <c r="E15" s="5"/>
      <c r="F15" s="18">
        <f>SUM(F13:F14)</f>
        <v>122885</v>
      </c>
      <c r="G15" s="40"/>
      <c r="H15" s="18">
        <f>SUM(H13:H14)</f>
        <v>85471</v>
      </c>
    </row>
    <row r="16" spans="1:8" ht="6.7" customHeight="1">
      <c r="A16" s="38"/>
      <c r="C16" s="5"/>
      <c r="E16" s="5"/>
      <c r="G16" s="1"/>
    </row>
    <row r="17" spans="1:8" ht="20.2" customHeight="1">
      <c r="A17" s="34" t="s">
        <v>15</v>
      </c>
      <c r="C17" s="5"/>
      <c r="E17" s="5"/>
      <c r="G17" s="1"/>
    </row>
    <row r="18" spans="1:8" ht="20.2" customHeight="1">
      <c r="A18" s="9" t="s">
        <v>23</v>
      </c>
      <c r="C18" s="5"/>
      <c r="D18" s="2">
        <v>85549</v>
      </c>
      <c r="E18" s="5"/>
      <c r="F18" s="2">
        <v>85549</v>
      </c>
      <c r="G18" s="1"/>
      <c r="H18" s="2">
        <v>60106</v>
      </c>
    </row>
    <row r="19" spans="1:8" ht="20.2" customHeight="1">
      <c r="A19" s="3" t="s">
        <v>48</v>
      </c>
      <c r="C19" s="5"/>
      <c r="D19" s="15">
        <v>9756</v>
      </c>
      <c r="E19" s="5"/>
      <c r="F19" s="15">
        <v>9756</v>
      </c>
      <c r="G19" s="1"/>
      <c r="H19" s="15">
        <v>22373</v>
      </c>
    </row>
    <row r="20" spans="1:8" ht="20.2" customHeight="1">
      <c r="A20" s="9" t="s">
        <v>37</v>
      </c>
      <c r="C20" s="5"/>
      <c r="D20" s="15">
        <v>23275</v>
      </c>
      <c r="E20" s="5"/>
      <c r="F20" s="15">
        <v>22113</v>
      </c>
      <c r="G20" s="1"/>
      <c r="H20" s="15">
        <v>15981</v>
      </c>
    </row>
    <row r="21" spans="1:8" ht="20.2" customHeight="1">
      <c r="A21" s="38" t="s">
        <v>16</v>
      </c>
      <c r="C21" s="5"/>
      <c r="D21" s="18">
        <f>SUM(D18:D20)</f>
        <v>118580</v>
      </c>
      <c r="E21" s="5"/>
      <c r="F21" s="18">
        <f>SUM(F18:F20)</f>
        <v>117418</v>
      </c>
      <c r="G21" s="40"/>
      <c r="H21" s="18">
        <f>SUM(H18:H20)</f>
        <v>98460</v>
      </c>
    </row>
    <row r="22" spans="1:8" ht="6.7" customHeight="1">
      <c r="A22" s="9"/>
      <c r="C22" s="5"/>
      <c r="E22" s="5"/>
      <c r="G22" s="1"/>
    </row>
    <row r="23" spans="1:8" ht="20.55" customHeight="1">
      <c r="A23" s="38" t="s">
        <v>106</v>
      </c>
      <c r="B23" s="50"/>
      <c r="C23" s="46"/>
      <c r="D23" s="23">
        <f>D15-D21</f>
        <v>4059</v>
      </c>
      <c r="E23" s="46"/>
      <c r="F23" s="23">
        <f>F15-F21</f>
        <v>5467</v>
      </c>
      <c r="G23" s="40"/>
      <c r="H23" s="23">
        <f>H15-H21</f>
        <v>-12989</v>
      </c>
    </row>
    <row r="24" spans="1:8" ht="20.55" customHeight="1">
      <c r="A24" s="3" t="s">
        <v>38</v>
      </c>
      <c r="C24" s="5"/>
      <c r="D24" s="52">
        <v>-1921</v>
      </c>
      <c r="E24" s="5"/>
      <c r="F24" s="52">
        <v>-1921</v>
      </c>
      <c r="G24" s="1"/>
      <c r="H24" s="52">
        <v>-1791</v>
      </c>
    </row>
    <row r="25" spans="1:8" ht="20.55" customHeight="1">
      <c r="A25" s="3" t="s">
        <v>177</v>
      </c>
      <c r="C25" s="5"/>
      <c r="D25" s="52">
        <v>-6</v>
      </c>
      <c r="E25" s="5"/>
      <c r="F25" s="52">
        <v>-6</v>
      </c>
      <c r="G25" s="1"/>
      <c r="H25" s="52">
        <v>357</v>
      </c>
    </row>
    <row r="26" spans="1:8" ht="20.55" customHeight="1">
      <c r="A26" s="3" t="s">
        <v>153</v>
      </c>
      <c r="C26" s="5"/>
      <c r="E26" s="5"/>
      <c r="G26" s="1"/>
    </row>
    <row r="27" spans="1:8" ht="20.55" customHeight="1">
      <c r="A27" s="3" t="s">
        <v>83</v>
      </c>
      <c r="C27" s="5"/>
      <c r="D27" s="14">
        <v>74</v>
      </c>
      <c r="E27" s="5"/>
      <c r="F27" s="14">
        <v>74</v>
      </c>
      <c r="G27" s="1"/>
      <c r="H27" s="14">
        <v>509</v>
      </c>
    </row>
    <row r="28" spans="1:8" ht="20.55" customHeight="1">
      <c r="A28" s="38" t="s">
        <v>107</v>
      </c>
      <c r="C28" s="5"/>
      <c r="D28" s="23">
        <f>SUM(D23:D27)</f>
        <v>2206</v>
      </c>
      <c r="E28" s="5"/>
      <c r="F28" s="23">
        <f>SUM(F23:F27)</f>
        <v>3614</v>
      </c>
      <c r="G28" s="40"/>
      <c r="H28" s="23">
        <f>SUM(H23:H27)</f>
        <v>-13914</v>
      </c>
    </row>
    <row r="29" spans="1:8" ht="20.55" customHeight="1">
      <c r="A29" s="3" t="s">
        <v>121</v>
      </c>
      <c r="C29" s="5"/>
      <c r="D29" s="14">
        <v>-347</v>
      </c>
      <c r="E29" s="5"/>
      <c r="F29" s="14">
        <v>-628</v>
      </c>
      <c r="G29" s="1"/>
      <c r="H29" s="14">
        <v>2332</v>
      </c>
    </row>
    <row r="30" spans="1:8" ht="20.55" customHeight="1" thickBot="1">
      <c r="A30" s="38" t="s">
        <v>110</v>
      </c>
      <c r="B30" s="50"/>
      <c r="C30" s="46"/>
      <c r="D30" s="28">
        <f>SUM(D28:D29)</f>
        <v>1859</v>
      </c>
      <c r="E30" s="46"/>
      <c r="F30" s="28">
        <f>SUM(F28:F29)</f>
        <v>2986</v>
      </c>
      <c r="G30" s="11"/>
      <c r="H30" s="28">
        <f>SUM(H28:H29)</f>
        <v>-11582</v>
      </c>
    </row>
    <row r="31" spans="1:8" ht="7.05" customHeight="1" thickTop="1">
      <c r="A31" s="38"/>
      <c r="B31" s="50"/>
      <c r="C31" s="46"/>
      <c r="D31" s="23"/>
      <c r="E31" s="46"/>
      <c r="F31" s="23"/>
      <c r="G31" s="11"/>
      <c r="H31" s="23"/>
    </row>
    <row r="32" spans="1:8" ht="20.2" customHeight="1">
      <c r="A32" s="38" t="s">
        <v>95</v>
      </c>
      <c r="D32" s="41"/>
      <c r="F32" s="41"/>
      <c r="G32" s="8"/>
      <c r="H32" s="41"/>
    </row>
    <row r="33" spans="1:8" ht="20.2" customHeight="1">
      <c r="A33" s="38" t="s">
        <v>96</v>
      </c>
      <c r="B33" s="50"/>
      <c r="C33" s="46"/>
      <c r="D33" s="21">
        <v>0</v>
      </c>
      <c r="E33" s="46"/>
      <c r="F33" s="21">
        <v>0</v>
      </c>
      <c r="G33" s="40"/>
      <c r="H33" s="21">
        <v>0</v>
      </c>
    </row>
    <row r="34" spans="1:8" s="70" customFormat="1" ht="6.7" customHeight="1">
      <c r="A34" s="68"/>
      <c r="B34" s="69"/>
      <c r="D34" s="87"/>
      <c r="F34" s="87"/>
      <c r="G34" s="72"/>
      <c r="H34" s="87"/>
    </row>
    <row r="35" spans="1:8" ht="20.2" customHeight="1" thickBot="1">
      <c r="A35" s="38" t="s">
        <v>84</v>
      </c>
      <c r="C35" s="5"/>
      <c r="D35" s="19">
        <f>D30+D33</f>
        <v>1859</v>
      </c>
      <c r="E35" s="5"/>
      <c r="F35" s="19">
        <f>F30+F33</f>
        <v>2986</v>
      </c>
      <c r="G35" s="40"/>
      <c r="H35" s="19">
        <f>H30+H33</f>
        <v>-11582</v>
      </c>
    </row>
    <row r="36" spans="1:8" ht="7.05" customHeight="1" thickTop="1">
      <c r="A36" s="38"/>
      <c r="D36" s="23"/>
      <c r="F36" s="23"/>
      <c r="G36" s="40"/>
      <c r="H36" s="23"/>
    </row>
    <row r="37" spans="1:8" ht="20.25" customHeight="1">
      <c r="A37" s="38" t="s">
        <v>131</v>
      </c>
      <c r="D37" s="23"/>
      <c r="F37" s="23"/>
      <c r="G37" s="40"/>
      <c r="H37" s="23"/>
    </row>
    <row r="38" spans="1:8" ht="20.25" customHeight="1">
      <c r="A38" s="3" t="s">
        <v>132</v>
      </c>
      <c r="D38" s="15">
        <v>1859</v>
      </c>
      <c r="F38" s="15">
        <v>2986</v>
      </c>
      <c r="G38" s="8"/>
      <c r="H38" s="15">
        <v>-11582</v>
      </c>
    </row>
    <row r="39" spans="1:8" ht="20.2" customHeight="1">
      <c r="A39" s="3" t="s">
        <v>133</v>
      </c>
      <c r="D39" s="15">
        <f>D30-D38</f>
        <v>0</v>
      </c>
      <c r="F39" s="15">
        <f>F30-F38</f>
        <v>0</v>
      </c>
      <c r="G39" s="8"/>
      <c r="H39" s="15">
        <f>H30-H38</f>
        <v>0</v>
      </c>
    </row>
    <row r="40" spans="1:8" ht="20.25" customHeight="1" thickBot="1">
      <c r="A40" s="38"/>
      <c r="B40" s="50"/>
      <c r="C40" s="46"/>
      <c r="D40" s="62">
        <f>SUM(D38:D39)</f>
        <v>1859</v>
      </c>
      <c r="E40" s="46"/>
      <c r="F40" s="62">
        <f>SUM(F38:F39)</f>
        <v>2986</v>
      </c>
      <c r="G40" s="40"/>
      <c r="H40" s="62">
        <f>SUM(H38:H39)</f>
        <v>-11582</v>
      </c>
    </row>
    <row r="41" spans="1:8" ht="7.05" customHeight="1" thickTop="1">
      <c r="D41" s="15"/>
      <c r="F41" s="15"/>
      <c r="G41" s="8"/>
      <c r="H41" s="15"/>
    </row>
    <row r="42" spans="1:8" ht="20.2" customHeight="1">
      <c r="A42" s="38" t="s">
        <v>134</v>
      </c>
      <c r="D42" s="15"/>
      <c r="F42" s="15"/>
      <c r="G42" s="8"/>
      <c r="H42" s="15"/>
    </row>
    <row r="43" spans="1:8" ht="20.2" customHeight="1">
      <c r="A43" s="3" t="s">
        <v>132</v>
      </c>
      <c r="D43" s="15">
        <v>1859</v>
      </c>
      <c r="F43" s="15">
        <v>2986</v>
      </c>
      <c r="G43" s="8"/>
      <c r="H43" s="15">
        <v>-11582</v>
      </c>
    </row>
    <row r="44" spans="1:8" ht="20.2" customHeight="1">
      <c r="A44" s="3" t="s">
        <v>133</v>
      </c>
      <c r="D44" s="15">
        <f>D35-D43</f>
        <v>0</v>
      </c>
      <c r="F44" s="15">
        <f>F35-F43</f>
        <v>0</v>
      </c>
      <c r="G44" s="8"/>
      <c r="H44" s="15">
        <f>H35-H43</f>
        <v>0</v>
      </c>
    </row>
    <row r="45" spans="1:8" ht="20.2" customHeight="1" thickBot="1">
      <c r="A45" s="38"/>
      <c r="B45" s="50"/>
      <c r="C45" s="46"/>
      <c r="D45" s="62">
        <f>SUM(D43:D44)</f>
        <v>1859</v>
      </c>
      <c r="E45" s="46"/>
      <c r="F45" s="62">
        <f>SUM(F43:F44)</f>
        <v>2986</v>
      </c>
      <c r="G45" s="40"/>
      <c r="H45" s="62">
        <f>SUM(H43:H44)</f>
        <v>-11582</v>
      </c>
    </row>
    <row r="46" spans="1:8" ht="6.7" customHeight="1" thickTop="1">
      <c r="D46" s="15"/>
      <c r="F46" s="15"/>
      <c r="G46" s="8"/>
      <c r="H46" s="15"/>
    </row>
    <row r="47" spans="1:8" ht="20.2" customHeight="1" thickBot="1">
      <c r="A47" s="38" t="s">
        <v>109</v>
      </c>
      <c r="B47" s="4" t="s">
        <v>129</v>
      </c>
      <c r="C47" s="5"/>
      <c r="D47" s="101">
        <v>4.0000000000000001E-3</v>
      </c>
      <c r="E47" s="5"/>
      <c r="F47" s="25">
        <v>0.01</v>
      </c>
      <c r="G47" s="51"/>
      <c r="H47" s="25">
        <v>-0.03</v>
      </c>
    </row>
    <row r="48" spans="1:8" ht="7.05" customHeight="1" thickTop="1">
      <c r="D48" s="15"/>
      <c r="F48" s="15"/>
      <c r="G48" s="8"/>
      <c r="H48" s="15"/>
    </row>
    <row r="49" spans="1:8" ht="20.2" customHeight="1" thickBot="1">
      <c r="A49" s="38" t="s">
        <v>135</v>
      </c>
      <c r="B49" s="4" t="s">
        <v>129</v>
      </c>
      <c r="C49" s="5"/>
      <c r="D49" s="101">
        <v>3.0000000000000001E-3</v>
      </c>
      <c r="E49" s="5"/>
      <c r="F49" s="25">
        <v>0.01</v>
      </c>
      <c r="G49" s="51"/>
      <c r="H49" s="25">
        <v>-0.03</v>
      </c>
    </row>
    <row r="50" spans="1:8" ht="20.25" customHeight="1" thickTop="1"/>
  </sheetData>
  <mergeCells count="5">
    <mergeCell ref="F5:H5"/>
    <mergeCell ref="F6:H6"/>
    <mergeCell ref="D11:H11"/>
    <mergeCell ref="F8:H8"/>
    <mergeCell ref="F9:H9"/>
  </mergeCells>
  <pageMargins left="0.78740157480314998" right="0.78740157480314998" top="0.47244094488188998" bottom="0.511811023622047" header="0.511811023622047" footer="0.511811023622047"/>
  <pageSetup paperSize="9" scale="81" firstPageNumber="5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26"/>
  <sheetViews>
    <sheetView zoomScaleNormal="100" zoomScaleSheetLayoutView="70" workbookViewId="0">
      <selection activeCell="A3" sqref="A3"/>
    </sheetView>
  </sheetViews>
  <sheetFormatPr defaultColWidth="9.2109375" defaultRowHeight="20.25" customHeight="1"/>
  <cols>
    <col min="1" max="1" width="61" customWidth="1"/>
    <col min="2" max="2" width="5.42578125" style="47" customWidth="1"/>
    <col min="3" max="3" width="1.78515625" style="47" customWidth="1"/>
    <col min="4" max="4" width="14.78515625" customWidth="1"/>
    <col min="5" max="5" width="1.78515625" customWidth="1"/>
    <col min="6" max="6" width="14.78515625" customWidth="1"/>
    <col min="7" max="7" width="1.78515625" customWidth="1"/>
    <col min="8" max="8" width="17.78515625" customWidth="1"/>
    <col min="9" max="9" width="1.78515625" customWidth="1"/>
    <col min="10" max="10" width="17.78515625" customWidth="1"/>
    <col min="11" max="11" width="1.78515625" customWidth="1"/>
    <col min="12" max="12" width="14.78515625" customWidth="1"/>
    <col min="13" max="13" width="1.78515625" customWidth="1"/>
    <col min="14" max="14" width="14.78515625" customWidth="1"/>
    <col min="15" max="15" width="1.78515625" customWidth="1"/>
    <col min="16" max="16" width="16.28515625" customWidth="1"/>
    <col min="17" max="17" width="1.78515625" customWidth="1"/>
    <col min="18" max="18" width="14.78515625" customWidth="1"/>
    <col min="19" max="19" width="1.78515625" customWidth="1"/>
    <col min="20" max="20" width="14.78515625" customWidth="1"/>
  </cols>
  <sheetData>
    <row r="1" spans="1:20" s="43" customFormat="1" ht="20.2" customHeight="1">
      <c r="A1" s="29" t="s">
        <v>144</v>
      </c>
      <c r="B1" s="42"/>
      <c r="C1" s="42"/>
    </row>
    <row r="2" spans="1:20" s="45" customFormat="1" ht="20.2" customHeight="1">
      <c r="A2" s="30" t="s">
        <v>86</v>
      </c>
      <c r="B2" s="44"/>
      <c r="C2" s="44"/>
    </row>
    <row r="3" spans="1:20" s="45" customFormat="1" ht="20.2" customHeight="1">
      <c r="A3" s="30"/>
      <c r="B3" s="44"/>
      <c r="C3" s="44"/>
    </row>
    <row r="4" spans="1:20" s="45" customFormat="1" ht="20.2" customHeight="1">
      <c r="A4" s="30"/>
      <c r="B4" s="44"/>
      <c r="C4" s="44"/>
      <c r="D4" s="109" t="s">
        <v>136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</row>
    <row r="5" spans="1:20" ht="20.2" customHeight="1">
      <c r="A5" s="38"/>
      <c r="B5" s="4"/>
      <c r="C5" s="4"/>
      <c r="L5" s="108" t="s">
        <v>123</v>
      </c>
      <c r="M5" s="108"/>
      <c r="N5" s="108"/>
    </row>
    <row r="6" spans="1:20" ht="20.2" customHeight="1">
      <c r="A6" s="46"/>
      <c r="D6" s="10" t="s">
        <v>4</v>
      </c>
      <c r="E6" s="10"/>
      <c r="F6" s="10"/>
      <c r="G6" s="10"/>
      <c r="I6" s="10"/>
      <c r="J6" s="27" t="s">
        <v>50</v>
      </c>
      <c r="K6" s="5"/>
      <c r="L6" s="5"/>
      <c r="M6" s="5"/>
      <c r="N6" s="5"/>
      <c r="O6" s="10"/>
      <c r="P6" t="s">
        <v>138</v>
      </c>
      <c r="Q6" s="10"/>
      <c r="R6" s="27"/>
      <c r="S6" s="10"/>
      <c r="T6" s="27"/>
    </row>
    <row r="7" spans="1:20" ht="20.2" customHeight="1">
      <c r="A7" s="46"/>
      <c r="D7" s="10" t="s">
        <v>18</v>
      </c>
      <c r="E7" s="10"/>
      <c r="F7" s="27" t="s">
        <v>87</v>
      </c>
      <c r="G7" s="10"/>
      <c r="H7" s="27" t="s">
        <v>183</v>
      </c>
      <c r="I7" s="10"/>
      <c r="J7" s="27" t="s">
        <v>51</v>
      </c>
      <c r="L7" s="27" t="s">
        <v>62</v>
      </c>
      <c r="O7" s="10"/>
      <c r="P7" s="27" t="s">
        <v>139</v>
      </c>
      <c r="Q7" s="10"/>
      <c r="R7" s="27" t="s">
        <v>141</v>
      </c>
      <c r="S7" s="10"/>
      <c r="T7" s="27"/>
    </row>
    <row r="8" spans="1:20" ht="20.2" customHeight="1">
      <c r="A8" s="46"/>
      <c r="B8" s="47" t="s">
        <v>20</v>
      </c>
      <c r="D8" s="10" t="s">
        <v>17</v>
      </c>
      <c r="E8" s="10"/>
      <c r="F8" s="27" t="s">
        <v>88</v>
      </c>
      <c r="G8" s="10"/>
      <c r="H8" s="27" t="s">
        <v>184</v>
      </c>
      <c r="I8" s="10"/>
      <c r="J8" s="27" t="s">
        <v>52</v>
      </c>
      <c r="K8" s="10"/>
      <c r="L8" s="27" t="s">
        <v>63</v>
      </c>
      <c r="M8" s="10"/>
      <c r="N8" s="27" t="s">
        <v>64</v>
      </c>
      <c r="O8" s="10"/>
      <c r="P8" s="27" t="s">
        <v>140</v>
      </c>
      <c r="Q8" s="10"/>
      <c r="R8" s="27" t="s">
        <v>157</v>
      </c>
      <c r="S8" s="10"/>
      <c r="T8" s="27" t="s">
        <v>33</v>
      </c>
    </row>
    <row r="9" spans="1:20" ht="20.2" customHeight="1">
      <c r="A9" s="46"/>
      <c r="D9" s="105" t="s">
        <v>79</v>
      </c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</row>
    <row r="10" spans="1:20" ht="20.2" customHeight="1">
      <c r="A10" s="46" t="s">
        <v>163</v>
      </c>
    </row>
    <row r="11" spans="1:20" ht="20.2" customHeight="1">
      <c r="A11" s="46" t="s">
        <v>164</v>
      </c>
      <c r="D11" s="53">
        <v>227500</v>
      </c>
      <c r="E11" s="11"/>
      <c r="F11" s="53">
        <v>733463</v>
      </c>
      <c r="G11" s="11"/>
      <c r="H11" s="53">
        <v>0</v>
      </c>
      <c r="I11" s="11"/>
      <c r="J11" s="53">
        <v>-11539</v>
      </c>
      <c r="K11" s="11"/>
      <c r="L11" s="53">
        <v>3862</v>
      </c>
      <c r="M11" s="11"/>
      <c r="N11" s="53">
        <v>-11261</v>
      </c>
      <c r="O11" s="11"/>
      <c r="P11" s="53">
        <f>SUM(D11:O11)</f>
        <v>942025</v>
      </c>
      <c r="Q11" s="11"/>
      <c r="R11" s="53">
        <v>0</v>
      </c>
      <c r="S11" s="11"/>
      <c r="T11" s="53">
        <f>SUM(P11:S11)</f>
        <v>942025</v>
      </c>
    </row>
    <row r="12" spans="1:20" ht="9" customHeight="1">
      <c r="D12" s="17"/>
      <c r="E12" s="55"/>
      <c r="F12" s="17"/>
      <c r="G12" s="55"/>
      <c r="H12" s="17"/>
      <c r="I12" s="55"/>
      <c r="J12" s="17"/>
      <c r="K12" s="55"/>
      <c r="L12" s="17"/>
      <c r="M12" s="55"/>
      <c r="N12" s="17"/>
      <c r="O12" s="55"/>
      <c r="P12" s="17"/>
      <c r="Q12" s="55"/>
      <c r="R12" s="17"/>
      <c r="S12" s="55"/>
      <c r="T12" s="17"/>
    </row>
    <row r="13" spans="1:20" ht="20.2" customHeight="1">
      <c r="A13" s="46" t="s">
        <v>122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ht="20.2" customHeight="1">
      <c r="A14" s="102" t="s">
        <v>165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ht="20.2" customHeight="1">
      <c r="A15" s="89" t="s">
        <v>182</v>
      </c>
      <c r="B15" s="47">
        <v>5</v>
      </c>
      <c r="D15" s="90">
        <v>0</v>
      </c>
      <c r="E15" s="1"/>
      <c r="F15" s="90">
        <v>0</v>
      </c>
      <c r="G15" s="1"/>
      <c r="H15" s="90">
        <v>48724</v>
      </c>
      <c r="I15" s="1"/>
      <c r="J15" s="91">
        <v>0</v>
      </c>
      <c r="K15" s="8"/>
      <c r="L15" s="90">
        <v>0</v>
      </c>
      <c r="M15" s="90"/>
      <c r="N15" s="90">
        <v>0</v>
      </c>
      <c r="O15" s="92"/>
      <c r="P15" s="90">
        <f t="shared" ref="P15:P18" si="0">SUM(D15:O15)</f>
        <v>48724</v>
      </c>
      <c r="Q15" s="1"/>
      <c r="R15" s="90">
        <v>0</v>
      </c>
      <c r="S15" s="1"/>
      <c r="T15" s="90">
        <f t="shared" ref="T15:T18" si="1">SUM(P15:S15)</f>
        <v>48724</v>
      </c>
    </row>
    <row r="16" spans="1:20" ht="20.25" customHeight="1">
      <c r="A16" s="102" t="s">
        <v>166</v>
      </c>
      <c r="B16" s="48"/>
      <c r="C16" s="48"/>
      <c r="D16" s="18">
        <f>SUM(D15:D15)</f>
        <v>0</v>
      </c>
      <c r="E16" s="11"/>
      <c r="F16" s="18">
        <f>SUM(F15:F15)</f>
        <v>0</v>
      </c>
      <c r="G16" s="11"/>
      <c r="H16" s="18">
        <f>SUM(H15:H15)</f>
        <v>48724</v>
      </c>
      <c r="I16" s="11"/>
      <c r="J16" s="18">
        <f>SUM(J15:J15)</f>
        <v>0</v>
      </c>
      <c r="K16" s="11"/>
      <c r="L16" s="18">
        <f>SUM(L15:L15)</f>
        <v>0</v>
      </c>
      <c r="M16" s="26"/>
      <c r="N16" s="18">
        <f>SUM(N15:N15)</f>
        <v>0</v>
      </c>
      <c r="O16" s="11"/>
      <c r="P16" s="18">
        <f t="shared" si="0"/>
        <v>48724</v>
      </c>
      <c r="Q16" s="11"/>
      <c r="R16" s="18">
        <f>SUM(R15:R15)</f>
        <v>0</v>
      </c>
      <c r="S16" s="11"/>
      <c r="T16" s="18">
        <f t="shared" si="1"/>
        <v>48724</v>
      </c>
    </row>
    <row r="17" spans="1:20" ht="9" hidden="1" customHeight="1">
      <c r="D17" s="17"/>
      <c r="E17" s="55"/>
      <c r="F17" s="17"/>
      <c r="G17" s="55"/>
      <c r="H17" s="17"/>
      <c r="I17" s="55"/>
      <c r="J17" s="17"/>
      <c r="K17" s="55"/>
      <c r="L17" s="17"/>
      <c r="M17" s="55"/>
      <c r="N17" s="17"/>
      <c r="O17" s="55"/>
      <c r="P17" s="17"/>
      <c r="Q17" s="55"/>
      <c r="R17" s="17"/>
      <c r="S17" s="55"/>
      <c r="T17" s="17"/>
    </row>
    <row r="18" spans="1:20" ht="20.25" hidden="1" customHeight="1">
      <c r="A18" s="46" t="s">
        <v>156</v>
      </c>
      <c r="B18" s="48"/>
      <c r="C18" s="48"/>
      <c r="D18" s="97">
        <f>D16</f>
        <v>0</v>
      </c>
      <c r="E18" s="11"/>
      <c r="F18" s="97">
        <f>F16</f>
        <v>0</v>
      </c>
      <c r="G18" s="11"/>
      <c r="H18" s="97">
        <f>H16</f>
        <v>48724</v>
      </c>
      <c r="I18" s="11"/>
      <c r="J18" s="21">
        <f>J16</f>
        <v>0</v>
      </c>
      <c r="K18" s="11"/>
      <c r="L18" s="21">
        <f>L16</f>
        <v>0</v>
      </c>
      <c r="M18" s="26"/>
      <c r="N18" s="21">
        <f>N16</f>
        <v>0</v>
      </c>
      <c r="O18" s="11"/>
      <c r="P18" s="98">
        <f t="shared" si="0"/>
        <v>48724</v>
      </c>
      <c r="Q18" s="11"/>
      <c r="R18" s="21">
        <f>R16</f>
        <v>0</v>
      </c>
      <c r="S18" s="11"/>
      <c r="T18" s="21">
        <f t="shared" si="1"/>
        <v>48724</v>
      </c>
    </row>
    <row r="19" spans="1:20" ht="9" customHeight="1">
      <c r="D19" s="17"/>
      <c r="E19" s="55"/>
      <c r="F19" s="17"/>
      <c r="G19" s="55"/>
      <c r="H19" s="17"/>
      <c r="I19" s="55"/>
      <c r="J19" s="17"/>
      <c r="K19" s="55"/>
      <c r="L19" s="17"/>
      <c r="M19" s="55"/>
      <c r="N19" s="17"/>
      <c r="O19" s="55"/>
      <c r="P19" s="17"/>
      <c r="Q19" s="55"/>
      <c r="R19" s="17"/>
      <c r="S19" s="55"/>
      <c r="T19" s="17"/>
    </row>
    <row r="20" spans="1:20" ht="20.2" customHeight="1">
      <c r="A20" s="46" t="s">
        <v>89</v>
      </c>
    </row>
    <row r="21" spans="1:20" ht="20.2" customHeight="1">
      <c r="A21" t="s">
        <v>97</v>
      </c>
      <c r="D21" s="54">
        <v>0</v>
      </c>
      <c r="E21" s="55"/>
      <c r="F21" s="54">
        <v>0</v>
      </c>
      <c r="G21" s="55"/>
      <c r="H21" s="54">
        <v>0</v>
      </c>
      <c r="I21" s="55"/>
      <c r="J21" s="56">
        <v>0</v>
      </c>
      <c r="K21" s="55"/>
      <c r="L21" s="54">
        <v>0</v>
      </c>
      <c r="M21" s="54"/>
      <c r="N21" s="54">
        <v>1859</v>
      </c>
      <c r="O21" s="57"/>
      <c r="P21" s="54">
        <v>1859</v>
      </c>
      <c r="Q21" s="55"/>
      <c r="R21" s="56">
        <f>PL3m!D39</f>
        <v>0</v>
      </c>
      <c r="S21" s="55"/>
      <c r="T21" s="54">
        <f t="shared" ref="T21:T25" si="2">SUM(P21:S21)</f>
        <v>1859</v>
      </c>
    </row>
    <row r="22" spans="1:20" ht="20.2" customHeight="1">
      <c r="A22" t="s">
        <v>76</v>
      </c>
      <c r="D22" s="59">
        <v>0</v>
      </c>
      <c r="E22" s="55"/>
      <c r="F22" s="59">
        <v>0</v>
      </c>
      <c r="G22" s="55"/>
      <c r="H22" s="59">
        <v>0</v>
      </c>
      <c r="I22" s="55"/>
      <c r="J22" s="59">
        <v>0</v>
      </c>
      <c r="K22" s="55"/>
      <c r="L22" s="59">
        <v>0</v>
      </c>
      <c r="M22" s="54"/>
      <c r="N22" s="59">
        <f>PL3m!D43-N21</f>
        <v>0</v>
      </c>
      <c r="O22" s="57"/>
      <c r="P22" s="59">
        <f t="shared" ref="P22:P23" si="3">SUM(D22:O22)</f>
        <v>0</v>
      </c>
      <c r="Q22" s="55"/>
      <c r="R22" s="59">
        <f>PL3m!D44-R21</f>
        <v>0</v>
      </c>
      <c r="S22" s="55"/>
      <c r="T22" s="59">
        <f t="shared" si="2"/>
        <v>0</v>
      </c>
    </row>
    <row r="23" spans="1:20" ht="20.2" customHeight="1">
      <c r="A23" s="46" t="s">
        <v>84</v>
      </c>
      <c r="D23" s="86">
        <f>SUM(D21:D22)</f>
        <v>0</v>
      </c>
      <c r="E23" s="11"/>
      <c r="F23" s="86">
        <f>SUM(F21:F22)</f>
        <v>0</v>
      </c>
      <c r="G23" s="11"/>
      <c r="H23" s="86">
        <f>SUM(H21:H22)</f>
        <v>0</v>
      </c>
      <c r="I23" s="11"/>
      <c r="J23" s="86">
        <f>SUM(J21:J22)</f>
        <v>0</v>
      </c>
      <c r="K23" s="11"/>
      <c r="L23" s="86">
        <f>SUM(L21:L22)</f>
        <v>0</v>
      </c>
      <c r="M23" s="58"/>
      <c r="N23" s="86">
        <f>SUM(N21:N22)</f>
        <v>1859</v>
      </c>
      <c r="O23" s="26"/>
      <c r="P23" s="86">
        <f t="shared" si="3"/>
        <v>1859</v>
      </c>
      <c r="Q23" s="11"/>
      <c r="R23" s="86">
        <f>SUM(R21:R22)</f>
        <v>0</v>
      </c>
      <c r="S23" s="11"/>
      <c r="T23" s="86">
        <f t="shared" si="2"/>
        <v>1859</v>
      </c>
    </row>
    <row r="24" spans="1:20" ht="9" customHeight="1">
      <c r="D24" s="54"/>
      <c r="E24" s="55"/>
      <c r="F24" s="54"/>
      <c r="G24" s="55"/>
      <c r="H24" s="54"/>
      <c r="I24" s="55"/>
      <c r="J24" s="54"/>
      <c r="K24" s="55"/>
      <c r="L24" s="54"/>
      <c r="M24" s="54"/>
      <c r="N24" s="93"/>
      <c r="O24" s="57"/>
      <c r="P24" s="54"/>
      <c r="Q24" s="55"/>
      <c r="R24" s="54"/>
      <c r="S24" s="55"/>
      <c r="T24" s="54"/>
    </row>
    <row r="25" spans="1:20" ht="20.2" customHeight="1" thickBot="1">
      <c r="A25" s="46" t="s">
        <v>167</v>
      </c>
      <c r="B25" s="48"/>
      <c r="C25" s="48"/>
      <c r="D25" s="19">
        <f>D11+D18+D23</f>
        <v>227500</v>
      </c>
      <c r="E25" s="11"/>
      <c r="F25" s="19">
        <f>F11+F18+F23</f>
        <v>733463</v>
      </c>
      <c r="G25" s="11"/>
      <c r="H25" s="19">
        <f>H11+H18+H23</f>
        <v>48724</v>
      </c>
      <c r="I25" s="11"/>
      <c r="J25" s="19">
        <f>J11+J18+J23</f>
        <v>-11539</v>
      </c>
      <c r="K25" s="11"/>
      <c r="L25" s="19">
        <f>L11+L18+L23</f>
        <v>3862</v>
      </c>
      <c r="M25" s="20"/>
      <c r="N25" s="19">
        <f>N11+N18+N23</f>
        <v>-9402</v>
      </c>
      <c r="O25" s="11"/>
      <c r="P25" s="19">
        <f t="shared" ref="P25" si="4">SUM(D25:O25)</f>
        <v>992608</v>
      </c>
      <c r="Q25" s="11"/>
      <c r="R25" s="19">
        <f>R11+R18+R23</f>
        <v>0</v>
      </c>
      <c r="S25" s="11"/>
      <c r="T25" s="19">
        <f t="shared" si="2"/>
        <v>992608</v>
      </c>
    </row>
    <row r="26" spans="1:20" ht="20.25" customHeight="1" thickTop="1"/>
  </sheetData>
  <mergeCells count="3">
    <mergeCell ref="D9:T9"/>
    <mergeCell ref="L5:N5"/>
    <mergeCell ref="D4:T4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59" firstPageNumber="6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D844E-A086-45E1-9C01-190A7C3F18A6}">
  <sheetPr>
    <pageSetUpPr fitToPage="1"/>
  </sheetPr>
  <dimension ref="A1:Q45"/>
  <sheetViews>
    <sheetView zoomScaleNormal="100" zoomScaleSheetLayoutView="70" workbookViewId="0">
      <selection activeCell="A3" sqref="A3"/>
    </sheetView>
  </sheetViews>
  <sheetFormatPr defaultColWidth="9.2109375" defaultRowHeight="20.25" customHeight="1"/>
  <cols>
    <col min="1" max="1" width="54.78515625" customWidth="1"/>
    <col min="2" max="2" width="5.42578125" style="47" customWidth="1"/>
    <col min="3" max="3" width="1.78515625" style="47" customWidth="1"/>
    <col min="4" max="4" width="14.78515625" customWidth="1"/>
    <col min="5" max="5" width="1.78515625" customWidth="1"/>
    <col min="6" max="6" width="14.78515625" customWidth="1"/>
    <col min="7" max="7" width="1.78515625" customWidth="1"/>
    <col min="8" max="8" width="16.2109375" bestFit="1" customWidth="1"/>
    <col min="9" max="9" width="1.78515625" customWidth="1"/>
    <col min="10" max="10" width="17.78515625" customWidth="1"/>
    <col min="11" max="11" width="1.78515625" customWidth="1"/>
    <col min="12" max="12" width="14.78515625" customWidth="1"/>
    <col min="13" max="13" width="1.78515625" customWidth="1"/>
    <col min="14" max="14" width="14.78515625" customWidth="1"/>
    <col min="15" max="15" width="1.78515625" customWidth="1"/>
    <col min="16" max="16" width="14.78515625" customWidth="1"/>
    <col min="17" max="17" width="9" customWidth="1"/>
  </cols>
  <sheetData>
    <row r="1" spans="1:16" s="43" customFormat="1" ht="20.25" customHeight="1">
      <c r="A1" s="29" t="s">
        <v>144</v>
      </c>
      <c r="B1" s="42"/>
      <c r="C1" s="42"/>
    </row>
    <row r="2" spans="1:16" s="45" customFormat="1" ht="20.25" customHeight="1">
      <c r="A2" s="30" t="s">
        <v>86</v>
      </c>
      <c r="B2" s="44"/>
      <c r="C2" s="44"/>
    </row>
    <row r="3" spans="1:16" s="45" customFormat="1" ht="20.25" customHeight="1">
      <c r="A3" s="30"/>
      <c r="B3" s="44"/>
      <c r="C3" s="44"/>
    </row>
    <row r="4" spans="1:16" s="45" customFormat="1" ht="20.25" customHeight="1">
      <c r="A4" s="30"/>
      <c r="B4" s="44"/>
      <c r="C4" s="44"/>
      <c r="D4" s="109" t="s">
        <v>137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</row>
    <row r="5" spans="1:16" ht="20.25" customHeight="1">
      <c r="A5" s="38"/>
      <c r="B5" s="4"/>
      <c r="C5" s="4"/>
      <c r="L5" s="108" t="s">
        <v>123</v>
      </c>
      <c r="M5" s="108"/>
      <c r="N5" s="108"/>
    </row>
    <row r="6" spans="1:16" ht="20.25" customHeight="1">
      <c r="A6" s="46"/>
      <c r="D6" s="10" t="s">
        <v>4</v>
      </c>
      <c r="E6" s="10"/>
      <c r="F6" s="10"/>
      <c r="G6" s="10"/>
      <c r="H6" s="10"/>
      <c r="I6" s="10"/>
      <c r="J6" s="27" t="s">
        <v>50</v>
      </c>
      <c r="K6" s="5"/>
      <c r="L6" s="5"/>
      <c r="M6" s="5"/>
      <c r="N6" s="5"/>
      <c r="O6" s="10"/>
    </row>
    <row r="7" spans="1:16" ht="20.25" customHeight="1">
      <c r="A7" s="46"/>
      <c r="D7" s="10" t="s">
        <v>18</v>
      </c>
      <c r="E7" s="10"/>
      <c r="F7" s="27" t="s">
        <v>87</v>
      </c>
      <c r="G7" s="10"/>
      <c r="H7" s="27" t="s">
        <v>183</v>
      </c>
      <c r="I7" s="10"/>
      <c r="J7" s="27" t="s">
        <v>51</v>
      </c>
      <c r="L7" s="27" t="s">
        <v>62</v>
      </c>
      <c r="O7" s="10"/>
      <c r="P7" s="10"/>
    </row>
    <row r="8" spans="1:16" ht="20.25" customHeight="1">
      <c r="A8" s="46"/>
      <c r="D8" s="10" t="s">
        <v>17</v>
      </c>
      <c r="E8" s="10"/>
      <c r="F8" s="27" t="s">
        <v>88</v>
      </c>
      <c r="G8" s="10"/>
      <c r="H8" s="27" t="s">
        <v>184</v>
      </c>
      <c r="I8" s="10"/>
      <c r="J8" s="27" t="s">
        <v>52</v>
      </c>
      <c r="K8" s="10"/>
      <c r="L8" s="27" t="s">
        <v>63</v>
      </c>
      <c r="M8" s="10"/>
      <c r="N8" s="27" t="s">
        <v>64</v>
      </c>
      <c r="O8" s="10"/>
      <c r="P8" s="27" t="s">
        <v>35</v>
      </c>
    </row>
    <row r="9" spans="1:16" ht="20.2" customHeight="1">
      <c r="A9" s="46"/>
      <c r="D9" s="105" t="s">
        <v>79</v>
      </c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</row>
    <row r="10" spans="1:16" ht="20.25" customHeight="1">
      <c r="A10" s="46" t="s">
        <v>168</v>
      </c>
    </row>
    <row r="11" spans="1:16" ht="20.25" customHeight="1">
      <c r="A11" s="46" t="s">
        <v>102</v>
      </c>
      <c r="D11" s="53">
        <v>227500</v>
      </c>
      <c r="E11" s="11"/>
      <c r="F11" s="53">
        <v>733463</v>
      </c>
      <c r="G11" s="11"/>
      <c r="H11" s="53">
        <v>0</v>
      </c>
      <c r="I11" s="11"/>
      <c r="J11" s="53">
        <v>-11539</v>
      </c>
      <c r="K11" s="11"/>
      <c r="L11" s="53">
        <v>3862</v>
      </c>
      <c r="M11" s="11"/>
      <c r="N11" s="53">
        <v>13140</v>
      </c>
      <c r="O11" s="11"/>
      <c r="P11" s="53">
        <f>SUM(D11:O11)</f>
        <v>966426</v>
      </c>
    </row>
    <row r="12" spans="1:16" ht="9" customHeight="1"/>
    <row r="13" spans="1:16" ht="20.25" customHeight="1">
      <c r="A13" s="46" t="s">
        <v>89</v>
      </c>
    </row>
    <row r="14" spans="1:16" ht="20.25" customHeight="1">
      <c r="A14" t="s">
        <v>111</v>
      </c>
      <c r="D14" s="54">
        <v>0</v>
      </c>
      <c r="E14" s="55"/>
      <c r="F14" s="54">
        <v>0</v>
      </c>
      <c r="G14" s="55"/>
      <c r="H14" s="54">
        <v>0</v>
      </c>
      <c r="I14" s="55"/>
      <c r="J14" s="56">
        <v>0</v>
      </c>
      <c r="K14" s="55"/>
      <c r="L14" s="54">
        <v>0</v>
      </c>
      <c r="M14" s="54"/>
      <c r="N14" s="54">
        <v>-11582</v>
      </c>
      <c r="O14" s="57"/>
      <c r="P14" s="54">
        <f t="shared" ref="P14:P16" si="0">SUM(D14:O14)</f>
        <v>-11582</v>
      </c>
    </row>
    <row r="15" spans="1:16" ht="20.25" customHeight="1">
      <c r="A15" t="s">
        <v>76</v>
      </c>
      <c r="D15" s="59">
        <v>0</v>
      </c>
      <c r="E15" s="55"/>
      <c r="F15" s="59">
        <v>0</v>
      </c>
      <c r="G15" s="55"/>
      <c r="H15" s="59">
        <v>0</v>
      </c>
      <c r="I15" s="55"/>
      <c r="J15" s="59">
        <v>0</v>
      </c>
      <c r="K15" s="55"/>
      <c r="L15" s="59">
        <v>0</v>
      </c>
      <c r="M15" s="54"/>
      <c r="N15" s="59">
        <f>PL3m!H43-N14</f>
        <v>0</v>
      </c>
      <c r="O15" s="57"/>
      <c r="P15" s="59">
        <f t="shared" si="0"/>
        <v>0</v>
      </c>
    </row>
    <row r="16" spans="1:16" ht="20.25" customHeight="1">
      <c r="A16" s="46" t="s">
        <v>84</v>
      </c>
      <c r="B16" s="48"/>
      <c r="C16" s="48"/>
      <c r="D16" s="86">
        <f>SUM(D14:D15)</f>
        <v>0</v>
      </c>
      <c r="E16" s="11"/>
      <c r="F16" s="86">
        <f>SUM(F14:F15)</f>
        <v>0</v>
      </c>
      <c r="G16" s="11"/>
      <c r="H16" s="86">
        <f>SUM(H14:H15)</f>
        <v>0</v>
      </c>
      <c r="I16" s="11"/>
      <c r="J16" s="86">
        <f>SUM(J14:J15)</f>
        <v>0</v>
      </c>
      <c r="K16" s="11"/>
      <c r="L16" s="86">
        <f>SUM(L14:L15)</f>
        <v>0</v>
      </c>
      <c r="M16" s="58"/>
      <c r="N16" s="86">
        <f>SUM(N14:N15)</f>
        <v>-11582</v>
      </c>
      <c r="O16" s="26"/>
      <c r="P16" s="86">
        <f t="shared" si="0"/>
        <v>-11582</v>
      </c>
    </row>
    <row r="17" spans="1:16" ht="9" customHeight="1">
      <c r="D17" s="54"/>
      <c r="E17" s="55"/>
      <c r="F17" s="93"/>
      <c r="G17" s="55"/>
      <c r="H17" s="93"/>
      <c r="I17" s="55"/>
      <c r="J17" s="54"/>
      <c r="K17" s="55"/>
      <c r="L17" s="54"/>
      <c r="M17" s="54"/>
      <c r="N17" s="54"/>
      <c r="O17" s="57"/>
      <c r="P17" s="54"/>
    </row>
    <row r="18" spans="1:16" s="46" customFormat="1" ht="20.25" customHeight="1" thickBot="1">
      <c r="A18" s="46" t="s">
        <v>169</v>
      </c>
      <c r="B18" s="48"/>
      <c r="C18" s="48"/>
      <c r="D18" s="19">
        <f>SUM(D11,D16)</f>
        <v>227500</v>
      </c>
      <c r="E18" s="11"/>
      <c r="F18" s="19">
        <f>SUM(F11,F16)</f>
        <v>733463</v>
      </c>
      <c r="G18" s="11"/>
      <c r="H18" s="19">
        <f>SUM(H11,H16)</f>
        <v>0</v>
      </c>
      <c r="I18" s="11"/>
      <c r="J18" s="19">
        <f>SUM(J11,J16)</f>
        <v>-11539</v>
      </c>
      <c r="K18" s="11"/>
      <c r="L18" s="19">
        <f>SUM(L11,L16)</f>
        <v>3862</v>
      </c>
      <c r="M18" s="20"/>
      <c r="N18" s="19">
        <f>SUM(N11,N16)</f>
        <v>1558</v>
      </c>
      <c r="O18" s="11"/>
      <c r="P18" s="19">
        <f>SUM(P11,P16)</f>
        <v>954844</v>
      </c>
    </row>
    <row r="19" spans="1:16" ht="20.25" customHeight="1" thickTop="1"/>
    <row r="20" spans="1:16" s="43" customFormat="1" ht="20.25" customHeight="1">
      <c r="A20" s="29" t="s">
        <v>144</v>
      </c>
      <c r="B20" s="42"/>
      <c r="C20" s="42"/>
    </row>
    <row r="21" spans="1:16" s="45" customFormat="1" ht="20.25" customHeight="1">
      <c r="A21" s="30" t="s">
        <v>86</v>
      </c>
      <c r="B21" s="44"/>
      <c r="C21" s="44"/>
    </row>
    <row r="22" spans="1:16" s="45" customFormat="1" ht="20.2" customHeight="1">
      <c r="A22" s="30"/>
      <c r="B22" s="44"/>
      <c r="C22" s="44"/>
    </row>
    <row r="23" spans="1:16" s="45" customFormat="1" ht="20.25" customHeight="1">
      <c r="A23" s="30"/>
      <c r="B23" s="44"/>
      <c r="C23" s="44"/>
      <c r="D23" s="109" t="s">
        <v>137</v>
      </c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16" ht="20.25" customHeight="1">
      <c r="A24" s="38"/>
      <c r="B24" s="4"/>
      <c r="C24" s="4"/>
      <c r="L24" s="108" t="s">
        <v>123</v>
      </c>
      <c r="M24" s="108"/>
      <c r="N24" s="108"/>
    </row>
    <row r="25" spans="1:16" ht="20.25" customHeight="1">
      <c r="A25" s="46"/>
      <c r="D25" s="10" t="s">
        <v>4</v>
      </c>
      <c r="E25" s="10"/>
      <c r="F25" s="10"/>
      <c r="G25" s="10"/>
      <c r="H25" s="10"/>
      <c r="I25" s="10"/>
      <c r="J25" s="27" t="s">
        <v>50</v>
      </c>
      <c r="K25" s="5"/>
      <c r="L25" s="5"/>
      <c r="M25" s="5"/>
      <c r="N25" s="5"/>
      <c r="O25" s="10"/>
    </row>
    <row r="26" spans="1:16" ht="20.25" customHeight="1">
      <c r="A26" s="46"/>
      <c r="D26" s="10" t="s">
        <v>18</v>
      </c>
      <c r="E26" s="10"/>
      <c r="F26" s="27" t="s">
        <v>87</v>
      </c>
      <c r="G26" s="10"/>
      <c r="H26" s="27" t="s">
        <v>183</v>
      </c>
      <c r="I26" s="10"/>
      <c r="J26" s="27" t="s">
        <v>51</v>
      </c>
      <c r="L26" s="27" t="s">
        <v>62</v>
      </c>
      <c r="O26" s="10"/>
      <c r="P26" s="10"/>
    </row>
    <row r="27" spans="1:16" ht="20.25" customHeight="1">
      <c r="A27" s="46"/>
      <c r="B27" s="47" t="s">
        <v>20</v>
      </c>
      <c r="D27" s="10" t="s">
        <v>17</v>
      </c>
      <c r="E27" s="10"/>
      <c r="F27" s="27" t="s">
        <v>88</v>
      </c>
      <c r="G27" s="10"/>
      <c r="H27" s="27" t="s">
        <v>184</v>
      </c>
      <c r="I27" s="10"/>
      <c r="J27" s="27" t="s">
        <v>52</v>
      </c>
      <c r="K27" s="10"/>
      <c r="L27" s="27" t="s">
        <v>63</v>
      </c>
      <c r="M27" s="10"/>
      <c r="N27" s="27" t="s">
        <v>64</v>
      </c>
      <c r="O27" s="10"/>
      <c r="P27" s="27" t="s">
        <v>35</v>
      </c>
    </row>
    <row r="28" spans="1:16" ht="20.2" customHeight="1">
      <c r="A28" s="46"/>
      <c r="D28" s="105" t="s">
        <v>79</v>
      </c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</row>
    <row r="29" spans="1:16" ht="20.25" customHeight="1">
      <c r="A29" s="46" t="s">
        <v>163</v>
      </c>
    </row>
    <row r="30" spans="1:16" ht="20.25" customHeight="1">
      <c r="A30" s="46" t="s">
        <v>164</v>
      </c>
      <c r="D30" s="53">
        <v>227500</v>
      </c>
      <c r="E30" s="11"/>
      <c r="F30" s="53">
        <v>733463</v>
      </c>
      <c r="G30" s="11"/>
      <c r="H30" s="53">
        <v>0</v>
      </c>
      <c r="I30" s="11"/>
      <c r="J30" s="53">
        <v>-11539</v>
      </c>
      <c r="K30" s="11"/>
      <c r="L30" s="53">
        <v>3862</v>
      </c>
      <c r="M30" s="11"/>
      <c r="N30" s="53">
        <v>-10128</v>
      </c>
      <c r="O30" s="11"/>
      <c r="P30" s="53">
        <f>SUM(D30:O30)</f>
        <v>943158</v>
      </c>
    </row>
    <row r="31" spans="1:16" ht="9" customHeight="1">
      <c r="D31" s="17"/>
      <c r="E31" s="55"/>
      <c r="F31" s="17"/>
      <c r="G31" s="55"/>
      <c r="H31" s="17"/>
      <c r="I31" s="55"/>
      <c r="J31" s="17"/>
      <c r="K31" s="55"/>
      <c r="L31" s="17"/>
      <c r="M31" s="55"/>
      <c r="N31" s="17"/>
      <c r="O31" s="55"/>
      <c r="P31" s="17"/>
    </row>
    <row r="32" spans="1:16" ht="20.25" customHeight="1">
      <c r="A32" s="46" t="s">
        <v>122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7" ht="20.25" customHeight="1">
      <c r="A33" s="102" t="s">
        <v>170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7" ht="20.25" customHeight="1">
      <c r="A34" s="89" t="s">
        <v>182</v>
      </c>
      <c r="B34" s="47">
        <v>5</v>
      </c>
      <c r="D34" s="90">
        <v>0</v>
      </c>
      <c r="E34" s="1"/>
      <c r="F34" s="90">
        <v>0</v>
      </c>
      <c r="G34" s="1"/>
      <c r="H34" s="90">
        <v>48724</v>
      </c>
      <c r="I34" s="1"/>
      <c r="J34" s="91">
        <v>0</v>
      </c>
      <c r="K34" s="8"/>
      <c r="L34" s="90">
        <v>0</v>
      </c>
      <c r="M34" s="90"/>
      <c r="N34" s="90">
        <v>0</v>
      </c>
      <c r="O34" s="92"/>
      <c r="P34" s="1">
        <f>SUM(D34:O34)</f>
        <v>48724</v>
      </c>
    </row>
    <row r="35" spans="1:17" ht="20.25" customHeight="1">
      <c r="A35" s="102" t="s">
        <v>171</v>
      </c>
      <c r="B35" s="48"/>
      <c r="C35" s="48"/>
      <c r="D35" s="86">
        <f>SUM(D34:D34)</f>
        <v>0</v>
      </c>
      <c r="E35" s="11"/>
      <c r="F35" s="86">
        <f>SUM(F34:F34)</f>
        <v>0</v>
      </c>
      <c r="G35" s="11"/>
      <c r="H35" s="86">
        <f>SUM(H34:H34)</f>
        <v>48724</v>
      </c>
      <c r="I35" s="11"/>
      <c r="J35" s="86">
        <f>SUM(J34:J34)</f>
        <v>0</v>
      </c>
      <c r="K35" s="11"/>
      <c r="L35" s="86">
        <f>SUM(L34:L34)</f>
        <v>0</v>
      </c>
      <c r="M35" s="26"/>
      <c r="N35" s="86">
        <f>SUM(N34:N34)</f>
        <v>0</v>
      </c>
      <c r="O35" s="11"/>
      <c r="P35" s="86">
        <f>SUM(D35:O35)</f>
        <v>48724</v>
      </c>
    </row>
    <row r="36" spans="1:17" ht="9" hidden="1" customHeight="1">
      <c r="D36" s="17"/>
      <c r="E36" s="55"/>
      <c r="F36" s="17"/>
      <c r="G36" s="55"/>
      <c r="H36" s="17"/>
      <c r="I36" s="55"/>
      <c r="J36" s="17"/>
      <c r="K36" s="55"/>
      <c r="L36" s="17"/>
      <c r="M36" s="55"/>
      <c r="N36" s="17"/>
      <c r="O36" s="55"/>
      <c r="P36" s="17"/>
    </row>
    <row r="37" spans="1:17" ht="20.25" hidden="1" customHeight="1">
      <c r="A37" s="46" t="s">
        <v>156</v>
      </c>
      <c r="B37" s="48"/>
      <c r="C37" s="48"/>
      <c r="D37" s="103">
        <f>D35</f>
        <v>0</v>
      </c>
      <c r="E37" s="11"/>
      <c r="F37" s="103">
        <f>F35</f>
        <v>0</v>
      </c>
      <c r="G37" s="11"/>
      <c r="H37" s="103">
        <f>H35</f>
        <v>48724</v>
      </c>
      <c r="I37" s="11"/>
      <c r="J37" s="103">
        <f>J35</f>
        <v>0</v>
      </c>
      <c r="K37" s="11"/>
      <c r="L37" s="103">
        <f>L35</f>
        <v>0</v>
      </c>
      <c r="M37" s="26"/>
      <c r="N37" s="103">
        <f>N35</f>
        <v>0</v>
      </c>
      <c r="O37" s="11"/>
      <c r="P37" s="103">
        <f t="shared" ref="P37" si="1">SUM(D37:O37)</f>
        <v>48724</v>
      </c>
      <c r="Q37" s="11"/>
    </row>
    <row r="38" spans="1:17" ht="9" customHeight="1">
      <c r="D38" s="17"/>
      <c r="E38" s="55"/>
      <c r="F38" s="17"/>
      <c r="G38" s="55"/>
      <c r="H38" s="17"/>
      <c r="I38" s="55"/>
      <c r="J38" s="17"/>
      <c r="K38" s="55"/>
      <c r="L38" s="17"/>
      <c r="M38" s="55"/>
      <c r="N38" s="17"/>
      <c r="O38" s="55"/>
      <c r="P38" s="17"/>
    </row>
    <row r="39" spans="1:17" ht="20.25" customHeight="1">
      <c r="A39" s="46" t="s">
        <v>89</v>
      </c>
    </row>
    <row r="40" spans="1:17" ht="20.25" customHeight="1">
      <c r="A40" t="s">
        <v>97</v>
      </c>
      <c r="D40" s="54">
        <v>0</v>
      </c>
      <c r="E40" s="55"/>
      <c r="F40" s="54">
        <v>0</v>
      </c>
      <c r="G40" s="55"/>
      <c r="H40" s="54">
        <v>0</v>
      </c>
      <c r="I40" s="55"/>
      <c r="J40" s="56">
        <v>0</v>
      </c>
      <c r="K40" s="55"/>
      <c r="L40" s="54">
        <v>0</v>
      </c>
      <c r="M40" s="54"/>
      <c r="N40" s="54">
        <v>2986</v>
      </c>
      <c r="O40" s="57"/>
      <c r="P40" s="54">
        <f t="shared" ref="P40" si="2">SUM(D40:O40)</f>
        <v>2986</v>
      </c>
    </row>
    <row r="41" spans="1:17" ht="20.25" customHeight="1">
      <c r="A41" t="s">
        <v>76</v>
      </c>
      <c r="D41" s="59">
        <v>0</v>
      </c>
      <c r="E41" s="55"/>
      <c r="F41" s="59">
        <v>0</v>
      </c>
      <c r="G41" s="55"/>
      <c r="H41" s="59">
        <v>0</v>
      </c>
      <c r="I41" s="55"/>
      <c r="J41" s="59">
        <v>0</v>
      </c>
      <c r="K41" s="55"/>
      <c r="L41" s="59">
        <v>0</v>
      </c>
      <c r="M41" s="54"/>
      <c r="N41" s="59">
        <f>PL3m!F43-N40</f>
        <v>0</v>
      </c>
      <c r="O41" s="57"/>
      <c r="P41" s="59">
        <f t="shared" ref="P41:P42" si="3">SUM(D41:O41)</f>
        <v>0</v>
      </c>
    </row>
    <row r="42" spans="1:17" ht="20.25" customHeight="1">
      <c r="A42" s="46" t="s">
        <v>84</v>
      </c>
      <c r="D42" s="86">
        <f>SUM(D40:D41)</f>
        <v>0</v>
      </c>
      <c r="E42" s="11"/>
      <c r="F42" s="86">
        <f>SUM(F40:F41)</f>
        <v>0</v>
      </c>
      <c r="G42" s="11"/>
      <c r="H42" s="86">
        <f>SUM(H40:H41)</f>
        <v>0</v>
      </c>
      <c r="I42" s="11"/>
      <c r="J42" s="86">
        <f>SUM(J40:J41)</f>
        <v>0</v>
      </c>
      <c r="K42" s="11"/>
      <c r="L42" s="86">
        <f>SUM(L40:L41)</f>
        <v>0</v>
      </c>
      <c r="M42" s="58"/>
      <c r="N42" s="86">
        <f>SUM(N40:N41)</f>
        <v>2986</v>
      </c>
      <c r="O42" s="26"/>
      <c r="P42" s="86">
        <f t="shared" si="3"/>
        <v>2986</v>
      </c>
    </row>
    <row r="43" spans="1:17" ht="9" customHeight="1">
      <c r="D43" s="54"/>
      <c r="E43" s="55"/>
      <c r="F43" s="54"/>
      <c r="G43" s="55"/>
      <c r="H43" s="54"/>
      <c r="I43" s="55"/>
      <c r="J43" s="54"/>
      <c r="K43" s="55"/>
      <c r="L43" s="54"/>
      <c r="M43" s="54"/>
      <c r="N43" s="93"/>
      <c r="O43" s="57"/>
      <c r="P43" s="54"/>
    </row>
    <row r="44" spans="1:17" ht="20.2" customHeight="1" thickBot="1">
      <c r="A44" s="46" t="s">
        <v>167</v>
      </c>
      <c r="B44" s="48"/>
      <c r="C44" s="48"/>
      <c r="D44" s="19">
        <f>SUM(D30,D35,D42)</f>
        <v>227500</v>
      </c>
      <c r="E44" s="11"/>
      <c r="F44" s="19">
        <f>SUM(F30,F35,F42)</f>
        <v>733463</v>
      </c>
      <c r="G44" s="11"/>
      <c r="H44" s="19">
        <f>SUM(H30,H35,H42)</f>
        <v>48724</v>
      </c>
      <c r="I44" s="11"/>
      <c r="J44" s="19">
        <f>SUM(J30,J35,J42)</f>
        <v>-11539</v>
      </c>
      <c r="K44" s="11"/>
      <c r="L44" s="19">
        <f>SUM(L30,L35,L42)</f>
        <v>3862</v>
      </c>
      <c r="M44" s="20"/>
      <c r="N44" s="19">
        <f>SUM(N30,N35,N42)</f>
        <v>-7142</v>
      </c>
      <c r="O44" s="11"/>
      <c r="P44" s="19">
        <f>SUM(P30,P35,P42)</f>
        <v>994868</v>
      </c>
    </row>
    <row r="45" spans="1:17" ht="20.25" customHeight="1" thickTop="1"/>
  </sheetData>
  <mergeCells count="6">
    <mergeCell ref="D28:P28"/>
    <mergeCell ref="D4:P4"/>
    <mergeCell ref="L5:N5"/>
    <mergeCell ref="D9:P9"/>
    <mergeCell ref="D23:P23"/>
    <mergeCell ref="L24:N24"/>
  </mergeCells>
  <pageMargins left="0.78740157480314998" right="0.78740157480314998" top="0.47244094488188998" bottom="0.511811023622047" header="0.511811023622047" footer="0.511811023622047"/>
  <pageSetup paperSize="9" scale="72" firstPageNumber="7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4"/>
  <sheetViews>
    <sheetView zoomScaleNormal="100" zoomScaleSheetLayoutView="70" zoomScalePageLayoutView="50" workbookViewId="0">
      <selection activeCell="A3" sqref="A3"/>
    </sheetView>
  </sheetViews>
  <sheetFormatPr defaultColWidth="9.2109375" defaultRowHeight="20.25" customHeight="1"/>
  <cols>
    <col min="1" max="1" width="59" style="3" customWidth="1"/>
    <col min="2" max="2" width="6" style="4" customWidth="1"/>
    <col min="3" max="3" width="1.42578125" customWidth="1"/>
    <col min="4" max="4" width="14.2109375" style="2" customWidth="1"/>
    <col min="5" max="5" width="1.42578125" customWidth="1"/>
    <col min="6" max="6" width="14.2109375" style="2" customWidth="1"/>
    <col min="7" max="7" width="1.42578125" customWidth="1"/>
    <col min="8" max="8" width="14.2109375" style="2" customWidth="1"/>
  </cols>
  <sheetData>
    <row r="1" spans="1:8" ht="20.2" customHeight="1">
      <c r="A1" s="29" t="s">
        <v>144</v>
      </c>
    </row>
    <row r="2" spans="1:8" s="32" customFormat="1" ht="20.2" customHeight="1">
      <c r="A2" s="30" t="s">
        <v>90</v>
      </c>
      <c r="B2" s="31"/>
      <c r="D2" s="16"/>
      <c r="F2" s="16"/>
      <c r="H2" s="16"/>
    </row>
    <row r="3" spans="1:8" s="32" customFormat="1" ht="20.2" customHeight="1">
      <c r="A3" s="30"/>
      <c r="B3" s="31"/>
      <c r="D3" s="16"/>
      <c r="F3" s="16"/>
      <c r="H3" s="16"/>
    </row>
    <row r="4" spans="1:8" s="32" customFormat="1" ht="20.2" customHeight="1">
      <c r="A4" s="30"/>
      <c r="B4" s="31"/>
      <c r="D4" s="95" t="s">
        <v>145</v>
      </c>
      <c r="F4" s="16"/>
      <c r="H4" s="16"/>
    </row>
    <row r="5" spans="1:8" s="32" customFormat="1" ht="20.2" customHeight="1">
      <c r="A5" s="30"/>
      <c r="B5" s="31"/>
      <c r="D5" s="95" t="s">
        <v>146</v>
      </c>
      <c r="F5" s="104" t="s">
        <v>127</v>
      </c>
      <c r="G5" s="104"/>
      <c r="H5" s="104"/>
    </row>
    <row r="6" spans="1:8" s="32" customFormat="1" ht="20.2" customHeight="1">
      <c r="A6" s="30"/>
      <c r="B6" s="31"/>
      <c r="D6" s="95" t="s">
        <v>126</v>
      </c>
      <c r="F6" s="104" t="s">
        <v>126</v>
      </c>
      <c r="G6" s="104"/>
      <c r="H6" s="104"/>
    </row>
    <row r="7" spans="1:8" s="32" customFormat="1" ht="20.2" customHeight="1">
      <c r="A7" s="30"/>
      <c r="B7" s="31"/>
      <c r="D7" s="27" t="str">
        <f>PL3m!D7</f>
        <v>Three-month</v>
      </c>
      <c r="F7" s="95"/>
      <c r="G7" s="95"/>
      <c r="H7" s="95"/>
    </row>
    <row r="8" spans="1:8" s="32" customFormat="1" ht="20.2" customHeight="1">
      <c r="A8" s="30"/>
      <c r="B8" s="31"/>
      <c r="D8" s="27" t="s">
        <v>148</v>
      </c>
      <c r="F8" s="106" t="str">
        <f>PL3m!F8</f>
        <v>Three-month period ended</v>
      </c>
      <c r="G8" s="106"/>
      <c r="H8" s="106"/>
    </row>
    <row r="9" spans="1:8" s="32" customFormat="1" ht="20.2" customHeight="1">
      <c r="A9" s="30"/>
      <c r="B9" s="31"/>
      <c r="D9" s="88" t="str">
        <f>PL3m!D9</f>
        <v>31 March</v>
      </c>
      <c r="F9" s="107" t="str">
        <f>PL3m!F9</f>
        <v>31 March</v>
      </c>
      <c r="G9" s="106"/>
      <c r="H9" s="106"/>
    </row>
    <row r="10" spans="1:8" ht="20.2" customHeight="1">
      <c r="A10" s="33"/>
      <c r="C10" s="5"/>
      <c r="D10" s="10">
        <f>BS!D7</f>
        <v>2023</v>
      </c>
      <c r="E10" s="5"/>
      <c r="F10" s="10">
        <f>BS!H7</f>
        <v>2023</v>
      </c>
      <c r="G10" s="10"/>
      <c r="H10" s="10">
        <f>BS!J7</f>
        <v>2022</v>
      </c>
    </row>
    <row r="11" spans="1:8" ht="20.2" customHeight="1">
      <c r="A11" s="33"/>
      <c r="C11" s="5"/>
      <c r="D11" s="105" t="s">
        <v>79</v>
      </c>
      <c r="E11" s="105"/>
      <c r="F11" s="105"/>
      <c r="G11" s="105"/>
      <c r="H11" s="105"/>
    </row>
    <row r="12" spans="1:8" ht="20.2" customHeight="1">
      <c r="A12" s="34" t="s">
        <v>24</v>
      </c>
      <c r="C12" s="7"/>
      <c r="D12" s="15"/>
      <c r="E12" s="7"/>
      <c r="F12" s="15"/>
      <c r="H12" s="15"/>
    </row>
    <row r="13" spans="1:8" ht="20.2" customHeight="1">
      <c r="A13" s="3" t="s">
        <v>110</v>
      </c>
      <c r="C13" s="7"/>
      <c r="D13" s="15">
        <v>1859</v>
      </c>
      <c r="E13" s="7"/>
      <c r="F13" s="15">
        <v>2986</v>
      </c>
      <c r="G13" s="35"/>
      <c r="H13" s="15">
        <v>-11582</v>
      </c>
    </row>
    <row r="14" spans="1:8" ht="20.2" customHeight="1">
      <c r="A14" s="36" t="s">
        <v>124</v>
      </c>
      <c r="C14" s="7"/>
      <c r="D14" s="15"/>
      <c r="E14" s="7"/>
      <c r="F14" s="15"/>
      <c r="G14" s="8"/>
      <c r="H14" s="15"/>
    </row>
    <row r="15" spans="1:8" ht="20.2" customHeight="1">
      <c r="A15" s="3" t="s">
        <v>108</v>
      </c>
      <c r="C15" s="7"/>
      <c r="D15" s="15">
        <v>347</v>
      </c>
      <c r="E15" s="7"/>
      <c r="F15" s="15">
        <v>628</v>
      </c>
      <c r="G15" s="8"/>
      <c r="H15" s="15">
        <v>-2332</v>
      </c>
    </row>
    <row r="16" spans="1:8" ht="20.2" customHeight="1">
      <c r="A16" s="3" t="s">
        <v>38</v>
      </c>
      <c r="C16" s="7"/>
      <c r="D16" s="15">
        <v>1921</v>
      </c>
      <c r="E16" s="7"/>
      <c r="F16" s="15">
        <v>1921</v>
      </c>
      <c r="G16" s="8"/>
      <c r="H16" s="15">
        <v>1791</v>
      </c>
    </row>
    <row r="17" spans="1:8" ht="20.2" customHeight="1">
      <c r="A17" s="3" t="s">
        <v>65</v>
      </c>
      <c r="C17" s="7"/>
      <c r="D17" s="15">
        <v>9075</v>
      </c>
      <c r="E17" s="7"/>
      <c r="F17" s="15">
        <v>8898</v>
      </c>
      <c r="G17" s="35"/>
      <c r="H17" s="15">
        <v>5301</v>
      </c>
    </row>
    <row r="18" spans="1:8" ht="20.2" customHeight="1">
      <c r="A18" s="3" t="s">
        <v>115</v>
      </c>
      <c r="C18" s="7"/>
      <c r="D18" s="15">
        <v>-610</v>
      </c>
      <c r="E18" s="7"/>
      <c r="F18" s="15">
        <v>-610</v>
      </c>
      <c r="G18" s="35"/>
      <c r="H18" s="15">
        <v>-3</v>
      </c>
    </row>
    <row r="19" spans="1:8" ht="20.2" customHeight="1">
      <c r="A19" s="3" t="s">
        <v>178</v>
      </c>
      <c r="C19" s="7"/>
      <c r="D19" s="15">
        <v>6</v>
      </c>
      <c r="E19" s="7"/>
      <c r="F19" s="15">
        <v>6</v>
      </c>
      <c r="G19" s="35"/>
      <c r="H19" s="15">
        <v>-357</v>
      </c>
    </row>
    <row r="20" spans="1:8" ht="20.2" customHeight="1">
      <c r="A20" s="3" t="s">
        <v>179</v>
      </c>
      <c r="C20" s="7"/>
      <c r="D20" s="2">
        <f>-PL3m!D27</f>
        <v>-74</v>
      </c>
      <c r="E20" s="7"/>
      <c r="F20" s="2">
        <f>-PL3m!F27</f>
        <v>-74</v>
      </c>
      <c r="G20" s="8"/>
      <c r="H20" s="15">
        <f>-PL3m!H27</f>
        <v>-509</v>
      </c>
    </row>
    <row r="21" spans="1:8" ht="20.2" customHeight="1">
      <c r="A21" s="3" t="s">
        <v>69</v>
      </c>
      <c r="C21" s="7"/>
      <c r="D21" s="37">
        <v>394</v>
      </c>
      <c r="E21" s="7"/>
      <c r="F21" s="37">
        <v>394</v>
      </c>
      <c r="G21" s="8"/>
      <c r="H21" s="60">
        <v>318</v>
      </c>
    </row>
    <row r="22" spans="1:8" ht="20.2" customHeight="1">
      <c r="A22" s="3" t="s">
        <v>91</v>
      </c>
      <c r="C22" s="7"/>
      <c r="D22" s="15">
        <v>1026</v>
      </c>
      <c r="E22" s="7"/>
      <c r="F22" s="15">
        <v>1026</v>
      </c>
      <c r="G22" s="35"/>
      <c r="H22" s="15">
        <v>5956</v>
      </c>
    </row>
    <row r="23" spans="1:8" ht="20.2" customHeight="1">
      <c r="A23" s="3" t="s">
        <v>186</v>
      </c>
      <c r="C23" s="7"/>
      <c r="D23" s="15">
        <v>-22</v>
      </c>
      <c r="E23" s="7"/>
      <c r="F23" s="15">
        <v>-22</v>
      </c>
      <c r="G23" s="35"/>
      <c r="H23" s="15">
        <v>-794</v>
      </c>
    </row>
    <row r="24" spans="1:8" ht="20.2" customHeight="1">
      <c r="A24" s="9" t="s">
        <v>29</v>
      </c>
      <c r="C24" s="7"/>
      <c r="D24" s="15">
        <v>0</v>
      </c>
      <c r="E24" s="7"/>
      <c r="F24" s="15">
        <v>-246</v>
      </c>
      <c r="G24" s="8"/>
      <c r="H24" s="15">
        <v>-152</v>
      </c>
    </row>
    <row r="25" spans="1:8" ht="20.2" customHeight="1">
      <c r="A25" s="38"/>
      <c r="C25" s="7"/>
      <c r="D25" s="24">
        <f>SUM(D13:D24)</f>
        <v>13922</v>
      </c>
      <c r="E25" s="7"/>
      <c r="F25" s="24">
        <f>SUM(F13:F24)</f>
        <v>14907</v>
      </c>
      <c r="G25" s="1"/>
      <c r="H25" s="24">
        <f>SUM(H13:H24)</f>
        <v>-2363</v>
      </c>
    </row>
    <row r="26" spans="1:8" ht="20.2" customHeight="1">
      <c r="A26" s="36" t="s">
        <v>25</v>
      </c>
      <c r="C26" s="7"/>
      <c r="D26" s="15"/>
      <c r="E26" s="7"/>
      <c r="F26" s="15"/>
      <c r="G26" s="8"/>
      <c r="H26" s="15"/>
    </row>
    <row r="27" spans="1:8" ht="20.2" customHeight="1">
      <c r="A27" s="9" t="s">
        <v>0</v>
      </c>
      <c r="C27" s="7"/>
      <c r="D27" s="15">
        <v>7113</v>
      </c>
      <c r="E27" s="7"/>
      <c r="F27" s="15">
        <v>7113</v>
      </c>
      <c r="G27" s="8"/>
      <c r="H27" s="15">
        <v>-2744</v>
      </c>
    </row>
    <row r="28" spans="1:8" ht="20.2" customHeight="1">
      <c r="A28" s="3" t="s">
        <v>41</v>
      </c>
      <c r="C28" s="7"/>
      <c r="D28" s="15">
        <v>-6457</v>
      </c>
      <c r="E28" s="7"/>
      <c r="F28" s="15">
        <v>-5407</v>
      </c>
      <c r="G28" s="8"/>
      <c r="H28" s="15">
        <v>280</v>
      </c>
    </row>
    <row r="29" spans="1:8" ht="20.2" customHeight="1">
      <c r="A29" s="9" t="s">
        <v>3</v>
      </c>
      <c r="C29" s="7"/>
      <c r="D29" s="15">
        <v>-1932</v>
      </c>
      <c r="E29" s="7"/>
      <c r="F29" s="15">
        <v>-1932</v>
      </c>
      <c r="G29" s="8"/>
      <c r="H29" s="15">
        <v>-10190</v>
      </c>
    </row>
    <row r="30" spans="1:8" ht="20.2" customHeight="1">
      <c r="A30" s="9" t="s">
        <v>1</v>
      </c>
      <c r="C30" s="7"/>
      <c r="D30" s="15">
        <v>30</v>
      </c>
      <c r="E30" s="7"/>
      <c r="F30" s="15">
        <v>30</v>
      </c>
      <c r="G30" s="8"/>
      <c r="H30" s="15">
        <v>196</v>
      </c>
    </row>
    <row r="31" spans="1:8" ht="20.2" customHeight="1">
      <c r="A31" s="9" t="s">
        <v>2</v>
      </c>
      <c r="C31" s="7"/>
      <c r="D31" s="15">
        <v>-4415</v>
      </c>
      <c r="E31" s="7"/>
      <c r="F31" s="15">
        <v>-4420</v>
      </c>
      <c r="G31" s="8"/>
      <c r="H31" s="15">
        <v>-2041</v>
      </c>
    </row>
    <row r="32" spans="1:8" ht="20.2" customHeight="1">
      <c r="A32" s="3" t="s">
        <v>59</v>
      </c>
      <c r="C32" s="7"/>
      <c r="D32" s="15">
        <v>11807</v>
      </c>
      <c r="E32" s="7"/>
      <c r="F32" s="15">
        <v>11807</v>
      </c>
      <c r="G32" s="8"/>
      <c r="H32" s="15">
        <v>-7666</v>
      </c>
    </row>
    <row r="33" spans="1:10" ht="20.2" customHeight="1">
      <c r="A33" s="3" t="s">
        <v>42</v>
      </c>
      <c r="C33" s="7"/>
      <c r="D33" s="39">
        <v>2008</v>
      </c>
      <c r="E33" s="7"/>
      <c r="F33" s="39">
        <v>1953</v>
      </c>
      <c r="G33" s="8"/>
      <c r="H33" s="39">
        <v>-14199</v>
      </c>
    </row>
    <row r="34" spans="1:10" ht="20.2" customHeight="1">
      <c r="A34" s="38" t="s">
        <v>187</v>
      </c>
      <c r="C34" s="7"/>
      <c r="D34" s="23">
        <f>SUM(D25:D33)</f>
        <v>22076</v>
      </c>
      <c r="E34" s="7"/>
      <c r="F34" s="23">
        <f>SUM(F25:F33)</f>
        <v>24051</v>
      </c>
      <c r="G34" s="8"/>
      <c r="H34" s="23">
        <f>SUM(H25:H33)</f>
        <v>-38727</v>
      </c>
    </row>
    <row r="35" spans="1:10" ht="20.2" customHeight="1">
      <c r="A35" s="3" t="s">
        <v>67</v>
      </c>
      <c r="C35" s="7"/>
      <c r="D35" s="15">
        <v>0</v>
      </c>
      <c r="E35" s="7"/>
      <c r="F35" s="15">
        <v>0</v>
      </c>
      <c r="G35" s="8"/>
      <c r="H35" s="15">
        <v>0</v>
      </c>
    </row>
    <row r="36" spans="1:10" ht="20.2" customHeight="1">
      <c r="A36" s="38" t="s">
        <v>112</v>
      </c>
      <c r="C36" s="7"/>
      <c r="D36" s="18">
        <f>SUM(D34:D35)</f>
        <v>22076</v>
      </c>
      <c r="E36" s="7"/>
      <c r="F36" s="18">
        <f>SUM(F34:F35)</f>
        <v>24051</v>
      </c>
      <c r="G36" s="40"/>
      <c r="H36" s="18">
        <f>SUM(H34:H35)</f>
        <v>-38727</v>
      </c>
      <c r="J36" s="99"/>
    </row>
    <row r="37" spans="1:10" ht="20.2" customHeight="1">
      <c r="A37" s="38"/>
      <c r="C37" s="7"/>
      <c r="D37" s="20"/>
      <c r="E37" s="7"/>
      <c r="F37" s="20"/>
      <c r="G37" s="40"/>
      <c r="H37" s="20"/>
    </row>
    <row r="38" spans="1:10" ht="20.55" customHeight="1">
      <c r="A38" s="29" t="s">
        <v>144</v>
      </c>
    </row>
    <row r="39" spans="1:10" s="32" customFormat="1" ht="20.55" customHeight="1">
      <c r="A39" s="30" t="s">
        <v>90</v>
      </c>
      <c r="B39" s="31"/>
      <c r="D39" s="16"/>
      <c r="F39" s="16"/>
      <c r="H39" s="16"/>
    </row>
    <row r="40" spans="1:10" s="32" customFormat="1" ht="20.55" customHeight="1">
      <c r="A40" s="30"/>
      <c r="B40" s="31"/>
      <c r="D40" s="16"/>
      <c r="F40" s="16"/>
      <c r="H40" s="16"/>
    </row>
    <row r="41" spans="1:10" s="32" customFormat="1" ht="20.55" customHeight="1">
      <c r="A41" s="30"/>
      <c r="B41" s="31"/>
      <c r="D41" s="95" t="s">
        <v>145</v>
      </c>
      <c r="F41" s="16"/>
      <c r="H41" s="16"/>
    </row>
    <row r="42" spans="1:10" s="32" customFormat="1" ht="20.55" customHeight="1">
      <c r="A42" s="30"/>
      <c r="B42" s="31"/>
      <c r="D42" s="95" t="s">
        <v>146</v>
      </c>
      <c r="F42" s="104" t="s">
        <v>127</v>
      </c>
      <c r="G42" s="104"/>
      <c r="H42" s="104"/>
    </row>
    <row r="43" spans="1:10" s="32" customFormat="1" ht="20.55" customHeight="1">
      <c r="A43" s="30"/>
      <c r="B43" s="31"/>
      <c r="D43" s="95" t="s">
        <v>126</v>
      </c>
      <c r="F43" s="104" t="s">
        <v>126</v>
      </c>
      <c r="G43" s="104"/>
      <c r="H43" s="104"/>
    </row>
    <row r="44" spans="1:10" s="32" customFormat="1" ht="20.55" customHeight="1">
      <c r="A44" s="30"/>
      <c r="B44" s="31"/>
      <c r="D44" s="96" t="str">
        <f>D7</f>
        <v>Three-month</v>
      </c>
      <c r="F44" s="95"/>
      <c r="G44" s="95"/>
      <c r="H44" s="95"/>
    </row>
    <row r="45" spans="1:10" s="32" customFormat="1" ht="20.55" customHeight="1">
      <c r="A45" s="30"/>
      <c r="B45" s="31"/>
      <c r="D45" s="27" t="str">
        <f>D8</f>
        <v>period ended</v>
      </c>
      <c r="F45" s="106" t="str">
        <f>F8</f>
        <v>Three-month period ended</v>
      </c>
      <c r="G45" s="106"/>
      <c r="H45" s="106"/>
    </row>
    <row r="46" spans="1:10" s="32" customFormat="1" ht="20.55" customHeight="1">
      <c r="A46" s="30"/>
      <c r="B46" s="31"/>
      <c r="D46" s="88" t="str">
        <f>D9</f>
        <v>31 March</v>
      </c>
      <c r="F46" s="107" t="str">
        <f>F9</f>
        <v>31 March</v>
      </c>
      <c r="G46" s="106"/>
      <c r="H46" s="106"/>
    </row>
    <row r="47" spans="1:10" ht="20.55" customHeight="1">
      <c r="A47" s="33"/>
      <c r="C47" s="5"/>
      <c r="D47" s="10">
        <f>D10</f>
        <v>2023</v>
      </c>
      <c r="E47" s="5"/>
      <c r="F47" s="10">
        <f>F10</f>
        <v>2023</v>
      </c>
      <c r="G47" s="10"/>
      <c r="H47" s="10">
        <f>H10</f>
        <v>2022</v>
      </c>
    </row>
    <row r="48" spans="1:10" ht="20.55" customHeight="1">
      <c r="A48" s="33"/>
      <c r="C48" s="5"/>
      <c r="D48" s="105" t="str">
        <f>D11</f>
        <v>(in thousand Baht)</v>
      </c>
      <c r="E48" s="105"/>
      <c r="F48" s="105"/>
      <c r="G48" s="105"/>
      <c r="H48" s="105"/>
    </row>
    <row r="49" spans="1:8" ht="20.55" customHeight="1">
      <c r="A49" s="34" t="s">
        <v>26</v>
      </c>
      <c r="C49" s="7"/>
      <c r="D49" s="15"/>
      <c r="E49" s="7"/>
      <c r="F49" s="15"/>
      <c r="G49" s="8"/>
      <c r="H49" s="15"/>
    </row>
    <row r="50" spans="1:8" ht="20.55" customHeight="1">
      <c r="A50" s="3" t="s">
        <v>180</v>
      </c>
      <c r="C50" s="7"/>
      <c r="D50" s="15">
        <v>28</v>
      </c>
      <c r="E50" s="7"/>
      <c r="F50" s="15">
        <v>28</v>
      </c>
      <c r="G50" s="8"/>
      <c r="H50" s="15">
        <v>814</v>
      </c>
    </row>
    <row r="51" spans="1:8" ht="20.55" customHeight="1">
      <c r="A51" s="3" t="s">
        <v>151</v>
      </c>
      <c r="C51" s="7"/>
      <c r="D51" s="15">
        <v>-86734</v>
      </c>
      <c r="E51" s="7"/>
      <c r="F51" s="15">
        <v>-72681</v>
      </c>
      <c r="G51" s="8"/>
      <c r="H51" s="15">
        <v>-37166</v>
      </c>
    </row>
    <row r="52" spans="1:8" ht="20.55" customHeight="1">
      <c r="A52" s="3" t="s">
        <v>68</v>
      </c>
      <c r="C52" s="7"/>
      <c r="D52" s="15">
        <v>-73</v>
      </c>
      <c r="E52" s="7"/>
      <c r="F52" s="15">
        <v>-73</v>
      </c>
      <c r="G52" s="8"/>
      <c r="H52" s="15">
        <v>-577</v>
      </c>
    </row>
    <row r="53" spans="1:8" ht="20.55" customHeight="1">
      <c r="A53" s="3" t="s">
        <v>142</v>
      </c>
      <c r="C53" s="7"/>
      <c r="D53" s="15">
        <v>0</v>
      </c>
      <c r="E53" s="7"/>
      <c r="F53" s="15">
        <v>-13500</v>
      </c>
      <c r="G53" s="8"/>
      <c r="H53" s="15">
        <v>0</v>
      </c>
    </row>
    <row r="54" spans="1:8" ht="20.55" customHeight="1">
      <c r="A54" s="3" t="s">
        <v>116</v>
      </c>
      <c r="C54" s="7"/>
      <c r="D54" s="15">
        <v>210110</v>
      </c>
      <c r="E54" s="7"/>
      <c r="F54" s="15">
        <v>210110</v>
      </c>
      <c r="G54" s="8"/>
      <c r="H54" s="15">
        <v>27002</v>
      </c>
    </row>
    <row r="55" spans="1:8" ht="20.55" customHeight="1">
      <c r="A55" s="3" t="s">
        <v>117</v>
      </c>
      <c r="C55" s="7"/>
      <c r="D55" s="15">
        <v>-189500</v>
      </c>
      <c r="E55" s="7"/>
      <c r="F55" s="15">
        <v>-189500</v>
      </c>
      <c r="G55" s="8"/>
      <c r="H55" s="15">
        <v>-190000</v>
      </c>
    </row>
    <row r="56" spans="1:8" ht="20.55" customHeight="1">
      <c r="A56" s="3" t="s">
        <v>53</v>
      </c>
      <c r="C56" s="7"/>
      <c r="D56" s="15">
        <v>0</v>
      </c>
      <c r="E56" s="7"/>
      <c r="F56" s="15">
        <v>107</v>
      </c>
      <c r="G56" s="8"/>
      <c r="H56" s="15">
        <v>0</v>
      </c>
    </row>
    <row r="57" spans="1:8" ht="20.55" customHeight="1">
      <c r="A57" s="38" t="s">
        <v>56</v>
      </c>
      <c r="C57" s="7"/>
      <c r="D57" s="18">
        <f>SUM(D50:D56)</f>
        <v>-66169</v>
      </c>
      <c r="E57" s="7"/>
      <c r="F57" s="18">
        <f>SUM(F50:F56)</f>
        <v>-65509</v>
      </c>
      <c r="G57" s="40"/>
      <c r="H57" s="18">
        <f>SUM(H50:H56)</f>
        <v>-199927</v>
      </c>
    </row>
    <row r="58" spans="1:8" ht="20.55" customHeight="1">
      <c r="A58" s="38"/>
      <c r="C58" s="7"/>
      <c r="D58" s="20"/>
      <c r="E58" s="7"/>
      <c r="F58" s="20"/>
      <c r="G58" s="40"/>
      <c r="H58" s="20"/>
    </row>
    <row r="59" spans="1:8" ht="20.55" customHeight="1">
      <c r="A59" s="34" t="s">
        <v>27</v>
      </c>
      <c r="C59" s="7"/>
      <c r="D59" s="15"/>
      <c r="E59" s="7"/>
      <c r="F59" s="15"/>
      <c r="G59" s="8"/>
      <c r="H59" s="15"/>
    </row>
    <row r="60" spans="1:8" ht="20.55" customHeight="1">
      <c r="A60" s="3" t="s">
        <v>185</v>
      </c>
      <c r="C60" s="7"/>
      <c r="D60" s="15">
        <v>48725</v>
      </c>
      <c r="E60" s="7"/>
      <c r="F60" s="15">
        <v>48725</v>
      </c>
      <c r="G60" s="8"/>
      <c r="H60" s="15">
        <v>0</v>
      </c>
    </row>
    <row r="61" spans="1:8" ht="20.55" customHeight="1">
      <c r="A61" s="3" t="s">
        <v>181</v>
      </c>
      <c r="C61" s="7"/>
      <c r="D61" s="15"/>
      <c r="E61" s="7"/>
      <c r="F61" s="15"/>
      <c r="G61" s="8"/>
      <c r="H61" s="15"/>
    </row>
    <row r="62" spans="1:8" ht="20.55" customHeight="1">
      <c r="A62" s="3" t="s">
        <v>92</v>
      </c>
      <c r="C62" s="7"/>
      <c r="D62" s="15">
        <v>0</v>
      </c>
      <c r="E62" s="7"/>
      <c r="F62" s="15">
        <v>0</v>
      </c>
      <c r="G62" s="8"/>
      <c r="H62" s="15">
        <v>2</v>
      </c>
    </row>
    <row r="63" spans="1:8" ht="20.55" customHeight="1">
      <c r="A63" s="3" t="s">
        <v>54</v>
      </c>
      <c r="C63" s="7"/>
      <c r="D63" s="15">
        <v>19900</v>
      </c>
      <c r="E63" s="7"/>
      <c r="F63" s="15">
        <v>19900</v>
      </c>
      <c r="G63" s="8"/>
      <c r="H63" s="15">
        <v>0</v>
      </c>
    </row>
    <row r="64" spans="1:8" ht="20.55" customHeight="1">
      <c r="A64" s="3" t="s">
        <v>55</v>
      </c>
      <c r="C64" s="7"/>
      <c r="D64" s="15">
        <v>-1735</v>
      </c>
      <c r="E64" s="7"/>
      <c r="F64" s="15">
        <v>-1735</v>
      </c>
      <c r="G64" s="8"/>
      <c r="H64" s="15">
        <v>-21894</v>
      </c>
    </row>
    <row r="65" spans="1:11" ht="20.55" customHeight="1">
      <c r="A65" s="3" t="s">
        <v>98</v>
      </c>
      <c r="C65" s="7"/>
      <c r="D65" s="15">
        <v>-1647</v>
      </c>
      <c r="E65" s="7"/>
      <c r="F65" s="15">
        <v>-1647</v>
      </c>
      <c r="G65" s="8"/>
      <c r="H65" s="15">
        <v>-1515</v>
      </c>
    </row>
    <row r="66" spans="1:11" ht="20.55" customHeight="1">
      <c r="A66" s="9" t="s">
        <v>49</v>
      </c>
      <c r="C66" s="7"/>
      <c r="D66" s="15">
        <v>-1871</v>
      </c>
      <c r="E66" s="7"/>
      <c r="F66" s="15">
        <v>-1871</v>
      </c>
      <c r="G66" s="8"/>
      <c r="H66" s="15">
        <v>-1645</v>
      </c>
    </row>
    <row r="67" spans="1:11" ht="20.55" customHeight="1">
      <c r="A67" s="38" t="s">
        <v>173</v>
      </c>
      <c r="C67" s="7"/>
      <c r="D67" s="18">
        <f>SUM(D60:D66)</f>
        <v>63372</v>
      </c>
      <c r="E67" s="7"/>
      <c r="F67" s="18">
        <f>SUM(F60:F66)</f>
        <v>63372</v>
      </c>
      <c r="G67" s="40"/>
      <c r="H67" s="18">
        <f>SUM(H60:H66)</f>
        <v>-25052</v>
      </c>
    </row>
    <row r="68" spans="1:11" ht="20.55" customHeight="1">
      <c r="C68" s="7"/>
      <c r="D68" s="15"/>
      <c r="E68" s="7"/>
      <c r="F68" s="15"/>
      <c r="G68" s="8"/>
      <c r="H68" s="15"/>
    </row>
    <row r="69" spans="1:11" ht="20.55" customHeight="1">
      <c r="A69" s="38" t="s">
        <v>152</v>
      </c>
      <c r="C69" s="7"/>
      <c r="D69" s="23">
        <f>SUM(D67,D57,D36)</f>
        <v>19279</v>
      </c>
      <c r="E69" s="7"/>
      <c r="F69" s="23">
        <f>SUM(F67,F57,F36)</f>
        <v>21914</v>
      </c>
      <c r="G69" s="8"/>
      <c r="H69" s="23">
        <f>SUM(H67,H57,H36)</f>
        <v>-263706</v>
      </c>
    </row>
    <row r="70" spans="1:11" ht="20.55" customHeight="1">
      <c r="A70" s="3" t="s">
        <v>77</v>
      </c>
      <c r="C70" s="7"/>
      <c r="D70" s="41">
        <v>95800</v>
      </c>
      <c r="E70" s="7"/>
      <c r="F70" s="41">
        <v>91336</v>
      </c>
      <c r="G70" s="8"/>
      <c r="H70" s="41">
        <v>623905</v>
      </c>
    </row>
    <row r="71" spans="1:11" ht="20.55" customHeight="1" thickBot="1">
      <c r="A71" s="38" t="s">
        <v>172</v>
      </c>
      <c r="C71" s="7"/>
      <c r="D71" s="28">
        <f>SUM(D69:D70)</f>
        <v>115079</v>
      </c>
      <c r="E71" s="7"/>
      <c r="F71" s="28">
        <f>SUM(F69:F70)</f>
        <v>113250</v>
      </c>
      <c r="G71" s="40"/>
      <c r="H71" s="28">
        <f>SUM(H69:H70)</f>
        <v>360199</v>
      </c>
      <c r="J71" s="99"/>
      <c r="K71" s="99"/>
    </row>
    <row r="72" spans="1:11" ht="20.55" customHeight="1" thickTop="1">
      <c r="A72" s="38"/>
      <c r="C72" s="7"/>
      <c r="D72" s="20"/>
      <c r="E72" s="7"/>
      <c r="F72" s="20"/>
      <c r="G72" s="40"/>
      <c r="H72" s="20"/>
    </row>
    <row r="73" spans="1:11" ht="20.2" customHeight="1">
      <c r="A73" s="34" t="s">
        <v>70</v>
      </c>
      <c r="C73" s="7"/>
      <c r="D73" s="15"/>
      <c r="E73" s="7"/>
      <c r="F73" s="15"/>
      <c r="G73" s="8"/>
      <c r="H73" s="15"/>
    </row>
    <row r="74" spans="1:11" ht="20.2" customHeight="1">
      <c r="A74" s="36" t="s">
        <v>149</v>
      </c>
      <c r="C74" s="61"/>
      <c r="D74" s="15"/>
      <c r="E74" s="61"/>
      <c r="F74" s="15"/>
      <c r="G74" s="8"/>
      <c r="H74" s="15"/>
    </row>
    <row r="75" spans="1:11" ht="20.2" customHeight="1"/>
    <row r="76" spans="1:11" ht="20.2" customHeight="1">
      <c r="A76" s="3" t="s">
        <v>150</v>
      </c>
      <c r="D76" s="2">
        <v>96068</v>
      </c>
      <c r="F76" s="2">
        <v>81169</v>
      </c>
      <c r="H76" s="2">
        <v>27800</v>
      </c>
    </row>
    <row r="77" spans="1:11" ht="20.2" customHeight="1">
      <c r="A77" s="3" t="s">
        <v>71</v>
      </c>
      <c r="D77" s="15"/>
      <c r="F77" s="15"/>
      <c r="H77" s="15"/>
    </row>
    <row r="78" spans="1:11" ht="20.2" customHeight="1">
      <c r="A78" s="84" t="s">
        <v>118</v>
      </c>
      <c r="D78" s="15">
        <v>953</v>
      </c>
      <c r="F78" s="15">
        <v>423</v>
      </c>
      <c r="H78" s="15">
        <v>4149</v>
      </c>
    </row>
    <row r="79" spans="1:11" ht="20.2" customHeight="1">
      <c r="A79" s="83" t="s">
        <v>113</v>
      </c>
      <c r="D79" s="15">
        <v>8328</v>
      </c>
      <c r="F79" s="15">
        <v>5849</v>
      </c>
      <c r="H79" s="15">
        <v>22723</v>
      </c>
    </row>
    <row r="80" spans="1:11" ht="20.2" customHeight="1">
      <c r="A80" s="3" t="s">
        <v>93</v>
      </c>
      <c r="D80" s="15">
        <v>-4040</v>
      </c>
      <c r="F80" s="15">
        <v>-2474</v>
      </c>
      <c r="H80" s="15">
        <v>-6855</v>
      </c>
    </row>
    <row r="81" spans="1:8" ht="20.2" customHeight="1">
      <c r="A81" s="83" t="s">
        <v>114</v>
      </c>
      <c r="D81" s="15">
        <v>-14575</v>
      </c>
      <c r="F81" s="15">
        <v>-12286</v>
      </c>
      <c r="H81" s="15">
        <v>-9432</v>
      </c>
    </row>
    <row r="82" spans="1:8" ht="20.2" customHeight="1">
      <c r="A82" s="83" t="s">
        <v>125</v>
      </c>
      <c r="D82" s="15">
        <v>0</v>
      </c>
      <c r="F82" s="15">
        <v>0</v>
      </c>
      <c r="H82" s="15">
        <v>-1219</v>
      </c>
    </row>
    <row r="83" spans="1:8" ht="20.2" customHeight="1" thickBot="1">
      <c r="A83" s="38" t="s">
        <v>188</v>
      </c>
      <c r="B83" s="50"/>
      <c r="C83" s="46"/>
      <c r="D83" s="62">
        <f>SUM(D76:D82)</f>
        <v>86734</v>
      </c>
      <c r="E83" s="46"/>
      <c r="F83" s="62">
        <f>SUM(F76:F82)</f>
        <v>72681</v>
      </c>
      <c r="G83" s="46"/>
      <c r="H83" s="62">
        <f>SUM(H76:H82)</f>
        <v>37166</v>
      </c>
    </row>
    <row r="84" spans="1:8" ht="20.55" customHeight="1" thickTop="1">
      <c r="D84" s="15"/>
      <c r="F84" s="15"/>
      <c r="H84" s="15"/>
    </row>
  </sheetData>
  <mergeCells count="10">
    <mergeCell ref="F5:H5"/>
    <mergeCell ref="F6:H6"/>
    <mergeCell ref="F8:H8"/>
    <mergeCell ref="F9:H9"/>
    <mergeCell ref="D11:H11"/>
    <mergeCell ref="F42:H42"/>
    <mergeCell ref="F43:H43"/>
    <mergeCell ref="F45:H45"/>
    <mergeCell ref="F46:H46"/>
    <mergeCell ref="D48:H48"/>
  </mergeCells>
  <pageMargins left="0.78740157480314998" right="0.78740157480314998" top="0.47244094488188998" bottom="0.511811023622047" header="0.511811023622047" footer="0.511811023622047"/>
  <pageSetup paperSize="9" scale="77" firstPageNumber="9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D17D2447BB814F8CB4962D4CDAC3D0" ma:contentTypeVersion="2" ma:contentTypeDescription="Create a new document." ma:contentTypeScope="" ma:versionID="4277763a03bd00ccc7b4315c9274a2b2">
  <xsd:schema xmlns:xsd="http://www.w3.org/2001/XMLSchema" xmlns:xs="http://www.w3.org/2001/XMLSchema" xmlns:p="http://schemas.microsoft.com/office/2006/metadata/properties" xmlns:ns2="96461863-300a-429d-ac6c-2799925cc95a" targetNamespace="http://schemas.microsoft.com/office/2006/metadata/properties" ma:root="true" ma:fieldsID="7ef394e97c0307c92c459ad2d5268145" ns2:_="">
    <xsd:import namespace="96461863-300a-429d-ac6c-2799925cc9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461863-300a-429d-ac6c-2799925cc9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79BFC1-71F3-474A-814F-EEACD55081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461863-300a-429d-ac6c-2799925cc9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AFF6E5-304F-4B12-9F79-0819B378EF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F6D3D0-4260-43D8-8CD1-621A6C9AF12A}">
  <ds:schemaRefs>
    <ds:schemaRef ds:uri="http://schemas.microsoft.com/office/2006/metadata/properties"/>
    <ds:schemaRef ds:uri="http://schemas.microsoft.com/office/infopath/2007/PartnerControls"/>
    <ds:schemaRef ds:uri="9DAF9B7D-13E8-41C8-8F99-87AA632D60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PL3m</vt:lpstr>
      <vt:lpstr>SHConso</vt:lpstr>
      <vt:lpstr>SHSeparate</vt:lpstr>
      <vt:lpstr>CF</vt:lpstr>
      <vt:lpstr>BS!Print_Area</vt:lpstr>
      <vt:lpstr>CF!Print_Area</vt:lpstr>
      <vt:lpstr>PL3m!Print_Area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RPT Family tree</dc:title>
  <dc:creator>DefUser</dc:creator>
  <cp:lastModifiedBy>kriangkrai.s</cp:lastModifiedBy>
  <cp:lastPrinted>2023-05-08T08:09:51Z</cp:lastPrinted>
  <dcterms:created xsi:type="dcterms:W3CDTF">2005-04-07T06:23:50Z</dcterms:created>
  <dcterms:modified xsi:type="dcterms:W3CDTF">2023-05-12T09:52:55Z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0x0101003BD17D2447BB814F8CB4962D4CDAC3D0</vt:lpwstr>
  </property>
  <property fmtid="{D5CDD505-2E9C-101B-9397-08002B2CF9AE}" pid="3" name="PBCListName">
    <vt:lpwstr>Q1 22</vt:lpwstr>
  </property>
</Properties>
</file>