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8-AtichaT\Desktop\SET+TSD\Set Link\แจ้งข่าว SET Link\แจ้งมติ BoD\แจ้งมติ Bod 3-66\"/>
    </mc:Choice>
  </mc:AlternateContent>
  <xr:revisionPtr revIDLastSave="0" documentId="8_{724E0C1A-B3BD-447C-B2C7-310B3C9B8601}" xr6:coauthVersionLast="47" xr6:coauthVersionMax="47" xr10:uidLastSave="{00000000-0000-0000-0000-000000000000}"/>
  <bookViews>
    <workbookView xWindow="5100" yWindow="1275" windowWidth="15375" windowHeight="9540" tabRatio="517" activeTab="1" xr2:uid="{00000000-000D-0000-FFFF-FFFF00000000}"/>
  </bookViews>
  <sheets>
    <sheet name="BS" sheetId="14" r:id="rId1"/>
    <sheet name="PL" sheetId="11" r:id="rId2"/>
    <sheet name="Conso" sheetId="9" r:id="rId3"/>
    <sheet name="Separate" sheetId="8" r:id="rId4"/>
    <sheet name="CF" sheetId="13" r:id="rId5"/>
  </sheets>
  <definedNames>
    <definedName name="_xlnm.Print_Area" localSheetId="4">CF!$A$1:$K$84</definedName>
    <definedName name="_xlnm.Print_Area" localSheetId="2">Conso!$A$1:$P$24</definedName>
    <definedName name="_xlnm.Print_Area" localSheetId="1">PL!$A$1:$K$47</definedName>
    <definedName name="_xlnm.Print_Area" localSheetId="3">Separate!$A$1:$J$17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11" l="1"/>
  <c r="G39" i="11"/>
  <c r="G36" i="11"/>
  <c r="G34" i="11"/>
  <c r="G31" i="11"/>
  <c r="K43" i="11"/>
  <c r="I43" i="11"/>
  <c r="N18" i="9"/>
  <c r="N20" i="9" s="1"/>
  <c r="N22" i="9" s="1"/>
  <c r="F22" i="9"/>
  <c r="D22" i="9"/>
  <c r="B22" i="9"/>
  <c r="F20" i="9"/>
  <c r="D20" i="9"/>
  <c r="B20" i="9"/>
  <c r="L11" i="9"/>
  <c r="P11" i="9" s="1"/>
  <c r="F88" i="14" l="1"/>
  <c r="L21" i="9"/>
  <c r="P21" i="9" s="1"/>
  <c r="L17" i="9"/>
  <c r="P17" i="9" s="1"/>
  <c r="N14" i="9"/>
  <c r="N15" i="9" s="1"/>
  <c r="G87" i="14"/>
  <c r="J13" i="9" l="1"/>
  <c r="L13" i="9" s="1"/>
  <c r="P13" i="9" s="1"/>
  <c r="H77" i="13"/>
  <c r="D77" i="13"/>
  <c r="K57" i="14" l="1"/>
  <c r="I57" i="14"/>
  <c r="E57" i="14"/>
  <c r="G57" i="14"/>
  <c r="I19" i="14"/>
  <c r="K86" i="14"/>
  <c r="K85" i="14"/>
  <c r="K83" i="14"/>
  <c r="K82" i="14"/>
  <c r="G86" i="14"/>
  <c r="G85" i="14"/>
  <c r="G83" i="14"/>
  <c r="G82" i="14"/>
  <c r="F11" i="8"/>
  <c r="D11" i="8"/>
  <c r="B11" i="8"/>
  <c r="G88" i="14" l="1"/>
  <c r="G90" i="14" s="1"/>
  <c r="K88" i="14"/>
  <c r="K90" i="14" s="1"/>
  <c r="F67" i="13"/>
  <c r="K65" i="14" l="1"/>
  <c r="I65" i="14"/>
  <c r="I66" i="14" s="1"/>
  <c r="G65" i="14"/>
  <c r="G66" i="14" s="1"/>
  <c r="E65" i="14"/>
  <c r="E66" i="14" s="1"/>
  <c r="K34" i="14"/>
  <c r="I34" i="14"/>
  <c r="I35" i="14" s="1"/>
  <c r="G34" i="14"/>
  <c r="E34" i="14"/>
  <c r="K19" i="14"/>
  <c r="G19" i="14"/>
  <c r="E19" i="14"/>
  <c r="E35" i="14" l="1"/>
  <c r="K35" i="14"/>
  <c r="K66" i="14"/>
  <c r="G91" i="14"/>
  <c r="G35" i="14"/>
  <c r="J74" i="13"/>
  <c r="J67" i="13"/>
  <c r="F74" i="13"/>
  <c r="K28" i="11"/>
  <c r="K29" i="11" s="1"/>
  <c r="K17" i="11"/>
  <c r="K12" i="11"/>
  <c r="G28" i="11"/>
  <c r="G29" i="11" s="1"/>
  <c r="G17" i="11"/>
  <c r="G12" i="11"/>
  <c r="K91" i="14" l="1"/>
  <c r="K92" i="14" s="1"/>
  <c r="G92" i="14"/>
  <c r="K18" i="11"/>
  <c r="K21" i="11" s="1"/>
  <c r="K23" i="11" s="1"/>
  <c r="G18" i="11"/>
  <c r="G21" i="11" s="1"/>
  <c r="G23" i="11" s="1"/>
  <c r="H12" i="9" l="1"/>
  <c r="L12" i="9" s="1"/>
  <c r="H10" i="8"/>
  <c r="H11" i="8" s="1"/>
  <c r="K34" i="11"/>
  <c r="K31" i="11"/>
  <c r="K39" i="11" s="1"/>
  <c r="G43" i="11"/>
  <c r="P12" i="9" l="1"/>
  <c r="L14" i="9"/>
  <c r="L15" i="9" s="1"/>
  <c r="D67" i="13"/>
  <c r="H67" i="13"/>
  <c r="D74" i="13" l="1"/>
  <c r="H74" i="13"/>
  <c r="F15" i="8" l="1"/>
  <c r="I85" i="14" s="1"/>
  <c r="D15" i="8"/>
  <c r="I83" i="14" s="1"/>
  <c r="B15" i="8"/>
  <c r="I82" i="14" s="1"/>
  <c r="E28" i="11" l="1"/>
  <c r="E29" i="11" s="1"/>
  <c r="J19" i="9" s="1"/>
  <c r="J20" i="9" l="1"/>
  <c r="J22" i="9" s="1"/>
  <c r="L19" i="9"/>
  <c r="P19" i="9" s="1"/>
  <c r="J13" i="8"/>
  <c r="J9" i="8"/>
  <c r="D14" i="9"/>
  <c r="D15" i="9" s="1"/>
  <c r="I17" i="11" l="1"/>
  <c r="E17" i="11"/>
  <c r="I12" i="11"/>
  <c r="E12" i="11"/>
  <c r="E18" i="11" l="1"/>
  <c r="E21" i="11" s="1"/>
  <c r="I18" i="11"/>
  <c r="I21" i="11" s="1"/>
  <c r="D9" i="13" l="1"/>
  <c r="D28" i="13" s="1"/>
  <c r="D41" i="13" s="1"/>
  <c r="E23" i="11"/>
  <c r="E34" i="11" s="1"/>
  <c r="I23" i="11"/>
  <c r="H9" i="13"/>
  <c r="E43" i="11" l="1"/>
  <c r="E36" i="11"/>
  <c r="I34" i="11"/>
  <c r="E31" i="11"/>
  <c r="E39" i="11" s="1"/>
  <c r="E41" i="11" s="1"/>
  <c r="D43" i="13"/>
  <c r="H28" i="13"/>
  <c r="H41" i="13" s="1"/>
  <c r="L18" i="9" l="1"/>
  <c r="H18" i="9"/>
  <c r="H20" i="9" s="1"/>
  <c r="H22" i="9" s="1"/>
  <c r="H43" i="13"/>
  <c r="H76" i="13" s="1"/>
  <c r="L20" i="9" l="1"/>
  <c r="L22" i="9" s="1"/>
  <c r="P18" i="9"/>
  <c r="P20" i="9" s="1"/>
  <c r="P22" i="9" s="1"/>
  <c r="H78" i="13"/>
  <c r="H79" i="13" s="1"/>
  <c r="I28" i="11" l="1"/>
  <c r="I29" i="11" s="1"/>
  <c r="F12" i="11"/>
  <c r="F9" i="13" l="1"/>
  <c r="F28" i="13" s="1"/>
  <c r="F41" i="13" s="1"/>
  <c r="J9" i="13"/>
  <c r="J28" i="13" s="1"/>
  <c r="J41" i="13" s="1"/>
  <c r="J43" i="13" l="1"/>
  <c r="J76" i="13" s="1"/>
  <c r="J78" i="13" s="1"/>
  <c r="J79" i="13" s="1"/>
  <c r="F43" i="13"/>
  <c r="F76" i="13" s="1"/>
  <c r="F78" i="13" s="1"/>
  <c r="F79" i="13" s="1"/>
  <c r="F14" i="9"/>
  <c r="F15" i="9" s="1"/>
  <c r="B14" i="9"/>
  <c r="B15" i="9" s="1"/>
  <c r="J14" i="9" l="1"/>
  <c r="J15" i="9" s="1"/>
  <c r="H14" i="9" l="1"/>
  <c r="H15" i="9" s="1"/>
  <c r="D76" i="13" l="1"/>
  <c r="D78" i="13" s="1"/>
  <c r="D79" i="13" s="1"/>
  <c r="P14" i="9"/>
  <c r="P15" i="9" s="1"/>
  <c r="I31" i="11"/>
  <c r="I39" i="11" s="1"/>
  <c r="H14" i="8" l="1"/>
  <c r="H15" i="8" s="1"/>
  <c r="J10" i="8"/>
  <c r="J11" i="8" s="1"/>
  <c r="I86" i="14" l="1"/>
  <c r="J14" i="8"/>
  <c r="J15" i="8" s="1"/>
  <c r="I88" i="14" l="1"/>
  <c r="I90" i="14" s="1"/>
  <c r="I91" i="14" s="1"/>
  <c r="I92" i="14" s="1"/>
  <c r="E82" i="14"/>
  <c r="E89" i="14"/>
  <c r="E86" i="14"/>
  <c r="E87" i="14"/>
  <c r="E83" i="14"/>
  <c r="E85" i="14"/>
  <c r="J16" i="8" l="1"/>
  <c r="E88" i="14"/>
  <c r="E90" i="14" s="1"/>
  <c r="P23" i="9" l="1"/>
  <c r="E91" i="14"/>
  <c r="E92" i="14" s="1"/>
</calcChain>
</file>

<file path=xl/sharedStrings.xml><?xml version="1.0" encoding="utf-8"?>
<sst xmlns="http://schemas.openxmlformats.org/spreadsheetml/2006/main" count="295" uniqueCount="198">
  <si>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</si>
  <si>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</si>
  <si>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</si>
  <si>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</si>
  <si>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</si>
  <si>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</si>
  <si>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</si>
  <si>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</si>
  <si>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</si>
  <si>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</si>
  <si>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</si>
  <si>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</si>
  <si>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</si>
  <si>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</si>
  <si>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</si>
  <si>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</si>
  <si>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</si>
  <si>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</si>
  <si>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</si>
  <si>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</si>
  <si>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</si>
  <si>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</si>
  <si>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</si>
  <si>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</si>
  <si>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</si>
  <si>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</si>
  <si>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</si>
  <si>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</si>
  <si>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</si>
  <si>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</si>
  <si>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</si>
  <si>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</si>
  <si>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</si>
  <si>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</si>
  <si>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</si>
  <si>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</si>
  <si>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</si>
  <si>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</si>
  <si>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</si>
  <si>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</si>
  <si>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</si>
  <si>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</si>
  <si>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</si>
  <si>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</si>
  <si>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</si>
  <si>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</si>
  <si>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</si>
  <si>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</si>
  <si>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</si>
  <si>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</si>
  <si>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</si>
  <si>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</si>
  <si>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</si>
  <si>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</si>
  <si>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</si>
  <si>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</si>
  <si>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</si>
  <si>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</si>
  <si>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</si>
  <si>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กำไรขาดทุนเบ็ดเสร็จอื่น: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</si>
  <si>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</si>
  <si>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</si>
  <si>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</si>
  <si>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</si>
  <si>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</si>
  <si>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สินทรัพย์ไม่หมุนเวียนอื่น</t>
  </si>
  <si>
    <t>จ่ายดอกเบี้ย</t>
  </si>
  <si>
    <t>ทุนเรือนหุ้นที่ออก</t>
  </si>
  <si>
    <t>และชำระแล้ว</t>
  </si>
  <si>
    <t xml:space="preserve">   จัดสรรแล้ว - สำรองตามกฎหมาย</t>
  </si>
  <si>
    <t>ผลต่างจากการแปลงค่างบการเงิน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</si>
  <si>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</si>
  <si>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</si>
  <si>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 xml:space="preserve">   ดอกเบี้ยรับ</t>
  </si>
  <si>
    <t>ดอกเบี้ยรับ</t>
  </si>
  <si>
    <t xml:space="preserve">กำไรต่อหุ้น </t>
  </si>
  <si>
    <t>รายการที่จะถูกบันทึกในส่วนของกำไรหรือขาดทุนในภายหลัง</t>
  </si>
  <si>
    <t xml:space="preserve">   จากกิจกรรมดำเนินงาน</t>
  </si>
  <si>
    <t>จำนวนหุ้นสามัญถัวเฉลี่ยถ่วงน้ำหนัก (หุ้น)</t>
  </si>
  <si>
    <t>งบกำไรขาดทุนเบ็ดเสร็จ</t>
  </si>
  <si>
    <t>ภาษีเงินได้</t>
  </si>
  <si>
    <t>(หน่วย: พันบาท)</t>
  </si>
  <si>
    <t>เงินจ่ายล่วงหน้าค่าบริการ</t>
  </si>
  <si>
    <t>หมายเหตุประกอบงบการเงินเป็นส่วนหนึ่งของงบการเงินระหว่างกาลนี้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</si>
  <si>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</si>
  <si>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</si>
  <si>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</si>
  <si>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</si>
  <si>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</si>
  <si>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</si>
  <si>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</si>
  <si>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สินทรัพย์ที่เกิดจากสัญญา</t>
  </si>
  <si>
    <t>หนี้สินที่เกิดจากสัญญา</t>
  </si>
  <si>
    <t xml:space="preserve">   สินทรัพย์ที่เกิดจากสัญญา</t>
  </si>
  <si>
    <t xml:space="preserve">   เงินจ่ายล่วงหน้าค่าบริการ</t>
  </si>
  <si>
    <t>สินทรัพย์สิทธิการใช้</t>
  </si>
  <si>
    <t xml:space="preserve">   ชำระภายในหนึ่งปี</t>
  </si>
  <si>
    <t>ส่วนของหนี้สินตามสัญญาเช่าที่ถึงกำหนด</t>
  </si>
  <si>
    <t xml:space="preserve">  ชำระภายในหนึ่งปี</t>
  </si>
  <si>
    <t>หนี้สินตามสัญญาเช่า - สุทธิจากส่วนที่ ถึงกำหนด</t>
  </si>
  <si>
    <t>ต้นทุนทางการเงิน</t>
  </si>
  <si>
    <t>เงินสดรับจากการจำหน่ายอุปกรณ์</t>
  </si>
  <si>
    <t xml:space="preserve">   สำรองผลประโยชน์ระยะยาวของพนักงาน</t>
  </si>
  <si>
    <t xml:space="preserve">   หนี้สินที่เกิดจากสัญญา</t>
  </si>
  <si>
    <t xml:space="preserve">   ประมาณการหนี้สินค่ารื้อถอน</t>
  </si>
  <si>
    <t>เงินลงทุนในกองทุนเปิดตราสารหนี้</t>
  </si>
  <si>
    <t>หนี้สินไม่หมุนเวียนอื่น</t>
  </si>
  <si>
    <t>(หน่วย: พันบาท ยกเว้นกำไรต่อหุ้นแสดงเป็นบาท)</t>
  </si>
  <si>
    <t>กำไรขาดทุน:</t>
  </si>
  <si>
    <t xml:space="preserve">   กำไรจากการจำหน่ายเงินลงทุนในกองทุนเปิดตราสารหนี้</t>
  </si>
  <si>
    <t>กำไรขาดทุนเบ็ดเสร็จอื่น</t>
  </si>
  <si>
    <t>ที่เป็นเงินตราต่างประเทศ</t>
  </si>
  <si>
    <t>จำหน่ายเงินลงทุนในกองทุนเปิดตราสารหนี้</t>
  </si>
  <si>
    <t>ซื้อส่วนปรับปรุงสินทรัพย์เช่าและอุปกรณ์</t>
  </si>
  <si>
    <t>(ตรวจสอบแล้ว)</t>
  </si>
  <si>
    <t>(ยังไม่ได้ตรวจสอบ แต่สอบทานแล้ว)</t>
  </si>
  <si>
    <t>ส่วนเกินมูลค่า</t>
  </si>
  <si>
    <t>หุ้นสามัญ</t>
  </si>
  <si>
    <t>ส่วนเกินมูลค่าหุ้นสามัญ</t>
  </si>
  <si>
    <t>ชำระคืนเงินต้นของหนี้สินตามสัญญาเช่า</t>
  </si>
  <si>
    <t>บริษัท เบริล 8 พลัส จำกัด (มหาชน) และบริษัทย่อย</t>
  </si>
  <si>
    <t>กำไรต่อหุ้นขั้นพื้นฐาน</t>
  </si>
  <si>
    <t>ยอดคงเหลือ ณ วันที่ 1 มกราคม 2565</t>
  </si>
  <si>
    <t>สินทรัพย์ไม่มีตัวตน</t>
  </si>
  <si>
    <t>รายได้จากการขายและให้บริการ</t>
  </si>
  <si>
    <t>ต้นทุนขายและให้บริการ</t>
  </si>
  <si>
    <t>กำไรจากการดำเนินงาน</t>
  </si>
  <si>
    <t>กำไรก่อนภาษีเงินได้</t>
  </si>
  <si>
    <t>กำไรก่อนภาษี</t>
  </si>
  <si>
    <t xml:space="preserve">      เงินลงทุนในกองทุนเปิดตราสารหนี้</t>
  </si>
  <si>
    <t>สินทรัพย์ไม่มีตัวตนเพิ่มขึ้น</t>
  </si>
  <si>
    <t xml:space="preserve">   ขาดทุน (กำไร) จากอัตราแลกเปลี่ยนที่ยังไม่เกิดขึ้นจริง</t>
  </si>
  <si>
    <t>ประมาณการของส่วนได้เสียในมูลค่าสินทรัพย์สุทธิ</t>
  </si>
  <si>
    <t xml:space="preserve">   ของบริษัทย่อยที่ต่ำกว่าต้นทุน</t>
  </si>
  <si>
    <t>ที่ดิน อาคารและอุปกรณ์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</si>
  <si>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</si>
  <si>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</si>
  <si>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</si>
  <si>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</si>
  <si>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เงินสดจ่ายคืนเงินกู้ยืมระยะยาว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</si>
  <si>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</si>
  <si>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</si>
  <si>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</si>
  <si>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</t>
  </si>
  <si>
    <t>เงินฝากธนาคารที่มีภาระค้ำประกันเพิ่มขึ้น</t>
  </si>
  <si>
    <t>สินทรัพย์ทางการเงินไม่หมุนเวียนอื่นเพิ่มขึ้น</t>
  </si>
  <si>
    <t>ณ วันที่ 31 มีนาคม 2566</t>
  </si>
  <si>
    <t>31 มีนาคม 2566</t>
  </si>
  <si>
    <t>31 ธันวาคม 2565</t>
  </si>
  <si>
    <t>สินค้าคงเหลือ</t>
  </si>
  <si>
    <t>ค่าความนิยม</t>
  </si>
  <si>
    <t>เงินลงทุนในบริษัทร่วม</t>
  </si>
  <si>
    <t xml:space="preserve">      หุ้นสามัญ 240,644,794 หุ้น มูลค่าหุ้นละ 0.5 บาท</t>
  </si>
  <si>
    <t>สำหรับงวดสามเดือนสุดวันที่ 31 มีนาคม 2566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</si>
  <si>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</si>
  <si>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</si>
  <si>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</si>
  <si>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</si>
  <si>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</si>
  <si>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ส่วนของผู้มีส่วนได้เสียที่ไม่มีอำนาจควบคุมของบริษัทย่อย</t>
  </si>
  <si>
    <t>ส่วนของผู้มีส่วนได้เสีย</t>
  </si>
  <si>
    <t>ที่ไม่มีอำนาจควบคุม</t>
  </si>
  <si>
    <t>ของบริษัทย่อย</t>
  </si>
  <si>
    <t>รวมส่วนที่เป็นของ</t>
  </si>
  <si>
    <t>ผู้ถือหุ้นของบริษัทฯ</t>
  </si>
  <si>
    <t>ส่วนของผู้ถือหุ้นของบริษัทฯ</t>
  </si>
  <si>
    <t>สินทรัพย์ทางการเงินไม่หมุนเวียนอื่น</t>
  </si>
  <si>
    <t>การแบ่งปันกำไร:</t>
  </si>
  <si>
    <t>การแบ่งปันกำไรขาดทุนเบ็ดเสร็จรวม: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</si>
  <si>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</si>
  <si>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-</t>
  </si>
  <si>
    <t>เงินสดจ่ายเพื่อลงทุนในบริษัทร่วม</t>
  </si>
  <si>
    <t>เงินให้กู้ยืมระยะสั้นแก่บริษัทย่อยและดอกเบี้ยค้างรับ</t>
  </si>
  <si>
    <t>เงินให้กู้ยืมระยะยาวแก่บริษัทย่อยและดอกเบี้ยค้างรับ</t>
  </si>
  <si>
    <t>6, 15</t>
  </si>
  <si>
    <t>ส่วนแบ่งขาดทุนจากเงินลงทุนในบริษัทร่วม</t>
  </si>
  <si>
    <t>เงินให้กู้ยืมระยะยาวแก่บริษัทย่อยเพิ่มขึ้น</t>
  </si>
  <si>
    <t>รายการปรับกระทบยอดกำไรก่อนภาษีเป็นเงินสดรับ (จ่าย)</t>
  </si>
  <si>
    <t xml:space="preserve">   ซื้ออุปกรณ์ที่ยังไม่ได้ชำระ</t>
  </si>
  <si>
    <t>ซื้อเงินลงทุนในกองทุนเปิดตราสารหนี้</t>
  </si>
  <si>
    <t xml:space="preserve">   กำไรจากการจำหน่ายอุปกรณ์</t>
  </si>
  <si>
    <t xml:space="preserve">   กำไรจากการจำหน่ายเงินลงทุนในบริษัทร่วม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</si>
  <si>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</si>
  <si>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สินค้าคงเหลือ</t>
  </si>
  <si>
    <t xml:space="preserve">   หนี้สินไม่หมุนเวียนอื่น</t>
  </si>
  <si>
    <t>เงินสดรับจากการจำหน่ายเงินลงทุนในบริษัทร่วม</t>
  </si>
  <si>
    <t xml:space="preserve">   ตัดจำหน่ายค่านายหน้าในการทำสัญญา</t>
  </si>
  <si>
    <t xml:space="preserve">   ขาดทุน (กำไร) ที่ยังไม่เกิดขึ้นจริงจากการวัดมูลค่ายุติธรรมของ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</si>
  <si>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</si>
  <si>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</si>
  <si>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เงินสดและรายการเทียบเท่าเงินสดที่ได้รับจากการลงทุนในบริษัทย่อย</t>
  </si>
  <si>
    <t xml:space="preserve">   กลับรายการค่าเผื่อผลขาดทุนด้านเครดิตที่คาดว่าจะเกิดขึ้น</t>
  </si>
  <si>
    <t>เงินสดจ่ายเพื่อลงทุนในบริษัทย่อย</t>
  </si>
  <si>
    <t xml:space="preserve">   ตัดจำหน่ายค่าธรรมเนียมจัดการเงินกู้</t>
  </si>
  <si>
    <t>เงินสดสุทธิจาก (ใช้ไปใน) กิจกรรมจัดหาเงิน</t>
  </si>
  <si>
    <t>การได้มาซึ่งส่วนได้เสียที่ไม่มีอำนาจควบคุม</t>
  </si>
  <si>
    <t>เงินสดสุทธิใช้ไปในกิจกรรมลงทุน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</si>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</sst>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name val="ApFont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11" fillId="0" borderId="0"/>
    <xf numFmtId="0" fontId="4" fillId="0" borderId="0"/>
    <xf numFmtId="0" fontId="13" fillId="0" borderId="0"/>
    <xf numFmtId="4" fontId="1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8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5" fillId="0" borderId="0" xfId="0" quotePrefix="1" applyFont="1" applyAlignment="1">
      <alignment horizontal="left" vertical="top"/>
    </xf>
    <xf numFmtId="164" fontId="6" fillId="0" borderId="0" xfId="0" quotePrefix="1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" fontId="6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64" fontId="6" fillId="0" borderId="0" xfId="0" quotePrefix="1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0" xfId="0" quotePrefix="1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0" fontId="6" fillId="0" borderId="0" xfId="0" quotePrefix="1" applyFont="1" applyAlignment="1">
      <alignment horizontal="left" vertical="top"/>
    </xf>
    <xf numFmtId="41" fontId="6" fillId="0" borderId="1" xfId="0" applyNumberFormat="1" applyFont="1" applyBorder="1" applyAlignment="1">
      <alignment horizontal="right" vertical="top"/>
    </xf>
    <xf numFmtId="41" fontId="6" fillId="0" borderId="2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164" fontId="6" fillId="0" borderId="0" xfId="3" applyNumberFormat="1" applyFont="1" applyAlignment="1">
      <alignment horizontal="center"/>
    </xf>
    <xf numFmtId="41" fontId="6" fillId="0" borderId="0" xfId="3" applyNumberFormat="1" applyFont="1" applyAlignment="1">
      <alignment horizontal="right"/>
    </xf>
    <xf numFmtId="0" fontId="5" fillId="0" borderId="0" xfId="3" applyFont="1"/>
    <xf numFmtId="0" fontId="6" fillId="0" borderId="0" xfId="3" applyFont="1"/>
    <xf numFmtId="0" fontId="5" fillId="0" borderId="0" xfId="3" applyFont="1" applyAlignment="1">
      <alignment vertical="center"/>
    </xf>
    <xf numFmtId="164" fontId="5" fillId="0" borderId="0" xfId="3" applyNumberFormat="1" applyFont="1" applyAlignment="1">
      <alignment horizontal="center"/>
    </xf>
    <xf numFmtId="164" fontId="6" fillId="0" borderId="0" xfId="0" applyNumberFormat="1" applyFont="1" applyAlignment="1">
      <alignment horizontal="center" vertical="top"/>
    </xf>
    <xf numFmtId="164" fontId="6" fillId="0" borderId="0" xfId="3" applyNumberFormat="1" applyFont="1"/>
    <xf numFmtId="41" fontId="6" fillId="0" borderId="3" xfId="3" applyNumberFormat="1" applyFont="1" applyBorder="1" applyAlignment="1">
      <alignment horizontal="right"/>
    </xf>
    <xf numFmtId="4" fontId="6" fillId="0" borderId="0" xfId="4" applyFont="1" applyFill="1"/>
    <xf numFmtId="41" fontId="6" fillId="0" borderId="0" xfId="3" applyNumberFormat="1" applyFont="1"/>
    <xf numFmtId="49" fontId="9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1" fontId="6" fillId="0" borderId="6" xfId="3" applyNumberFormat="1" applyFont="1" applyBorder="1" applyAlignment="1">
      <alignment horizontal="right"/>
    </xf>
    <xf numFmtId="41" fontId="6" fillId="0" borderId="0" xfId="0" applyNumberFormat="1" applyFont="1" applyAlignment="1">
      <alignment vertical="top"/>
    </xf>
    <xf numFmtId="41" fontId="6" fillId="0" borderId="4" xfId="0" applyNumberFormat="1" applyFont="1" applyBorder="1" applyAlignment="1">
      <alignment horizontal="right" vertical="top"/>
    </xf>
    <xf numFmtId="41" fontId="6" fillId="0" borderId="0" xfId="3" applyNumberFormat="1" applyFont="1" applyAlignment="1">
      <alignment horizontal="center"/>
    </xf>
    <xf numFmtId="41" fontId="6" fillId="0" borderId="0" xfId="0" applyNumberFormat="1" applyFont="1" applyAlignment="1">
      <alignment horizontal="center" vertical="top"/>
    </xf>
    <xf numFmtId="41" fontId="6" fillId="0" borderId="1" xfId="0" applyNumberFormat="1" applyFont="1" applyBorder="1" applyAlignment="1">
      <alignment horizontal="center" vertical="top"/>
    </xf>
    <xf numFmtId="41" fontId="6" fillId="0" borderId="2" xfId="0" applyNumberFormat="1" applyFont="1" applyBorder="1" applyAlignment="1">
      <alignment horizontal="center" vertical="top"/>
    </xf>
    <xf numFmtId="41" fontId="6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37" fontId="6" fillId="0" borderId="0" xfId="0" applyNumberFormat="1" applyFont="1" applyAlignment="1">
      <alignment horizontal="right" vertical="top"/>
    </xf>
    <xf numFmtId="165" fontId="6" fillId="0" borderId="4" xfId="6" applyNumberFormat="1" applyFont="1" applyFill="1" applyBorder="1" applyAlignment="1">
      <alignment horizontal="right" vertical="top"/>
    </xf>
    <xf numFmtId="165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horizontal="right" vertical="top"/>
    </xf>
    <xf numFmtId="164" fontId="6" fillId="0" borderId="0" xfId="3" applyNumberFormat="1" applyFont="1" applyAlignment="1">
      <alignment horizontal="right"/>
    </xf>
    <xf numFmtId="41" fontId="12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37" fontId="6" fillId="0" borderId="0" xfId="1" applyNumberFormat="1" applyFont="1" applyAlignment="1">
      <alignment vertical="top"/>
    </xf>
    <xf numFmtId="0" fontId="7" fillId="0" borderId="0" xfId="0" quotePrefix="1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41" fontId="6" fillId="0" borderId="3" xfId="0" applyNumberFormat="1" applyFont="1" applyBorder="1" applyAlignment="1">
      <alignment horizontal="right" vertical="top"/>
    </xf>
    <xf numFmtId="41" fontId="10" fillId="0" borderId="0" xfId="0" applyNumberFormat="1" applyFont="1" applyAlignment="1">
      <alignment horizontal="right" vertical="top"/>
    </xf>
    <xf numFmtId="43" fontId="6" fillId="0" borderId="0" xfId="6" applyFont="1" applyFill="1" applyAlignment="1">
      <alignment vertical="top"/>
    </xf>
    <xf numFmtId="0" fontId="6" fillId="0" borderId="5" xfId="0" applyFont="1" applyBorder="1" applyAlignment="1">
      <alignment vertical="top"/>
    </xf>
    <xf numFmtId="164" fontId="6" fillId="0" borderId="5" xfId="0" applyNumberFormat="1" applyFont="1" applyBorder="1" applyAlignment="1">
      <alignment vertical="top"/>
    </xf>
    <xf numFmtId="0" fontId="6" fillId="0" borderId="5" xfId="0" quotePrefix="1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39" fontId="6" fillId="0" borderId="0" xfId="0" applyNumberFormat="1" applyFont="1" applyAlignment="1">
      <alignment vertical="center"/>
    </xf>
    <xf numFmtId="41" fontId="6" fillId="0" borderId="6" xfId="0" applyNumberFormat="1" applyFont="1" applyBorder="1" applyAlignment="1">
      <alignment horizontal="right" vertical="top"/>
    </xf>
    <xf numFmtId="41" fontId="6" fillId="0" borderId="0" xfId="0" applyNumberFormat="1" applyFont="1" applyAlignment="1">
      <alignment horizontal="left" vertical="top"/>
    </xf>
    <xf numFmtId="41" fontId="10" fillId="0" borderId="3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164" fontId="5" fillId="0" borderId="1" xfId="0" applyNumberFormat="1" applyFont="1" applyBorder="1" applyAlignment="1">
      <alignment horizontal="center" vertical="top"/>
    </xf>
    <xf numFmtId="164" fontId="6" fillId="0" borderId="0" xfId="3" applyNumberFormat="1" applyFont="1" applyAlignment="1">
      <alignment horizontal="center" vertical="center"/>
    </xf>
    <xf numFmtId="164" fontId="6" fillId="0" borderId="1" xfId="3" applyNumberFormat="1" applyFont="1" applyBorder="1" applyAlignment="1">
      <alignment horizontal="center"/>
    </xf>
    <xf numFmtId="164" fontId="6" fillId="0" borderId="2" xfId="3" applyNumberFormat="1" applyFont="1" applyBorder="1" applyAlignment="1">
      <alignment horizontal="center"/>
    </xf>
    <xf numFmtId="41" fontId="19" fillId="0" borderId="0" xfId="3" applyNumberFormat="1" applyFont="1"/>
    <xf numFmtId="41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vertical="top"/>
    </xf>
    <xf numFmtId="1" fontId="6" fillId="0" borderId="0" xfId="0" applyNumberFormat="1" applyFont="1" applyAlignment="1">
      <alignment horizontal="center" vertical="top"/>
    </xf>
    <xf numFmtId="41" fontId="6" fillId="0" borderId="1" xfId="3" applyNumberFormat="1" applyFont="1" applyBorder="1" applyAlignment="1">
      <alignment horizontal="right"/>
    </xf>
    <xf numFmtId="41" fontId="6" fillId="2" borderId="0" xfId="0" applyNumberFormat="1" applyFont="1" applyFill="1" applyAlignment="1">
      <alignment horizontal="right" vertical="top"/>
    </xf>
    <xf numFmtId="41" fontId="6" fillId="2" borderId="1" xfId="0" applyNumberFormat="1" applyFont="1" applyFill="1" applyBorder="1" applyAlignment="1">
      <alignment horizontal="right" vertical="top"/>
    </xf>
    <xf numFmtId="41" fontId="6" fillId="2" borderId="0" xfId="3" applyNumberFormat="1" applyFont="1" applyFill="1" applyAlignment="1">
      <alignment horizontal="right"/>
    </xf>
    <xf numFmtId="164" fontId="5" fillId="0" borderId="1" xfId="0" applyNumberFormat="1" applyFont="1" applyBorder="1" applyAlignment="1">
      <alignment horizontal="center" vertical="top"/>
    </xf>
    <xf numFmtId="164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164" fontId="5" fillId="0" borderId="1" xfId="3" applyNumberFormat="1" applyFont="1" applyBorder="1" applyAlignment="1">
      <alignment horizontal="center"/>
    </xf>
    <xf numFmtId="164" fontId="6" fillId="0" borderId="1" xfId="3" applyNumberFormat="1" applyFont="1" applyBorder="1" applyAlignment="1">
      <alignment horizontal="center"/>
    </xf>
    <xf numFmtId="0" fontId="5" fillId="0" borderId="0" xfId="3" applyFont="1" applyAlignment="1">
      <alignment horizontal="left" vertical="center"/>
    </xf>
    <xf numFmtId="0" fontId="5" fillId="0" borderId="0" xfId="3" quotePrefix="1" applyFont="1" applyAlignment="1">
      <alignment horizontal="left" vertical="center"/>
    </xf>
    <xf numFmtId="164" fontId="6" fillId="0" borderId="2" xfId="3" applyNumberFormat="1" applyFont="1" applyBorder="1" applyAlignment="1">
      <alignment horizontal="center"/>
    </xf>
  </cellXfs>
  <cellStyles count="19">
    <cellStyle name="Comma" xfId="6" builtinId="3"/>
    <cellStyle name="Comma 2" xfId="4" xr:uid="{00000000-0005-0000-0000-000001000000}"/>
    <cellStyle name="Comma 2 2" xfId="15" xr:uid="{1D51BCBC-B09F-4C1D-B6FB-DDB9FD0C44FC}"/>
    <cellStyle name="Comma 3" xfId="17" xr:uid="{8511A153-6AFE-44E5-8A9F-2137F13D54A7}"/>
    <cellStyle name="Comma 4" xfId="9" xr:uid="{2D478586-562B-46B7-93B8-415F1155A5CB}"/>
    <cellStyle name="Normal" xfId="0" builtinId="0"/>
    <cellStyle name="Normal 2" xfId="2" xr:uid="{00000000-0005-0000-0000-000003000000}"/>
    <cellStyle name="Normal 2 2" xfId="5" xr:uid="{00000000-0005-0000-0000-000004000000}"/>
    <cellStyle name="Normal 2 3" xfId="11" xr:uid="{209641B3-5CBB-4E08-8984-BB20CD37B9B3}"/>
    <cellStyle name="Normal 2 4" xfId="18" xr:uid="{9DC2BAE6-1B56-4F25-8D29-1FE88F4B9634}"/>
    <cellStyle name="Normal 3" xfId="3" xr:uid="{00000000-0005-0000-0000-000005000000}"/>
    <cellStyle name="Normal 3 2" xfId="13" xr:uid="{37B6D118-D590-4CDF-8A61-67E73AA3986E}"/>
    <cellStyle name="Normal 4" xfId="8" xr:uid="{69235662-1A21-48C7-B173-48D34E702C69}"/>
    <cellStyle name="Normal 4 2" xfId="14" xr:uid="{55045504-C35E-4312-B243-54B3F61530B6}"/>
    <cellStyle name="Normal 4 3" xfId="12" xr:uid="{B10530D1-4473-465F-905C-DC497577F67D}"/>
    <cellStyle name="Normal 7" xfId="7" xr:uid="{99F73890-BE56-4DF8-A235-2103810F2E32}"/>
    <cellStyle name="Normal_BS&amp;PLT Q1'2006" xfId="1" xr:uid="{00000000-0005-0000-0000-000006000000}"/>
    <cellStyle name="Percent 2" xfId="16" xr:uid="{8504C1B7-2192-454E-9081-3AA797A58318}"/>
    <cellStyle name="Percent 3" xfId="10" xr:uid="{154C1A74-70ED-4778-94D8-E5AD4A80A50E}"/>
  </cellStyles>
  <dxfs count="0"/>
  <tableStyles count="0" defaultTableStyle="TableStyleMedium9" defaultPivotStyle="PivotStyleLight16"/>
  <colors>
    <mruColors>
      <color rgb="FF66FF33"/>
      <color rgb="FFFFCCCC"/>
      <color rgb="FFFFFFCC"/>
      <color rgb="FFFFFF99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139A2-5C05-4FE1-B3D2-6FF69F8D6B08}">
  <sheetPr>
    <tabColor theme="8" tint="0.59999389629810485"/>
  </sheetPr>
  <dimension ref="A1:K98"/>
  <sheetViews>
    <sheetView showGridLines="0" view="pageBreakPreview" topLeftCell="A85" zoomScaleNormal="110" zoomScaleSheetLayoutView="100" workbookViewId="0">
      <selection activeCell="G95" sqref="G95"/>
    </sheetView>
  </sheetViews>
  <sheetFormatPr defaultColWidth="10.7109375" defaultRowHeight="24" customHeight="1"/>
  <cols>
    <col min="1" max="1" width="33.7109375" style="6" customWidth="1"/>
    <col min="2" max="2" width="14" style="7" customWidth="1"/>
    <col min="3" max="3" width="8.42578125" style="6" customWidth="1"/>
    <col min="4" max="4" width="1.28515625" style="7" customWidth="1"/>
    <col min="5" max="5" width="14.7109375" style="7" customWidth="1"/>
    <col min="6" max="6" width="1.28515625" style="7" customWidth="1"/>
    <col min="7" max="7" width="14.7109375" style="7" customWidth="1"/>
    <col min="8" max="8" width="1.28515625" style="7" customWidth="1"/>
    <col min="9" max="9" width="14.7109375" style="7" customWidth="1"/>
    <col min="10" max="10" width="1.28515625" style="7" customWidth="1"/>
    <col min="11" max="11" width="14.7109375" style="7" customWidth="1"/>
    <col min="12" max="14" width="11.42578125" style="7" bestFit="1" customWidth="1"/>
    <col min="15" max="17" width="10.7109375" style="7"/>
    <col min="18" max="18" width="11.42578125" style="7" bestFit="1" customWidth="1"/>
    <col min="19" max="16384" width="10.7109375" style="7"/>
  </cols>
  <sheetData>
    <row r="1" spans="1:11" s="5" customFormat="1" ht="24" customHeight="1">
      <c r="A1" s="1" t="s">
        <v>120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55" t="s">
        <v>0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6" customFormat="1" ht="24" customHeight="1">
      <c r="A3" s="13" t="s">
        <v>146</v>
      </c>
      <c r="B3" s="13"/>
      <c r="C3" s="13"/>
      <c r="D3" s="13"/>
      <c r="E3" s="6"/>
      <c r="F3" s="13"/>
      <c r="G3" s="13"/>
      <c r="H3" s="13"/>
      <c r="I3" s="6"/>
      <c r="J3" s="13"/>
      <c r="K3" s="13"/>
    </row>
    <row r="4" spans="1:11" ht="24" customHeight="1">
      <c r="A4" s="3"/>
      <c r="B4" s="4"/>
      <c r="C4" s="3"/>
      <c r="D4" s="4"/>
      <c r="E4" s="4"/>
      <c r="F4" s="4"/>
      <c r="G4" s="4"/>
      <c r="H4" s="4"/>
      <c r="I4" s="4"/>
      <c r="J4" s="4"/>
      <c r="K4" s="49" t="s">
        <v>81</v>
      </c>
    </row>
    <row r="5" spans="1:11" ht="24" customHeight="1">
      <c r="E5" s="83" t="s">
        <v>1</v>
      </c>
      <c r="F5" s="83"/>
      <c r="G5" s="83"/>
      <c r="H5" s="8"/>
      <c r="I5" s="83" t="s">
        <v>2</v>
      </c>
      <c r="J5" s="83"/>
      <c r="K5" s="83"/>
    </row>
    <row r="6" spans="1:11" ht="24" customHeight="1">
      <c r="C6" s="9" t="s">
        <v>3</v>
      </c>
      <c r="D6" s="10"/>
      <c r="E6" s="57" t="s">
        <v>147</v>
      </c>
      <c r="F6" s="11"/>
      <c r="G6" s="57" t="s">
        <v>148</v>
      </c>
      <c r="H6" s="77"/>
      <c r="I6" s="57" t="s">
        <v>147</v>
      </c>
      <c r="J6" s="11"/>
      <c r="K6" s="57" t="s">
        <v>148</v>
      </c>
    </row>
    <row r="7" spans="1:11" ht="24" customHeight="1">
      <c r="C7" s="24"/>
      <c r="D7" s="10"/>
      <c r="E7" s="18" t="s">
        <v>87</v>
      </c>
      <c r="F7" s="11"/>
      <c r="G7" s="18" t="s">
        <v>114</v>
      </c>
      <c r="H7" s="78"/>
      <c r="I7" s="18" t="s">
        <v>87</v>
      </c>
      <c r="J7" s="11"/>
      <c r="K7" s="18" t="s">
        <v>114</v>
      </c>
    </row>
    <row r="8" spans="1:11" ht="24" customHeight="1">
      <c r="C8" s="24"/>
      <c r="D8" s="10"/>
      <c r="E8" s="18" t="s">
        <v>88</v>
      </c>
      <c r="F8" s="11"/>
      <c r="G8" s="18"/>
      <c r="H8" s="78"/>
      <c r="I8" s="18" t="s">
        <v>88</v>
      </c>
      <c r="J8" s="11"/>
      <c r="K8" s="18"/>
    </row>
    <row r="9" spans="1:11" ht="24" customHeight="1">
      <c r="A9" s="13" t="s">
        <v>4</v>
      </c>
    </row>
    <row r="10" spans="1:11" ht="24" customHeight="1">
      <c r="A10" s="13" t="s">
        <v>5</v>
      </c>
      <c r="C10" s="16"/>
    </row>
    <row r="11" spans="1:11" ht="24" customHeight="1">
      <c r="A11" s="6" t="s">
        <v>6</v>
      </c>
      <c r="C11" s="16"/>
      <c r="E11" s="20">
        <v>86496</v>
      </c>
      <c r="F11" s="20"/>
      <c r="G11" s="20">
        <v>122687</v>
      </c>
      <c r="H11" s="20"/>
      <c r="I11" s="20">
        <v>7537</v>
      </c>
      <c r="J11" s="20"/>
      <c r="K11" s="20">
        <v>65392</v>
      </c>
    </row>
    <row r="12" spans="1:11" ht="24" customHeight="1">
      <c r="A12" s="6" t="s">
        <v>105</v>
      </c>
      <c r="C12" s="16">
        <v>3</v>
      </c>
      <c r="E12" s="20">
        <v>108795</v>
      </c>
      <c r="F12" s="20"/>
      <c r="G12" s="20">
        <v>140935</v>
      </c>
      <c r="H12" s="20"/>
      <c r="I12" s="20">
        <v>108795</v>
      </c>
      <c r="J12" s="20"/>
      <c r="K12" s="20">
        <v>140935</v>
      </c>
    </row>
    <row r="13" spans="1:11" ht="24" customHeight="1">
      <c r="A13" s="6" t="s">
        <v>61</v>
      </c>
      <c r="C13" s="16">
        <v>4</v>
      </c>
      <c r="D13" s="58"/>
      <c r="E13" s="20">
        <v>304570</v>
      </c>
      <c r="F13" s="76"/>
      <c r="G13" s="20">
        <v>362736</v>
      </c>
      <c r="H13" s="20"/>
      <c r="I13" s="20">
        <v>67465</v>
      </c>
      <c r="J13" s="20"/>
      <c r="K13" s="20">
        <v>81652</v>
      </c>
    </row>
    <row r="14" spans="1:11" ht="24" customHeight="1">
      <c r="A14" s="6" t="s">
        <v>172</v>
      </c>
      <c r="C14" s="16">
        <v>2</v>
      </c>
      <c r="D14" s="58"/>
      <c r="E14" s="20">
        <v>0</v>
      </c>
      <c r="F14" s="76"/>
      <c r="G14" s="20">
        <v>0</v>
      </c>
      <c r="H14" s="20"/>
      <c r="I14" s="20">
        <v>53049</v>
      </c>
      <c r="J14" s="20"/>
      <c r="K14" s="20">
        <v>53000</v>
      </c>
    </row>
    <row r="15" spans="1:11" ht="24" customHeight="1">
      <c r="A15" s="6" t="s">
        <v>149</v>
      </c>
      <c r="C15" s="16"/>
      <c r="D15" s="58"/>
      <c r="E15" s="20">
        <v>33840</v>
      </c>
      <c r="F15" s="76"/>
      <c r="G15" s="20">
        <v>19013</v>
      </c>
      <c r="H15" s="20"/>
      <c r="I15" s="20">
        <v>0</v>
      </c>
      <c r="J15" s="20"/>
      <c r="K15" s="20">
        <v>0</v>
      </c>
    </row>
    <row r="16" spans="1:11" ht="24" customHeight="1">
      <c r="A16" s="6" t="s">
        <v>91</v>
      </c>
      <c r="C16" s="16">
        <v>5</v>
      </c>
      <c r="D16" s="58"/>
      <c r="E16" s="20">
        <v>941207</v>
      </c>
      <c r="F16" s="76"/>
      <c r="G16" s="20">
        <v>785712</v>
      </c>
      <c r="H16" s="20"/>
      <c r="I16" s="20">
        <v>206025</v>
      </c>
      <c r="J16" s="20"/>
      <c r="K16" s="20">
        <v>189203</v>
      </c>
    </row>
    <row r="17" spans="1:11" ht="24" customHeight="1">
      <c r="A17" s="6" t="s">
        <v>82</v>
      </c>
      <c r="C17" s="16"/>
      <c r="D17" s="58"/>
      <c r="E17" s="20">
        <v>291221</v>
      </c>
      <c r="F17" s="76"/>
      <c r="G17" s="20">
        <v>295113</v>
      </c>
      <c r="H17" s="20"/>
      <c r="I17" s="20">
        <v>60204</v>
      </c>
      <c r="J17" s="20"/>
      <c r="K17" s="20">
        <v>58870</v>
      </c>
    </row>
    <row r="18" spans="1:11" ht="24" customHeight="1">
      <c r="A18" s="6" t="s">
        <v>7</v>
      </c>
      <c r="C18" s="16"/>
      <c r="E18" s="68">
        <v>40697</v>
      </c>
      <c r="F18" s="20"/>
      <c r="G18" s="20">
        <v>40451</v>
      </c>
      <c r="H18" s="20"/>
      <c r="I18" s="68">
        <v>8217</v>
      </c>
      <c r="J18" s="20"/>
      <c r="K18" s="20">
        <v>4817</v>
      </c>
    </row>
    <row r="19" spans="1:11" ht="24" customHeight="1">
      <c r="A19" s="13" t="s">
        <v>8</v>
      </c>
      <c r="C19" s="16"/>
      <c r="E19" s="23">
        <f>SUM(E11:E18)</f>
        <v>1806826</v>
      </c>
      <c r="F19" s="20"/>
      <c r="G19" s="23">
        <f>SUM(G11:G18)</f>
        <v>1766647</v>
      </c>
      <c r="H19" s="20"/>
      <c r="I19" s="23">
        <f>SUM(I11:I18)</f>
        <v>511292</v>
      </c>
      <c r="J19" s="20"/>
      <c r="K19" s="23">
        <f>SUM(K11:K18)</f>
        <v>593869</v>
      </c>
    </row>
    <row r="20" spans="1:11" ht="24" customHeight="1">
      <c r="A20" s="13" t="s">
        <v>9</v>
      </c>
      <c r="C20" s="16"/>
      <c r="E20" s="20"/>
      <c r="F20" s="20"/>
      <c r="G20" s="20"/>
      <c r="H20" s="20"/>
      <c r="I20" s="20"/>
      <c r="J20" s="20"/>
      <c r="K20" s="20"/>
    </row>
    <row r="21" spans="1:11" ht="24" customHeight="1">
      <c r="A21" s="6" t="s">
        <v>10</v>
      </c>
      <c r="C21" s="16" t="s">
        <v>174</v>
      </c>
      <c r="E21" s="20">
        <v>60196</v>
      </c>
      <c r="F21" s="20"/>
      <c r="G21" s="20">
        <v>56184</v>
      </c>
      <c r="H21" s="20"/>
      <c r="I21" s="20">
        <v>32382</v>
      </c>
      <c r="J21" s="20"/>
      <c r="K21" s="20">
        <v>32382</v>
      </c>
    </row>
    <row r="22" spans="1:11" ht="24" customHeight="1">
      <c r="A22" s="6" t="s">
        <v>173</v>
      </c>
      <c r="C22" s="16">
        <v>2</v>
      </c>
      <c r="E22" s="20">
        <v>0</v>
      </c>
      <c r="F22" s="20"/>
      <c r="G22" s="20">
        <v>0</v>
      </c>
      <c r="H22" s="20"/>
      <c r="I22" s="20">
        <v>11031</v>
      </c>
      <c r="J22" s="20"/>
      <c r="K22" s="20">
        <v>0</v>
      </c>
    </row>
    <row r="23" spans="1:11" ht="24" customHeight="1">
      <c r="A23" s="6" t="s">
        <v>166</v>
      </c>
      <c r="C23" s="16"/>
      <c r="E23" s="20">
        <v>12499</v>
      </c>
      <c r="F23" s="20"/>
      <c r="G23" s="20">
        <v>0</v>
      </c>
      <c r="H23" s="20"/>
      <c r="I23" s="20">
        <v>0</v>
      </c>
      <c r="J23" s="20"/>
      <c r="K23" s="20">
        <v>0</v>
      </c>
    </row>
    <row r="24" spans="1:11" ht="24" customHeight="1">
      <c r="A24" s="6" t="s">
        <v>11</v>
      </c>
      <c r="C24" s="16">
        <v>7</v>
      </c>
      <c r="E24" s="20">
        <v>0</v>
      </c>
      <c r="F24" s="20"/>
      <c r="G24" s="20">
        <v>0</v>
      </c>
      <c r="H24" s="20"/>
      <c r="I24" s="20">
        <v>2085720</v>
      </c>
      <c r="J24" s="20"/>
      <c r="K24" s="20">
        <v>2064220</v>
      </c>
    </row>
    <row r="25" spans="1:11" ht="24" customHeight="1">
      <c r="A25" s="6" t="s">
        <v>151</v>
      </c>
      <c r="C25" s="16">
        <v>8</v>
      </c>
      <c r="E25" s="20">
        <v>21900</v>
      </c>
      <c r="F25" s="20"/>
      <c r="G25" s="20">
        <v>1639</v>
      </c>
      <c r="H25" s="20"/>
      <c r="I25" s="20">
        <v>22000</v>
      </c>
      <c r="J25" s="20"/>
      <c r="K25" s="20">
        <v>0</v>
      </c>
    </row>
    <row r="26" spans="1:11" ht="24" customHeight="1">
      <c r="A26" s="21" t="s">
        <v>134</v>
      </c>
      <c r="B26" s="15"/>
      <c r="C26" s="16">
        <v>9</v>
      </c>
      <c r="E26" s="20">
        <v>64861</v>
      </c>
      <c r="F26" s="20"/>
      <c r="G26" s="20">
        <v>66178</v>
      </c>
      <c r="H26" s="20"/>
      <c r="I26" s="20">
        <v>23004</v>
      </c>
      <c r="J26" s="20"/>
      <c r="K26" s="20">
        <v>23066</v>
      </c>
    </row>
    <row r="27" spans="1:11" ht="24" customHeight="1">
      <c r="A27" s="14" t="s">
        <v>95</v>
      </c>
      <c r="B27" s="15"/>
      <c r="C27" s="16"/>
      <c r="E27" s="20">
        <v>60757</v>
      </c>
      <c r="F27" s="20"/>
      <c r="G27" s="20">
        <v>65278</v>
      </c>
      <c r="H27" s="20"/>
      <c r="I27" s="20">
        <v>29820</v>
      </c>
      <c r="J27" s="20"/>
      <c r="K27" s="20">
        <v>30927</v>
      </c>
    </row>
    <row r="28" spans="1:11" ht="24" customHeight="1">
      <c r="A28" s="6" t="s">
        <v>132</v>
      </c>
      <c r="C28" s="16"/>
      <c r="E28" s="20"/>
      <c r="F28" s="20"/>
      <c r="G28" s="20"/>
      <c r="H28" s="20"/>
      <c r="I28" s="20"/>
      <c r="J28" s="20"/>
      <c r="K28" s="20"/>
    </row>
    <row r="29" spans="1:11" ht="24" customHeight="1">
      <c r="A29" s="65" t="s">
        <v>133</v>
      </c>
      <c r="C29" s="16">
        <v>7</v>
      </c>
      <c r="E29" s="20">
        <v>1859245</v>
      </c>
      <c r="F29" s="20"/>
      <c r="G29" s="20">
        <v>1859245</v>
      </c>
      <c r="H29" s="20"/>
      <c r="I29" s="20">
        <v>0</v>
      </c>
      <c r="J29" s="20"/>
      <c r="K29" s="20">
        <v>0</v>
      </c>
    </row>
    <row r="30" spans="1:11" ht="24" customHeight="1">
      <c r="A30" s="65" t="s">
        <v>150</v>
      </c>
      <c r="C30" s="16"/>
      <c r="E30" s="80">
        <v>18653</v>
      </c>
      <c r="F30" s="20"/>
      <c r="G30" s="20">
        <v>11580</v>
      </c>
      <c r="H30" s="20"/>
      <c r="I30" s="20">
        <v>0</v>
      </c>
      <c r="J30" s="20"/>
      <c r="K30" s="20">
        <v>0</v>
      </c>
    </row>
    <row r="31" spans="1:11" ht="24" customHeight="1">
      <c r="A31" s="14" t="s">
        <v>123</v>
      </c>
      <c r="B31" s="15"/>
      <c r="C31" s="16">
        <v>10</v>
      </c>
      <c r="E31" s="20">
        <v>18749</v>
      </c>
      <c r="F31" s="20"/>
      <c r="G31" s="7">
        <v>17502</v>
      </c>
      <c r="I31" s="7">
        <v>9481</v>
      </c>
      <c r="K31" s="7">
        <v>9850</v>
      </c>
    </row>
    <row r="32" spans="1:11" ht="24" customHeight="1">
      <c r="A32" s="14" t="s">
        <v>71</v>
      </c>
      <c r="B32" s="15"/>
      <c r="C32" s="16"/>
      <c r="E32" s="20">
        <v>24289</v>
      </c>
      <c r="F32" s="20"/>
      <c r="G32" s="20">
        <v>24682</v>
      </c>
      <c r="H32" s="20"/>
      <c r="I32" s="20">
        <v>13688</v>
      </c>
      <c r="J32" s="20"/>
      <c r="K32" s="20">
        <v>13618</v>
      </c>
    </row>
    <row r="33" spans="1:11" ht="24" customHeight="1">
      <c r="A33" s="6" t="s">
        <v>12</v>
      </c>
      <c r="C33" s="16"/>
      <c r="E33" s="81">
        <v>12739</v>
      </c>
      <c r="F33" s="20"/>
      <c r="G33" s="22">
        <v>20260</v>
      </c>
      <c r="H33" s="20"/>
      <c r="I33" s="22">
        <v>2814</v>
      </c>
      <c r="J33" s="20"/>
      <c r="K33" s="22">
        <v>2909</v>
      </c>
    </row>
    <row r="34" spans="1:11" ht="24" customHeight="1">
      <c r="A34" s="13" t="s">
        <v>13</v>
      </c>
      <c r="C34" s="16"/>
      <c r="E34" s="20">
        <f>SUM(E21:E33)</f>
        <v>2153888</v>
      </c>
      <c r="F34" s="20"/>
      <c r="G34" s="20">
        <f>SUM(G21:G33)</f>
        <v>2122548</v>
      </c>
      <c r="H34" s="20"/>
      <c r="I34" s="20">
        <f>SUM(I21:I33)</f>
        <v>2229940</v>
      </c>
      <c r="J34" s="20"/>
      <c r="K34" s="20">
        <f>SUM(K21:K33)</f>
        <v>2176972</v>
      </c>
    </row>
    <row r="35" spans="1:11" ht="24" customHeight="1" thickBot="1">
      <c r="A35" s="13" t="s">
        <v>14</v>
      </c>
      <c r="E35" s="59">
        <f>SUM(E19,E34)</f>
        <v>3960714</v>
      </c>
      <c r="F35" s="20"/>
      <c r="G35" s="59">
        <f>SUM(G19,G34)</f>
        <v>3889195</v>
      </c>
      <c r="H35" s="20"/>
      <c r="I35" s="59">
        <f>SUM(I19,I34)</f>
        <v>2741232</v>
      </c>
      <c r="J35" s="20"/>
      <c r="K35" s="59">
        <f>SUM(K19,K34)</f>
        <v>2770841</v>
      </c>
    </row>
    <row r="36" spans="1:11" ht="24" customHeight="1" thickTop="1">
      <c r="A36" s="13"/>
      <c r="E36" s="20"/>
      <c r="F36" s="20"/>
      <c r="G36" s="20"/>
      <c r="H36" s="20"/>
      <c r="I36" s="20"/>
      <c r="J36" s="20"/>
      <c r="K36" s="20"/>
    </row>
    <row r="37" spans="1:11" ht="24" customHeight="1">
      <c r="A37" s="6" t="s">
        <v>83</v>
      </c>
      <c r="E37" s="20"/>
      <c r="F37" s="20"/>
      <c r="G37" s="20"/>
      <c r="H37" s="20"/>
      <c r="I37" s="20"/>
      <c r="J37" s="20"/>
      <c r="K37" s="20"/>
    </row>
    <row r="38" spans="1:11" ht="24" customHeight="1">
      <c r="A38" s="1" t="s">
        <v>120</v>
      </c>
      <c r="E38" s="20"/>
      <c r="F38" s="20"/>
      <c r="G38" s="20"/>
      <c r="H38" s="20"/>
      <c r="I38" s="20"/>
      <c r="J38" s="20"/>
      <c r="K38" s="20"/>
    </row>
    <row r="39" spans="1:11" ht="24" customHeight="1">
      <c r="A39" s="55" t="s">
        <v>15</v>
      </c>
      <c r="E39" s="20"/>
      <c r="F39" s="20"/>
      <c r="G39" s="20"/>
      <c r="H39" s="20"/>
      <c r="I39" s="20"/>
      <c r="J39" s="20"/>
      <c r="K39" s="20"/>
    </row>
    <row r="40" spans="1:11" ht="24" customHeight="1">
      <c r="A40" s="13" t="s">
        <v>146</v>
      </c>
      <c r="E40" s="20"/>
      <c r="F40" s="20"/>
      <c r="G40" s="20"/>
      <c r="H40" s="20"/>
      <c r="I40" s="20"/>
      <c r="J40" s="20"/>
      <c r="K40" s="20"/>
    </row>
    <row r="41" spans="1:11" ht="24" customHeight="1">
      <c r="A41" s="3"/>
      <c r="B41" s="4"/>
      <c r="C41" s="3"/>
      <c r="D41" s="4"/>
      <c r="E41" s="4"/>
      <c r="F41" s="4"/>
      <c r="G41" s="4"/>
      <c r="H41" s="4"/>
      <c r="I41" s="4"/>
      <c r="J41" s="4"/>
      <c r="K41" s="49" t="s">
        <v>81</v>
      </c>
    </row>
    <row r="42" spans="1:11" ht="24" customHeight="1">
      <c r="A42" s="13"/>
      <c r="E42" s="83" t="s">
        <v>1</v>
      </c>
      <c r="F42" s="83"/>
      <c r="G42" s="83"/>
      <c r="H42" s="8"/>
      <c r="I42" s="83" t="s">
        <v>2</v>
      </c>
      <c r="J42" s="83"/>
      <c r="K42" s="83"/>
    </row>
    <row r="43" spans="1:11" ht="24" customHeight="1">
      <c r="A43" s="13"/>
      <c r="C43" s="9" t="s">
        <v>3</v>
      </c>
      <c r="D43" s="10"/>
      <c r="E43" s="57" t="s">
        <v>147</v>
      </c>
      <c r="F43" s="11"/>
      <c r="G43" s="57" t="s">
        <v>148</v>
      </c>
      <c r="H43" s="77"/>
      <c r="I43" s="57" t="s">
        <v>147</v>
      </c>
      <c r="J43" s="11"/>
      <c r="K43" s="57" t="s">
        <v>148</v>
      </c>
    </row>
    <row r="44" spans="1:11" ht="24" customHeight="1">
      <c r="A44" s="13"/>
      <c r="C44" s="24"/>
      <c r="D44" s="10"/>
      <c r="E44" s="18" t="s">
        <v>87</v>
      </c>
      <c r="F44" s="11"/>
      <c r="G44" s="18" t="s">
        <v>114</v>
      </c>
      <c r="H44" s="78"/>
      <c r="I44" s="18" t="s">
        <v>87</v>
      </c>
      <c r="J44" s="11"/>
      <c r="K44" s="18" t="s">
        <v>114</v>
      </c>
    </row>
    <row r="45" spans="1:11" ht="24" customHeight="1">
      <c r="A45" s="13"/>
      <c r="C45" s="24"/>
      <c r="D45" s="10"/>
      <c r="E45" s="18" t="s">
        <v>88</v>
      </c>
      <c r="F45" s="11"/>
      <c r="G45" s="18"/>
      <c r="H45" s="78"/>
      <c r="I45" s="18" t="s">
        <v>88</v>
      </c>
      <c r="J45" s="11"/>
      <c r="K45" s="18"/>
    </row>
    <row r="46" spans="1:11" ht="24" customHeight="1">
      <c r="A46" s="13" t="s">
        <v>16</v>
      </c>
    </row>
    <row r="47" spans="1:11" ht="24" customHeight="1">
      <c r="A47" s="13" t="s">
        <v>17</v>
      </c>
    </row>
    <row r="48" spans="1:11" ht="24" customHeight="1">
      <c r="A48" s="21" t="s">
        <v>142</v>
      </c>
      <c r="C48" s="16">
        <v>11</v>
      </c>
      <c r="E48" s="20">
        <v>292081</v>
      </c>
      <c r="F48" s="20"/>
      <c r="G48" s="20">
        <v>247436</v>
      </c>
      <c r="H48" s="20"/>
      <c r="I48" s="20">
        <v>0</v>
      </c>
      <c r="J48" s="20"/>
      <c r="K48" s="20">
        <v>0</v>
      </c>
    </row>
    <row r="49" spans="1:11" ht="24" customHeight="1">
      <c r="A49" s="21" t="s">
        <v>62</v>
      </c>
      <c r="B49" s="15"/>
      <c r="C49" s="16"/>
      <c r="E49" s="20">
        <v>370168</v>
      </c>
      <c r="F49" s="20"/>
      <c r="G49" s="20">
        <v>352641</v>
      </c>
      <c r="H49" s="20"/>
      <c r="I49" s="20">
        <v>27584</v>
      </c>
      <c r="J49" s="20"/>
      <c r="K49" s="20">
        <v>73356</v>
      </c>
    </row>
    <row r="50" spans="1:11" ht="24" customHeight="1">
      <c r="A50" s="14" t="s">
        <v>97</v>
      </c>
      <c r="B50" s="15"/>
      <c r="C50" s="7"/>
      <c r="E50" s="20"/>
      <c r="F50" s="20"/>
      <c r="G50" s="20"/>
      <c r="H50" s="20"/>
      <c r="I50" s="20"/>
      <c r="J50" s="20"/>
      <c r="K50" s="20"/>
    </row>
    <row r="51" spans="1:11" ht="24" customHeight="1">
      <c r="A51" s="14" t="s">
        <v>96</v>
      </c>
      <c r="B51" s="15"/>
      <c r="C51" s="16"/>
      <c r="E51" s="20">
        <v>16969</v>
      </c>
      <c r="F51" s="20"/>
      <c r="G51" s="20">
        <v>16715</v>
      </c>
      <c r="H51" s="20"/>
      <c r="I51" s="20">
        <v>3981</v>
      </c>
      <c r="J51" s="20"/>
      <c r="K51" s="20">
        <v>3912</v>
      </c>
    </row>
    <row r="52" spans="1:11" ht="24" customHeight="1">
      <c r="A52" s="14" t="s">
        <v>135</v>
      </c>
      <c r="B52" s="15"/>
      <c r="C52" s="16"/>
      <c r="E52" s="20"/>
      <c r="F52" s="20"/>
      <c r="G52" s="20"/>
      <c r="H52" s="20"/>
      <c r="I52" s="20"/>
      <c r="J52" s="20"/>
      <c r="K52" s="20"/>
    </row>
    <row r="53" spans="1:11" ht="24" customHeight="1">
      <c r="A53" s="14" t="s">
        <v>136</v>
      </c>
      <c r="B53" s="15"/>
      <c r="C53" s="16">
        <v>12</v>
      </c>
      <c r="E53" s="20">
        <v>55395</v>
      </c>
      <c r="F53" s="20"/>
      <c r="G53" s="20">
        <v>75648</v>
      </c>
      <c r="H53" s="20"/>
      <c r="I53" s="20">
        <v>0</v>
      </c>
      <c r="J53" s="20"/>
      <c r="K53" s="20">
        <v>0</v>
      </c>
    </row>
    <row r="54" spans="1:11" ht="24" customHeight="1">
      <c r="A54" s="14" t="s">
        <v>92</v>
      </c>
      <c r="B54" s="15"/>
      <c r="C54" s="16">
        <v>5</v>
      </c>
      <c r="E54" s="20">
        <v>300310</v>
      </c>
      <c r="F54" s="20"/>
      <c r="G54" s="20">
        <v>335220</v>
      </c>
      <c r="H54" s="20"/>
      <c r="I54" s="20">
        <v>88779</v>
      </c>
      <c r="J54" s="20"/>
      <c r="K54" s="20">
        <v>93356</v>
      </c>
    </row>
    <row r="55" spans="1:11" ht="24" customHeight="1">
      <c r="A55" s="14" t="s">
        <v>18</v>
      </c>
      <c r="B55" s="15"/>
      <c r="C55" s="16"/>
      <c r="E55" s="20">
        <v>5897</v>
      </c>
      <c r="F55" s="20"/>
      <c r="G55" s="20">
        <v>4871</v>
      </c>
      <c r="H55" s="20"/>
      <c r="I55" s="20">
        <v>0</v>
      </c>
      <c r="J55" s="20"/>
      <c r="K55" s="20">
        <v>0</v>
      </c>
    </row>
    <row r="56" spans="1:11" ht="24" customHeight="1">
      <c r="A56" s="6" t="s">
        <v>19</v>
      </c>
      <c r="C56" s="16"/>
      <c r="E56" s="20">
        <v>30922</v>
      </c>
      <c r="F56" s="20"/>
      <c r="G56" s="20">
        <v>29138</v>
      </c>
      <c r="H56" s="20"/>
      <c r="I56" s="20">
        <v>12424</v>
      </c>
      <c r="J56" s="20"/>
      <c r="K56" s="20">
        <v>14324</v>
      </c>
    </row>
    <row r="57" spans="1:11" ht="24" customHeight="1">
      <c r="A57" s="13" t="s">
        <v>20</v>
      </c>
      <c r="C57" s="16"/>
      <c r="E57" s="23">
        <f>SUM(E48:E56)</f>
        <v>1071742</v>
      </c>
      <c r="F57" s="20"/>
      <c r="G57" s="23">
        <f>SUM(G48:G56)</f>
        <v>1061669</v>
      </c>
      <c r="H57" s="20"/>
      <c r="I57" s="23">
        <f>SUM(I48:I56)</f>
        <v>132768</v>
      </c>
      <c r="J57" s="20"/>
      <c r="K57" s="23">
        <f>SUM(K48:K56)</f>
        <v>184948</v>
      </c>
    </row>
    <row r="58" spans="1:11" ht="24" customHeight="1">
      <c r="A58" s="13" t="s">
        <v>21</v>
      </c>
      <c r="C58" s="16"/>
      <c r="E58" s="20"/>
      <c r="F58" s="20"/>
      <c r="G58" s="20"/>
      <c r="H58" s="20"/>
      <c r="I58" s="20"/>
      <c r="J58" s="20"/>
      <c r="K58" s="20"/>
    </row>
    <row r="59" spans="1:11" ht="24" customHeight="1">
      <c r="A59" s="6" t="s">
        <v>99</v>
      </c>
      <c r="C59" s="7"/>
      <c r="E59" s="20"/>
      <c r="F59" s="20"/>
      <c r="G59" s="20"/>
      <c r="H59" s="20"/>
      <c r="I59" s="20"/>
      <c r="J59" s="20"/>
      <c r="K59" s="20"/>
    </row>
    <row r="60" spans="1:11" ht="24" customHeight="1">
      <c r="A60" s="6" t="s">
        <v>98</v>
      </c>
      <c r="C60" s="16"/>
      <c r="E60" s="20">
        <v>46356</v>
      </c>
      <c r="F60" s="20"/>
      <c r="G60" s="20">
        <v>50756</v>
      </c>
      <c r="H60" s="20"/>
      <c r="I60" s="20">
        <v>27279</v>
      </c>
      <c r="J60" s="20"/>
      <c r="K60" s="20">
        <v>28306</v>
      </c>
    </row>
    <row r="61" spans="1:11" ht="24" customHeight="1">
      <c r="A61" s="6" t="s">
        <v>137</v>
      </c>
      <c r="C61" s="16"/>
      <c r="E61" s="20"/>
      <c r="F61" s="20"/>
      <c r="G61" s="20"/>
      <c r="H61" s="20"/>
      <c r="I61" s="20"/>
      <c r="J61" s="20"/>
      <c r="K61" s="20"/>
    </row>
    <row r="62" spans="1:11" ht="24" customHeight="1">
      <c r="A62" s="6" t="s">
        <v>138</v>
      </c>
      <c r="C62" s="16">
        <v>12</v>
      </c>
      <c r="E62" s="20">
        <v>165563</v>
      </c>
      <c r="F62" s="20"/>
      <c r="G62" s="20">
        <v>173613</v>
      </c>
      <c r="H62" s="20"/>
      <c r="I62" s="20">
        <v>0</v>
      </c>
      <c r="J62" s="20"/>
      <c r="K62" s="20">
        <v>0</v>
      </c>
    </row>
    <row r="63" spans="1:11" ht="24" customHeight="1">
      <c r="A63" s="6" t="s">
        <v>22</v>
      </c>
      <c r="C63" s="16"/>
      <c r="E63" s="20">
        <v>43391</v>
      </c>
      <c r="F63" s="20"/>
      <c r="G63" s="20">
        <v>40870</v>
      </c>
      <c r="H63" s="20"/>
      <c r="I63" s="20">
        <v>22372</v>
      </c>
      <c r="J63" s="20"/>
      <c r="K63" s="20">
        <v>20941</v>
      </c>
    </row>
    <row r="64" spans="1:11" ht="24" customHeight="1">
      <c r="A64" s="6" t="s">
        <v>106</v>
      </c>
      <c r="C64" s="16"/>
      <c r="E64" s="20">
        <v>8110</v>
      </c>
      <c r="F64" s="20"/>
      <c r="G64" s="20">
        <v>9232</v>
      </c>
      <c r="H64" s="20"/>
      <c r="I64" s="20">
        <v>2366</v>
      </c>
      <c r="J64" s="20"/>
      <c r="K64" s="20">
        <v>2351</v>
      </c>
    </row>
    <row r="65" spans="1:11" ht="24" customHeight="1">
      <c r="A65" s="13" t="s">
        <v>23</v>
      </c>
      <c r="C65" s="16"/>
      <c r="E65" s="23">
        <f>SUM(E60:E64)</f>
        <v>263420</v>
      </c>
      <c r="F65" s="20"/>
      <c r="G65" s="23">
        <f>SUM(G60:G64)</f>
        <v>274471</v>
      </c>
      <c r="H65" s="20"/>
      <c r="I65" s="23">
        <f>SUM(I60:I64)</f>
        <v>52017</v>
      </c>
      <c r="J65" s="20"/>
      <c r="K65" s="23">
        <f>SUM(K60:K64)</f>
        <v>51598</v>
      </c>
    </row>
    <row r="66" spans="1:11" ht="24" customHeight="1">
      <c r="A66" s="13" t="s">
        <v>24</v>
      </c>
      <c r="E66" s="23">
        <f>SUM(E57,E65)</f>
        <v>1335162</v>
      </c>
      <c r="F66" s="20"/>
      <c r="G66" s="23">
        <f>SUM(G57,G65)</f>
        <v>1336140</v>
      </c>
      <c r="H66" s="20"/>
      <c r="I66" s="23">
        <f>SUM(I57,I65)</f>
        <v>184785</v>
      </c>
      <c r="J66" s="20"/>
      <c r="K66" s="23">
        <f>SUM(K57,K65)</f>
        <v>236546</v>
      </c>
    </row>
    <row r="67" spans="1:11" ht="24" customHeight="1">
      <c r="A67" s="13"/>
      <c r="E67" s="20"/>
      <c r="F67" s="20"/>
      <c r="G67" s="20"/>
      <c r="H67" s="20"/>
      <c r="I67" s="20"/>
      <c r="J67" s="20"/>
      <c r="K67" s="20"/>
    </row>
    <row r="68" spans="1:11" ht="24" customHeight="1">
      <c r="A68" s="6" t="s">
        <v>83</v>
      </c>
      <c r="E68" s="20"/>
      <c r="F68" s="20"/>
      <c r="G68" s="20"/>
      <c r="H68" s="20"/>
      <c r="I68" s="20"/>
      <c r="J68" s="20"/>
      <c r="K68" s="20"/>
    </row>
    <row r="69" spans="1:11" ht="24" customHeight="1">
      <c r="A69" s="1" t="s">
        <v>120</v>
      </c>
      <c r="E69" s="20"/>
      <c r="F69" s="20"/>
      <c r="G69" s="20"/>
      <c r="H69" s="20"/>
      <c r="I69" s="20"/>
      <c r="J69" s="20"/>
      <c r="K69" s="20"/>
    </row>
    <row r="70" spans="1:11" ht="24" customHeight="1">
      <c r="A70" s="55" t="s">
        <v>15</v>
      </c>
      <c r="E70" s="20"/>
      <c r="F70" s="20"/>
      <c r="G70" s="20"/>
      <c r="H70" s="20"/>
      <c r="I70" s="20"/>
      <c r="J70" s="20"/>
      <c r="K70" s="20"/>
    </row>
    <row r="71" spans="1:11" ht="24" customHeight="1">
      <c r="A71" s="13" t="s">
        <v>146</v>
      </c>
      <c r="E71" s="20"/>
      <c r="F71" s="20"/>
      <c r="G71" s="20"/>
      <c r="H71" s="20"/>
      <c r="I71" s="20"/>
      <c r="J71" s="20"/>
      <c r="K71" s="20"/>
    </row>
    <row r="72" spans="1:11" ht="24" customHeight="1">
      <c r="A72" s="3"/>
      <c r="B72" s="4"/>
      <c r="C72" s="3"/>
      <c r="D72" s="4"/>
      <c r="E72" s="4"/>
      <c r="F72" s="4"/>
      <c r="G72" s="4"/>
      <c r="H72" s="4"/>
      <c r="I72" s="4"/>
      <c r="J72" s="4"/>
      <c r="K72" s="49" t="s">
        <v>81</v>
      </c>
    </row>
    <row r="73" spans="1:11" ht="24" customHeight="1">
      <c r="A73" s="13"/>
      <c r="E73" s="83" t="s">
        <v>1</v>
      </c>
      <c r="F73" s="83"/>
      <c r="G73" s="83"/>
      <c r="H73" s="8"/>
      <c r="I73" s="83" t="s">
        <v>2</v>
      </c>
      <c r="J73" s="83"/>
      <c r="K73" s="83"/>
    </row>
    <row r="74" spans="1:11" ht="24" customHeight="1">
      <c r="A74" s="13"/>
      <c r="C74" s="9"/>
      <c r="D74" s="10"/>
      <c r="E74" s="57" t="s">
        <v>147</v>
      </c>
      <c r="F74" s="11"/>
      <c r="G74" s="57" t="s">
        <v>148</v>
      </c>
      <c r="H74" s="77"/>
      <c r="I74" s="57" t="s">
        <v>147</v>
      </c>
      <c r="J74" s="11"/>
      <c r="K74" s="57" t="s">
        <v>148</v>
      </c>
    </row>
    <row r="75" spans="1:11" ht="24" customHeight="1">
      <c r="A75" s="13"/>
      <c r="C75" s="24"/>
      <c r="D75" s="10"/>
      <c r="E75" s="18" t="s">
        <v>87</v>
      </c>
      <c r="F75" s="11"/>
      <c r="G75" s="18" t="s">
        <v>114</v>
      </c>
      <c r="H75" s="78"/>
      <c r="I75" s="18" t="s">
        <v>87</v>
      </c>
      <c r="J75" s="11"/>
      <c r="K75" s="18" t="s">
        <v>114</v>
      </c>
    </row>
    <row r="76" spans="1:11" ht="24" customHeight="1">
      <c r="A76" s="13"/>
      <c r="C76" s="24"/>
      <c r="D76" s="10"/>
      <c r="E76" s="18" t="s">
        <v>88</v>
      </c>
      <c r="F76" s="11"/>
      <c r="G76" s="18"/>
      <c r="H76" s="78"/>
      <c r="I76" s="18" t="s">
        <v>88</v>
      </c>
      <c r="J76" s="11"/>
      <c r="K76" s="18"/>
    </row>
    <row r="77" spans="1:11" ht="24" customHeight="1">
      <c r="A77" s="13" t="s">
        <v>25</v>
      </c>
      <c r="E77" s="20"/>
      <c r="F77" s="20"/>
      <c r="G77" s="20"/>
      <c r="H77" s="41"/>
      <c r="I77" s="20"/>
      <c r="J77" s="20"/>
      <c r="K77" s="20"/>
    </row>
    <row r="78" spans="1:11" ht="24" customHeight="1">
      <c r="A78" s="6" t="s">
        <v>26</v>
      </c>
      <c r="C78" s="16"/>
      <c r="E78" s="20"/>
      <c r="F78" s="20"/>
      <c r="G78" s="20"/>
      <c r="H78" s="41"/>
      <c r="I78" s="20"/>
      <c r="J78" s="20"/>
      <c r="K78" s="20"/>
    </row>
    <row r="79" spans="1:11" ht="24" customHeight="1">
      <c r="A79" s="14" t="s">
        <v>27</v>
      </c>
      <c r="B79" s="15"/>
      <c r="C79" s="16"/>
      <c r="E79" s="20"/>
      <c r="F79" s="20"/>
      <c r="G79" s="20"/>
      <c r="H79" s="41"/>
      <c r="I79" s="20"/>
      <c r="J79" s="20"/>
      <c r="K79" s="20"/>
    </row>
    <row r="80" spans="1:11" ht="24" customHeight="1" thickBot="1">
      <c r="A80" s="14" t="s">
        <v>152</v>
      </c>
      <c r="B80" s="15"/>
      <c r="C80" s="16"/>
      <c r="E80" s="42">
        <v>120322</v>
      </c>
      <c r="F80" s="20"/>
      <c r="G80" s="42">
        <v>120322</v>
      </c>
      <c r="H80" s="41"/>
      <c r="I80" s="42">
        <v>120322</v>
      </c>
      <c r="J80" s="20"/>
      <c r="K80" s="42">
        <v>120322</v>
      </c>
    </row>
    <row r="81" spans="1:11" ht="24" customHeight="1" thickTop="1">
      <c r="A81" s="14" t="s">
        <v>28</v>
      </c>
      <c r="B81" s="15"/>
      <c r="C81" s="16"/>
      <c r="E81" s="20"/>
      <c r="F81" s="20"/>
      <c r="G81" s="20"/>
      <c r="H81" s="41"/>
      <c r="I81" s="20"/>
      <c r="J81" s="20"/>
      <c r="K81" s="20"/>
    </row>
    <row r="82" spans="1:11" ht="24" customHeight="1">
      <c r="A82" s="14" t="s">
        <v>152</v>
      </c>
      <c r="B82" s="15"/>
      <c r="E82" s="20">
        <f>Conso!B22</f>
        <v>120322</v>
      </c>
      <c r="F82" s="20"/>
      <c r="G82" s="20">
        <f>Conso!B17</f>
        <v>120322</v>
      </c>
      <c r="H82" s="41"/>
      <c r="I82" s="20">
        <f>Separate!B15</f>
        <v>120322</v>
      </c>
      <c r="J82" s="20"/>
      <c r="K82" s="20">
        <f>Separate!B13</f>
        <v>120322</v>
      </c>
    </row>
    <row r="83" spans="1:11" ht="24" customHeight="1">
      <c r="A83" s="14" t="s">
        <v>118</v>
      </c>
      <c r="B83" s="15"/>
      <c r="C83" s="16"/>
      <c r="E83" s="20">
        <f>Conso!D22</f>
        <v>2267684</v>
      </c>
      <c r="F83" s="20"/>
      <c r="G83" s="20">
        <f>Conso!D17</f>
        <v>2267684</v>
      </c>
      <c r="H83" s="41"/>
      <c r="I83" s="20">
        <f>Separate!D15</f>
        <v>2267684</v>
      </c>
      <c r="J83" s="20"/>
      <c r="K83" s="20">
        <f>Separate!D13</f>
        <v>2267684</v>
      </c>
    </row>
    <row r="84" spans="1:11" ht="24" customHeight="1">
      <c r="A84" s="14" t="s">
        <v>29</v>
      </c>
      <c r="B84" s="5"/>
      <c r="C84" s="16"/>
      <c r="E84" s="20"/>
      <c r="F84" s="20"/>
      <c r="G84" s="20"/>
      <c r="H84" s="41"/>
      <c r="I84" s="20"/>
      <c r="J84" s="20"/>
      <c r="K84" s="20"/>
    </row>
    <row r="85" spans="1:11" ht="24" customHeight="1">
      <c r="A85" s="14" t="s">
        <v>69</v>
      </c>
      <c r="B85" s="5"/>
      <c r="C85" s="16"/>
      <c r="E85" s="20">
        <f>Conso!F22</f>
        <v>12100</v>
      </c>
      <c r="F85" s="20"/>
      <c r="G85" s="20">
        <f>Conso!F17</f>
        <v>12100</v>
      </c>
      <c r="H85" s="41"/>
      <c r="I85" s="20">
        <f>Separate!F15</f>
        <v>12100</v>
      </c>
      <c r="J85" s="20"/>
      <c r="K85" s="41">
        <f>Separate!F13</f>
        <v>12100</v>
      </c>
    </row>
    <row r="86" spans="1:11" ht="24" customHeight="1">
      <c r="A86" s="14" t="s">
        <v>30</v>
      </c>
      <c r="B86" s="5"/>
      <c r="E86" s="20">
        <f>Conso!H22</f>
        <v>214161</v>
      </c>
      <c r="F86" s="20"/>
      <c r="G86" s="20">
        <f>Conso!H17</f>
        <v>152920</v>
      </c>
      <c r="H86" s="41"/>
      <c r="I86" s="20">
        <f>Separate!H15</f>
        <v>156341</v>
      </c>
      <c r="J86" s="20"/>
      <c r="K86" s="20">
        <f>Separate!H13</f>
        <v>134189</v>
      </c>
    </row>
    <row r="87" spans="1:11" ht="24" customHeight="1">
      <c r="A87" s="14" t="s">
        <v>72</v>
      </c>
      <c r="B87" s="5"/>
      <c r="E87" s="20">
        <f>Conso!J22</f>
        <v>237</v>
      </c>
      <c r="F87" s="20"/>
      <c r="G87" s="20">
        <f>Conso!J17</f>
        <v>29</v>
      </c>
      <c r="H87" s="41"/>
      <c r="I87" s="20">
        <v>0</v>
      </c>
      <c r="J87" s="20"/>
      <c r="K87" s="20">
        <v>0</v>
      </c>
    </row>
    <row r="88" spans="1:11" ht="24" customHeight="1">
      <c r="A88" s="14" t="s">
        <v>165</v>
      </c>
      <c r="B88" s="5"/>
      <c r="E88" s="67">
        <f>SUM(E82:E87)</f>
        <v>2614504</v>
      </c>
      <c r="F88" s="20">
        <f>SUM(F82:F87)</f>
        <v>0</v>
      </c>
      <c r="G88" s="67">
        <f>SUM(G82:G87)</f>
        <v>2553055</v>
      </c>
      <c r="H88" s="41"/>
      <c r="I88" s="67">
        <f>SUM(I82:I87)</f>
        <v>2556447</v>
      </c>
      <c r="J88" s="20"/>
      <c r="K88" s="67">
        <f>SUM(K82:K87)</f>
        <v>2534295</v>
      </c>
    </row>
    <row r="89" spans="1:11" ht="24" customHeight="1">
      <c r="A89" s="14" t="s">
        <v>159</v>
      </c>
      <c r="B89" s="5"/>
      <c r="E89" s="22">
        <f>Conso!N22</f>
        <v>11048</v>
      </c>
      <c r="F89" s="20"/>
      <c r="G89" s="22">
        <v>0</v>
      </c>
      <c r="H89" s="41"/>
      <c r="I89" s="22">
        <v>0</v>
      </c>
      <c r="J89" s="20"/>
      <c r="K89" s="22">
        <v>0</v>
      </c>
    </row>
    <row r="90" spans="1:11" ht="24" customHeight="1">
      <c r="A90" s="17" t="s">
        <v>31</v>
      </c>
      <c r="B90" s="5"/>
      <c r="E90" s="22">
        <f>E88+E89</f>
        <v>2625552</v>
      </c>
      <c r="F90" s="20"/>
      <c r="G90" s="22">
        <f>G88+G89</f>
        <v>2553055</v>
      </c>
      <c r="H90" s="41"/>
      <c r="I90" s="22">
        <f>I88+I89</f>
        <v>2556447</v>
      </c>
      <c r="J90" s="20"/>
      <c r="K90" s="22">
        <f>K88+K89</f>
        <v>2534295</v>
      </c>
    </row>
    <row r="91" spans="1:11" ht="24" customHeight="1" thickBot="1">
      <c r="A91" s="13" t="s">
        <v>32</v>
      </c>
      <c r="E91" s="42">
        <f>SUM(E66,E90)</f>
        <v>3960714</v>
      </c>
      <c r="F91" s="20"/>
      <c r="G91" s="42">
        <f>SUM(G66,G90)</f>
        <v>3889195</v>
      </c>
      <c r="H91" s="41"/>
      <c r="I91" s="42">
        <f>SUM(I66,I90)</f>
        <v>2741232</v>
      </c>
      <c r="J91" s="20"/>
      <c r="K91" s="42">
        <f>SUM(K66,K90)</f>
        <v>2770841</v>
      </c>
    </row>
    <row r="92" spans="1:11" ht="24" customHeight="1" thickTop="1">
      <c r="C92" s="18"/>
      <c r="E92" s="20">
        <f>E35-E91</f>
        <v>0</v>
      </c>
      <c r="F92" s="41"/>
      <c r="G92" s="60">
        <f>G35-G91</f>
        <v>0</v>
      </c>
      <c r="H92" s="41"/>
      <c r="I92" s="60">
        <f>I35-I91</f>
        <v>0</v>
      </c>
      <c r="J92" s="41"/>
      <c r="K92" s="60">
        <f>K35-K91</f>
        <v>0</v>
      </c>
    </row>
    <row r="93" spans="1:11" ht="24" customHeight="1">
      <c r="A93" s="6" t="s">
        <v>83</v>
      </c>
      <c r="C93" s="18"/>
    </row>
    <row r="94" spans="1:11" ht="24" customHeight="1">
      <c r="C94" s="18"/>
      <c r="G94" s="61"/>
      <c r="K94" s="61"/>
    </row>
    <row r="95" spans="1:11" ht="24" customHeight="1">
      <c r="A95" s="62"/>
      <c r="B95" s="63"/>
      <c r="C95" s="64"/>
    </row>
    <row r="96" spans="1:11" ht="24" customHeight="1">
      <c r="C96" s="18"/>
    </row>
    <row r="97" spans="1:5" ht="24" customHeight="1">
      <c r="E97" s="14" t="s">
        <v>33</v>
      </c>
    </row>
    <row r="98" spans="1:5" ht="24" customHeight="1">
      <c r="A98" s="62"/>
      <c r="B98" s="63"/>
      <c r="C98" s="64"/>
    </row>
  </sheetData>
  <mergeCells count="6">
    <mergeCell ref="E5:G5"/>
    <mergeCell ref="I5:K5"/>
    <mergeCell ref="E42:G42"/>
    <mergeCell ref="I42:K42"/>
    <mergeCell ref="E73:G73"/>
    <mergeCell ref="I73:K73"/>
  </mergeCells>
  <printOptions horizontalCentered="1"/>
  <pageMargins left="0.66" right="0.31496062992125984" top="0.78740157480314965" bottom="0.19685039370078741" header="0.31496062992125984" footer="0.31496062992125984"/>
  <pageSetup paperSize="9" scale="75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K47"/>
  <sheetViews>
    <sheetView showGridLines="0" tabSelected="1" view="pageBreakPreview" topLeftCell="A32" zoomScale="85" zoomScaleNormal="100" zoomScaleSheetLayoutView="85" workbookViewId="0">
      <selection activeCell="K41" sqref="K41"/>
    </sheetView>
  </sheetViews>
  <sheetFormatPr defaultColWidth="10.7109375" defaultRowHeight="22.9" customHeight="1"/>
  <cols>
    <col min="1" max="1" width="46.28515625" style="6" customWidth="1"/>
    <col min="2" max="2" width="14.7109375" style="7" customWidth="1"/>
    <col min="3" max="3" width="7.85546875" style="6" customWidth="1"/>
    <col min="4" max="4" width="1.42578125" style="7" customWidth="1"/>
    <col min="5" max="5" width="12.42578125" style="7" customWidth="1"/>
    <col min="6" max="6" width="1.28515625" style="7" customWidth="1"/>
    <col min="7" max="7" width="12.42578125" style="7" customWidth="1"/>
    <col min="8" max="8" width="1.28515625" style="7" customWidth="1"/>
    <col min="9" max="9" width="12.42578125" style="7" customWidth="1"/>
    <col min="10" max="10" width="1.28515625" style="7" customWidth="1"/>
    <col min="11" max="11" width="12.42578125" style="7" customWidth="1"/>
    <col min="12" max="16384" width="10.7109375" style="7"/>
  </cols>
  <sheetData>
    <row r="1" spans="1:11" ht="22.9" customHeight="1">
      <c r="K1" s="19" t="s">
        <v>115</v>
      </c>
    </row>
    <row r="2" spans="1:11" s="5" customFormat="1" ht="22.9" customHeight="1">
      <c r="A2" s="1" t="s">
        <v>120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2.9" customHeight="1">
      <c r="A3" s="1" t="s">
        <v>79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2.9" customHeight="1">
      <c r="A4" s="1" t="s">
        <v>153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2.9" customHeight="1">
      <c r="B5" s="2"/>
      <c r="C5" s="3"/>
      <c r="D5" s="4"/>
      <c r="E5" s="4"/>
      <c r="F5" s="4"/>
      <c r="G5" s="4"/>
      <c r="H5" s="4"/>
      <c r="I5" s="2"/>
      <c r="J5" s="4"/>
      <c r="K5" s="49" t="s">
        <v>107</v>
      </c>
    </row>
    <row r="6" spans="1:11" ht="22.9" customHeight="1">
      <c r="E6" s="83" t="s">
        <v>1</v>
      </c>
      <c r="F6" s="83"/>
      <c r="G6" s="83"/>
      <c r="H6" s="8"/>
      <c r="I6" s="83" t="s">
        <v>2</v>
      </c>
      <c r="J6" s="83"/>
      <c r="K6" s="83"/>
    </row>
    <row r="7" spans="1:11" ht="22.9" customHeight="1">
      <c r="C7" s="9" t="s">
        <v>3</v>
      </c>
      <c r="D7" s="10"/>
      <c r="E7" s="9">
        <v>2566</v>
      </c>
      <c r="F7" s="11"/>
      <c r="G7" s="9">
        <v>2565</v>
      </c>
      <c r="H7" s="12"/>
      <c r="I7" s="9">
        <v>2566</v>
      </c>
      <c r="J7" s="11"/>
      <c r="K7" s="9">
        <v>2565</v>
      </c>
    </row>
    <row r="8" spans="1:11" ht="22.9" customHeight="1">
      <c r="A8" s="13" t="s">
        <v>108</v>
      </c>
      <c r="C8" s="9"/>
      <c r="D8" s="10"/>
      <c r="E8" s="18"/>
      <c r="F8" s="11"/>
      <c r="G8" s="18"/>
      <c r="H8" s="12"/>
      <c r="I8" s="18"/>
      <c r="J8" s="11"/>
      <c r="K8" s="18"/>
    </row>
    <row r="9" spans="1:11" ht="22.9" customHeight="1">
      <c r="A9" s="13" t="s">
        <v>34</v>
      </c>
    </row>
    <row r="10" spans="1:11" ht="22.9" customHeight="1">
      <c r="A10" s="14" t="s">
        <v>124</v>
      </c>
      <c r="B10" s="15"/>
      <c r="C10" s="25"/>
      <c r="E10" s="20">
        <v>585998</v>
      </c>
      <c r="F10" s="20"/>
      <c r="G10" s="20">
        <v>122883</v>
      </c>
      <c r="H10" s="20"/>
      <c r="I10" s="20">
        <v>140471</v>
      </c>
      <c r="J10" s="20"/>
      <c r="K10" s="20">
        <v>121372</v>
      </c>
    </row>
    <row r="11" spans="1:11" ht="22.9" customHeight="1">
      <c r="A11" s="14" t="s">
        <v>35</v>
      </c>
      <c r="B11" s="15"/>
      <c r="C11" s="16"/>
      <c r="E11" s="20">
        <v>11180</v>
      </c>
      <c r="F11" s="20"/>
      <c r="G11" s="20">
        <v>934</v>
      </c>
      <c r="H11" s="20"/>
      <c r="I11" s="20">
        <v>1311</v>
      </c>
      <c r="J11" s="20"/>
      <c r="K11" s="20">
        <v>921</v>
      </c>
    </row>
    <row r="12" spans="1:11" ht="22.9" customHeight="1">
      <c r="A12" s="13" t="s">
        <v>36</v>
      </c>
      <c r="E12" s="23">
        <f>SUM(E10:E11)</f>
        <v>597178</v>
      </c>
      <c r="F12" s="20">
        <f>SUM(F10:F11)</f>
        <v>0</v>
      </c>
      <c r="G12" s="23">
        <f>SUM(G10:G11)</f>
        <v>123817</v>
      </c>
      <c r="H12" s="20"/>
      <c r="I12" s="23">
        <f>SUM(I10:I11)</f>
        <v>141782</v>
      </c>
      <c r="J12" s="20"/>
      <c r="K12" s="23">
        <f>SUM(K10:K11)</f>
        <v>122293</v>
      </c>
    </row>
    <row r="13" spans="1:11" ht="22.9" customHeight="1">
      <c r="A13" s="13" t="s">
        <v>37</v>
      </c>
      <c r="C13" s="41"/>
      <c r="E13" s="20"/>
      <c r="F13" s="20"/>
      <c r="G13" s="20"/>
      <c r="H13" s="20"/>
      <c r="I13" s="20"/>
      <c r="J13" s="20"/>
      <c r="K13" s="20"/>
    </row>
    <row r="14" spans="1:11" ht="22.9" customHeight="1">
      <c r="A14" s="14" t="s">
        <v>125</v>
      </c>
      <c r="B14" s="15"/>
      <c r="C14" s="54"/>
      <c r="E14" s="20">
        <v>440570</v>
      </c>
      <c r="F14" s="20"/>
      <c r="G14" s="20">
        <v>68304</v>
      </c>
      <c r="H14" s="20"/>
      <c r="I14" s="20">
        <v>91834</v>
      </c>
      <c r="J14" s="20"/>
      <c r="K14" s="20">
        <v>67111</v>
      </c>
    </row>
    <row r="15" spans="1:11" ht="22.9" customHeight="1">
      <c r="A15" s="14" t="s">
        <v>38</v>
      </c>
      <c r="B15" s="15"/>
      <c r="C15" s="16"/>
      <c r="E15" s="20">
        <v>29436</v>
      </c>
      <c r="F15" s="20"/>
      <c r="G15" s="20">
        <v>12540</v>
      </c>
      <c r="H15" s="20"/>
      <c r="I15" s="20">
        <v>11663</v>
      </c>
      <c r="J15" s="20"/>
      <c r="K15" s="20">
        <v>11626</v>
      </c>
    </row>
    <row r="16" spans="1:11" ht="22.9" customHeight="1">
      <c r="A16" s="14" t="s">
        <v>39</v>
      </c>
      <c r="B16" s="15"/>
      <c r="C16" s="16"/>
      <c r="E16" s="20">
        <v>48198</v>
      </c>
      <c r="F16" s="20"/>
      <c r="G16" s="20">
        <v>18908</v>
      </c>
      <c r="H16" s="20"/>
      <c r="I16" s="20">
        <v>15753</v>
      </c>
      <c r="J16" s="20"/>
      <c r="K16" s="20">
        <v>18608</v>
      </c>
    </row>
    <row r="17" spans="1:11" ht="22.9" customHeight="1">
      <c r="A17" s="13" t="s">
        <v>40</v>
      </c>
      <c r="E17" s="23">
        <f>SUM(E14:E16)</f>
        <v>518204</v>
      </c>
      <c r="F17" s="20"/>
      <c r="G17" s="23">
        <f>SUM(G14:G16)</f>
        <v>99752</v>
      </c>
      <c r="H17" s="20"/>
      <c r="I17" s="23">
        <f>SUM(I14:I16)</f>
        <v>119250</v>
      </c>
      <c r="J17" s="20"/>
      <c r="K17" s="23">
        <f>SUM(K14:K16)</f>
        <v>97345</v>
      </c>
    </row>
    <row r="18" spans="1:11" ht="22.9" customHeight="1">
      <c r="A18" s="17" t="s">
        <v>126</v>
      </c>
      <c r="E18" s="20">
        <f>E12-E17</f>
        <v>78974</v>
      </c>
      <c r="F18" s="20"/>
      <c r="G18" s="20">
        <f>G12-G17</f>
        <v>24065</v>
      </c>
      <c r="H18" s="20"/>
      <c r="I18" s="20">
        <f>I12-I17</f>
        <v>22532</v>
      </c>
      <c r="J18" s="20"/>
      <c r="K18" s="20">
        <f>K12-K17</f>
        <v>24948</v>
      </c>
    </row>
    <row r="19" spans="1:11" ht="22.9" customHeight="1">
      <c r="A19" s="14" t="s">
        <v>175</v>
      </c>
      <c r="C19" s="16">
        <v>8</v>
      </c>
      <c r="E19" s="20">
        <v>-340</v>
      </c>
      <c r="F19" s="20"/>
      <c r="G19" s="20">
        <v>0</v>
      </c>
      <c r="H19" s="20"/>
      <c r="I19" s="20">
        <v>0</v>
      </c>
      <c r="J19" s="20"/>
      <c r="K19" s="20">
        <v>0</v>
      </c>
    </row>
    <row r="20" spans="1:11" ht="22.9" customHeight="1">
      <c r="A20" s="14" t="s">
        <v>100</v>
      </c>
      <c r="B20" s="5"/>
      <c r="E20" s="22">
        <v>-7100</v>
      </c>
      <c r="F20" s="20"/>
      <c r="G20" s="22">
        <v>-350</v>
      </c>
      <c r="H20" s="20"/>
      <c r="I20" s="22">
        <v>-450</v>
      </c>
      <c r="J20" s="20"/>
      <c r="K20" s="22">
        <v>-350</v>
      </c>
    </row>
    <row r="21" spans="1:11" ht="22.9" customHeight="1">
      <c r="A21" s="17" t="s">
        <v>127</v>
      </c>
      <c r="B21" s="5"/>
      <c r="E21" s="20">
        <f>SUM(E18:E20)</f>
        <v>71534</v>
      </c>
      <c r="F21" s="20"/>
      <c r="G21" s="20">
        <f>SUM(G18:G20)</f>
        <v>23715</v>
      </c>
      <c r="H21" s="20"/>
      <c r="I21" s="20">
        <f>SUM(I18:I20)</f>
        <v>22082</v>
      </c>
      <c r="J21" s="20"/>
      <c r="K21" s="20">
        <f>SUM(K18:K20)</f>
        <v>24598</v>
      </c>
    </row>
    <row r="22" spans="1:11" ht="22.9" customHeight="1">
      <c r="A22" s="14" t="s">
        <v>80</v>
      </c>
      <c r="B22" s="5"/>
      <c r="C22" s="16">
        <v>13</v>
      </c>
      <c r="E22" s="22">
        <v>-9908</v>
      </c>
      <c r="F22" s="20"/>
      <c r="G22" s="22">
        <v>73</v>
      </c>
      <c r="H22" s="20"/>
      <c r="I22" s="22">
        <v>70</v>
      </c>
      <c r="J22" s="20"/>
      <c r="K22" s="22">
        <v>73</v>
      </c>
    </row>
    <row r="23" spans="1:11" ht="22.9" customHeight="1">
      <c r="A23" s="13" t="s">
        <v>84</v>
      </c>
      <c r="E23" s="23">
        <f>SUM(E21:E22)</f>
        <v>61626</v>
      </c>
      <c r="F23" s="20"/>
      <c r="G23" s="23">
        <f>SUM(G21:G22)</f>
        <v>23788</v>
      </c>
      <c r="H23" s="20"/>
      <c r="I23" s="23">
        <f>SUM(I21:I22)</f>
        <v>22152</v>
      </c>
      <c r="J23" s="20"/>
      <c r="K23" s="23">
        <f>SUM(K21:K22)</f>
        <v>24671</v>
      </c>
    </row>
    <row r="24" spans="1:11" ht="22.9" customHeight="1">
      <c r="E24" s="20"/>
      <c r="F24" s="20"/>
      <c r="G24" s="20"/>
      <c r="H24" s="20"/>
      <c r="I24" s="20"/>
      <c r="J24" s="20"/>
      <c r="K24" s="20"/>
    </row>
    <row r="25" spans="1:11" ht="22.9" customHeight="1">
      <c r="A25" s="37" t="s">
        <v>59</v>
      </c>
      <c r="E25" s="20"/>
      <c r="F25" s="20"/>
      <c r="G25" s="20"/>
      <c r="H25" s="20"/>
      <c r="I25" s="20"/>
      <c r="J25" s="20"/>
      <c r="K25" s="20"/>
    </row>
    <row r="26" spans="1:11" ht="22.9" customHeight="1">
      <c r="A26" s="39" t="s">
        <v>76</v>
      </c>
      <c r="E26" s="20"/>
      <c r="F26" s="20"/>
      <c r="G26" s="20"/>
      <c r="H26" s="20"/>
      <c r="I26" s="20"/>
      <c r="J26" s="20"/>
      <c r="K26" s="20"/>
    </row>
    <row r="27" spans="1:11" ht="22.9" customHeight="1">
      <c r="A27" s="38" t="s">
        <v>169</v>
      </c>
      <c r="E27" s="22">
        <v>208</v>
      </c>
      <c r="F27" s="20"/>
      <c r="G27" s="22">
        <v>-44</v>
      </c>
      <c r="H27" s="20"/>
      <c r="I27" s="22">
        <v>0</v>
      </c>
      <c r="J27" s="20"/>
      <c r="K27" s="22">
        <v>0</v>
      </c>
    </row>
    <row r="28" spans="1:11" ht="22.9" customHeight="1">
      <c r="A28" s="38" t="s">
        <v>76</v>
      </c>
      <c r="E28" s="22">
        <f>SUM(E27:E27)</f>
        <v>208</v>
      </c>
      <c r="F28" s="20"/>
      <c r="G28" s="22">
        <f>SUM(G27:G27)</f>
        <v>-44</v>
      </c>
      <c r="H28" s="20"/>
      <c r="I28" s="22">
        <f>SUM(I27:I27)</f>
        <v>0</v>
      </c>
      <c r="J28" s="20"/>
      <c r="K28" s="22">
        <f>SUM(K27:K27)</f>
        <v>0</v>
      </c>
    </row>
    <row r="29" spans="1:11" ht="22.9" customHeight="1">
      <c r="A29" s="37" t="s">
        <v>85</v>
      </c>
      <c r="E29" s="23">
        <f>E28</f>
        <v>208</v>
      </c>
      <c r="F29" s="20"/>
      <c r="G29" s="23">
        <f>G28</f>
        <v>-44</v>
      </c>
      <c r="H29" s="20"/>
      <c r="I29" s="23">
        <f>I28</f>
        <v>0</v>
      </c>
      <c r="J29" s="20"/>
      <c r="K29" s="23">
        <f>K28</f>
        <v>0</v>
      </c>
    </row>
    <row r="30" spans="1:11" ht="22.9" customHeight="1">
      <c r="E30" s="20"/>
      <c r="F30" s="20"/>
      <c r="G30" s="20"/>
      <c r="H30" s="20"/>
      <c r="I30" s="20"/>
      <c r="J30" s="20"/>
      <c r="K30" s="20"/>
    </row>
    <row r="31" spans="1:11" ht="22.9" customHeight="1" thickBot="1">
      <c r="A31" s="37" t="s">
        <v>86</v>
      </c>
      <c r="C31" s="16"/>
      <c r="E31" s="42">
        <f>E23+E29</f>
        <v>61834</v>
      </c>
      <c r="F31" s="20"/>
      <c r="G31" s="42">
        <f>G23+G29</f>
        <v>23744</v>
      </c>
      <c r="H31" s="20"/>
      <c r="I31" s="42">
        <f>I23+I29</f>
        <v>22152</v>
      </c>
      <c r="J31" s="20"/>
      <c r="K31" s="42">
        <f>K23+K29</f>
        <v>24671</v>
      </c>
    </row>
    <row r="32" spans="1:11" ht="22.9" customHeight="1" thickTop="1">
      <c r="A32" s="37"/>
      <c r="C32" s="16"/>
      <c r="E32" s="20"/>
      <c r="F32" s="20"/>
      <c r="G32" s="20"/>
      <c r="H32" s="20"/>
      <c r="I32" s="20"/>
      <c r="J32" s="20"/>
      <c r="K32" s="20"/>
    </row>
    <row r="33" spans="1:11" ht="22.9" customHeight="1">
      <c r="A33" s="13" t="s">
        <v>167</v>
      </c>
      <c r="E33" s="20"/>
      <c r="F33" s="20"/>
      <c r="G33" s="20"/>
      <c r="H33" s="20"/>
      <c r="I33" s="20"/>
      <c r="J33" s="20"/>
      <c r="K33" s="20"/>
    </row>
    <row r="34" spans="1:11" ht="22.9" customHeight="1" thickBot="1">
      <c r="A34" s="6" t="s">
        <v>157</v>
      </c>
      <c r="E34" s="20">
        <f>E23-E35</f>
        <v>61241</v>
      </c>
      <c r="F34" s="20"/>
      <c r="G34" s="20">
        <f>23788</f>
        <v>23788</v>
      </c>
      <c r="H34" s="20"/>
      <c r="I34" s="42">
        <f>I23</f>
        <v>22152</v>
      </c>
      <c r="J34" s="20"/>
      <c r="K34" s="42">
        <f>K23</f>
        <v>24671</v>
      </c>
    </row>
    <row r="35" spans="1:11" ht="22.9" customHeight="1" thickTop="1">
      <c r="A35" s="6" t="s">
        <v>158</v>
      </c>
      <c r="E35" s="20">
        <v>385</v>
      </c>
      <c r="F35" s="20"/>
      <c r="G35" s="20">
        <v>0</v>
      </c>
      <c r="H35" s="20"/>
      <c r="I35" s="20"/>
      <c r="J35" s="20"/>
      <c r="K35" s="20"/>
    </row>
    <row r="36" spans="1:11" ht="22.9" customHeight="1" thickBot="1">
      <c r="E36" s="69">
        <f>SUM(E34:E35)</f>
        <v>61626</v>
      </c>
      <c r="F36" s="70"/>
      <c r="G36" s="69">
        <f>23788</f>
        <v>23788</v>
      </c>
      <c r="H36" s="20"/>
      <c r="I36" s="60"/>
      <c r="J36" s="20"/>
      <c r="K36" s="60"/>
    </row>
    <row r="37" spans="1:11" ht="22.9" customHeight="1" thickTop="1">
      <c r="E37" s="20"/>
      <c r="F37" s="20"/>
      <c r="G37" s="20"/>
      <c r="H37" s="20"/>
      <c r="I37" s="20"/>
      <c r="J37" s="20"/>
      <c r="K37" s="20"/>
    </row>
    <row r="38" spans="1:11" ht="22.9" customHeight="1">
      <c r="A38" s="13" t="s">
        <v>168</v>
      </c>
      <c r="E38" s="20"/>
      <c r="F38" s="20"/>
      <c r="G38" s="20"/>
      <c r="H38" s="20"/>
      <c r="I38" s="20"/>
      <c r="J38" s="20"/>
      <c r="K38" s="20"/>
    </row>
    <row r="39" spans="1:11" ht="22.9" customHeight="1" thickBot="1">
      <c r="A39" s="6" t="s">
        <v>157</v>
      </c>
      <c r="E39" s="20">
        <f>E31-E40</f>
        <v>61449</v>
      </c>
      <c r="F39" s="20"/>
      <c r="G39" s="20">
        <f>23744</f>
        <v>23744</v>
      </c>
      <c r="H39" s="20"/>
      <c r="I39" s="42">
        <f>I31</f>
        <v>22152</v>
      </c>
      <c r="J39" s="20"/>
      <c r="K39" s="42">
        <f>K31</f>
        <v>24671</v>
      </c>
    </row>
    <row r="40" spans="1:11" ht="22.9" customHeight="1" thickTop="1">
      <c r="A40" s="6" t="s">
        <v>158</v>
      </c>
      <c r="E40" s="20">
        <v>385</v>
      </c>
      <c r="F40" s="20"/>
      <c r="G40" s="20">
        <v>0</v>
      </c>
      <c r="H40" s="20"/>
      <c r="I40" s="20"/>
      <c r="J40" s="20"/>
      <c r="K40" s="20"/>
    </row>
    <row r="41" spans="1:11" ht="22.9" customHeight="1" thickBot="1">
      <c r="E41" s="69">
        <f>SUM(E39:E40)</f>
        <v>61834</v>
      </c>
      <c r="F41" s="70"/>
      <c r="G41" s="69">
        <f>23744</f>
        <v>23744</v>
      </c>
      <c r="H41" s="20"/>
      <c r="I41" s="60"/>
      <c r="J41" s="20"/>
      <c r="K41" s="60"/>
    </row>
    <row r="42" spans="1:11" ht="22.9" customHeight="1" thickTop="1">
      <c r="A42" s="13" t="s">
        <v>75</v>
      </c>
      <c r="C42" s="16"/>
      <c r="E42" s="20"/>
      <c r="F42" s="41"/>
      <c r="G42" s="20"/>
      <c r="H42" s="41"/>
      <c r="I42" s="20"/>
      <c r="J42" s="20"/>
      <c r="K42" s="20"/>
    </row>
    <row r="43" spans="1:11" ht="22.9" customHeight="1" thickBot="1">
      <c r="A43" s="14" t="s">
        <v>121</v>
      </c>
      <c r="B43" s="15"/>
      <c r="C43" s="16"/>
      <c r="E43" s="50">
        <f>IFERROR((E34/E45*1000),0)</f>
        <v>0.25448711763945325</v>
      </c>
      <c r="F43" s="51"/>
      <c r="G43" s="50">
        <f>IFERROR((G34/G45*1000),0)</f>
        <v>0.11893999999999999</v>
      </c>
      <c r="H43" s="52"/>
      <c r="I43" s="50">
        <f>IFERROR((I34/I45*1000),0)</f>
        <v>9.2052687414463652E-2</v>
      </c>
      <c r="J43" s="52"/>
      <c r="K43" s="50">
        <f>IFERROR((K34/K45*1000),0)</f>
        <v>0.12335499999999999</v>
      </c>
    </row>
    <row r="44" spans="1:11" ht="22.9" customHeight="1" thickTop="1">
      <c r="A44" s="14"/>
      <c r="B44" s="15"/>
      <c r="C44" s="16"/>
      <c r="E44" s="20"/>
      <c r="F44" s="41"/>
      <c r="G44" s="20"/>
      <c r="H44" s="20"/>
      <c r="I44" s="20"/>
      <c r="J44" s="20"/>
      <c r="K44" s="20"/>
    </row>
    <row r="45" spans="1:11" ht="22.9" customHeight="1" thickBot="1">
      <c r="A45" s="14" t="s">
        <v>78</v>
      </c>
      <c r="B45" s="15"/>
      <c r="C45" s="16"/>
      <c r="E45" s="42">
        <v>240644794</v>
      </c>
      <c r="F45" s="41"/>
      <c r="G45" s="42">
        <v>200000000</v>
      </c>
      <c r="H45" s="20"/>
      <c r="I45" s="42">
        <v>240644794</v>
      </c>
      <c r="J45" s="20"/>
      <c r="K45" s="42">
        <v>200000000</v>
      </c>
    </row>
    <row r="46" spans="1:11" ht="22.9" customHeight="1" thickTop="1">
      <c r="A46" s="14"/>
      <c r="B46" s="5"/>
      <c r="E46" s="19"/>
      <c r="G46" s="19"/>
      <c r="I46" s="19"/>
      <c r="J46" s="19"/>
      <c r="K46" s="19"/>
    </row>
    <row r="47" spans="1:11" ht="22.9" customHeight="1">
      <c r="A47" s="6" t="s">
        <v>83</v>
      </c>
      <c r="C47" s="18"/>
      <c r="E47" s="19"/>
      <c r="G47" s="19"/>
      <c r="I47" s="19"/>
      <c r="J47" s="19"/>
      <c r="K47" s="19"/>
    </row>
  </sheetData>
  <mergeCells count="2">
    <mergeCell ref="E6:G6"/>
    <mergeCell ref="I6:K6"/>
  </mergeCells>
  <printOptions horizontalCentered="1"/>
  <pageMargins left="0.74" right="0.39370078740157499" top="0.75" bottom="0.196850393700787" header="0.31496062992126" footer="0.31496062992126"/>
  <pageSetup paperSize="9" scale="74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HI24"/>
  <sheetViews>
    <sheetView showGridLines="0" view="pageBreakPreview" zoomScale="70" zoomScaleNormal="85" zoomScaleSheetLayoutView="70" workbookViewId="0">
      <selection activeCell="A7" sqref="A7"/>
    </sheetView>
  </sheetViews>
  <sheetFormatPr defaultColWidth="9.28515625" defaultRowHeight="24" customHeight="1"/>
  <cols>
    <col min="1" max="1" width="42" style="33" customWidth="1"/>
    <col min="2" max="2" width="16.7109375" style="33" customWidth="1"/>
    <col min="3" max="3" width="1.42578125" style="33" customWidth="1"/>
    <col min="4" max="4" width="16.7109375" style="33" customWidth="1"/>
    <col min="5" max="5" width="1.42578125" style="33" customWidth="1"/>
    <col min="6" max="6" width="16.7109375" style="33" customWidth="1"/>
    <col min="7" max="7" width="1.42578125" style="33" customWidth="1"/>
    <col min="8" max="8" width="16.7109375" style="33" customWidth="1"/>
    <col min="9" max="9" width="1.42578125" style="33" customWidth="1"/>
    <col min="10" max="10" width="30" style="33" customWidth="1"/>
    <col min="11" max="11" width="1.42578125" style="33" customWidth="1"/>
    <col min="12" max="12" width="16.7109375" style="33" customWidth="1"/>
    <col min="13" max="13" width="1.42578125" style="33" customWidth="1"/>
    <col min="14" max="14" width="19.28515625" style="33" customWidth="1"/>
    <col min="15" max="15" width="1.42578125" style="33" customWidth="1"/>
    <col min="16" max="16" width="16.7109375" style="33" customWidth="1"/>
    <col min="17" max="17" width="0.7109375" style="33" customWidth="1"/>
    <col min="18" max="18" width="16.5703125" style="33" bestFit="1" customWidth="1"/>
    <col min="19" max="19" width="15.5703125" style="33" bestFit="1" customWidth="1"/>
    <col min="20" max="16384" width="9.28515625" style="33"/>
  </cols>
  <sheetData>
    <row r="1" spans="1:217" ht="24" customHeight="1">
      <c r="P1" s="53" t="s">
        <v>115</v>
      </c>
    </row>
    <row r="2" spans="1:217" ht="24" customHeight="1">
      <c r="A2" s="30" t="s">
        <v>120</v>
      </c>
      <c r="B2" s="30"/>
      <c r="C2" s="30"/>
      <c r="D2" s="30"/>
      <c r="E2" s="30"/>
      <c r="F2" s="30"/>
      <c r="G2" s="30"/>
      <c r="H2" s="19"/>
      <c r="I2" s="19"/>
      <c r="J2" s="19"/>
      <c r="K2" s="19"/>
      <c r="L2" s="19"/>
      <c r="M2" s="19"/>
      <c r="N2" s="19"/>
      <c r="O2" s="19"/>
      <c r="P2" s="19"/>
      <c r="Q2" s="7"/>
    </row>
    <row r="3" spans="1:217" ht="24" customHeight="1">
      <c r="A3" s="88" t="s">
        <v>55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72"/>
    </row>
    <row r="4" spans="1:217" ht="24" customHeight="1">
      <c r="A4" s="89" t="s">
        <v>153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72"/>
    </row>
    <row r="5" spans="1:217" ht="24" customHeight="1">
      <c r="A5" s="85" t="s">
        <v>81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72"/>
    </row>
    <row r="6" spans="1:217" s="26" customFormat="1" ht="24" customHeight="1">
      <c r="A6" s="72"/>
      <c r="B6" s="86" t="s">
        <v>1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7" spans="1:217" s="26" customFormat="1" ht="24" customHeight="1">
      <c r="A7" s="72"/>
      <c r="B7" s="31"/>
      <c r="C7" s="31"/>
      <c r="D7" s="31"/>
      <c r="E7" s="31"/>
      <c r="F7" s="31"/>
      <c r="G7" s="31"/>
      <c r="H7" s="31"/>
      <c r="I7" s="31"/>
      <c r="J7" s="73" t="s">
        <v>72</v>
      </c>
      <c r="K7" s="33"/>
      <c r="L7" s="33"/>
      <c r="M7" s="33"/>
      <c r="N7" s="33"/>
      <c r="O7" s="33"/>
      <c r="P7" s="31"/>
    </row>
    <row r="8" spans="1:217" s="26" customFormat="1" ht="24" customHeight="1">
      <c r="A8" s="72"/>
      <c r="B8" s="31"/>
      <c r="C8" s="31"/>
      <c r="D8" s="31"/>
      <c r="E8" s="31"/>
      <c r="F8" s="31"/>
      <c r="G8" s="31"/>
      <c r="H8" s="31"/>
      <c r="I8" s="31"/>
      <c r="J8" s="74" t="s">
        <v>110</v>
      </c>
      <c r="N8" s="26" t="s">
        <v>160</v>
      </c>
      <c r="P8" s="31"/>
    </row>
    <row r="9" spans="1:217" s="26" customFormat="1" ht="24" customHeight="1">
      <c r="A9" s="72"/>
      <c r="B9" s="26" t="s">
        <v>67</v>
      </c>
      <c r="D9" s="26" t="s">
        <v>116</v>
      </c>
      <c r="F9" s="87" t="s">
        <v>29</v>
      </c>
      <c r="G9" s="87"/>
      <c r="H9" s="87"/>
      <c r="J9" s="26" t="s">
        <v>70</v>
      </c>
      <c r="L9" s="26" t="s">
        <v>163</v>
      </c>
      <c r="N9" s="26" t="s">
        <v>161</v>
      </c>
    </row>
    <row r="10" spans="1:217" s="26" customFormat="1" ht="24" customHeight="1">
      <c r="A10" s="72"/>
      <c r="B10" s="73" t="s">
        <v>68</v>
      </c>
      <c r="D10" s="73" t="s">
        <v>117</v>
      </c>
      <c r="F10" s="73" t="s">
        <v>57</v>
      </c>
      <c r="H10" s="73" t="s">
        <v>58</v>
      </c>
      <c r="J10" s="73" t="s">
        <v>111</v>
      </c>
      <c r="L10" s="73" t="s">
        <v>164</v>
      </c>
      <c r="N10" s="73" t="s">
        <v>162</v>
      </c>
      <c r="P10" s="73" t="s">
        <v>56</v>
      </c>
    </row>
    <row r="11" spans="1:217" s="26" customFormat="1" ht="24" customHeight="1">
      <c r="A11" s="28" t="s">
        <v>122</v>
      </c>
      <c r="B11" s="27">
        <v>34655</v>
      </c>
      <c r="C11" s="27"/>
      <c r="D11" s="27">
        <v>27073</v>
      </c>
      <c r="E11" s="27"/>
      <c r="F11" s="27">
        <v>3367</v>
      </c>
      <c r="G11" s="27"/>
      <c r="H11" s="27">
        <v>12978</v>
      </c>
      <c r="I11" s="27"/>
      <c r="J11" s="27">
        <v>-11</v>
      </c>
      <c r="K11" s="43"/>
      <c r="L11" s="43">
        <f>SUM(B11:J11)</f>
        <v>78062</v>
      </c>
      <c r="M11" s="43"/>
      <c r="N11" s="43">
        <v>0</v>
      </c>
      <c r="O11" s="43"/>
      <c r="P11" s="27">
        <f t="shared" ref="P11:P13" si="0">SUM(L11:O11)</f>
        <v>78062</v>
      </c>
    </row>
    <row r="12" spans="1:217" s="26" customFormat="1" ht="24" customHeight="1">
      <c r="A12" s="29" t="s">
        <v>84</v>
      </c>
      <c r="B12" s="43">
        <v>0</v>
      </c>
      <c r="C12" s="43"/>
      <c r="D12" s="43">
        <v>0</v>
      </c>
      <c r="E12" s="43"/>
      <c r="F12" s="43">
        <v>0</v>
      </c>
      <c r="G12" s="43"/>
      <c r="H12" s="27">
        <f>PL!G23</f>
        <v>23788</v>
      </c>
      <c r="I12" s="43"/>
      <c r="J12" s="27">
        <v>0</v>
      </c>
      <c r="K12" s="43"/>
      <c r="L12" s="43">
        <f>SUM(B12:J12)</f>
        <v>23788</v>
      </c>
      <c r="M12" s="43"/>
      <c r="N12" s="43">
        <v>0</v>
      </c>
      <c r="O12" s="43"/>
      <c r="P12" s="27">
        <f t="shared" si="0"/>
        <v>23788</v>
      </c>
    </row>
    <row r="13" spans="1:217" s="26" customFormat="1" ht="24" customHeight="1">
      <c r="A13" s="29" t="s">
        <v>85</v>
      </c>
      <c r="B13" s="43">
        <v>0</v>
      </c>
      <c r="C13" s="43"/>
      <c r="D13" s="43">
        <v>0</v>
      </c>
      <c r="E13" s="43"/>
      <c r="F13" s="43">
        <v>0</v>
      </c>
      <c r="G13" s="43"/>
      <c r="H13" s="27">
        <v>0</v>
      </c>
      <c r="I13" s="43"/>
      <c r="J13" s="27">
        <f>PL!G27</f>
        <v>-44</v>
      </c>
      <c r="K13" s="43"/>
      <c r="L13" s="43">
        <f>SUM(B13:J13)</f>
        <v>-44</v>
      </c>
      <c r="M13" s="43"/>
      <c r="N13" s="43">
        <v>0</v>
      </c>
      <c r="O13" s="43"/>
      <c r="P13" s="27">
        <f t="shared" si="0"/>
        <v>-44</v>
      </c>
    </row>
    <row r="14" spans="1:217" s="26" customFormat="1" ht="24" customHeight="1">
      <c r="A14" s="29" t="s">
        <v>86</v>
      </c>
      <c r="B14" s="40">
        <f>SUM(B12:B13)</f>
        <v>0</v>
      </c>
      <c r="C14" s="43"/>
      <c r="D14" s="40">
        <f>SUM(D12:D13)</f>
        <v>0</v>
      </c>
      <c r="E14" s="43"/>
      <c r="F14" s="40">
        <f>SUM(F12:F13)</f>
        <v>0</v>
      </c>
      <c r="G14" s="43"/>
      <c r="H14" s="40">
        <f>SUM(H12:H13)</f>
        <v>23788</v>
      </c>
      <c r="I14" s="43"/>
      <c r="J14" s="40">
        <f>SUM(J12:J13)</f>
        <v>-44</v>
      </c>
      <c r="K14" s="43"/>
      <c r="L14" s="40">
        <f>SUM(L12:L13)</f>
        <v>23744</v>
      </c>
      <c r="M14" s="43"/>
      <c r="N14" s="40">
        <f>SUM(N12:N13)</f>
        <v>0</v>
      </c>
      <c r="O14" s="43"/>
      <c r="P14" s="40">
        <f>SUM(P12:P13)</f>
        <v>23744</v>
      </c>
    </row>
    <row r="15" spans="1:217" s="26" customFormat="1" ht="24" customHeight="1" thickBot="1">
      <c r="A15" s="28" t="s">
        <v>154</v>
      </c>
      <c r="B15" s="34">
        <f>B11+B14</f>
        <v>34655</v>
      </c>
      <c r="C15" s="43"/>
      <c r="D15" s="34">
        <f>D11+D14</f>
        <v>27073</v>
      </c>
      <c r="E15" s="43"/>
      <c r="F15" s="34">
        <f>F11+F14</f>
        <v>3367</v>
      </c>
      <c r="G15" s="43"/>
      <c r="H15" s="34">
        <f>H11+H14</f>
        <v>36766</v>
      </c>
      <c r="I15" s="43"/>
      <c r="J15" s="34">
        <f>J11+J14</f>
        <v>-55</v>
      </c>
      <c r="K15" s="43"/>
      <c r="L15" s="34">
        <f>L11+L14</f>
        <v>101806</v>
      </c>
      <c r="M15" s="43"/>
      <c r="N15" s="34">
        <f>N11+N14</f>
        <v>0</v>
      </c>
      <c r="O15" s="43"/>
      <c r="P15" s="34">
        <f>P11+P14</f>
        <v>101806</v>
      </c>
    </row>
    <row r="16" spans="1:217" s="26" customFormat="1" ht="24" customHeight="1" thickTop="1">
      <c r="A16" s="7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</row>
    <row r="17" spans="1:18" ht="24" customHeight="1">
      <c r="A17" s="28" t="s">
        <v>156</v>
      </c>
      <c r="B17" s="27">
        <v>120322</v>
      </c>
      <c r="C17" s="27"/>
      <c r="D17" s="27">
        <v>2267684</v>
      </c>
      <c r="E17" s="27"/>
      <c r="F17" s="27">
        <v>12100</v>
      </c>
      <c r="G17" s="27"/>
      <c r="H17" s="27">
        <v>152920</v>
      </c>
      <c r="I17" s="27"/>
      <c r="J17" s="27">
        <v>29</v>
      </c>
      <c r="K17" s="27"/>
      <c r="L17" s="27">
        <f>SUM(B17:J17)</f>
        <v>2553055</v>
      </c>
      <c r="M17" s="27"/>
      <c r="N17" s="27">
        <v>0</v>
      </c>
      <c r="O17" s="27"/>
      <c r="P17" s="27">
        <f>SUM(L17:O17)</f>
        <v>2553055</v>
      </c>
    </row>
    <row r="18" spans="1:18" ht="24" customHeight="1">
      <c r="A18" s="29" t="s">
        <v>84</v>
      </c>
      <c r="B18" s="27">
        <v>0</v>
      </c>
      <c r="C18" s="27"/>
      <c r="D18" s="27">
        <v>0</v>
      </c>
      <c r="E18" s="27"/>
      <c r="F18" s="27">
        <v>0</v>
      </c>
      <c r="G18" s="27"/>
      <c r="H18" s="27">
        <f>PL!E34</f>
        <v>61241</v>
      </c>
      <c r="I18" s="27"/>
      <c r="J18" s="27">
        <v>0</v>
      </c>
      <c r="K18" s="27"/>
      <c r="L18" s="27">
        <f>SUM(PL!E34)</f>
        <v>61241</v>
      </c>
      <c r="M18" s="27"/>
      <c r="N18" s="27">
        <f>SUM(PL!E35)</f>
        <v>385</v>
      </c>
      <c r="O18" s="27"/>
      <c r="P18" s="27">
        <f>SUM(L18:O18)</f>
        <v>61626</v>
      </c>
    </row>
    <row r="19" spans="1:18" ht="24" customHeight="1">
      <c r="A19" s="29" t="s">
        <v>85</v>
      </c>
      <c r="B19" s="79">
        <v>0</v>
      </c>
      <c r="C19" s="27">
        <v>0</v>
      </c>
      <c r="D19" s="79">
        <v>0</v>
      </c>
      <c r="E19" s="27"/>
      <c r="F19" s="79">
        <v>0</v>
      </c>
      <c r="G19" s="27"/>
      <c r="H19" s="79">
        <v>0</v>
      </c>
      <c r="I19" s="27"/>
      <c r="J19" s="79">
        <f>SUM(PL!E29)</f>
        <v>208</v>
      </c>
      <c r="K19" s="27"/>
      <c r="L19" s="79">
        <f>SUM(B19:J19)</f>
        <v>208</v>
      </c>
      <c r="M19" s="27"/>
      <c r="N19" s="79">
        <v>0</v>
      </c>
      <c r="O19" s="27"/>
      <c r="P19" s="79">
        <f>SUM(L19:O19)</f>
        <v>208</v>
      </c>
    </row>
    <row r="20" spans="1:18" ht="24" customHeight="1">
      <c r="A20" s="29" t="s">
        <v>86</v>
      </c>
      <c r="B20" s="27">
        <f>SUM(B18:B19)</f>
        <v>0</v>
      </c>
      <c r="C20" s="27"/>
      <c r="D20" s="27">
        <f>SUM(D18:D19)</f>
        <v>0</v>
      </c>
      <c r="E20" s="27"/>
      <c r="F20" s="27">
        <f>SUM(F18:F19)</f>
        <v>0</v>
      </c>
      <c r="G20" s="27"/>
      <c r="H20" s="27">
        <f>SUM(H18:H19)</f>
        <v>61241</v>
      </c>
      <c r="I20" s="27"/>
      <c r="J20" s="27">
        <f>SUM(J18:J19)</f>
        <v>208</v>
      </c>
      <c r="K20" s="27"/>
      <c r="L20" s="27">
        <f>SUM(L18:L19)</f>
        <v>61449</v>
      </c>
      <c r="M20" s="27"/>
      <c r="N20" s="27">
        <f>SUM(N18:N19)</f>
        <v>385</v>
      </c>
      <c r="O20" s="27"/>
      <c r="P20" s="27">
        <f>SUM(P18:P19)</f>
        <v>61834</v>
      </c>
    </row>
    <row r="21" spans="1:18" ht="24" customHeight="1">
      <c r="A21" s="29" t="s">
        <v>195</v>
      </c>
      <c r="B21" s="27">
        <v>0</v>
      </c>
      <c r="C21" s="27"/>
      <c r="D21" s="27">
        <v>0</v>
      </c>
      <c r="E21" s="27"/>
      <c r="F21" s="27">
        <v>0</v>
      </c>
      <c r="G21" s="27"/>
      <c r="H21" s="27">
        <v>0</v>
      </c>
      <c r="I21" s="27"/>
      <c r="J21" s="27">
        <v>0</v>
      </c>
      <c r="K21" s="27"/>
      <c r="L21" s="27">
        <f>H21</f>
        <v>0</v>
      </c>
      <c r="M21" s="27"/>
      <c r="N21" s="82">
        <v>10663</v>
      </c>
      <c r="O21" s="27"/>
      <c r="P21" s="27">
        <f>SUM(L21:O21)</f>
        <v>10663</v>
      </c>
    </row>
    <row r="22" spans="1:18" ht="24" customHeight="1" thickBot="1">
      <c r="A22" s="28" t="s">
        <v>155</v>
      </c>
      <c r="B22" s="34">
        <f>SUM(B20:B21,B17)</f>
        <v>120322</v>
      </c>
      <c r="C22" s="27"/>
      <c r="D22" s="34">
        <f>SUM(D20:D21,D17)</f>
        <v>2267684</v>
      </c>
      <c r="E22" s="27"/>
      <c r="F22" s="34">
        <f>SUM(F20:F21,F17)</f>
        <v>12100</v>
      </c>
      <c r="G22" s="27"/>
      <c r="H22" s="34">
        <f>SUM(H20:H21,H17)</f>
        <v>214161</v>
      </c>
      <c r="I22" s="27"/>
      <c r="J22" s="34">
        <f>SUM(J20:J21,J17)</f>
        <v>237</v>
      </c>
      <c r="K22" s="27"/>
      <c r="L22" s="34">
        <f>SUM(L20:L21,L17)</f>
        <v>2614504</v>
      </c>
      <c r="M22" s="27"/>
      <c r="N22" s="34">
        <f>SUM(N20:N21,N17)</f>
        <v>11048</v>
      </c>
      <c r="O22" s="27"/>
      <c r="P22" s="34">
        <f>SUM(P20:P21,P17)</f>
        <v>2625552</v>
      </c>
      <c r="R22" s="35"/>
    </row>
    <row r="23" spans="1:18" ht="24" customHeight="1" thickTop="1">
      <c r="A23" s="29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3">
        <f>SUM(P22-BS!E90)</f>
        <v>0</v>
      </c>
    </row>
    <row r="24" spans="1:18" ht="24" customHeight="1">
      <c r="A24" s="29" t="s">
        <v>83</v>
      </c>
      <c r="B24" s="36"/>
      <c r="C24" s="36"/>
      <c r="D24" s="36"/>
      <c r="E24" s="36"/>
      <c r="F24" s="36"/>
      <c r="G24" s="36"/>
      <c r="H24" s="75"/>
      <c r="I24" s="75"/>
      <c r="J24" s="75"/>
      <c r="K24" s="75"/>
      <c r="L24" s="75"/>
      <c r="M24" s="75"/>
      <c r="N24" s="75"/>
      <c r="O24" s="75"/>
      <c r="P24" s="36"/>
    </row>
  </sheetData>
  <mergeCells count="41">
    <mergeCell ref="EB3:ER3"/>
    <mergeCell ref="ES3:FI3"/>
    <mergeCell ref="FJ3:FZ3"/>
    <mergeCell ref="EB4:ER4"/>
    <mergeCell ref="BL3:CB3"/>
    <mergeCell ref="CT4:DJ4"/>
    <mergeCell ref="DK4:EA4"/>
    <mergeCell ref="CT3:DJ3"/>
    <mergeCell ref="DK3:EA3"/>
    <mergeCell ref="ES4:FI4"/>
    <mergeCell ref="FJ4:FZ4"/>
    <mergeCell ref="A3:P3"/>
    <mergeCell ref="Q3:AC3"/>
    <mergeCell ref="AD3:AT3"/>
    <mergeCell ref="AU3:BK3"/>
    <mergeCell ref="CC4:CS4"/>
    <mergeCell ref="CC3:CS3"/>
    <mergeCell ref="A4:P4"/>
    <mergeCell ref="Q4:AC4"/>
    <mergeCell ref="AD4:AT4"/>
    <mergeCell ref="AU4:BK4"/>
    <mergeCell ref="BL4:CB4"/>
    <mergeCell ref="GA4:GQ4"/>
    <mergeCell ref="GA3:GQ3"/>
    <mergeCell ref="GR4:HH4"/>
    <mergeCell ref="GR3:HH3"/>
    <mergeCell ref="GA5:GQ5"/>
    <mergeCell ref="GR5:HH5"/>
    <mergeCell ref="B6:P6"/>
    <mergeCell ref="F9:H9"/>
    <mergeCell ref="CC5:CS5"/>
    <mergeCell ref="CT5:DJ5"/>
    <mergeCell ref="DK5:EA5"/>
    <mergeCell ref="EB5:ER5"/>
    <mergeCell ref="ES5:FI5"/>
    <mergeCell ref="FJ5:FZ5"/>
    <mergeCell ref="A5:P5"/>
    <mergeCell ref="Q5:AC5"/>
    <mergeCell ref="AD5:AT5"/>
    <mergeCell ref="AU5:BK5"/>
    <mergeCell ref="BL5:CB5"/>
  </mergeCells>
  <printOptions horizontalCentered="1"/>
  <pageMargins left="0.39370078740157483" right="0.39370078740157483" top="0.9055118110236221" bottom="0.19685039370078741" header="0.19685039370078741" footer="0.19685039370078741"/>
  <pageSetup paperSize="9" scale="70" orientation="landscape" r:id="rId1"/>
  <headerFooter alignWithMargins="0"/>
  <ignoredErrors>
    <ignoredError sqref="B14 F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HC17"/>
  <sheetViews>
    <sheetView showGridLines="0" view="pageBreakPreview" zoomScale="85" zoomScaleNormal="80" zoomScaleSheetLayoutView="85" workbookViewId="0">
      <selection activeCell="A3" sqref="A3:J3"/>
    </sheetView>
  </sheetViews>
  <sheetFormatPr defaultColWidth="9.28515625" defaultRowHeight="24" customHeight="1"/>
  <cols>
    <col min="1" max="1" width="44.7109375" style="33" customWidth="1"/>
    <col min="2" max="2" width="18.7109375" style="33" customWidth="1"/>
    <col min="3" max="3" width="1.42578125" style="33" customWidth="1"/>
    <col min="4" max="4" width="18.7109375" style="33" customWidth="1"/>
    <col min="5" max="5" width="1.42578125" style="33" customWidth="1"/>
    <col min="6" max="6" width="18.7109375" style="33" customWidth="1"/>
    <col min="7" max="7" width="1.42578125" style="33" customWidth="1"/>
    <col min="8" max="8" width="18.7109375" style="33" customWidth="1"/>
    <col min="9" max="9" width="1.42578125" style="33" customWidth="1"/>
    <col min="10" max="10" width="18.7109375" style="33" customWidth="1"/>
    <col min="11" max="11" width="1.42578125" style="33" customWidth="1"/>
    <col min="12" max="12" width="16.5703125" style="33" bestFit="1" customWidth="1"/>
    <col min="13" max="13" width="15.5703125" style="33" bestFit="1" customWidth="1"/>
    <col min="14" max="16384" width="9.28515625" style="33"/>
  </cols>
  <sheetData>
    <row r="1" spans="1:211" ht="24" customHeight="1">
      <c r="J1" s="53" t="s">
        <v>115</v>
      </c>
    </row>
    <row r="2" spans="1:211" ht="24" customHeight="1">
      <c r="A2" s="30" t="s">
        <v>120</v>
      </c>
      <c r="B2" s="30"/>
      <c r="C2" s="30"/>
      <c r="D2" s="30"/>
      <c r="E2" s="30"/>
      <c r="F2" s="30"/>
      <c r="G2" s="30"/>
      <c r="H2" s="19"/>
      <c r="I2" s="19"/>
      <c r="J2" s="19"/>
    </row>
    <row r="3" spans="1:211" ht="24" customHeight="1">
      <c r="A3" s="88" t="s">
        <v>60</v>
      </c>
      <c r="B3" s="88"/>
      <c r="C3" s="88"/>
      <c r="D3" s="88"/>
      <c r="E3" s="88"/>
      <c r="F3" s="88"/>
      <c r="G3" s="88"/>
      <c r="H3" s="88"/>
      <c r="I3" s="88"/>
      <c r="J3" s="88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72"/>
    </row>
    <row r="4" spans="1:211" ht="24" customHeight="1">
      <c r="A4" s="89" t="s">
        <v>153</v>
      </c>
      <c r="B4" s="88"/>
      <c r="C4" s="88"/>
      <c r="D4" s="88"/>
      <c r="E4" s="88"/>
      <c r="F4" s="88"/>
      <c r="G4" s="88"/>
      <c r="H4" s="88"/>
      <c r="I4" s="88"/>
      <c r="J4" s="88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72"/>
    </row>
    <row r="5" spans="1:211" ht="24" customHeight="1">
      <c r="A5" s="85" t="s">
        <v>81</v>
      </c>
      <c r="B5" s="85"/>
      <c r="C5" s="85"/>
      <c r="D5" s="85"/>
      <c r="E5" s="85"/>
      <c r="F5" s="85"/>
      <c r="G5" s="85"/>
      <c r="H5" s="85"/>
      <c r="I5" s="85"/>
      <c r="J5" s="85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72"/>
    </row>
    <row r="6" spans="1:211" s="26" customFormat="1" ht="24" customHeight="1">
      <c r="A6" s="72"/>
      <c r="B6" s="86" t="s">
        <v>2</v>
      </c>
      <c r="C6" s="86"/>
      <c r="D6" s="86"/>
      <c r="E6" s="86"/>
      <c r="F6" s="86"/>
      <c r="G6" s="86"/>
      <c r="H6" s="86"/>
      <c r="I6" s="86"/>
      <c r="J6" s="86"/>
    </row>
    <row r="7" spans="1:211" s="26" customFormat="1" ht="24" customHeight="1">
      <c r="A7" s="72"/>
      <c r="B7" s="26" t="s">
        <v>67</v>
      </c>
      <c r="D7" s="26" t="s">
        <v>116</v>
      </c>
      <c r="F7" s="90" t="s">
        <v>29</v>
      </c>
      <c r="G7" s="90"/>
      <c r="H7" s="90"/>
    </row>
    <row r="8" spans="1:211" s="26" customFormat="1" ht="24" customHeight="1">
      <c r="A8" s="72"/>
      <c r="B8" s="73" t="s">
        <v>68</v>
      </c>
      <c r="D8" s="73" t="s">
        <v>117</v>
      </c>
      <c r="F8" s="73" t="s">
        <v>57</v>
      </c>
      <c r="H8" s="73" t="s">
        <v>58</v>
      </c>
      <c r="J8" s="73" t="s">
        <v>56</v>
      </c>
    </row>
    <row r="9" spans="1:211" s="26" customFormat="1" ht="24" customHeight="1">
      <c r="A9" s="28" t="s">
        <v>122</v>
      </c>
      <c r="B9" s="40">
        <v>100000</v>
      </c>
      <c r="D9" s="40">
        <v>486248</v>
      </c>
      <c r="F9" s="40">
        <v>7617</v>
      </c>
      <c r="H9" s="40">
        <v>29365</v>
      </c>
      <c r="J9" s="40">
        <f>SUM(B9:H9)</f>
        <v>623230</v>
      </c>
    </row>
    <row r="10" spans="1:211" s="26" customFormat="1" ht="24" customHeight="1">
      <c r="A10" s="29" t="s">
        <v>86</v>
      </c>
      <c r="B10" s="27">
        <v>0</v>
      </c>
      <c r="D10" s="27">
        <v>0</v>
      </c>
      <c r="F10" s="27">
        <v>0</v>
      </c>
      <c r="H10" s="27">
        <f>PL!K23</f>
        <v>24671</v>
      </c>
      <c r="J10" s="27">
        <f>SUM(B10:H10)</f>
        <v>24671</v>
      </c>
    </row>
    <row r="11" spans="1:211" s="26" customFormat="1" ht="24" customHeight="1" thickBot="1">
      <c r="A11" s="28" t="s">
        <v>154</v>
      </c>
      <c r="B11" s="34">
        <f>SUM(B9:B10)</f>
        <v>100000</v>
      </c>
      <c r="D11" s="34">
        <f>SUM(D9:D10)</f>
        <v>486248</v>
      </c>
      <c r="F11" s="34">
        <f>SUM(F9:F10)</f>
        <v>7617</v>
      </c>
      <c r="H11" s="34">
        <f>SUM(H9:H10)</f>
        <v>54036</v>
      </c>
      <c r="J11" s="34">
        <f>SUM(J9:J10)</f>
        <v>647901</v>
      </c>
    </row>
    <row r="12" spans="1:211" s="26" customFormat="1" ht="24" customHeight="1" thickTop="1">
      <c r="A12" s="29"/>
      <c r="B12" s="27"/>
      <c r="D12" s="27"/>
      <c r="F12" s="27"/>
      <c r="H12" s="27"/>
      <c r="J12" s="27"/>
    </row>
    <row r="13" spans="1:211" ht="24" customHeight="1">
      <c r="A13" s="28" t="s">
        <v>156</v>
      </c>
      <c r="B13" s="27">
        <v>120322</v>
      </c>
      <c r="C13" s="27"/>
      <c r="D13" s="27">
        <v>2267684</v>
      </c>
      <c r="E13" s="27"/>
      <c r="F13" s="27">
        <v>12100</v>
      </c>
      <c r="G13" s="27"/>
      <c r="H13" s="27">
        <v>134189</v>
      </c>
      <c r="I13" s="27"/>
      <c r="J13" s="27">
        <f>SUM(B13:H13)</f>
        <v>2534295</v>
      </c>
    </row>
    <row r="14" spans="1:211" ht="24" customHeight="1">
      <c r="A14" s="29" t="s">
        <v>86</v>
      </c>
      <c r="B14" s="27">
        <v>0</v>
      </c>
      <c r="C14" s="27"/>
      <c r="D14" s="27">
        <v>0</v>
      </c>
      <c r="E14" s="27"/>
      <c r="F14" s="27">
        <v>0</v>
      </c>
      <c r="G14" s="27"/>
      <c r="H14" s="27">
        <f>PL!I31</f>
        <v>22152</v>
      </c>
      <c r="I14" s="27"/>
      <c r="J14" s="27">
        <f>SUM(B14:H14)</f>
        <v>22152</v>
      </c>
    </row>
    <row r="15" spans="1:211" ht="24" customHeight="1" thickBot="1">
      <c r="A15" s="28" t="s">
        <v>155</v>
      </c>
      <c r="B15" s="34">
        <f>SUM(B13:B14)</f>
        <v>120322</v>
      </c>
      <c r="C15" s="26"/>
      <c r="D15" s="34">
        <f>SUM(D13:D14)</f>
        <v>2267684</v>
      </c>
      <c r="E15" s="26"/>
      <c r="F15" s="34">
        <f>SUM(F13:F14)</f>
        <v>12100</v>
      </c>
      <c r="G15" s="26"/>
      <c r="H15" s="34">
        <f>SUM(H13:H14)</f>
        <v>156341</v>
      </c>
      <c r="I15" s="26"/>
      <c r="J15" s="34">
        <f>SUM(J13:J14)</f>
        <v>2556447</v>
      </c>
      <c r="L15" s="35"/>
    </row>
    <row r="16" spans="1:211" ht="24" customHeight="1" thickTop="1">
      <c r="A16" s="29"/>
      <c r="B16" s="36"/>
      <c r="C16" s="36"/>
      <c r="D16" s="36"/>
      <c r="E16" s="36"/>
      <c r="F16" s="36"/>
      <c r="G16" s="36"/>
      <c r="H16" s="36"/>
      <c r="I16" s="36"/>
      <c r="J16" s="33">
        <f>SUM(J15-BS!I90)</f>
        <v>0</v>
      </c>
    </row>
    <row r="17" spans="1:10" ht="24" customHeight="1">
      <c r="A17" s="29" t="s">
        <v>83</v>
      </c>
      <c r="B17" s="36"/>
      <c r="C17" s="36"/>
      <c r="D17" s="36"/>
      <c r="E17" s="36"/>
      <c r="F17" s="36"/>
      <c r="G17" s="36"/>
      <c r="H17" s="75"/>
      <c r="I17" s="36"/>
      <c r="J17" s="36"/>
    </row>
  </sheetData>
  <mergeCells count="41">
    <mergeCell ref="DV3:EL3"/>
    <mergeCell ref="CN4:DD4"/>
    <mergeCell ref="DE4:DU4"/>
    <mergeCell ref="BW3:CM3"/>
    <mergeCell ref="CN3:DD3"/>
    <mergeCell ref="DE3:DU3"/>
    <mergeCell ref="EM3:FC3"/>
    <mergeCell ref="BF3:BV3"/>
    <mergeCell ref="A3:J3"/>
    <mergeCell ref="FD3:FT3"/>
    <mergeCell ref="DV4:EL4"/>
    <mergeCell ref="EM4:FC4"/>
    <mergeCell ref="FD4:FT4"/>
    <mergeCell ref="K3:W3"/>
    <mergeCell ref="X3:AN3"/>
    <mergeCell ref="AO3:BE3"/>
    <mergeCell ref="A4:J4"/>
    <mergeCell ref="K4:W4"/>
    <mergeCell ref="X4:AN4"/>
    <mergeCell ref="AO4:BE4"/>
    <mergeCell ref="BF4:BV4"/>
    <mergeCell ref="BW4:CM4"/>
    <mergeCell ref="FU4:GK4"/>
    <mergeCell ref="FU3:GK3"/>
    <mergeCell ref="GL4:HB4"/>
    <mergeCell ref="FU5:GK5"/>
    <mergeCell ref="GL5:HB5"/>
    <mergeCell ref="GL3:HB3"/>
    <mergeCell ref="B6:J6"/>
    <mergeCell ref="F7:H7"/>
    <mergeCell ref="BW5:CM5"/>
    <mergeCell ref="CN5:DD5"/>
    <mergeCell ref="DE5:DU5"/>
    <mergeCell ref="DV5:EL5"/>
    <mergeCell ref="EM5:FC5"/>
    <mergeCell ref="FD5:FT5"/>
    <mergeCell ref="A5:J5"/>
    <mergeCell ref="K5:W5"/>
    <mergeCell ref="X5:AN5"/>
    <mergeCell ref="AO5:BE5"/>
    <mergeCell ref="BF5:BV5"/>
  </mergeCells>
  <printOptions horizontalCentered="1"/>
  <pageMargins left="0.39370078740157499" right="0.39370078740157499" top="0.9" bottom="0.196850393700787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6D9A-38CB-4C04-9E8D-579A898E6959}">
  <sheetPr>
    <tabColor theme="8" tint="0.59999389629810485"/>
  </sheetPr>
  <dimension ref="A1:K138"/>
  <sheetViews>
    <sheetView showGridLines="0" view="pageBreakPreview" topLeftCell="A69" zoomScaleNormal="90" zoomScaleSheetLayoutView="100" workbookViewId="0">
      <selection activeCell="A74" sqref="A74"/>
    </sheetView>
  </sheetViews>
  <sheetFormatPr defaultColWidth="10.7109375" defaultRowHeight="23.65" customHeight="1"/>
  <cols>
    <col min="1" max="1" width="49.28515625" style="6" customWidth="1"/>
    <col min="2" max="2" width="7.28515625" style="7" customWidth="1"/>
    <col min="3" max="3" width="7.28515625" style="6" customWidth="1"/>
    <col min="4" max="4" width="12.7109375" style="7" customWidth="1"/>
    <col min="5" max="5" width="1.42578125" style="7" customWidth="1"/>
    <col min="6" max="6" width="12.7109375" style="7" customWidth="1"/>
    <col min="7" max="7" width="1.42578125" style="7" customWidth="1"/>
    <col min="8" max="8" width="12.7109375" style="7" customWidth="1"/>
    <col min="9" max="9" width="1.42578125" style="7" customWidth="1"/>
    <col min="10" max="10" width="12.7109375" style="7" customWidth="1"/>
    <col min="11" max="11" width="1.42578125" style="7" customWidth="1"/>
    <col min="12" max="16384" width="10.7109375" style="7"/>
  </cols>
  <sheetData>
    <row r="1" spans="1:10" ht="23.65" customHeight="1">
      <c r="J1" s="19" t="s">
        <v>115</v>
      </c>
    </row>
    <row r="2" spans="1:10" s="5" customFormat="1" ht="23.65" customHeight="1">
      <c r="A2" s="1" t="s">
        <v>120</v>
      </c>
      <c r="B2" s="4"/>
      <c r="C2" s="3"/>
      <c r="D2" s="4"/>
      <c r="E2" s="4"/>
      <c r="F2" s="4"/>
      <c r="G2" s="4"/>
      <c r="H2" s="4"/>
      <c r="I2" s="4"/>
      <c r="J2" s="4"/>
    </row>
    <row r="3" spans="1:10" s="5" customFormat="1" ht="23.65" customHeight="1">
      <c r="A3" s="17" t="s">
        <v>41</v>
      </c>
      <c r="B3" s="2"/>
      <c r="C3" s="3"/>
      <c r="D3" s="4"/>
      <c r="E3" s="4"/>
      <c r="F3" s="4"/>
      <c r="G3" s="4"/>
      <c r="H3" s="4"/>
      <c r="I3" s="4"/>
      <c r="J3" s="4"/>
    </row>
    <row r="4" spans="1:10" s="5" customFormat="1" ht="23.65" customHeight="1">
      <c r="A4" s="1" t="s">
        <v>153</v>
      </c>
      <c r="B4" s="2"/>
      <c r="C4" s="3"/>
      <c r="D4" s="4"/>
      <c r="E4" s="4"/>
      <c r="F4" s="4"/>
      <c r="G4" s="4"/>
      <c r="H4" s="4"/>
      <c r="I4" s="4"/>
      <c r="J4" s="4"/>
    </row>
    <row r="5" spans="1:10" s="5" customFormat="1" ht="23.65" customHeight="1">
      <c r="B5" s="2"/>
      <c r="C5" s="3"/>
      <c r="D5" s="4"/>
      <c r="E5" s="4"/>
      <c r="F5" s="4"/>
      <c r="G5" s="4"/>
      <c r="H5" s="2"/>
      <c r="I5" s="4"/>
      <c r="J5" s="49" t="s">
        <v>81</v>
      </c>
    </row>
    <row r="6" spans="1:10" ht="23.65" customHeight="1">
      <c r="D6" s="71"/>
      <c r="E6" s="71" t="s">
        <v>1</v>
      </c>
      <c r="F6" s="71"/>
      <c r="G6" s="8"/>
      <c r="H6" s="71"/>
      <c r="I6" s="71" t="s">
        <v>2</v>
      </c>
      <c r="J6" s="71"/>
    </row>
    <row r="7" spans="1:10" ht="23.65" customHeight="1">
      <c r="C7" s="9"/>
      <c r="D7" s="9">
        <v>2566</v>
      </c>
      <c r="E7" s="11"/>
      <c r="F7" s="9">
        <v>2565</v>
      </c>
      <c r="G7" s="12"/>
      <c r="H7" s="9">
        <v>2566</v>
      </c>
      <c r="I7" s="11"/>
      <c r="J7" s="9">
        <v>2565</v>
      </c>
    </row>
    <row r="8" spans="1:10" ht="23.65" customHeight="1">
      <c r="A8" s="13" t="s">
        <v>42</v>
      </c>
      <c r="B8" s="8"/>
      <c r="C8" s="24"/>
      <c r="D8" s="32"/>
      <c r="E8" s="32"/>
      <c r="F8" s="32"/>
      <c r="H8" s="32"/>
      <c r="I8" s="32"/>
      <c r="J8" s="32"/>
    </row>
    <row r="9" spans="1:10" ht="23.65" customHeight="1">
      <c r="A9" s="6" t="s">
        <v>128</v>
      </c>
      <c r="C9" s="24"/>
      <c r="D9" s="20">
        <f>PL!E21</f>
        <v>71534</v>
      </c>
      <c r="E9" s="20"/>
      <c r="F9" s="20">
        <f>PL!G21</f>
        <v>23715</v>
      </c>
      <c r="G9" s="20"/>
      <c r="H9" s="20">
        <f>PL!I21</f>
        <v>22082</v>
      </c>
      <c r="I9" s="20"/>
      <c r="J9" s="20">
        <f>PL!K21</f>
        <v>24598</v>
      </c>
    </row>
    <row r="10" spans="1:10" ht="23.65" customHeight="1">
      <c r="A10" s="6" t="s">
        <v>177</v>
      </c>
      <c r="C10" s="24"/>
      <c r="D10" s="20"/>
      <c r="E10" s="20"/>
      <c r="F10" s="20"/>
      <c r="G10" s="20"/>
      <c r="H10" s="20"/>
      <c r="I10" s="20"/>
      <c r="J10" s="20"/>
    </row>
    <row r="11" spans="1:10" ht="23.65" customHeight="1">
      <c r="A11" s="6" t="s">
        <v>77</v>
      </c>
      <c r="C11" s="24"/>
      <c r="D11" s="20"/>
      <c r="E11" s="20"/>
      <c r="F11" s="20"/>
      <c r="G11" s="20"/>
      <c r="H11" s="20"/>
      <c r="I11" s="20"/>
      <c r="J11" s="20"/>
    </row>
    <row r="12" spans="1:10" ht="23.65" customHeight="1">
      <c r="A12" s="14" t="s">
        <v>43</v>
      </c>
      <c r="C12" s="24"/>
      <c r="D12" s="20">
        <v>9868</v>
      </c>
      <c r="E12" s="20"/>
      <c r="F12" s="20">
        <v>2167</v>
      </c>
      <c r="G12" s="20"/>
      <c r="H12" s="20">
        <v>2636</v>
      </c>
      <c r="I12" s="20"/>
      <c r="J12" s="20">
        <v>2164</v>
      </c>
    </row>
    <row r="13" spans="1:10" ht="23.65" customHeight="1">
      <c r="A13" s="14" t="s">
        <v>191</v>
      </c>
      <c r="C13" s="24"/>
      <c r="D13" s="20">
        <v>-1534</v>
      </c>
      <c r="E13" s="20"/>
      <c r="F13" s="20">
        <v>-7</v>
      </c>
      <c r="G13" s="20"/>
      <c r="H13" s="20">
        <v>-1258</v>
      </c>
      <c r="I13" s="20"/>
      <c r="J13" s="20">
        <v>-7</v>
      </c>
    </row>
    <row r="14" spans="1:10" ht="23.65" customHeight="1">
      <c r="A14" s="14" t="s">
        <v>109</v>
      </c>
      <c r="C14" s="24"/>
      <c r="D14" s="20">
        <v>-293</v>
      </c>
      <c r="E14" s="20"/>
      <c r="F14" s="20">
        <v>0</v>
      </c>
      <c r="G14" s="20"/>
      <c r="H14" s="20">
        <v>-293</v>
      </c>
      <c r="I14" s="20"/>
      <c r="J14" s="20">
        <v>0</v>
      </c>
    </row>
    <row r="15" spans="1:10" ht="23.65" customHeight="1">
      <c r="A15" s="6" t="s">
        <v>187</v>
      </c>
      <c r="C15" s="24"/>
      <c r="D15" s="41"/>
      <c r="E15" s="41"/>
      <c r="F15" s="41"/>
      <c r="G15" s="41"/>
      <c r="H15" s="41"/>
      <c r="I15" s="41"/>
      <c r="J15" s="41"/>
    </row>
    <row r="16" spans="1:10" ht="23.65" customHeight="1">
      <c r="A16" s="6" t="s">
        <v>129</v>
      </c>
      <c r="C16" s="24"/>
      <c r="D16" s="20">
        <v>32</v>
      </c>
      <c r="E16" s="20"/>
      <c r="F16" s="20">
        <v>-152</v>
      </c>
      <c r="G16" s="20"/>
      <c r="H16" s="41">
        <v>32</v>
      </c>
      <c r="I16" s="20"/>
      <c r="J16" s="41">
        <v>-152</v>
      </c>
    </row>
    <row r="17" spans="1:10" ht="23.65" customHeight="1">
      <c r="A17" s="6" t="s">
        <v>180</v>
      </c>
      <c r="C17" s="24"/>
      <c r="D17" s="20">
        <v>-5</v>
      </c>
      <c r="E17" s="20"/>
      <c r="F17" s="20">
        <v>0</v>
      </c>
      <c r="G17" s="20"/>
      <c r="H17" s="20">
        <v>0</v>
      </c>
      <c r="I17" s="20"/>
      <c r="J17" s="20">
        <v>0</v>
      </c>
    </row>
    <row r="18" spans="1:10" ht="23.65" customHeight="1">
      <c r="A18" s="6" t="s">
        <v>181</v>
      </c>
      <c r="C18" s="24"/>
      <c r="D18" s="20">
        <v>-4850</v>
      </c>
      <c r="E18" s="20"/>
      <c r="F18" s="20">
        <v>0</v>
      </c>
      <c r="G18" s="20"/>
      <c r="H18" s="20">
        <v>0</v>
      </c>
      <c r="I18" s="20"/>
      <c r="J18" s="20">
        <v>0</v>
      </c>
    </row>
    <row r="19" spans="1:10" ht="23.65" customHeight="1">
      <c r="A19" s="6" t="s">
        <v>131</v>
      </c>
      <c r="B19" s="5"/>
      <c r="C19" s="24"/>
      <c r="D19" s="20">
        <v>106</v>
      </c>
      <c r="E19" s="20"/>
      <c r="F19" s="20">
        <v>-25</v>
      </c>
      <c r="G19" s="20"/>
      <c r="H19" s="20">
        <v>-102</v>
      </c>
      <c r="I19" s="20"/>
      <c r="J19" s="20">
        <v>-25</v>
      </c>
    </row>
    <row r="20" spans="1:10" ht="23.65" customHeight="1">
      <c r="A20" s="6" t="s">
        <v>104</v>
      </c>
      <c r="B20" s="5"/>
      <c r="C20" s="24"/>
      <c r="D20" s="20">
        <v>62</v>
      </c>
      <c r="E20" s="20"/>
      <c r="F20" s="20">
        <v>15</v>
      </c>
      <c r="G20" s="20"/>
      <c r="H20" s="20">
        <v>15</v>
      </c>
      <c r="I20" s="20"/>
      <c r="J20" s="20">
        <v>15</v>
      </c>
    </row>
    <row r="21" spans="1:10" ht="23.65" customHeight="1">
      <c r="A21" s="6" t="s">
        <v>182</v>
      </c>
      <c r="B21" s="5"/>
      <c r="C21" s="24"/>
      <c r="D21" s="20">
        <v>340</v>
      </c>
      <c r="E21" s="20"/>
      <c r="F21" s="20">
        <v>0</v>
      </c>
      <c r="G21" s="20"/>
      <c r="H21" s="20">
        <v>0</v>
      </c>
      <c r="I21" s="20"/>
      <c r="J21" s="20">
        <v>0</v>
      </c>
    </row>
    <row r="22" spans="1:10" ht="23.65" customHeight="1">
      <c r="A22" s="6" t="s">
        <v>102</v>
      </c>
      <c r="B22" s="5"/>
      <c r="C22" s="24"/>
      <c r="D22" s="20">
        <v>2521</v>
      </c>
      <c r="E22" s="20"/>
      <c r="F22" s="20">
        <v>1377</v>
      </c>
      <c r="G22" s="20"/>
      <c r="H22" s="20">
        <v>1431</v>
      </c>
      <c r="I22" s="20"/>
      <c r="J22" s="20">
        <v>1377</v>
      </c>
    </row>
    <row r="23" spans="1:10" ht="23.65" customHeight="1">
      <c r="A23" s="6" t="s">
        <v>186</v>
      </c>
      <c r="B23" s="5"/>
      <c r="C23" s="24"/>
      <c r="D23" s="20">
        <v>771</v>
      </c>
      <c r="E23" s="20"/>
      <c r="F23" s="20">
        <v>0</v>
      </c>
      <c r="G23" s="20"/>
      <c r="H23" s="20">
        <v>0</v>
      </c>
      <c r="I23" s="20"/>
      <c r="J23" s="20">
        <v>0</v>
      </c>
    </row>
    <row r="24" spans="1:10" ht="23.65" customHeight="1">
      <c r="A24" s="6" t="s">
        <v>193</v>
      </c>
      <c r="B24" s="5"/>
      <c r="C24" s="24"/>
      <c r="D24" s="20">
        <v>27</v>
      </c>
      <c r="E24" s="20"/>
      <c r="F24" s="20">
        <v>0</v>
      </c>
      <c r="G24" s="20"/>
      <c r="H24" s="20">
        <v>0</v>
      </c>
      <c r="I24" s="20"/>
      <c r="J24" s="20">
        <v>0</v>
      </c>
    </row>
    <row r="25" spans="1:10" ht="23.65" customHeight="1">
      <c r="A25" s="6" t="s">
        <v>73</v>
      </c>
      <c r="B25" s="5"/>
      <c r="C25" s="24"/>
      <c r="D25" s="20">
        <v>-4409</v>
      </c>
      <c r="E25" s="20"/>
      <c r="F25" s="20">
        <v>-128</v>
      </c>
      <c r="G25" s="20"/>
      <c r="H25" s="20">
        <v>-445</v>
      </c>
      <c r="I25" s="20"/>
      <c r="J25" s="20">
        <v>-127</v>
      </c>
    </row>
    <row r="26" spans="1:10" ht="23.65" customHeight="1">
      <c r="A26" s="6" t="s">
        <v>44</v>
      </c>
      <c r="B26" s="5"/>
      <c r="C26" s="24"/>
      <c r="D26" s="22">
        <v>6669</v>
      </c>
      <c r="E26" s="20"/>
      <c r="F26" s="22">
        <v>335</v>
      </c>
      <c r="G26" s="20"/>
      <c r="H26" s="22">
        <v>435</v>
      </c>
      <c r="I26" s="20"/>
      <c r="J26" s="22">
        <v>335</v>
      </c>
    </row>
    <row r="27" spans="1:10" ht="23.65" customHeight="1">
      <c r="A27" s="6" t="s">
        <v>45</v>
      </c>
      <c r="C27" s="24"/>
      <c r="D27" s="20"/>
      <c r="E27" s="20"/>
      <c r="F27" s="20"/>
      <c r="G27" s="20"/>
      <c r="H27" s="20"/>
      <c r="I27" s="20"/>
      <c r="J27" s="20"/>
    </row>
    <row r="28" spans="1:10" ht="23.65" customHeight="1">
      <c r="A28" s="6" t="s">
        <v>46</v>
      </c>
      <c r="C28" s="24"/>
      <c r="D28" s="20">
        <f>SUM(D9:D26)</f>
        <v>80839</v>
      </c>
      <c r="E28" s="20"/>
      <c r="F28" s="20">
        <f>SUM(F9:F26)</f>
        <v>27297</v>
      </c>
      <c r="G28" s="20"/>
      <c r="H28" s="20">
        <f>SUM(H9:H26)</f>
        <v>24533</v>
      </c>
      <c r="I28" s="20"/>
      <c r="J28" s="20">
        <f>SUM(J9:J26)</f>
        <v>28178</v>
      </c>
    </row>
    <row r="29" spans="1:10" ht="23.65" customHeight="1">
      <c r="A29" s="6" t="s">
        <v>47</v>
      </c>
      <c r="C29" s="24"/>
      <c r="D29" s="20"/>
      <c r="E29" s="20"/>
      <c r="F29" s="20"/>
      <c r="G29" s="20"/>
      <c r="H29" s="20"/>
      <c r="I29" s="20"/>
      <c r="J29" s="20"/>
    </row>
    <row r="30" spans="1:10" ht="23.65" customHeight="1">
      <c r="A30" s="6" t="s">
        <v>63</v>
      </c>
      <c r="C30" s="24"/>
      <c r="D30" s="20">
        <v>61678</v>
      </c>
      <c r="E30" s="20"/>
      <c r="F30" s="20">
        <v>-11186</v>
      </c>
      <c r="G30" s="20"/>
      <c r="H30" s="20">
        <v>15433</v>
      </c>
      <c r="I30" s="20"/>
      <c r="J30" s="20">
        <v>-13918</v>
      </c>
    </row>
    <row r="31" spans="1:10" ht="23.65" customHeight="1">
      <c r="A31" s="6" t="s">
        <v>183</v>
      </c>
      <c r="C31" s="24"/>
      <c r="D31" s="20">
        <v>-14827</v>
      </c>
      <c r="E31" s="20"/>
      <c r="F31" s="20">
        <v>0</v>
      </c>
      <c r="G31" s="20"/>
      <c r="H31" s="20">
        <v>0</v>
      </c>
      <c r="I31" s="20"/>
      <c r="J31" s="20">
        <v>0</v>
      </c>
    </row>
    <row r="32" spans="1:10" ht="23.65" customHeight="1">
      <c r="A32" s="6" t="s">
        <v>93</v>
      </c>
      <c r="C32" s="24"/>
      <c r="D32" s="20">
        <v>-151205</v>
      </c>
      <c r="E32" s="20"/>
      <c r="F32" s="20">
        <v>-18565</v>
      </c>
      <c r="G32" s="20"/>
      <c r="H32" s="20">
        <v>-16822</v>
      </c>
      <c r="I32" s="20"/>
      <c r="J32" s="20">
        <v>-19231</v>
      </c>
    </row>
    <row r="33" spans="1:11" ht="23.65" customHeight="1">
      <c r="A33" s="6" t="s">
        <v>94</v>
      </c>
      <c r="C33" s="24"/>
      <c r="D33" s="20">
        <v>3892</v>
      </c>
      <c r="E33" s="20"/>
      <c r="F33" s="20">
        <v>-18695</v>
      </c>
      <c r="G33" s="20"/>
      <c r="H33" s="20">
        <v>-1334</v>
      </c>
      <c r="I33" s="20"/>
      <c r="J33" s="20">
        <v>-19286</v>
      </c>
    </row>
    <row r="34" spans="1:11" ht="23.65" customHeight="1">
      <c r="A34" s="14" t="s">
        <v>48</v>
      </c>
      <c r="B34" s="15"/>
      <c r="C34" s="24"/>
      <c r="D34" s="20">
        <v>306</v>
      </c>
      <c r="E34" s="20"/>
      <c r="F34" s="20">
        <v>-719</v>
      </c>
      <c r="G34" s="20"/>
      <c r="H34" s="20">
        <v>-3357</v>
      </c>
      <c r="I34" s="20"/>
      <c r="J34" s="20">
        <v>-727</v>
      </c>
    </row>
    <row r="35" spans="1:11" ht="23.65" customHeight="1">
      <c r="A35" s="6" t="s">
        <v>65</v>
      </c>
      <c r="C35" s="24"/>
      <c r="D35" s="20">
        <v>7521</v>
      </c>
      <c r="E35" s="20"/>
      <c r="F35" s="20">
        <v>-795</v>
      </c>
      <c r="G35" s="20"/>
      <c r="H35" s="20">
        <v>95</v>
      </c>
      <c r="I35" s="20"/>
      <c r="J35" s="20">
        <v>-795</v>
      </c>
    </row>
    <row r="36" spans="1:11" ht="23.65" customHeight="1">
      <c r="A36" s="6" t="s">
        <v>49</v>
      </c>
      <c r="C36" s="24"/>
      <c r="D36" s="20"/>
      <c r="E36" s="20"/>
      <c r="F36" s="20"/>
      <c r="G36" s="20"/>
      <c r="H36" s="20"/>
      <c r="I36" s="20"/>
      <c r="J36" s="20"/>
    </row>
    <row r="37" spans="1:11" ht="23.65" customHeight="1">
      <c r="A37" s="14" t="s">
        <v>64</v>
      </c>
      <c r="B37" s="5"/>
      <c r="C37" s="24"/>
      <c r="D37" s="20">
        <v>14697</v>
      </c>
      <c r="E37" s="20"/>
      <c r="F37" s="20">
        <v>-15537</v>
      </c>
      <c r="G37" s="20"/>
      <c r="H37" s="20">
        <v>-46199</v>
      </c>
      <c r="I37" s="20"/>
      <c r="J37" s="20">
        <v>-15233</v>
      </c>
    </row>
    <row r="38" spans="1:11" ht="23.65" customHeight="1">
      <c r="A38" s="48" t="s">
        <v>103</v>
      </c>
      <c r="C38" s="24"/>
      <c r="D38" s="20">
        <v>-34910</v>
      </c>
      <c r="E38" s="20"/>
      <c r="F38" s="20">
        <v>6986</v>
      </c>
      <c r="G38" s="20"/>
      <c r="H38" s="20">
        <v>-4577</v>
      </c>
      <c r="I38" s="20"/>
      <c r="J38" s="20">
        <v>8744</v>
      </c>
    </row>
    <row r="39" spans="1:11" ht="23.65" customHeight="1">
      <c r="A39" s="6" t="s">
        <v>50</v>
      </c>
      <c r="B39" s="5"/>
      <c r="C39" s="24"/>
      <c r="D39" s="20">
        <v>1744</v>
      </c>
      <c r="E39" s="20"/>
      <c r="F39" s="20">
        <v>2509</v>
      </c>
      <c r="G39" s="20"/>
      <c r="H39" s="20">
        <v>-1900</v>
      </c>
      <c r="I39" s="20"/>
      <c r="J39" s="20">
        <v>2547</v>
      </c>
    </row>
    <row r="40" spans="1:11" ht="23.65" customHeight="1">
      <c r="A40" s="6" t="s">
        <v>184</v>
      </c>
      <c r="B40" s="5"/>
      <c r="C40" s="24"/>
      <c r="D40" s="20">
        <v>-1182</v>
      </c>
      <c r="E40" s="20"/>
      <c r="F40" s="20">
        <v>0</v>
      </c>
      <c r="G40" s="20"/>
      <c r="H40" s="20">
        <v>0</v>
      </c>
      <c r="I40" s="20"/>
      <c r="J40" s="20">
        <v>0</v>
      </c>
    </row>
    <row r="41" spans="1:11" ht="23.65" customHeight="1">
      <c r="A41" s="14" t="s">
        <v>188</v>
      </c>
      <c r="B41" s="5"/>
      <c r="C41" s="24"/>
      <c r="D41" s="67">
        <f>SUM(D28:D40)</f>
        <v>-31447</v>
      </c>
      <c r="E41" s="20"/>
      <c r="F41" s="67">
        <f>SUM(F28:F39)</f>
        <v>-28705</v>
      </c>
      <c r="G41" s="20"/>
      <c r="H41" s="67">
        <f>SUM(H28:H40)</f>
        <v>-34128</v>
      </c>
      <c r="I41" s="20"/>
      <c r="J41" s="67">
        <f>SUM(J28:J40)</f>
        <v>-29721</v>
      </c>
    </row>
    <row r="42" spans="1:11" ht="23.65" customHeight="1">
      <c r="A42" s="14" t="s">
        <v>51</v>
      </c>
      <c r="C42" s="24"/>
      <c r="D42" s="22">
        <v>-8603</v>
      </c>
      <c r="E42" s="20"/>
      <c r="F42" s="22">
        <v>0</v>
      </c>
      <c r="G42" s="20"/>
      <c r="H42" s="22">
        <v>-2</v>
      </c>
      <c r="I42" s="20"/>
      <c r="J42" s="22">
        <v>0</v>
      </c>
    </row>
    <row r="43" spans="1:11" ht="23.65" customHeight="1">
      <c r="A43" s="17" t="s">
        <v>189</v>
      </c>
      <c r="B43" s="15"/>
      <c r="C43" s="24"/>
      <c r="D43" s="22">
        <f>SUM(D41:D42)</f>
        <v>-40050</v>
      </c>
      <c r="E43" s="20"/>
      <c r="F43" s="22">
        <f>SUM(F41:F42)</f>
        <v>-28705</v>
      </c>
      <c r="G43" s="20"/>
      <c r="H43" s="22">
        <f>SUM(H41:H42)</f>
        <v>-34130</v>
      </c>
      <c r="I43" s="20"/>
      <c r="J43" s="22">
        <f>SUM(J41:J42)</f>
        <v>-29721</v>
      </c>
    </row>
    <row r="44" spans="1:11" ht="23.65" customHeight="1">
      <c r="C44" s="24"/>
      <c r="D44" s="20"/>
      <c r="E44" s="20"/>
      <c r="F44" s="20"/>
      <c r="G44" s="20"/>
      <c r="H44" s="20"/>
      <c r="I44" s="20"/>
      <c r="J44" s="20"/>
    </row>
    <row r="45" spans="1:11" ht="23.65" customHeight="1">
      <c r="A45" s="6" t="s">
        <v>83</v>
      </c>
      <c r="B45" s="15"/>
      <c r="C45" s="24"/>
      <c r="E45" s="19"/>
    </row>
    <row r="46" spans="1:11" ht="23.65" customHeight="1">
      <c r="B46" s="15"/>
      <c r="C46" s="24"/>
      <c r="E46" s="19"/>
      <c r="J46" s="19" t="s">
        <v>115</v>
      </c>
    </row>
    <row r="47" spans="1:11" s="5" customFormat="1" ht="23.65" customHeight="1">
      <c r="A47" s="1" t="s">
        <v>120</v>
      </c>
      <c r="B47" s="2"/>
      <c r="C47" s="3"/>
      <c r="D47" s="4"/>
      <c r="E47" s="4"/>
      <c r="F47" s="4"/>
      <c r="G47" s="4"/>
      <c r="H47" s="4"/>
      <c r="I47" s="4"/>
      <c r="J47" s="4"/>
      <c r="K47" s="7"/>
    </row>
    <row r="48" spans="1:11" s="5" customFormat="1" ht="23.65" customHeight="1">
      <c r="A48" s="17" t="s">
        <v>52</v>
      </c>
      <c r="B48" s="4"/>
      <c r="C48" s="3"/>
      <c r="D48" s="4"/>
      <c r="E48" s="4"/>
      <c r="F48" s="4"/>
      <c r="G48" s="4"/>
      <c r="H48" s="4"/>
      <c r="I48" s="4"/>
      <c r="J48" s="4"/>
      <c r="K48" s="7"/>
    </row>
    <row r="49" spans="1:11" s="5" customFormat="1" ht="23.65" customHeight="1">
      <c r="A49" s="1" t="s">
        <v>153</v>
      </c>
      <c r="B49" s="2"/>
      <c r="C49" s="3"/>
      <c r="D49" s="4"/>
      <c r="E49" s="4"/>
      <c r="F49" s="4"/>
      <c r="G49" s="4"/>
      <c r="H49" s="4"/>
      <c r="I49" s="4"/>
      <c r="J49" s="4"/>
      <c r="K49" s="7"/>
    </row>
    <row r="50" spans="1:11" s="5" customFormat="1" ht="23.65" customHeight="1">
      <c r="B50" s="2"/>
      <c r="C50" s="3"/>
      <c r="D50" s="4"/>
      <c r="E50" s="4"/>
      <c r="F50" s="4"/>
      <c r="G50" s="4"/>
      <c r="H50" s="2"/>
      <c r="I50" s="4"/>
      <c r="J50" s="49" t="s">
        <v>81</v>
      </c>
      <c r="K50" s="7"/>
    </row>
    <row r="51" spans="1:11" ht="23.65" customHeight="1">
      <c r="D51" s="71"/>
      <c r="E51" s="71" t="s">
        <v>1</v>
      </c>
      <c r="F51" s="71"/>
      <c r="G51" s="8"/>
      <c r="H51" s="71"/>
      <c r="I51" s="71" t="s">
        <v>2</v>
      </c>
      <c r="J51" s="71"/>
    </row>
    <row r="52" spans="1:11" ht="23.65" customHeight="1">
      <c r="C52" s="9"/>
      <c r="D52" s="9">
        <v>2566</v>
      </c>
      <c r="E52" s="11"/>
      <c r="F52" s="9">
        <v>2565</v>
      </c>
      <c r="G52" s="12"/>
      <c r="H52" s="9">
        <v>2566</v>
      </c>
      <c r="I52" s="11"/>
      <c r="J52" s="9">
        <v>2565</v>
      </c>
    </row>
    <row r="53" spans="1:11" ht="23.65" customHeight="1">
      <c r="A53" s="13" t="s">
        <v>53</v>
      </c>
      <c r="B53" s="8"/>
      <c r="C53" s="24"/>
      <c r="D53" s="19"/>
      <c r="E53" s="19"/>
      <c r="F53" s="19"/>
      <c r="H53" s="19"/>
      <c r="I53" s="19"/>
      <c r="J53" s="19"/>
    </row>
    <row r="54" spans="1:11" ht="23.65" customHeight="1">
      <c r="A54" s="6" t="s">
        <v>74</v>
      </c>
      <c r="C54" s="24"/>
      <c r="D54" s="44">
        <v>26</v>
      </c>
      <c r="E54" s="44"/>
      <c r="F54" s="44">
        <v>13</v>
      </c>
      <c r="G54" s="44"/>
      <c r="H54" s="44">
        <v>279</v>
      </c>
      <c r="I54" s="44"/>
      <c r="J54" s="44">
        <v>12</v>
      </c>
    </row>
    <row r="55" spans="1:11" ht="23.65" customHeight="1">
      <c r="A55" s="48" t="s">
        <v>179</v>
      </c>
      <c r="C55" s="24"/>
      <c r="D55" s="20">
        <v>-50600</v>
      </c>
      <c r="E55" s="44"/>
      <c r="F55" s="44">
        <v>0</v>
      </c>
      <c r="G55" s="44"/>
      <c r="H55" s="20">
        <v>-50600</v>
      </c>
      <c r="I55" s="44"/>
      <c r="J55" s="44">
        <v>0</v>
      </c>
    </row>
    <row r="56" spans="1:11" ht="23.65" customHeight="1">
      <c r="A56" s="48" t="s">
        <v>112</v>
      </c>
      <c r="B56" s="8"/>
      <c r="C56" s="24"/>
      <c r="D56" s="20">
        <v>83000</v>
      </c>
      <c r="E56" s="20"/>
      <c r="F56" s="20">
        <v>0</v>
      </c>
      <c r="G56" s="41"/>
      <c r="H56" s="20">
        <v>83000</v>
      </c>
      <c r="I56" s="20"/>
      <c r="J56" s="20">
        <v>0</v>
      </c>
    </row>
    <row r="57" spans="1:11" ht="23.65" customHeight="1">
      <c r="A57" s="6" t="s">
        <v>144</v>
      </c>
      <c r="C57" s="24"/>
      <c r="D57" s="20">
        <v>-4012</v>
      </c>
      <c r="E57" s="44"/>
      <c r="F57" s="20">
        <v>-16182</v>
      </c>
      <c r="G57" s="44"/>
      <c r="H57" s="20">
        <v>0</v>
      </c>
      <c r="I57" s="44"/>
      <c r="J57" s="20">
        <v>-16182</v>
      </c>
    </row>
    <row r="58" spans="1:11" ht="23.65" customHeight="1">
      <c r="A58" s="48" t="s">
        <v>176</v>
      </c>
      <c r="B58" s="8"/>
      <c r="C58" s="24"/>
      <c r="D58" s="20">
        <v>0</v>
      </c>
      <c r="E58" s="20"/>
      <c r="F58" s="20">
        <v>0</v>
      </c>
      <c r="G58" s="41"/>
      <c r="H58" s="20">
        <v>-11000</v>
      </c>
      <c r="I58" s="20"/>
      <c r="J58" s="20">
        <v>0</v>
      </c>
    </row>
    <row r="59" spans="1:11" ht="23.65" customHeight="1">
      <c r="A59" s="6" t="s">
        <v>145</v>
      </c>
      <c r="C59" s="24"/>
      <c r="D59" s="20">
        <v>-12499</v>
      </c>
      <c r="E59" s="44"/>
      <c r="F59" s="20">
        <v>0</v>
      </c>
      <c r="G59" s="44"/>
      <c r="H59" s="20">
        <v>0</v>
      </c>
      <c r="I59" s="44"/>
      <c r="J59" s="20">
        <v>0</v>
      </c>
    </row>
    <row r="60" spans="1:11" ht="23.65" customHeight="1">
      <c r="A60" s="6" t="s">
        <v>192</v>
      </c>
      <c r="C60" s="24"/>
      <c r="D60" s="20">
        <v>0</v>
      </c>
      <c r="E60" s="44"/>
      <c r="F60" s="20">
        <v>0</v>
      </c>
      <c r="G60" s="44"/>
      <c r="H60" s="20">
        <v>-21500</v>
      </c>
      <c r="I60" s="44"/>
      <c r="J60" s="20">
        <v>0</v>
      </c>
    </row>
    <row r="61" spans="1:11" ht="23.65" customHeight="1">
      <c r="A61" s="66" t="s">
        <v>190</v>
      </c>
      <c r="C61" s="24"/>
      <c r="D61" s="20">
        <v>1629</v>
      </c>
      <c r="E61" s="44"/>
      <c r="F61" s="20">
        <v>0</v>
      </c>
      <c r="G61" s="44"/>
      <c r="H61" s="20" t="s">
        <v>170</v>
      </c>
      <c r="I61" s="44"/>
      <c r="J61" s="20">
        <v>0</v>
      </c>
    </row>
    <row r="62" spans="1:11" ht="23.65" customHeight="1">
      <c r="A62" s="66" t="s">
        <v>185</v>
      </c>
      <c r="C62" s="24"/>
      <c r="D62" s="20">
        <v>6250</v>
      </c>
      <c r="E62" s="44"/>
      <c r="F62" s="20">
        <v>0</v>
      </c>
      <c r="G62" s="44"/>
      <c r="H62" s="20">
        <v>0</v>
      </c>
      <c r="I62" s="44"/>
      <c r="J62" s="20">
        <v>0</v>
      </c>
    </row>
    <row r="63" spans="1:11" ht="23.65" customHeight="1">
      <c r="A63" s="66" t="s">
        <v>171</v>
      </c>
      <c r="C63" s="24"/>
      <c r="D63" s="20">
        <v>-22000</v>
      </c>
      <c r="E63" s="44"/>
      <c r="F63" s="20">
        <v>0</v>
      </c>
      <c r="G63" s="44"/>
      <c r="H63" s="20">
        <v>-22000</v>
      </c>
      <c r="I63" s="44"/>
      <c r="J63" s="20">
        <v>0</v>
      </c>
    </row>
    <row r="64" spans="1:11" ht="23.65" customHeight="1">
      <c r="A64" s="48" t="s">
        <v>101</v>
      </c>
      <c r="C64" s="24"/>
      <c r="D64" s="20">
        <v>6</v>
      </c>
      <c r="E64" s="44"/>
      <c r="F64" s="20">
        <v>0</v>
      </c>
      <c r="G64" s="44"/>
      <c r="H64" s="20">
        <v>0</v>
      </c>
      <c r="I64" s="44"/>
      <c r="J64" s="20">
        <v>0</v>
      </c>
    </row>
    <row r="65" spans="1:10" ht="23.65" customHeight="1">
      <c r="A65" s="48" t="s">
        <v>113</v>
      </c>
      <c r="C65" s="24"/>
      <c r="D65" s="20">
        <v>-1329</v>
      </c>
      <c r="E65" s="44"/>
      <c r="F65" s="20">
        <v>-985</v>
      </c>
      <c r="G65" s="44"/>
      <c r="H65" s="20">
        <v>-113</v>
      </c>
      <c r="I65" s="44"/>
      <c r="J65" s="20">
        <v>-985</v>
      </c>
    </row>
    <row r="66" spans="1:10" ht="23.65" customHeight="1">
      <c r="A66" s="48" t="s">
        <v>130</v>
      </c>
      <c r="C66" s="24"/>
      <c r="D66" s="20">
        <v>-2317</v>
      </c>
      <c r="E66" s="44"/>
      <c r="F66" s="20">
        <v>-219</v>
      </c>
      <c r="G66" s="44"/>
      <c r="H66" s="20">
        <v>-397</v>
      </c>
      <c r="I66" s="44"/>
      <c r="J66" s="20">
        <v>-219</v>
      </c>
    </row>
    <row r="67" spans="1:10" ht="23.65" customHeight="1">
      <c r="A67" s="13" t="s">
        <v>196</v>
      </c>
      <c r="C67" s="24"/>
      <c r="D67" s="46">
        <f>SUM(D54:D66)</f>
        <v>-1846</v>
      </c>
      <c r="E67" s="44"/>
      <c r="F67" s="46">
        <f>SUM(F54:F66)</f>
        <v>-17373</v>
      </c>
      <c r="G67" s="44"/>
      <c r="H67" s="46">
        <f>SUM(H54:I66)</f>
        <v>-22331</v>
      </c>
      <c r="I67" s="44"/>
      <c r="J67" s="46">
        <f>SUM(J54:K66)</f>
        <v>-17374</v>
      </c>
    </row>
    <row r="68" spans="1:10" ht="23.65" customHeight="1">
      <c r="A68" s="13"/>
      <c r="C68" s="24"/>
      <c r="D68" s="44"/>
      <c r="E68" s="44"/>
      <c r="F68" s="44"/>
      <c r="G68" s="44"/>
      <c r="H68" s="44"/>
      <c r="I68" s="44"/>
      <c r="J68" s="44"/>
    </row>
    <row r="69" spans="1:10" ht="23.65" customHeight="1">
      <c r="A69" s="13" t="s">
        <v>54</v>
      </c>
      <c r="B69" s="8"/>
      <c r="C69" s="24"/>
      <c r="D69" s="44"/>
      <c r="E69" s="44"/>
      <c r="F69" s="44"/>
      <c r="G69" s="44"/>
      <c r="H69" s="20"/>
      <c r="I69" s="44"/>
      <c r="J69" s="20"/>
    </row>
    <row r="70" spans="1:10" ht="23.65" customHeight="1">
      <c r="A70" s="21" t="s">
        <v>66</v>
      </c>
      <c r="B70" s="15"/>
      <c r="C70" s="24"/>
      <c r="D70" s="44">
        <v>-6670</v>
      </c>
      <c r="E70" s="44"/>
      <c r="F70" s="44">
        <v>-335</v>
      </c>
      <c r="G70" s="44"/>
      <c r="H70" s="44">
        <v>-435</v>
      </c>
      <c r="I70" s="44"/>
      <c r="J70" s="44">
        <v>-335</v>
      </c>
    </row>
    <row r="71" spans="1:10" ht="23.65" customHeight="1">
      <c r="A71" s="21" t="s">
        <v>143</v>
      </c>
      <c r="B71" s="15"/>
      <c r="C71" s="24"/>
      <c r="D71" s="44">
        <v>44645</v>
      </c>
      <c r="E71" s="44"/>
      <c r="F71" s="44">
        <v>0</v>
      </c>
      <c r="G71" s="44"/>
      <c r="H71" s="44">
        <v>0</v>
      </c>
      <c r="I71" s="44"/>
      <c r="J71" s="44">
        <v>0</v>
      </c>
    </row>
    <row r="72" spans="1:10" ht="23.65" customHeight="1">
      <c r="A72" s="21" t="s">
        <v>139</v>
      </c>
      <c r="B72" s="15"/>
      <c r="C72" s="24"/>
      <c r="D72" s="44">
        <v>-28330</v>
      </c>
      <c r="E72" s="44"/>
      <c r="F72" s="44">
        <v>0</v>
      </c>
      <c r="G72" s="44"/>
      <c r="H72" s="44">
        <v>0</v>
      </c>
      <c r="I72" s="44"/>
      <c r="J72" s="44">
        <v>0</v>
      </c>
    </row>
    <row r="73" spans="1:10" ht="23.65" customHeight="1">
      <c r="A73" s="6" t="s">
        <v>119</v>
      </c>
      <c r="C73" s="24"/>
      <c r="D73" s="44">
        <v>-4148</v>
      </c>
      <c r="E73" s="44"/>
      <c r="F73" s="44">
        <v>-1042</v>
      </c>
      <c r="G73" s="44"/>
      <c r="H73" s="20">
        <v>-959</v>
      </c>
      <c r="I73" s="44"/>
      <c r="J73" s="44">
        <v>-1042</v>
      </c>
    </row>
    <row r="74" spans="1:10" ht="23.65" customHeight="1">
      <c r="A74" s="13" t="s">
        <v>194</v>
      </c>
      <c r="C74" s="24"/>
      <c r="D74" s="46">
        <f>SUM(D70:D73)</f>
        <v>5497</v>
      </c>
      <c r="E74" s="44"/>
      <c r="F74" s="46">
        <f>SUM(F70:F73)</f>
        <v>-1377</v>
      </c>
      <c r="G74" s="44"/>
      <c r="H74" s="46">
        <f>SUM(H70:H73)</f>
        <v>-1394</v>
      </c>
      <c r="I74" s="44"/>
      <c r="J74" s="46">
        <f>SUM(J70:J73)</f>
        <v>-1377</v>
      </c>
    </row>
    <row r="75" spans="1:10" ht="23.65" customHeight="1">
      <c r="A75" s="13" t="s">
        <v>70</v>
      </c>
      <c r="C75" s="24"/>
      <c r="D75" s="46">
        <v>208</v>
      </c>
      <c r="E75" s="44"/>
      <c r="F75" s="46">
        <v>-44</v>
      </c>
      <c r="G75" s="44"/>
      <c r="H75" s="23">
        <v>0</v>
      </c>
      <c r="I75" s="44"/>
      <c r="J75" s="23">
        <v>0</v>
      </c>
    </row>
    <row r="76" spans="1:10" ht="23.65" customHeight="1">
      <c r="A76" s="13" t="s">
        <v>197</v>
      </c>
      <c r="C76" s="24"/>
      <c r="D76" s="44">
        <f>SUM(D43,D67,D74,D75)</f>
        <v>-36191</v>
      </c>
      <c r="E76" s="44"/>
      <c r="F76" s="44">
        <f>SUM(F43,F67,F74,F75)</f>
        <v>-47499</v>
      </c>
      <c r="G76" s="44"/>
      <c r="H76" s="44">
        <f>SUM(H43,H67,H74,H75)</f>
        <v>-57855</v>
      </c>
      <c r="I76" s="44"/>
      <c r="J76" s="44">
        <f>SUM(J43,J67,J74,J75)</f>
        <v>-48472</v>
      </c>
    </row>
    <row r="77" spans="1:10" ht="23.65" customHeight="1">
      <c r="A77" s="14" t="s">
        <v>89</v>
      </c>
      <c r="B77" s="5"/>
      <c r="C77" s="24"/>
      <c r="D77" s="45">
        <f>BS!G11</f>
        <v>122687</v>
      </c>
      <c r="E77" s="44"/>
      <c r="F77" s="45">
        <v>301355</v>
      </c>
      <c r="G77" s="44"/>
      <c r="H77" s="45">
        <f>BS!K11</f>
        <v>65392</v>
      </c>
      <c r="I77" s="44"/>
      <c r="J77" s="45">
        <v>299698</v>
      </c>
    </row>
    <row r="78" spans="1:10" ht="23.65" customHeight="1" thickBot="1">
      <c r="A78" s="1" t="s">
        <v>90</v>
      </c>
      <c r="B78" s="15"/>
      <c r="C78" s="24"/>
      <c r="D78" s="47">
        <f>SUM(D76:D77)</f>
        <v>86496</v>
      </c>
      <c r="E78" s="44"/>
      <c r="F78" s="47">
        <f>SUM(F76:F77)</f>
        <v>253856</v>
      </c>
      <c r="G78" s="44"/>
      <c r="H78" s="47">
        <f>SUM(H76:H77)</f>
        <v>7537</v>
      </c>
      <c r="I78" s="44"/>
      <c r="J78" s="47">
        <f>SUM(J76:J77)</f>
        <v>251226</v>
      </c>
    </row>
    <row r="79" spans="1:10" ht="23.65" customHeight="1" thickTop="1">
      <c r="C79" s="24"/>
      <c r="D79" s="44">
        <f>SUM(D78-BS!E11)</f>
        <v>0</v>
      </c>
      <c r="E79" s="44"/>
      <c r="F79" s="44">
        <f>F78-253856</f>
        <v>0</v>
      </c>
      <c r="G79" s="44"/>
      <c r="H79" s="44">
        <f>SUM(H78-BS!I11)</f>
        <v>0</v>
      </c>
      <c r="I79" s="44"/>
      <c r="J79" s="44">
        <f>J78-251226</f>
        <v>0</v>
      </c>
    </row>
    <row r="80" spans="1:10" ht="23.65" customHeight="1">
      <c r="A80" s="13" t="s">
        <v>140</v>
      </c>
      <c r="C80" s="24"/>
      <c r="D80" s="44"/>
      <c r="E80" s="44"/>
      <c r="F80" s="44"/>
      <c r="G80" s="44"/>
      <c r="H80" s="44"/>
      <c r="I80" s="44"/>
      <c r="J80" s="44"/>
    </row>
    <row r="81" spans="1:11" ht="23.65" customHeight="1">
      <c r="A81" s="6" t="s">
        <v>141</v>
      </c>
      <c r="C81" s="24"/>
      <c r="D81" s="44"/>
      <c r="E81" s="44"/>
      <c r="F81" s="44"/>
      <c r="G81" s="44"/>
      <c r="H81" s="44"/>
      <c r="I81" s="44"/>
      <c r="J81" s="44"/>
    </row>
    <row r="82" spans="1:11" ht="23.65" customHeight="1">
      <c r="A82" s="6" t="s">
        <v>178</v>
      </c>
      <c r="C82" s="24"/>
      <c r="D82" s="44">
        <v>1216</v>
      </c>
      <c r="E82" s="44"/>
      <c r="F82" s="44">
        <v>0</v>
      </c>
      <c r="G82" s="44"/>
      <c r="H82" s="44">
        <v>588</v>
      </c>
      <c r="I82" s="44"/>
      <c r="J82" s="44">
        <v>0</v>
      </c>
    </row>
    <row r="83" spans="1:11" ht="23.65" customHeight="1">
      <c r="C83" s="24"/>
      <c r="D83" s="44"/>
      <c r="E83" s="44"/>
      <c r="F83" s="44"/>
      <c r="G83" s="44"/>
      <c r="H83" s="44"/>
      <c r="I83" s="44"/>
      <c r="J83" s="44"/>
    </row>
    <row r="84" spans="1:11" ht="23.65" customHeight="1">
      <c r="A84" s="6" t="s">
        <v>83</v>
      </c>
      <c r="B84" s="15"/>
      <c r="C84" s="24"/>
      <c r="D84" s="19"/>
      <c r="E84" s="19"/>
      <c r="F84" s="19"/>
    </row>
    <row r="87" spans="1:11" s="6" customFormat="1" ht="23.65" customHeight="1">
      <c r="B87" s="7"/>
      <c r="D87" s="7"/>
      <c r="E87" s="7"/>
      <c r="F87" s="7"/>
      <c r="G87" s="7"/>
      <c r="H87" s="7"/>
      <c r="I87" s="7"/>
      <c r="J87" s="7"/>
      <c r="K87" s="7"/>
    </row>
    <row r="88" spans="1:11" s="6" customFormat="1" ht="23.65" customHeight="1">
      <c r="B88" s="7"/>
      <c r="D88" s="7"/>
      <c r="E88" s="7"/>
      <c r="F88" s="7"/>
      <c r="G88" s="7"/>
      <c r="H88" s="7"/>
      <c r="I88" s="7"/>
      <c r="J88" s="7"/>
      <c r="K88" s="7"/>
    </row>
    <row r="89" spans="1:11" s="6" customFormat="1" ht="23.65" customHeight="1">
      <c r="B89" s="7"/>
      <c r="D89" s="7"/>
      <c r="E89" s="7"/>
      <c r="F89" s="7"/>
      <c r="G89" s="7"/>
      <c r="H89" s="7"/>
      <c r="I89" s="7"/>
      <c r="J89" s="7"/>
      <c r="K89" s="7"/>
    </row>
    <row r="90" spans="1:11" s="6" customFormat="1" ht="23.65" customHeight="1">
      <c r="B90" s="7"/>
      <c r="D90" s="7"/>
      <c r="E90" s="7"/>
      <c r="F90" s="7"/>
      <c r="G90" s="7"/>
      <c r="H90" s="7"/>
      <c r="I90" s="7"/>
      <c r="J90" s="7"/>
      <c r="K90" s="7"/>
    </row>
    <row r="91" spans="1:11" s="6" customFormat="1" ht="23.65" customHeight="1">
      <c r="B91" s="7"/>
      <c r="D91" s="7"/>
      <c r="E91" s="7"/>
      <c r="F91" s="7"/>
      <c r="G91" s="7"/>
      <c r="H91" s="7"/>
      <c r="I91" s="7"/>
      <c r="J91" s="7"/>
      <c r="K91" s="7"/>
    </row>
    <row r="92" spans="1:11" s="6" customFormat="1" ht="23.65" customHeight="1">
      <c r="B92" s="7"/>
      <c r="D92" s="7"/>
      <c r="E92" s="7"/>
      <c r="F92" s="7"/>
      <c r="G92" s="7"/>
      <c r="H92" s="7"/>
      <c r="I92" s="7"/>
      <c r="J92" s="7"/>
      <c r="K92" s="7"/>
    </row>
    <row r="93" spans="1:11" s="6" customFormat="1" ht="23.65" customHeight="1">
      <c r="B93" s="7"/>
      <c r="D93" s="7"/>
      <c r="E93" s="7"/>
      <c r="F93" s="7"/>
      <c r="G93" s="7"/>
      <c r="H93" s="7"/>
      <c r="I93" s="7"/>
      <c r="J93" s="7"/>
      <c r="K93" s="7"/>
    </row>
    <row r="94" spans="1:11" s="6" customFormat="1" ht="23.65" customHeight="1">
      <c r="B94" s="7"/>
      <c r="D94" s="7"/>
      <c r="E94" s="7"/>
      <c r="F94" s="7"/>
      <c r="G94" s="7"/>
      <c r="H94" s="7"/>
      <c r="I94" s="7"/>
      <c r="J94" s="7"/>
      <c r="K94" s="7"/>
    </row>
    <row r="95" spans="1:11" s="6" customFormat="1" ht="23.65" customHeight="1">
      <c r="B95" s="7"/>
      <c r="D95" s="7"/>
      <c r="E95" s="7"/>
      <c r="F95" s="7"/>
      <c r="G95" s="7"/>
      <c r="H95" s="7"/>
      <c r="I95" s="7"/>
      <c r="J95" s="7"/>
      <c r="K95" s="7"/>
    </row>
    <row r="96" spans="1:11" s="6" customFormat="1" ht="23.65" customHeight="1">
      <c r="B96" s="7"/>
      <c r="D96" s="7"/>
      <c r="E96" s="7"/>
      <c r="F96" s="7"/>
      <c r="G96" s="7"/>
      <c r="H96" s="7"/>
      <c r="I96" s="7"/>
      <c r="J96" s="7"/>
      <c r="K96" s="7"/>
    </row>
    <row r="97" spans="2:11" s="6" customFormat="1" ht="23.65" customHeight="1">
      <c r="B97" s="7"/>
      <c r="D97" s="7"/>
      <c r="E97" s="7"/>
      <c r="F97" s="7"/>
      <c r="G97" s="7"/>
      <c r="H97" s="7"/>
      <c r="I97" s="7"/>
      <c r="J97" s="7"/>
      <c r="K97" s="7"/>
    </row>
    <row r="98" spans="2:11" s="6" customFormat="1" ht="23.65" customHeight="1">
      <c r="B98" s="7"/>
      <c r="D98" s="7"/>
      <c r="E98" s="7"/>
      <c r="F98" s="7"/>
      <c r="G98" s="7"/>
      <c r="H98" s="7"/>
      <c r="I98" s="7"/>
      <c r="J98" s="7"/>
      <c r="K98" s="7"/>
    </row>
    <row r="99" spans="2:11" s="6" customFormat="1" ht="23.65" customHeight="1">
      <c r="B99" s="7"/>
      <c r="D99" s="7"/>
      <c r="E99" s="7"/>
      <c r="F99" s="7"/>
      <c r="G99" s="7"/>
      <c r="H99" s="7"/>
      <c r="I99" s="7"/>
      <c r="J99" s="7"/>
      <c r="K99" s="7"/>
    </row>
    <row r="100" spans="2:11" s="6" customFormat="1" ht="23.65" customHeight="1">
      <c r="B100" s="7"/>
      <c r="D100" s="7"/>
      <c r="E100" s="7"/>
      <c r="F100" s="7"/>
      <c r="G100" s="7"/>
      <c r="H100" s="7"/>
      <c r="I100" s="7"/>
      <c r="J100" s="7"/>
      <c r="K100" s="7"/>
    </row>
    <row r="101" spans="2:11" s="6" customFormat="1" ht="23.65" customHeight="1">
      <c r="B101" s="7"/>
      <c r="D101" s="7"/>
      <c r="E101" s="7"/>
      <c r="F101" s="7"/>
      <c r="G101" s="7"/>
      <c r="H101" s="7"/>
      <c r="I101" s="7"/>
      <c r="J101" s="7"/>
      <c r="K101" s="7"/>
    </row>
    <row r="102" spans="2:11" s="6" customFormat="1" ht="23.65" customHeight="1">
      <c r="B102" s="7"/>
      <c r="D102" s="7"/>
      <c r="E102" s="7"/>
      <c r="F102" s="7"/>
      <c r="G102" s="7"/>
      <c r="H102" s="7"/>
      <c r="I102" s="7"/>
      <c r="J102" s="7"/>
      <c r="K102" s="7"/>
    </row>
    <row r="103" spans="2:11" s="6" customFormat="1" ht="23.65" customHeight="1">
      <c r="B103" s="7"/>
      <c r="D103" s="7"/>
      <c r="E103" s="7"/>
      <c r="F103" s="7"/>
      <c r="G103" s="7"/>
      <c r="H103" s="7"/>
      <c r="I103" s="7"/>
      <c r="J103" s="7"/>
      <c r="K103" s="7"/>
    </row>
    <row r="104" spans="2:11" s="6" customFormat="1" ht="23.65" customHeight="1">
      <c r="B104" s="7"/>
      <c r="D104" s="7"/>
      <c r="E104" s="7"/>
      <c r="F104" s="7"/>
      <c r="G104" s="7"/>
      <c r="H104" s="7"/>
      <c r="I104" s="7"/>
      <c r="J104" s="7"/>
      <c r="K104" s="7"/>
    </row>
    <row r="105" spans="2:11" s="6" customFormat="1" ht="23.65" customHeight="1">
      <c r="B105" s="7"/>
      <c r="D105" s="7"/>
      <c r="E105" s="7"/>
      <c r="F105" s="7"/>
      <c r="G105" s="7"/>
      <c r="H105" s="7"/>
      <c r="I105" s="7"/>
      <c r="J105" s="7"/>
      <c r="K105" s="7"/>
    </row>
    <row r="106" spans="2:11" s="6" customFormat="1" ht="23.65" customHeight="1">
      <c r="B106" s="7"/>
      <c r="D106" s="7"/>
      <c r="E106" s="7"/>
      <c r="F106" s="7"/>
      <c r="G106" s="7"/>
      <c r="H106" s="7"/>
      <c r="I106" s="7"/>
      <c r="J106" s="7"/>
      <c r="K106" s="7"/>
    </row>
    <row r="107" spans="2:11" s="6" customFormat="1" ht="23.65" customHeight="1">
      <c r="B107" s="7"/>
      <c r="D107" s="7"/>
      <c r="E107" s="7"/>
      <c r="F107" s="7"/>
      <c r="G107" s="7"/>
      <c r="H107" s="7"/>
      <c r="I107" s="7"/>
      <c r="J107" s="7"/>
      <c r="K107" s="7"/>
    </row>
    <row r="108" spans="2:11" s="6" customFormat="1" ht="23.65" customHeight="1">
      <c r="B108" s="7"/>
      <c r="D108" s="7"/>
      <c r="E108" s="7"/>
      <c r="F108" s="7"/>
      <c r="G108" s="7"/>
      <c r="H108" s="7"/>
      <c r="I108" s="7"/>
      <c r="J108" s="7"/>
      <c r="K108" s="7"/>
    </row>
    <row r="109" spans="2:11" s="6" customFormat="1" ht="23.65" customHeight="1">
      <c r="B109" s="7"/>
      <c r="D109" s="7"/>
      <c r="E109" s="7"/>
      <c r="F109" s="7"/>
      <c r="G109" s="7"/>
      <c r="H109" s="7"/>
      <c r="I109" s="7"/>
      <c r="J109" s="7"/>
      <c r="K109" s="7"/>
    </row>
    <row r="110" spans="2:11" s="6" customFormat="1" ht="23.65" customHeight="1">
      <c r="B110" s="7"/>
      <c r="D110" s="7"/>
      <c r="E110" s="7"/>
      <c r="F110" s="7"/>
      <c r="G110" s="7"/>
      <c r="H110" s="7"/>
      <c r="I110" s="7"/>
      <c r="J110" s="7"/>
      <c r="K110" s="7"/>
    </row>
    <row r="111" spans="2:11" s="6" customFormat="1" ht="23.65" customHeight="1">
      <c r="B111" s="7"/>
      <c r="D111" s="7"/>
      <c r="E111" s="7"/>
      <c r="F111" s="7"/>
      <c r="G111" s="7"/>
      <c r="H111" s="7"/>
      <c r="I111" s="7"/>
      <c r="J111" s="7"/>
      <c r="K111" s="7"/>
    </row>
    <row r="112" spans="2:11" s="6" customFormat="1" ht="23.65" customHeight="1">
      <c r="B112" s="7"/>
      <c r="D112" s="7"/>
      <c r="E112" s="7"/>
      <c r="F112" s="7"/>
      <c r="G112" s="7"/>
      <c r="H112" s="7"/>
      <c r="I112" s="7"/>
      <c r="J112" s="7"/>
      <c r="K112" s="7"/>
    </row>
    <row r="113" spans="2:11" s="6" customFormat="1" ht="23.65" customHeight="1">
      <c r="B113" s="7"/>
      <c r="D113" s="7"/>
      <c r="E113" s="7"/>
      <c r="F113" s="7"/>
      <c r="G113" s="7"/>
      <c r="H113" s="7"/>
      <c r="I113" s="7"/>
      <c r="J113" s="7"/>
      <c r="K113" s="7"/>
    </row>
    <row r="114" spans="2:11" s="6" customFormat="1" ht="23.65" customHeight="1">
      <c r="B114" s="7"/>
      <c r="D114" s="7"/>
      <c r="E114" s="7"/>
      <c r="F114" s="7"/>
      <c r="G114" s="7"/>
      <c r="H114" s="7"/>
      <c r="I114" s="7"/>
      <c r="J114" s="7"/>
      <c r="K114" s="7"/>
    </row>
    <row r="115" spans="2:11" s="6" customFormat="1" ht="23.65" customHeight="1">
      <c r="B115" s="7"/>
      <c r="D115" s="7"/>
      <c r="E115" s="7"/>
      <c r="F115" s="7"/>
      <c r="G115" s="7"/>
      <c r="H115" s="7"/>
      <c r="I115" s="7"/>
      <c r="J115" s="7"/>
      <c r="K115" s="7"/>
    </row>
    <row r="116" spans="2:11" s="6" customFormat="1" ht="23.65" customHeight="1">
      <c r="B116" s="7"/>
      <c r="D116" s="7"/>
      <c r="E116" s="7"/>
      <c r="F116" s="7"/>
      <c r="G116" s="7"/>
      <c r="H116" s="7"/>
      <c r="I116" s="7"/>
      <c r="J116" s="7"/>
      <c r="K116" s="7"/>
    </row>
    <row r="117" spans="2:11" s="6" customFormat="1" ht="23.65" customHeight="1">
      <c r="B117" s="7"/>
      <c r="D117" s="7"/>
      <c r="E117" s="7"/>
      <c r="F117" s="7"/>
      <c r="G117" s="7"/>
      <c r="H117" s="7"/>
      <c r="I117" s="7"/>
      <c r="J117" s="7"/>
      <c r="K117" s="7"/>
    </row>
    <row r="118" spans="2:11" s="6" customFormat="1" ht="23.65" customHeight="1">
      <c r="B118" s="7"/>
      <c r="D118" s="7"/>
      <c r="E118" s="7"/>
      <c r="F118" s="7"/>
      <c r="G118" s="7"/>
      <c r="H118" s="7"/>
      <c r="I118" s="7"/>
      <c r="J118" s="7"/>
      <c r="K118" s="7"/>
    </row>
    <row r="119" spans="2:11" s="6" customFormat="1" ht="23.65" customHeight="1">
      <c r="B119" s="7"/>
      <c r="D119" s="7"/>
      <c r="E119" s="7"/>
      <c r="F119" s="7"/>
      <c r="G119" s="7"/>
      <c r="H119" s="7"/>
      <c r="I119" s="7"/>
      <c r="J119" s="7"/>
      <c r="K119" s="7"/>
    </row>
    <row r="120" spans="2:11" s="6" customFormat="1" ht="23.65" customHeight="1">
      <c r="B120" s="7"/>
      <c r="D120" s="7"/>
      <c r="E120" s="7"/>
      <c r="F120" s="7"/>
      <c r="G120" s="7"/>
      <c r="H120" s="7"/>
      <c r="I120" s="7"/>
      <c r="J120" s="7"/>
      <c r="K120" s="7"/>
    </row>
    <row r="121" spans="2:11" s="6" customFormat="1" ht="23.65" customHeight="1">
      <c r="B121" s="7"/>
      <c r="D121" s="7"/>
      <c r="E121" s="7"/>
      <c r="F121" s="7"/>
      <c r="G121" s="7"/>
      <c r="H121" s="7"/>
      <c r="I121" s="7"/>
      <c r="J121" s="7"/>
      <c r="K121" s="7"/>
    </row>
    <row r="122" spans="2:11" s="6" customFormat="1" ht="23.65" customHeight="1">
      <c r="B122" s="7"/>
      <c r="D122" s="7"/>
      <c r="E122" s="7"/>
      <c r="F122" s="7"/>
      <c r="G122" s="7"/>
      <c r="H122" s="7"/>
      <c r="I122" s="7"/>
      <c r="J122" s="7"/>
      <c r="K122" s="7"/>
    </row>
    <row r="123" spans="2:11" s="6" customFormat="1" ht="23.65" customHeight="1">
      <c r="B123" s="7"/>
      <c r="D123" s="7"/>
      <c r="E123" s="7"/>
      <c r="F123" s="7"/>
      <c r="G123" s="7"/>
      <c r="H123" s="7"/>
      <c r="I123" s="7"/>
      <c r="J123" s="7"/>
      <c r="K123" s="7"/>
    </row>
    <row r="124" spans="2:11" s="6" customFormat="1" ht="23.65" customHeight="1">
      <c r="B124" s="7"/>
      <c r="D124" s="7"/>
      <c r="E124" s="7"/>
      <c r="F124" s="7"/>
      <c r="G124" s="7"/>
      <c r="H124" s="7"/>
      <c r="I124" s="7"/>
      <c r="J124" s="7"/>
      <c r="K124" s="7"/>
    </row>
    <row r="125" spans="2:11" s="6" customFormat="1" ht="23.65" customHeight="1">
      <c r="B125" s="7"/>
      <c r="D125" s="7"/>
      <c r="E125" s="7"/>
      <c r="F125" s="7"/>
      <c r="G125" s="7"/>
      <c r="H125" s="7"/>
      <c r="I125" s="7"/>
      <c r="J125" s="7"/>
      <c r="K125" s="7"/>
    </row>
    <row r="126" spans="2:11" s="6" customFormat="1" ht="23.65" customHeight="1">
      <c r="B126" s="7"/>
      <c r="D126" s="7"/>
      <c r="E126" s="7"/>
      <c r="F126" s="7"/>
      <c r="G126" s="7"/>
      <c r="H126" s="7"/>
      <c r="I126" s="7"/>
      <c r="J126" s="7"/>
      <c r="K126" s="7"/>
    </row>
    <row r="127" spans="2:11" s="6" customFormat="1" ht="23.65" customHeight="1">
      <c r="B127" s="7"/>
      <c r="D127" s="7"/>
      <c r="E127" s="7"/>
      <c r="F127" s="7"/>
      <c r="G127" s="7"/>
      <c r="H127" s="7"/>
      <c r="I127" s="7"/>
      <c r="J127" s="7"/>
      <c r="K127" s="7"/>
    </row>
    <row r="128" spans="2:11" s="6" customFormat="1" ht="23.65" customHeight="1">
      <c r="B128" s="7"/>
      <c r="D128" s="7"/>
      <c r="E128" s="7"/>
      <c r="F128" s="7"/>
      <c r="G128" s="7"/>
      <c r="H128" s="7"/>
      <c r="I128" s="7"/>
      <c r="J128" s="7"/>
      <c r="K128" s="7"/>
    </row>
    <row r="129" spans="2:11" s="6" customFormat="1" ht="23.65" customHeight="1">
      <c r="B129" s="7"/>
      <c r="D129" s="7"/>
      <c r="E129" s="7"/>
      <c r="F129" s="7"/>
      <c r="G129" s="7"/>
      <c r="H129" s="7"/>
      <c r="I129" s="7"/>
      <c r="J129" s="7"/>
      <c r="K129" s="7"/>
    </row>
    <row r="130" spans="2:11" s="6" customFormat="1" ht="23.65" customHeight="1">
      <c r="B130" s="7"/>
      <c r="D130" s="7"/>
      <c r="E130" s="7"/>
      <c r="F130" s="7"/>
      <c r="G130" s="7"/>
      <c r="H130" s="7"/>
      <c r="I130" s="7"/>
      <c r="J130" s="7"/>
      <c r="K130" s="7"/>
    </row>
    <row r="131" spans="2:11" s="6" customFormat="1" ht="23.65" customHeight="1">
      <c r="B131" s="7"/>
      <c r="D131" s="7"/>
      <c r="E131" s="7"/>
      <c r="F131" s="7"/>
      <c r="G131" s="7"/>
      <c r="H131" s="7"/>
      <c r="I131" s="7"/>
      <c r="J131" s="7"/>
      <c r="K131" s="7"/>
    </row>
    <row r="132" spans="2:11" s="6" customFormat="1" ht="23.65" customHeight="1">
      <c r="B132" s="7"/>
      <c r="D132" s="7"/>
      <c r="E132" s="7"/>
      <c r="F132" s="7"/>
      <c r="G132" s="7"/>
      <c r="H132" s="7"/>
      <c r="I132" s="7"/>
      <c r="J132" s="7"/>
      <c r="K132" s="7"/>
    </row>
    <row r="133" spans="2:11" s="6" customFormat="1" ht="23.65" customHeight="1">
      <c r="B133" s="7"/>
      <c r="D133" s="7"/>
      <c r="E133" s="7"/>
      <c r="F133" s="7"/>
      <c r="G133" s="7"/>
      <c r="H133" s="7"/>
      <c r="I133" s="7"/>
      <c r="J133" s="7"/>
      <c r="K133" s="7"/>
    </row>
    <row r="134" spans="2:11" s="6" customFormat="1" ht="23.65" customHeight="1">
      <c r="B134" s="7"/>
      <c r="D134" s="7"/>
      <c r="E134" s="7"/>
      <c r="F134" s="7"/>
      <c r="G134" s="7"/>
      <c r="H134" s="7"/>
      <c r="I134" s="7"/>
      <c r="J134" s="7"/>
      <c r="K134" s="7"/>
    </row>
    <row r="135" spans="2:11" s="6" customFormat="1" ht="23.65" customHeight="1">
      <c r="B135" s="7"/>
      <c r="D135" s="7"/>
      <c r="E135" s="7"/>
      <c r="F135" s="7"/>
      <c r="G135" s="7"/>
      <c r="H135" s="7"/>
      <c r="I135" s="7"/>
      <c r="J135" s="7"/>
      <c r="K135" s="7"/>
    </row>
    <row r="136" spans="2:11" s="6" customFormat="1" ht="23.65" customHeight="1">
      <c r="B136" s="7"/>
      <c r="D136" s="7"/>
      <c r="E136" s="7"/>
      <c r="F136" s="7"/>
      <c r="G136" s="7"/>
      <c r="H136" s="7"/>
      <c r="I136" s="7"/>
      <c r="J136" s="7"/>
      <c r="K136" s="7"/>
    </row>
    <row r="137" spans="2:11" s="6" customFormat="1" ht="23.65" customHeight="1">
      <c r="B137" s="7"/>
      <c r="D137" s="7"/>
      <c r="E137" s="7"/>
      <c r="F137" s="7"/>
      <c r="G137" s="7"/>
      <c r="H137" s="7"/>
      <c r="I137" s="7"/>
      <c r="J137" s="7"/>
      <c r="K137" s="7"/>
    </row>
    <row r="138" spans="2:11" s="6" customFormat="1" ht="23.65" customHeight="1">
      <c r="B138" s="7"/>
      <c r="D138" s="7"/>
      <c r="E138" s="7"/>
      <c r="F138" s="7"/>
      <c r="G138" s="7"/>
      <c r="H138" s="7"/>
      <c r="I138" s="7"/>
      <c r="J138" s="7"/>
      <c r="K138" s="7"/>
    </row>
  </sheetData>
  <printOptions horizontalCentered="1"/>
  <pageMargins left="0.74" right="0.39370078740157499" top="0.75" bottom="0.196850393700787" header="0.31496062992126" footer="0.31496062992126"/>
  <pageSetup paperSize="9" scale="75" fitToHeight="7" orientation="portrait" r:id="rId1"/>
  <headerFooter differentOddEven="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5AD977B34BBE4B929B14568DFD8A88" ma:contentTypeVersion="12" ma:contentTypeDescription="Create a new document." ma:contentTypeScope="" ma:versionID="7f172c6b33ee67e4180ce79b2fe0202d">
  <xsd:schema xmlns:xsd="http://www.w3.org/2001/XMLSchema" xmlns:xs="http://www.w3.org/2001/XMLSchema" xmlns:p="http://schemas.microsoft.com/office/2006/metadata/properties" xmlns:ns2="324ef04d-6ae5-45ee-ae5e-7aa30be18e7f" xmlns:ns3="50c908b1-f277-4340-90a9-4611d0b0f078" targetNamespace="http://schemas.microsoft.com/office/2006/metadata/properties" ma:root="true" ma:fieldsID="3e3eeb46e81a396c77d3b8b789069d95" ns2:_="" ns3:_="">
    <xsd:import namespace="324ef04d-6ae5-45ee-ae5e-7aa30be18e7f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4ef04d-6ae5-45ee-ae5e-7aa30be18e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6c85479-124e-4f5b-b360-41da20a08e98}" ma:internalName="TaxCatchAll" ma:showField="CatchAllData" ma:web="654a63fd-6c57-41b4-8474-90a5bada2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4ef04d-6ae5-45ee-ae5e-7aa30be18e7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95764-38B6-48C0-AA8C-6BCDD21ED4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4ef04d-6ae5-45ee-ae5e-7aa30be18e7f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6AFC9-BEF8-468F-97D4-4535DEDB6B4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24ef04d-6ae5-45ee-ae5e-7aa30be18e7f"/>
    <ds:schemaRef ds:uri="http://purl.org/dc/terms/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440F28-049C-428F-AE59-8F4B03A32A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CF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BE8-AtichaT</cp:lastModifiedBy>
  <cp:lastPrinted>2023-05-11T03:39:25Z</cp:lastPrinted>
  <dcterms:created xsi:type="dcterms:W3CDTF">2011-03-08T09:02:15Z</dcterms:created>
  <dcterms:modified xsi:type="dcterms:W3CDTF">2023-05-11T13:42:49Z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0x010100715AD977B34BBE4B929B14568DFD8A88</vt:lpwstr>
  </property>
</Properties>
</file>