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Public Co.Ltd. _March23 Q1\"/>
    </mc:Choice>
  </mc:AlternateContent>
  <xr:revisionPtr revIDLastSave="0" documentId="13_ncr:1_{72E66942-A95C-4CDB-9874-6041DD3F0145}" xr6:coauthVersionLast="47" xr6:coauthVersionMax="47" xr10:uidLastSave="{00000000-0000-0000-0000-000000000000}"/>
  <bookViews>
    <workbookView xWindow="-120" yWindow="-120" windowWidth="21840" windowHeight="13140" activeTab="4" xr2:uid="{B97C9B95-B8E1-4059-A3EA-9E62CFC87206}"/>
  </bookViews>
  <sheets>
    <sheet name="BS2-4" sheetId="1" r:id="rId1"/>
    <sheet name="PL5" sheetId="2" r:id="rId2"/>
    <sheet name="Change Equity6" sheetId="3" r:id="rId3"/>
    <sheet name="Change Equity7" sheetId="5" r:id="rId4"/>
    <sheet name="CF8-9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5" i="1" l="1"/>
  <c r="G53" i="4" l="1"/>
  <c r="E62" i="4"/>
  <c r="G62" i="4"/>
  <c r="E53" i="4"/>
  <c r="J28" i="2"/>
  <c r="H28" i="2"/>
  <c r="F28" i="2"/>
  <c r="E59" i="4" l="1"/>
  <c r="N17" i="5"/>
  <c r="P16" i="3"/>
  <c r="N13" i="3"/>
  <c r="R13" i="3" s="1"/>
  <c r="J20" i="5"/>
  <c r="H20" i="5"/>
  <c r="F20" i="5"/>
  <c r="L15" i="5"/>
  <c r="J15" i="5"/>
  <c r="H15" i="5"/>
  <c r="F15" i="5"/>
  <c r="N13" i="5"/>
  <c r="N12" i="5"/>
  <c r="F12" i="2"/>
  <c r="F15" i="2" s="1"/>
  <c r="F20" i="2" s="1"/>
  <c r="G115" i="1"/>
  <c r="G118" i="1" s="1"/>
  <c r="K118" i="1"/>
  <c r="I115" i="1"/>
  <c r="I118" i="1" s="1"/>
  <c r="M115" i="1"/>
  <c r="M118" i="1" s="1"/>
  <c r="G32" i="1"/>
  <c r="I32" i="1"/>
  <c r="K32" i="1"/>
  <c r="M32" i="1"/>
  <c r="F23" i="2" l="1"/>
  <c r="E9" i="4"/>
  <c r="E20" i="4" s="1"/>
  <c r="E28" i="4" s="1"/>
  <c r="E33" i="4" s="1"/>
  <c r="E61" i="4" s="1"/>
  <c r="E64" i="4" s="1"/>
  <c r="N15" i="5"/>
  <c r="F30" i="2" l="1"/>
  <c r="L14" i="3" s="1"/>
  <c r="I74" i="1"/>
  <c r="G74" i="1"/>
  <c r="I66" i="1"/>
  <c r="G66" i="1"/>
  <c r="I21" i="1"/>
  <c r="G21" i="1"/>
  <c r="I59" i="4"/>
  <c r="H59" i="4"/>
  <c r="G59" i="4"/>
  <c r="I53" i="4"/>
  <c r="I20" i="4"/>
  <c r="I28" i="4" s="1"/>
  <c r="I33" i="4" s="1"/>
  <c r="J16" i="3"/>
  <c r="H16" i="3"/>
  <c r="F16" i="3"/>
  <c r="J12" i="2"/>
  <c r="J15" i="2" s="1"/>
  <c r="J20" i="2" s="1"/>
  <c r="J23" i="2" s="1"/>
  <c r="J30" i="2" s="1"/>
  <c r="H12" i="2"/>
  <c r="H15" i="2" s="1"/>
  <c r="H20" i="2" s="1"/>
  <c r="A130" i="1"/>
  <c r="A43" i="2" s="1"/>
  <c r="A26" i="3" s="1"/>
  <c r="A26" i="5" s="1"/>
  <c r="A40" i="4" s="1"/>
  <c r="A82" i="4" s="1"/>
  <c r="A90" i="1"/>
  <c r="A88" i="1"/>
  <c r="A87" i="1"/>
  <c r="M74" i="1"/>
  <c r="K74" i="1"/>
  <c r="M66" i="1"/>
  <c r="K66" i="1"/>
  <c r="A46" i="1"/>
  <c r="A44" i="1"/>
  <c r="M21" i="1"/>
  <c r="K21" i="1"/>
  <c r="N14" i="3" l="1"/>
  <c r="R14" i="3" s="1"/>
  <c r="L16" i="3"/>
  <c r="N16" i="3" s="1"/>
  <c r="R16" i="3" s="1"/>
  <c r="H23" i="2"/>
  <c r="G9" i="4"/>
  <c r="G20" i="4" s="1"/>
  <c r="G28" i="4" s="1"/>
  <c r="G33" i="4" s="1"/>
  <c r="G61" i="4" s="1"/>
  <c r="G64" i="4" s="1"/>
  <c r="G34" i="1"/>
  <c r="I34" i="1"/>
  <c r="G76" i="1"/>
  <c r="G120" i="1" s="1"/>
  <c r="I76" i="1"/>
  <c r="I120" i="1" s="1"/>
  <c r="I61" i="4"/>
  <c r="I64" i="4" s="1"/>
  <c r="K34" i="1"/>
  <c r="K76" i="1"/>
  <c r="K120" i="1" s="1"/>
  <c r="M76" i="1"/>
  <c r="M120" i="1" s="1"/>
  <c r="M34" i="1"/>
  <c r="H30" i="2" l="1"/>
  <c r="L18" i="5" s="1"/>
  <c r="L20" i="5" l="1"/>
  <c r="N20" i="5" s="1"/>
  <c r="N18" i="5"/>
</calcChain>
</file>

<file path=xl/sharedStrings.xml><?xml version="1.0" encoding="utf-8"?>
<sst xmlns="http://schemas.openxmlformats.org/spreadsheetml/2006/main" count="269" uniqueCount="149">
  <si>
    <t>บริษัท ที.อาร์.วี. รับเบอร์โปรดักส์ จำกัด (มหาชน)</t>
  </si>
  <si>
    <t xml:space="preserve">งบแสดงฐานะการเงิน </t>
  </si>
  <si>
    <t>ณ วันที่ 31 มีนาคม พ.ศ. 2566</t>
  </si>
  <si>
    <t>ยังไม่ได้ตรวจสอบ</t>
  </si>
  <si>
    <t>ตรวจสอบแล้ว</t>
  </si>
  <si>
    <t>31 มีนาคม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</si>
  <si>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</si>
  <si>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</si>
  <si>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</si>
  <si>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</si>
  <si>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</si>
  <si>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</si>
  <si>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</si>
  <si>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</si>
  <si>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</si>
  <si>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</si>
  <si>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</si>
  <si>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</si>
  <si>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</si>
  <si>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</si>
  <si>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</si>
  <si>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</si>
  <si>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</si>
  <si>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</si>
  <si>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</si>
  <si>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</si>
  <si>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t xml:space="preserve">กรรมการ  ………………………………………………..     กรรมการ  ………………………………………………..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</si>
  <si>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</si>
  <si>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</si>
  <si>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</si>
  <si>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</si>
  <si>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</si>
  <si>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</si>
  <si>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</si>
  <si>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</si>
  <si>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</si>
  <si>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</si>
  <si>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</si>
  <si>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</si>
  <si>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</si>
  <si>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</si>
  <si>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</si>
  <si>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</si>
  <si>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</si>
  <si>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</si>
  <si>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</si>
  <si>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</si>
  <si>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</si>
  <si>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210,000,000 หุ้น  </t>
  </si>
  <si>
    <t>มูลค่าที่ตราไว้หุ้นละ 0.5 บาท</t>
  </si>
  <si>
    <t>ทุนที่ออกและชำระแล้ว</t>
  </si>
  <si>
    <t>มูลค่าที่ได้ชำระแล้วหุ้นละ 0.5 บาท</t>
  </si>
  <si>
    <t>ส่วนเกินมูลค่าหุ้นสามัญ</t>
  </si>
  <si>
    <t xml:space="preserve">กำไรสะสม 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</si>
  <si>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</si>
  <si>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</si>
  <si>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</si>
  <si>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</si>
  <si>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บริษัท ที.อาร์.วี. รับเบอร์โปรดักส์ จำกัด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</si>
  <si>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</si>
  <si>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2566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</si>
  <si>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</si>
  <si>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</si>
  <si>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</si>
  <si>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</si>
  <si>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</si>
  <si>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</si>
  <si>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</si>
  <si>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</si>
  <si>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</si>
  <si>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</si>
  <si>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</si>
  <si>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</si>
  <si>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</si>
  <si>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</si>
  <si>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>บริษัท ที.อาร์.วี. รับเบอร์ โปรดักส์ จำกัด</t>
  </si>
  <si>
    <t>งบแสดงการเปลี่ยนแปลงส่วนของเจ้าของ (ยังไม่ได้ตรวจสอบ)</t>
  </si>
  <si>
    <t>กำไรสะสม</t>
  </si>
  <si>
    <t>จัดสรรแล้ว</t>
  </si>
  <si>
    <t>ทุนที่ออกและ</t>
  </si>
  <si>
    <t>ส่วนเกิน</t>
  </si>
  <si>
    <t>- ทุนสำรอง</t>
  </si>
  <si>
    <t>ชำระแล้ว</t>
  </si>
  <si>
    <t>มูลค่าหุ้นสามัญ</t>
  </si>
  <si>
    <t>ตามกฎหมาย</t>
  </si>
  <si>
    <t>ยอดคงเหลือต้นงวด ณ วันที่ 1 มกราคม พ.ศ. 2565</t>
  </si>
  <si>
    <t>ยอดคงเหลือปลายงวด ณ วันที่ 31 มีนาคม พ.ศ. 2565</t>
  </si>
  <si>
    <t>ยอดคงเหลือต้นงวด ณ วันที่ 1 มกราคม พ.ศ. 2566</t>
  </si>
  <si>
    <t>ยอดคงเหลือปลายงวด ณ วันที่ 31 มีนาคม พ.ศ. 2566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</si>
  <si>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</si>
  <si>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</si>
  <si>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</si>
  <si>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</si>
  <si>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</si>
  <si>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</si>
  <si>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ภาระผูกพันผลประโยชน์พนักงาน</t>
  </si>
  <si>
    <t>- รายได้ดอกเบี้ย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</si>
  <si>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</si>
  <si>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</si>
  <si>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</si>
  <si>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</si>
  <si>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</si>
  <si>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</si>
  <si>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เจ้าหนี้การค้าและเจ้าหนี้อื่น</t>
  </si>
  <si>
    <t>- หนี้สินหมุนเวียนอื่น</t>
  </si>
  <si>
    <t>เงินสดสุทธิได้มาจากการดำเนินงาน</t>
  </si>
  <si>
    <t>- รับดอกเบี้ย</t>
  </si>
  <si>
    <t>- จ่ายดอกเบี้ย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</si>
  <si>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</si>
  <si>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</si>
  <si>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</si>
  <si>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</si>
  <si>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</si>
  <si>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</si>
  <si>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เงินสดจ่ายชำระคืนเงินกู้ยืมระยะยาวจากสถาบันการเงิน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</si>
  <si>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</si>
  <si>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</si>
  <si>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</si>
  <si>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</t>
  </si>
  <si>
    <t>รายการที่มิใช่เงินสด</t>
  </si>
  <si>
    <t>-</t>
  </si>
  <si>
    <t>ข้อมูลทางการเงินรวม</t>
  </si>
  <si>
    <t>ข้อมูลทางการเงินเฉพาะกิจการ</t>
  </si>
  <si>
    <t>เงินลงทุนในบริษัทย่อย</t>
  </si>
  <si>
    <t>รวมส่วนของผู้เป็นเจ้าของบริษัท</t>
  </si>
  <si>
    <t>ส่วนได้เสียที่ไม่มีอำนาจควบคุม</t>
  </si>
  <si>
    <t>รวมส่วน</t>
  </si>
  <si>
    <t>ของผู้เป็นเจ้าของ</t>
  </si>
  <si>
    <t>ของบริษัท</t>
  </si>
  <si>
    <t>ส่วนของผู้เป็นเจ้าของของบริษัท</t>
  </si>
  <si>
    <t>ส่วนได้เสีย</t>
  </si>
  <si>
    <t>ที่ไม่มีอำนาจ</t>
  </si>
  <si>
    <t>รวม</t>
  </si>
  <si>
    <t>ควบคุม</t>
  </si>
  <si>
    <t>สำหรับงวด - สุทธิจากภาษี</t>
  </si>
  <si>
    <t>ผู้เป็นเจ้าของ</t>
  </si>
  <si>
    <t>รวมส่วนของ</t>
  </si>
  <si>
    <t>เงินให้กู้ยืมระยะสั้นแก่บริษัทย่อย</t>
  </si>
  <si>
    <t>- ขาดทุนจากการตัดจำหน่ายสินทรัพย์ถาวร</t>
  </si>
  <si>
    <t>เงินสดจ่ายให้กู้ยืมระยะสั้นแก่บริษัทย่อย</t>
  </si>
  <si>
    <t>เงินสดจ่ายเพื่อซื้อสินทรัพย์ถาวร</t>
  </si>
  <si>
    <t>9,10</t>
  </si>
  <si>
    <t>กำไร(ขาดทุน)เบ็ดเสร็จอื่น</t>
  </si>
  <si>
    <t>กำไร(ขาดทุน)เบ็ดเสร็จรวมสำหรับงวด</t>
  </si>
  <si>
    <t>เงินสดและรายการเทียบเท่าเงินสดเพิ่มขึ้น(ลดลง)สุทธิ</t>
  </si>
  <si>
    <t>เงินสดจ่ายชำระหนี้สินตามสัญญาเช่า</t>
  </si>
  <si>
    <t>เจ้าหนี้ค่าซื้อสินทรัพย์ถาวร</t>
  </si>
  <si>
    <t>รับรู้สินทรัพย์สิทธิการใช้จากสัญญาเช่า</t>
  </si>
  <si>
    <t>- ขาดทุน(กลับรายการ)จากค่าเผื่อสินค้าเสื่อมสภาพและล้าสมัย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</si>
</sst>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"/>
    <numFmt numFmtId="165" formatCode="#,##0;\(#,##0\);\-"/>
    <numFmt numFmtId="166" formatCode="_(* #,##0_);_(* \(#,##0\);_(* &quot;-&quot;_);_(@_)"/>
    <numFmt numFmtId="167" formatCode="#,##0.00;\(#,##0.00\);\-"/>
    <numFmt numFmtId="168" formatCode="#,##0.0;\(#,##0.0\)"/>
  </numFmts>
  <fonts count="11" x14ac:knownFonts="1"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0"/>
      <name val="Arial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Times New Roman"/>
      <family val="1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37" fontId="7" fillId="0" borderId="0"/>
    <xf numFmtId="0" fontId="2" fillId="0" borderId="0"/>
    <xf numFmtId="9" fontId="10" fillId="0" borderId="0" applyFont="0" applyFill="0" applyBorder="0" applyAlignment="0" applyProtection="0"/>
  </cellStyleXfs>
  <cellXfs count="196">
    <xf numFmtId="0" fontId="0" fillId="0" borderId="0" xfId="0"/>
    <xf numFmtId="0" fontId="1" fillId="0" borderId="0" xfId="0" applyFont="1" applyAlignment="1">
      <alignment vertical="center"/>
    </xf>
    <xf numFmtId="0" fontId="1" fillId="0" borderId="0" xfId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1" fillId="0" borderId="0" xfId="2" applyNumberFormat="1" applyFont="1" applyAlignment="1">
      <alignment vertical="center"/>
    </xf>
    <xf numFmtId="164" fontId="1" fillId="0" borderId="1" xfId="2" applyNumberFormat="1" applyFont="1" applyBorder="1" applyAlignment="1">
      <alignment vertical="center"/>
    </xf>
    <xf numFmtId="164" fontId="1" fillId="0" borderId="1" xfId="2" applyNumberFormat="1" applyFont="1" applyBorder="1" applyAlignment="1">
      <alignment horizontal="center" vertical="center"/>
    </xf>
    <xf numFmtId="164" fontId="1" fillId="0" borderId="1" xfId="2" applyNumberFormat="1" applyFont="1" applyBorder="1" applyAlignment="1">
      <alignment horizontal="right" vertical="center"/>
    </xf>
    <xf numFmtId="165" fontId="1" fillId="0" borderId="1" xfId="2" applyNumberFormat="1" applyFont="1" applyBorder="1" applyAlignment="1">
      <alignment horizontal="right" vertical="center"/>
    </xf>
    <xf numFmtId="165" fontId="1" fillId="0" borderId="0" xfId="2" applyNumberFormat="1" applyFont="1" applyAlignment="1">
      <alignment horizontal="right" vertical="center"/>
    </xf>
    <xf numFmtId="164" fontId="1" fillId="0" borderId="0" xfId="1" applyNumberFormat="1" applyFont="1" applyAlignment="1">
      <alignment horizontal="right" vertical="center"/>
    </xf>
    <xf numFmtId="0" fontId="1" fillId="0" borderId="0" xfId="0" quotePrefix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1" fillId="0" borderId="0" xfId="1" applyNumberFormat="1" applyFont="1" applyAlignment="1">
      <alignment horizontal="right" vertical="center"/>
    </xf>
    <xf numFmtId="164" fontId="1" fillId="0" borderId="1" xfId="1" applyNumberFormat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right" vertical="center"/>
    </xf>
    <xf numFmtId="164" fontId="1" fillId="0" borderId="0" xfId="1" applyNumberFormat="1" applyFont="1" applyAlignment="1">
      <alignment vertical="center"/>
    </xf>
    <xf numFmtId="165" fontId="4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5" fontId="4" fillId="2" borderId="1" xfId="2" applyNumberFormat="1" applyFont="1" applyFill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4" fontId="1" fillId="0" borderId="0" xfId="3" applyNumberFormat="1" applyFont="1" applyAlignment="1">
      <alignment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164" fontId="4" fillId="0" borderId="1" xfId="2" applyNumberFormat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0" xfId="2" applyFont="1" applyAlignment="1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Alignment="1">
      <alignment horizontal="right" vertical="center"/>
    </xf>
    <xf numFmtId="165" fontId="1" fillId="2" borderId="0" xfId="2" applyNumberFormat="1" applyFont="1" applyFill="1" applyAlignment="1">
      <alignment horizontal="right" vertical="center"/>
    </xf>
    <xf numFmtId="0" fontId="1" fillId="0" borderId="0" xfId="3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165" fontId="4" fillId="2" borderId="0" xfId="1" applyNumberFormat="1" applyFont="1" applyFill="1" applyAlignment="1">
      <alignment vertical="center"/>
    </xf>
    <xf numFmtId="165" fontId="4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1" applyFont="1" applyAlignment="1">
      <alignment vertical="center"/>
    </xf>
    <xf numFmtId="164" fontId="4" fillId="0" borderId="1" xfId="2" applyNumberFormat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1" fillId="0" borderId="0" xfId="2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165" fontId="4" fillId="2" borderId="0" xfId="0" applyNumberFormat="1" applyFont="1" applyFill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1" quotePrefix="1" applyFont="1" applyAlignment="1">
      <alignment vertical="center"/>
    </xf>
    <xf numFmtId="165" fontId="4" fillId="2" borderId="2" xfId="2" applyNumberFormat="1" applyFont="1" applyFill="1" applyBorder="1" applyAlignment="1">
      <alignment vertical="center"/>
    </xf>
    <xf numFmtId="165" fontId="4" fillId="0" borderId="2" xfId="2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164" fontId="6" fillId="0" borderId="0" xfId="2" applyNumberFormat="1" applyFont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vertical="center"/>
    </xf>
    <xf numFmtId="164" fontId="6" fillId="0" borderId="1" xfId="2" applyNumberFormat="1" applyFont="1" applyBorder="1" applyAlignment="1">
      <alignment vertical="center"/>
    </xf>
    <xf numFmtId="164" fontId="6" fillId="0" borderId="1" xfId="2" applyNumberFormat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right" vertical="center"/>
    </xf>
    <xf numFmtId="165" fontId="6" fillId="0" borderId="1" xfId="2" applyNumberFormat="1" applyFont="1" applyBorder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4" fontId="5" fillId="0" borderId="1" xfId="3" applyNumberFormat="1" applyFont="1" applyBorder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165" fontId="6" fillId="2" borderId="0" xfId="2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65" fontId="6" fillId="2" borderId="0" xfId="3" applyNumberFormat="1" applyFont="1" applyFill="1" applyAlignment="1">
      <alignment vertical="center"/>
    </xf>
    <xf numFmtId="165" fontId="6" fillId="0" borderId="0" xfId="3" applyNumberFormat="1" applyFont="1" applyAlignment="1">
      <alignment vertical="center"/>
    </xf>
    <xf numFmtId="165" fontId="6" fillId="2" borderId="1" xfId="3" applyNumberFormat="1" applyFont="1" applyFill="1" applyBorder="1" applyAlignment="1">
      <alignment vertical="center"/>
    </xf>
    <xf numFmtId="165" fontId="6" fillId="0" borderId="1" xfId="3" applyNumberFormat="1" applyFont="1" applyBorder="1" applyAlignment="1">
      <alignment vertical="center"/>
    </xf>
    <xf numFmtId="0" fontId="6" fillId="2" borderId="0" xfId="0" applyFont="1" applyFill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/>
    </xf>
    <xf numFmtId="165" fontId="6" fillId="2" borderId="0" xfId="0" applyNumberFormat="1" applyFont="1" applyFill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165" fontId="6" fillId="2" borderId="2" xfId="3" applyNumberFormat="1" applyFont="1" applyFill="1" applyBorder="1" applyAlignment="1">
      <alignment vertical="center"/>
    </xf>
    <xf numFmtId="165" fontId="6" fillId="0" borderId="2" xfId="3" applyNumberFormat="1" applyFont="1" applyBorder="1" applyAlignment="1">
      <alignment vertical="center"/>
    </xf>
    <xf numFmtId="167" fontId="6" fillId="2" borderId="0" xfId="3" applyNumberFormat="1" applyFont="1" applyFill="1" applyAlignment="1">
      <alignment vertical="center"/>
    </xf>
    <xf numFmtId="167" fontId="6" fillId="0" borderId="0" xfId="3" applyNumberFormat="1" applyFont="1" applyAlignment="1">
      <alignment vertical="center"/>
    </xf>
    <xf numFmtId="164" fontId="5" fillId="0" borderId="0" xfId="3" applyNumberFormat="1" applyFont="1" applyAlignment="1">
      <alignment vertical="center"/>
    </xf>
    <xf numFmtId="164" fontId="6" fillId="0" borderId="1" xfId="3" applyNumberFormat="1" applyFont="1" applyBorder="1" applyAlignment="1">
      <alignment vertical="center"/>
    </xf>
    <xf numFmtId="164" fontId="5" fillId="0" borderId="1" xfId="3" applyNumberFormat="1" applyFont="1" applyBorder="1" applyAlignment="1">
      <alignment vertical="center"/>
    </xf>
    <xf numFmtId="0" fontId="5" fillId="0" borderId="0" xfId="3" applyFont="1" applyAlignment="1">
      <alignment vertical="center"/>
    </xf>
    <xf numFmtId="0" fontId="6" fillId="0" borderId="0" xfId="2" applyFont="1" applyAlignment="1">
      <alignment vertical="center"/>
    </xf>
    <xf numFmtId="165" fontId="6" fillId="0" borderId="0" xfId="2" applyNumberFormat="1" applyFont="1" applyAlignment="1">
      <alignment vertical="center"/>
    </xf>
    <xf numFmtId="0" fontId="6" fillId="0" borderId="1" xfId="2" applyFont="1" applyBorder="1" applyAlignment="1">
      <alignment vertical="center"/>
    </xf>
    <xf numFmtId="165" fontId="6" fillId="0" borderId="1" xfId="2" applyNumberFormat="1" applyFont="1" applyBorder="1" applyAlignment="1">
      <alignment vertical="center"/>
    </xf>
    <xf numFmtId="165" fontId="6" fillId="0" borderId="3" xfId="0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165" fontId="5" fillId="0" borderId="0" xfId="3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165" fontId="5" fillId="0" borderId="0" xfId="3" quotePrefix="1" applyNumberFormat="1" applyFont="1" applyAlignment="1">
      <alignment horizontal="right" vertical="center"/>
    </xf>
    <xf numFmtId="165" fontId="5" fillId="0" borderId="1" xfId="3" applyNumberFormat="1" applyFont="1" applyBorder="1" applyAlignment="1">
      <alignment horizontal="right" vertical="center"/>
    </xf>
    <xf numFmtId="165" fontId="6" fillId="0" borderId="0" xfId="3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4" fontId="6" fillId="0" borderId="0" xfId="5" applyNumberFormat="1" applyFont="1" applyAlignment="1">
      <alignment horizontal="left" vertical="center"/>
    </xf>
    <xf numFmtId="165" fontId="6" fillId="0" borderId="2" xfId="2" applyNumberFormat="1" applyFont="1" applyBorder="1" applyAlignment="1">
      <alignment vertical="center"/>
    </xf>
    <xf numFmtId="165" fontId="6" fillId="2" borderId="0" xfId="2" applyNumberFormat="1" applyFont="1" applyFill="1" applyAlignment="1">
      <alignment vertical="center"/>
    </xf>
    <xf numFmtId="165" fontId="6" fillId="2" borderId="1" xfId="2" applyNumberFormat="1" applyFont="1" applyFill="1" applyBorder="1" applyAlignment="1">
      <alignment horizontal="right" vertical="center"/>
    </xf>
    <xf numFmtId="165" fontId="6" fillId="2" borderId="1" xfId="2" applyNumberFormat="1" applyFont="1" applyFill="1" applyBorder="1" applyAlignment="1">
      <alignment vertical="center"/>
    </xf>
    <xf numFmtId="165" fontId="6" fillId="2" borderId="0" xfId="2" applyNumberFormat="1" applyFont="1" applyFill="1" applyAlignment="1">
      <alignment horizontal="center" vertical="center"/>
    </xf>
    <xf numFmtId="165" fontId="6" fillId="2" borderId="2" xfId="2" applyNumberFormat="1" applyFont="1" applyFill="1" applyBorder="1" applyAlignment="1">
      <alignment vertical="center"/>
    </xf>
    <xf numFmtId="164" fontId="5" fillId="0" borderId="0" xfId="3" quotePrefix="1" applyNumberFormat="1" applyFont="1" applyAlignment="1">
      <alignment vertical="center"/>
    </xf>
    <xf numFmtId="164" fontId="6" fillId="0" borderId="0" xfId="3" applyNumberFormat="1" applyFont="1" applyAlignment="1">
      <alignment horizontal="center" vertical="center"/>
    </xf>
    <xf numFmtId="164" fontId="6" fillId="0" borderId="0" xfId="3" applyNumberFormat="1" applyFont="1" applyAlignment="1">
      <alignment horizontal="left" vertical="center"/>
    </xf>
    <xf numFmtId="164" fontId="6" fillId="0" borderId="0" xfId="3" applyNumberFormat="1" applyFont="1" applyAlignment="1">
      <alignment horizontal="right" vertical="center"/>
    </xf>
    <xf numFmtId="164" fontId="5" fillId="0" borderId="1" xfId="3" quotePrefix="1" applyNumberFormat="1" applyFont="1" applyBorder="1" applyAlignment="1">
      <alignment vertical="center"/>
    </xf>
    <xf numFmtId="164" fontId="6" fillId="0" borderId="1" xfId="3" applyNumberFormat="1" applyFont="1" applyBorder="1" applyAlignment="1">
      <alignment horizontal="center" vertical="center"/>
    </xf>
    <xf numFmtId="164" fontId="6" fillId="0" borderId="1" xfId="3" applyNumberFormat="1" applyFont="1" applyBorder="1" applyAlignment="1">
      <alignment horizontal="left" vertical="center"/>
    </xf>
    <xf numFmtId="164" fontId="6" fillId="0" borderId="1" xfId="3" applyNumberFormat="1" applyFont="1" applyBorder="1" applyAlignment="1">
      <alignment horizontal="right" vertical="center"/>
    </xf>
    <xf numFmtId="164" fontId="6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164" fontId="5" fillId="0" borderId="0" xfId="3" applyNumberFormat="1" applyFont="1" applyAlignment="1">
      <alignment vertical="center" wrapText="1"/>
    </xf>
    <xf numFmtId="164" fontId="8" fillId="0" borderId="0" xfId="3" applyNumberFormat="1" applyFont="1" applyAlignment="1">
      <alignment vertical="center" wrapText="1"/>
    </xf>
    <xf numFmtId="165" fontId="1" fillId="0" borderId="0" xfId="1" applyNumberFormat="1" applyFont="1" applyAlignment="1">
      <alignment horizontal="right" vertical="top"/>
    </xf>
    <xf numFmtId="0" fontId="5" fillId="0" borderId="4" xfId="3" applyFont="1" applyBorder="1" applyAlignment="1">
      <alignment horizontal="center" vertical="center"/>
    </xf>
    <xf numFmtId="164" fontId="9" fillId="0" borderId="0" xfId="3" applyNumberFormat="1" applyFont="1" applyAlignment="1">
      <alignment horizontal="right" vertical="center" wrapText="1"/>
    </xf>
    <xf numFmtId="165" fontId="5" fillId="0" borderId="1" xfId="1" applyNumberFormat="1" applyFont="1" applyBorder="1" applyAlignment="1">
      <alignment horizontal="right" vertical="top"/>
    </xf>
    <xf numFmtId="165" fontId="4" fillId="2" borderId="0" xfId="0" applyNumberFormat="1" applyFont="1" applyFill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 wrapText="1"/>
    </xf>
    <xf numFmtId="164" fontId="6" fillId="0" borderId="0" xfId="3" quotePrefix="1" applyNumberFormat="1" applyFont="1" applyAlignment="1">
      <alignment vertical="center"/>
    </xf>
    <xf numFmtId="0" fontId="6" fillId="0" borderId="0" xfId="3" quotePrefix="1" applyFont="1" applyAlignment="1">
      <alignment vertical="center"/>
    </xf>
    <xf numFmtId="164" fontId="6" fillId="0" borderId="0" xfId="3" quotePrefix="1" applyNumberFormat="1" applyFont="1" applyAlignment="1">
      <alignment horizontal="left"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6" fillId="0" borderId="0" xfId="3" applyFont="1" applyAlignment="1">
      <alignment horizontal="justify" vertical="center"/>
    </xf>
    <xf numFmtId="164" fontId="5" fillId="0" borderId="0" xfId="3" applyNumberFormat="1" applyFont="1" applyAlignment="1">
      <alignment horizontal="left" vertical="center"/>
    </xf>
    <xf numFmtId="164" fontId="6" fillId="0" borderId="1" xfId="3" quotePrefix="1" applyNumberFormat="1" applyFont="1" applyBorder="1" applyAlignment="1">
      <alignment vertical="center"/>
    </xf>
    <xf numFmtId="164" fontId="6" fillId="0" borderId="4" xfId="3" applyNumberFormat="1" applyFont="1" applyBorder="1" applyAlignment="1">
      <alignment horizontal="center" vertical="center"/>
    </xf>
    <xf numFmtId="164" fontId="6" fillId="0" borderId="4" xfId="3" applyNumberFormat="1" applyFont="1" applyBorder="1" applyAlignment="1">
      <alignment horizontal="right" vertical="center"/>
    </xf>
    <xf numFmtId="164" fontId="5" fillId="0" borderId="0" xfId="3" applyNumberFormat="1" applyFont="1" applyAlignment="1">
      <alignment horizontal="center" vertical="center"/>
    </xf>
    <xf numFmtId="165" fontId="4" fillId="2" borderId="2" xfId="0" applyNumberFormat="1" applyFont="1" applyFill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164" fontId="6" fillId="2" borderId="0" xfId="3" applyNumberFormat="1" applyFont="1" applyFill="1" applyAlignment="1">
      <alignment vertical="center"/>
    </xf>
    <xf numFmtId="165" fontId="4" fillId="2" borderId="0" xfId="3" applyNumberFormat="1" applyFont="1" applyFill="1" applyAlignment="1">
      <alignment vertical="center"/>
    </xf>
    <xf numFmtId="165" fontId="4" fillId="0" borderId="0" xfId="3" applyNumberFormat="1" applyFont="1" applyAlignment="1">
      <alignment vertical="center"/>
    </xf>
    <xf numFmtId="164" fontId="6" fillId="0" borderId="4" xfId="3" applyNumberFormat="1" applyFont="1" applyBorder="1" applyAlignment="1">
      <alignment vertical="center"/>
    </xf>
    <xf numFmtId="0" fontId="6" fillId="0" borderId="0" xfId="3" applyFont="1" applyAlignment="1">
      <alignment horizontal="center" vertical="center"/>
    </xf>
    <xf numFmtId="164" fontId="8" fillId="0" borderId="0" xfId="3" applyNumberFormat="1" applyFont="1" applyAlignment="1">
      <alignment vertical="center"/>
    </xf>
    <xf numFmtId="0" fontId="4" fillId="0" borderId="0" xfId="0" applyFont="1"/>
    <xf numFmtId="164" fontId="1" fillId="0" borderId="0" xfId="2" applyNumberFormat="1" applyFont="1" applyBorder="1" applyAlignment="1">
      <alignment vertical="center"/>
    </xf>
    <xf numFmtId="164" fontId="1" fillId="0" borderId="0" xfId="2" applyNumberFormat="1" applyFont="1" applyBorder="1" applyAlignment="1">
      <alignment horizontal="center" vertical="center"/>
    </xf>
    <xf numFmtId="164" fontId="1" fillId="0" borderId="0" xfId="2" applyNumberFormat="1" applyFont="1" applyBorder="1" applyAlignment="1">
      <alignment horizontal="right" vertical="center"/>
    </xf>
    <xf numFmtId="165" fontId="1" fillId="0" borderId="0" xfId="2" applyNumberFormat="1" applyFont="1" applyBorder="1" applyAlignment="1">
      <alignment horizontal="right" vertical="center"/>
    </xf>
    <xf numFmtId="165" fontId="4" fillId="2" borderId="0" xfId="2" applyNumberFormat="1" applyFont="1" applyFill="1" applyBorder="1" applyAlignment="1">
      <alignment vertical="center"/>
    </xf>
    <xf numFmtId="165" fontId="4" fillId="0" borderId="0" xfId="2" applyNumberFormat="1" applyFont="1" applyBorder="1" applyAlignment="1">
      <alignment horizontal="right" vertical="center"/>
    </xf>
    <xf numFmtId="165" fontId="4" fillId="0" borderId="0" xfId="2" applyNumberFormat="1" applyFont="1" applyBorder="1" applyAlignment="1">
      <alignment vertical="center"/>
    </xf>
    <xf numFmtId="0" fontId="1" fillId="0" borderId="5" xfId="0" quotePrefix="1" applyFont="1" applyBorder="1" applyAlignment="1">
      <alignment horizontal="right"/>
    </xf>
    <xf numFmtId="165" fontId="6" fillId="2" borderId="0" xfId="3" applyNumberFormat="1" applyFont="1" applyFill="1" applyBorder="1" applyAlignment="1">
      <alignment vertical="center"/>
    </xf>
    <xf numFmtId="165" fontId="6" fillId="0" borderId="0" xfId="3" applyNumberFormat="1" applyFont="1" applyBorder="1" applyAlignment="1">
      <alignment vertical="center"/>
    </xf>
    <xf numFmtId="164" fontId="6" fillId="0" borderId="0" xfId="2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 wrapText="1"/>
    </xf>
    <xf numFmtId="168" fontId="4" fillId="0" borderId="0" xfId="2" applyNumberFormat="1" applyFont="1" applyAlignment="1">
      <alignment horizontal="center" vertical="center"/>
    </xf>
    <xf numFmtId="164" fontId="6" fillId="0" borderId="0" xfId="2" applyNumberFormat="1" applyFont="1" applyFill="1" applyAlignment="1">
      <alignment horizontal="center" vertical="center"/>
    </xf>
    <xf numFmtId="165" fontId="4" fillId="2" borderId="0" xfId="0" applyNumberFormat="1" applyFont="1" applyFill="1" applyBorder="1" applyAlignment="1">
      <alignment horizontal="right" vertical="center" wrapText="1"/>
    </xf>
    <xf numFmtId="164" fontId="6" fillId="0" borderId="0" xfId="3" applyNumberFormat="1" applyFont="1" applyBorder="1" applyAlignment="1">
      <alignment horizontal="center" vertical="center"/>
    </xf>
    <xf numFmtId="164" fontId="6" fillId="0" borderId="0" xfId="3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 wrapText="1"/>
    </xf>
    <xf numFmtId="165" fontId="4" fillId="2" borderId="5" xfId="0" applyNumberFormat="1" applyFont="1" applyFill="1" applyBorder="1" applyAlignment="1">
      <alignment horizontal="right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168" fontId="6" fillId="0" borderId="0" xfId="3" applyNumberFormat="1" applyFont="1" applyAlignment="1">
      <alignment horizontal="center" vertical="center"/>
    </xf>
    <xf numFmtId="164" fontId="6" fillId="0" borderId="0" xfId="3" applyNumberFormat="1" applyFont="1" applyFill="1" applyAlignment="1">
      <alignment horizontal="left" vertical="center"/>
    </xf>
    <xf numFmtId="0" fontId="1" fillId="0" borderId="0" xfId="0" applyFont="1"/>
    <xf numFmtId="167" fontId="6" fillId="0" borderId="0" xfId="0" applyNumberFormat="1" applyFont="1" applyAlignment="1">
      <alignment horizontal="right" vertical="center" wrapText="1"/>
    </xf>
    <xf numFmtId="0" fontId="5" fillId="0" borderId="5" xfId="0" quotePrefix="1" applyFont="1" applyBorder="1" applyAlignment="1">
      <alignment horizontal="right" vertical="center"/>
    </xf>
    <xf numFmtId="9" fontId="6" fillId="0" borderId="0" xfId="6" applyFont="1" applyAlignment="1">
      <alignment vertical="center"/>
    </xf>
    <xf numFmtId="10" fontId="6" fillId="0" borderId="0" xfId="6" applyNumberFormat="1" applyFont="1" applyAlignment="1">
      <alignment vertical="center"/>
    </xf>
    <xf numFmtId="3" fontId="4" fillId="0" borderId="0" xfId="0" applyNumberFormat="1" applyFont="1"/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5" fontId="1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5" xfId="0" quotePrefix="1" applyFont="1" applyBorder="1" applyAlignment="1">
      <alignment horizontal="center" vertical="center"/>
    </xf>
    <xf numFmtId="165" fontId="5" fillId="0" borderId="1" xfId="5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165" fontId="5" fillId="0" borderId="5" xfId="5" applyNumberFormat="1" applyFont="1" applyBorder="1" applyAlignment="1">
      <alignment horizontal="center" vertical="center"/>
    </xf>
    <xf numFmtId="0" fontId="1" fillId="0" borderId="5" xfId="0" quotePrefix="1" applyFont="1" applyBorder="1" applyAlignment="1">
      <alignment horizontal="center"/>
    </xf>
  </cellXfs>
  <cellStyles count="7">
    <cellStyle name="Normal" xfId="0" builtinId="0"/>
    <cellStyle name="Normal 2 13" xfId="5" xr:uid="{C91138FF-D4EF-4E6E-9111-EE31D9B3B73C}"/>
    <cellStyle name="Normal 2 2" xfId="3" xr:uid="{026FB062-C6D1-457B-9553-15D586720A41}"/>
    <cellStyle name="Normal 3" xfId="1" xr:uid="{647B9046-C94C-447D-883A-D92DE568A5F9}"/>
    <cellStyle name="Normal_Guardian Indus Corp - 2006" xfId="2" xr:uid="{31F5323E-24CC-4227-809B-EC180110AD94}"/>
    <cellStyle name="Percent" xfId="6" builtinId="5"/>
    <cellStyle name="pwstyle" xfId="4" xr:uid="{40037C4B-6EFC-4B20-8A65-07B1361C7B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2437D-0C3B-4EE8-A3AB-7DAFF7C89AEF}">
  <dimension ref="A1:U130"/>
  <sheetViews>
    <sheetView topLeftCell="A37" zoomScale="80" zoomScaleNormal="80" workbookViewId="0">
      <selection activeCell="Q52" sqref="Q52"/>
    </sheetView>
  </sheetViews>
  <sheetFormatPr defaultColWidth="9.140625" defaultRowHeight="18.75" x14ac:dyDescent="0.4"/>
  <cols>
    <col min="1" max="3" width="1.7109375" style="6" customWidth="1"/>
    <col min="4" max="4" width="28.140625" style="6" customWidth="1"/>
    <col min="5" max="5" width="7.5703125" style="3" customWidth="1"/>
    <col min="6" max="6" width="0.7109375" style="4" customWidth="1"/>
    <col min="7" max="7" width="13.28515625" style="5" customWidth="1"/>
    <col min="8" max="8" width="0.7109375" style="5" customWidth="1"/>
    <col min="9" max="9" width="11.85546875" style="5" bestFit="1" customWidth="1"/>
    <col min="10" max="10" width="0.7109375" style="5" customWidth="1"/>
    <col min="11" max="11" width="14" style="5" customWidth="1"/>
    <col min="12" max="12" width="0.7109375" style="5" customWidth="1"/>
    <col min="13" max="13" width="11.85546875" style="5" bestFit="1" customWidth="1"/>
    <col min="14" max="21" width="9.140625" style="6"/>
    <col min="22" max="16384" width="9.140625" style="158"/>
  </cols>
  <sheetData>
    <row r="1" spans="1:21" ht="21.75" customHeight="1" x14ac:dyDescent="0.4">
      <c r="A1" s="1" t="s">
        <v>0</v>
      </c>
      <c r="B1" s="2"/>
      <c r="C1" s="2"/>
      <c r="D1" s="2"/>
    </row>
    <row r="2" spans="1:21" ht="21.75" customHeight="1" x14ac:dyDescent="0.4">
      <c r="A2" s="7" t="s">
        <v>1</v>
      </c>
      <c r="B2" s="7"/>
    </row>
    <row r="3" spans="1:21" ht="21.75" customHeight="1" x14ac:dyDescent="0.4">
      <c r="A3" s="8" t="s">
        <v>2</v>
      </c>
      <c r="B3" s="8"/>
      <c r="C3" s="8"/>
      <c r="D3" s="8"/>
      <c r="E3" s="9"/>
      <c r="F3" s="10"/>
      <c r="G3" s="11"/>
      <c r="H3" s="11"/>
      <c r="I3" s="11"/>
      <c r="J3" s="11"/>
      <c r="K3" s="11"/>
      <c r="L3" s="11"/>
      <c r="M3" s="11"/>
      <c r="N3" s="7"/>
      <c r="O3" s="7"/>
      <c r="P3" s="7"/>
      <c r="Q3" s="7"/>
      <c r="R3" s="7"/>
      <c r="S3" s="7"/>
      <c r="T3" s="7"/>
      <c r="U3" s="7"/>
    </row>
    <row r="4" spans="1:21" ht="21.75" customHeight="1" x14ac:dyDescent="0.4">
      <c r="A4" s="159"/>
      <c r="B4" s="159"/>
      <c r="C4" s="159"/>
      <c r="D4" s="159"/>
      <c r="E4" s="160"/>
      <c r="F4" s="161"/>
      <c r="G4" s="162"/>
      <c r="H4" s="162"/>
      <c r="I4" s="162"/>
      <c r="J4" s="162"/>
      <c r="K4" s="162"/>
      <c r="L4" s="162"/>
      <c r="M4" s="162"/>
      <c r="N4" s="7"/>
      <c r="O4" s="7"/>
      <c r="P4" s="7"/>
      <c r="Q4" s="7"/>
      <c r="R4" s="7"/>
      <c r="S4" s="7"/>
      <c r="T4" s="7"/>
      <c r="U4" s="7"/>
    </row>
    <row r="5" spans="1:21" ht="21.75" customHeight="1" x14ac:dyDescent="0.4">
      <c r="A5" s="7"/>
      <c r="B5" s="7"/>
      <c r="G5" s="189" t="s">
        <v>121</v>
      </c>
      <c r="H5" s="189"/>
      <c r="I5" s="189"/>
      <c r="K5" s="189" t="s">
        <v>122</v>
      </c>
      <c r="L5" s="189"/>
      <c r="M5" s="189"/>
    </row>
    <row r="6" spans="1:21" ht="21.75" customHeight="1" x14ac:dyDescent="0.4">
      <c r="A6" s="7"/>
      <c r="B6" s="7"/>
      <c r="G6" s="12" t="s">
        <v>3</v>
      </c>
      <c r="H6" s="12"/>
      <c r="I6" s="12" t="s">
        <v>4</v>
      </c>
      <c r="J6" s="12"/>
      <c r="K6" s="12" t="s">
        <v>3</v>
      </c>
      <c r="L6" s="12"/>
      <c r="M6" s="12" t="s">
        <v>4</v>
      </c>
    </row>
    <row r="7" spans="1:21" ht="21.75" customHeight="1" x14ac:dyDescent="0.4">
      <c r="E7" s="187"/>
      <c r="F7" s="13"/>
      <c r="G7" s="14" t="s">
        <v>5</v>
      </c>
      <c r="I7" s="15" t="s">
        <v>6</v>
      </c>
      <c r="K7" s="14" t="s">
        <v>5</v>
      </c>
      <c r="M7" s="15" t="s">
        <v>6</v>
      </c>
    </row>
    <row r="8" spans="1:21" ht="21.75" customHeight="1" x14ac:dyDescent="0.4">
      <c r="E8" s="187"/>
      <c r="F8" s="13"/>
      <c r="G8" s="16" t="s">
        <v>7</v>
      </c>
      <c r="H8" s="16"/>
      <c r="I8" s="16" t="s">
        <v>8</v>
      </c>
      <c r="J8" s="16"/>
      <c r="K8" s="16" t="s">
        <v>7</v>
      </c>
      <c r="L8" s="16"/>
      <c r="M8" s="16" t="s">
        <v>8</v>
      </c>
    </row>
    <row r="9" spans="1:21" ht="21.75" customHeight="1" x14ac:dyDescent="0.4">
      <c r="E9" s="17" t="s">
        <v>9</v>
      </c>
      <c r="F9" s="13"/>
      <c r="G9" s="18" t="s">
        <v>10</v>
      </c>
      <c r="H9" s="16"/>
      <c r="I9" s="18" t="s">
        <v>10</v>
      </c>
      <c r="J9" s="16"/>
      <c r="K9" s="18" t="s">
        <v>10</v>
      </c>
      <c r="L9" s="16"/>
      <c r="M9" s="18" t="s">
        <v>10</v>
      </c>
    </row>
    <row r="10" spans="1:21" ht="8.1" customHeight="1" x14ac:dyDescent="0.4">
      <c r="A10" s="19"/>
      <c r="G10" s="22"/>
      <c r="K10" s="22"/>
    </row>
    <row r="11" spans="1:21" ht="21.75" customHeight="1" x14ac:dyDescent="0.4">
      <c r="A11" s="19" t="s">
        <v>11</v>
      </c>
      <c r="F11" s="6"/>
      <c r="G11" s="20"/>
      <c r="H11" s="21"/>
      <c r="I11" s="21"/>
      <c r="J11" s="21"/>
      <c r="K11" s="20"/>
      <c r="L11" s="21"/>
      <c r="M11" s="21"/>
    </row>
    <row r="12" spans="1:21" ht="8.1" customHeight="1" x14ac:dyDescent="0.4">
      <c r="A12" s="19"/>
      <c r="G12" s="22"/>
      <c r="K12" s="22"/>
    </row>
    <row r="13" spans="1:21" ht="21.75" customHeight="1" x14ac:dyDescent="0.4">
      <c r="A13" s="19" t="s">
        <v>12</v>
      </c>
      <c r="D13" s="7"/>
      <c r="F13" s="6"/>
      <c r="G13" s="20"/>
      <c r="H13" s="21"/>
      <c r="I13" s="21"/>
      <c r="J13" s="21"/>
      <c r="K13" s="20"/>
      <c r="L13" s="21"/>
      <c r="M13" s="21"/>
    </row>
    <row r="14" spans="1:21" ht="8.1" customHeight="1" x14ac:dyDescent="0.4">
      <c r="A14" s="7"/>
      <c r="F14" s="6"/>
      <c r="G14" s="20"/>
      <c r="H14" s="21"/>
      <c r="I14" s="21"/>
      <c r="J14" s="21"/>
      <c r="K14" s="20"/>
      <c r="L14" s="21"/>
      <c r="M14" s="21"/>
    </row>
    <row r="15" spans="1:21" ht="21.75" customHeight="1" x14ac:dyDescent="0.4">
      <c r="A15" s="23" t="s">
        <v>13</v>
      </c>
      <c r="F15" s="6"/>
      <c r="G15" s="20">
        <v>188954687</v>
      </c>
      <c r="H15" s="21"/>
      <c r="I15" s="21">
        <v>181998848</v>
      </c>
      <c r="J15" s="21"/>
      <c r="K15" s="20">
        <v>159248586</v>
      </c>
      <c r="L15" s="21"/>
      <c r="M15" s="21">
        <v>162138950</v>
      </c>
    </row>
    <row r="16" spans="1:21" ht="21.75" customHeight="1" x14ac:dyDescent="0.4">
      <c r="A16" s="23" t="s">
        <v>14</v>
      </c>
      <c r="E16" s="3">
        <v>7</v>
      </c>
      <c r="F16" s="6"/>
      <c r="G16" s="20">
        <v>38494292</v>
      </c>
      <c r="H16" s="21"/>
      <c r="I16" s="21">
        <v>28953963</v>
      </c>
      <c r="J16" s="21"/>
      <c r="K16" s="20">
        <v>38483519</v>
      </c>
      <c r="L16" s="21"/>
      <c r="M16" s="21">
        <v>28953099</v>
      </c>
    </row>
    <row r="17" spans="1:13" ht="21.75" customHeight="1" x14ac:dyDescent="0.4">
      <c r="A17" s="23" t="s">
        <v>137</v>
      </c>
      <c r="E17" s="171">
        <v>14.3</v>
      </c>
      <c r="F17" s="6"/>
      <c r="G17" s="20">
        <v>0</v>
      </c>
      <c r="H17" s="21"/>
      <c r="I17" s="21">
        <v>0</v>
      </c>
      <c r="J17" s="21"/>
      <c r="K17" s="20">
        <v>10000000</v>
      </c>
      <c r="L17" s="21"/>
      <c r="M17" s="21">
        <v>0</v>
      </c>
    </row>
    <row r="18" spans="1:13" ht="21.75" customHeight="1" x14ac:dyDescent="0.4">
      <c r="A18" s="23" t="s">
        <v>15</v>
      </c>
      <c r="F18" s="6"/>
      <c r="G18" s="20">
        <v>14253739</v>
      </c>
      <c r="H18" s="21"/>
      <c r="I18" s="21">
        <v>12754707</v>
      </c>
      <c r="J18" s="21"/>
      <c r="K18" s="20">
        <v>14253739</v>
      </c>
      <c r="L18" s="21"/>
      <c r="M18" s="21">
        <v>12754707</v>
      </c>
    </row>
    <row r="19" spans="1:13" ht="21.75" customHeight="1" x14ac:dyDescent="0.4">
      <c r="A19" s="23" t="s">
        <v>16</v>
      </c>
      <c r="B19" s="23"/>
      <c r="F19" s="6"/>
      <c r="G19" s="24">
        <v>147964</v>
      </c>
      <c r="H19" s="21"/>
      <c r="I19" s="25">
        <v>83047</v>
      </c>
      <c r="J19" s="21"/>
      <c r="K19" s="24">
        <v>144174</v>
      </c>
      <c r="L19" s="21"/>
      <c r="M19" s="25">
        <v>79257</v>
      </c>
    </row>
    <row r="20" spans="1:13" ht="8.1" customHeight="1" x14ac:dyDescent="0.4">
      <c r="F20" s="6"/>
      <c r="G20" s="20"/>
      <c r="H20" s="21"/>
      <c r="I20" s="21"/>
      <c r="J20" s="21"/>
      <c r="K20" s="20"/>
      <c r="L20" s="21"/>
      <c r="M20" s="21"/>
    </row>
    <row r="21" spans="1:13" ht="21.75" customHeight="1" x14ac:dyDescent="0.4">
      <c r="A21" s="7" t="s">
        <v>17</v>
      </c>
      <c r="F21" s="6"/>
      <c r="G21" s="24">
        <f>SUM(G15:G20)</f>
        <v>241850682</v>
      </c>
      <c r="H21" s="21"/>
      <c r="I21" s="25">
        <f>SUM(I15:I20)</f>
        <v>223790565</v>
      </c>
      <c r="J21" s="21"/>
      <c r="K21" s="24">
        <f>SUM(K15:K20)</f>
        <v>222130018</v>
      </c>
      <c r="L21" s="21"/>
      <c r="M21" s="25">
        <f>SUM(M15:M20)</f>
        <v>203926013</v>
      </c>
    </row>
    <row r="22" spans="1:13" ht="21.75" customHeight="1" x14ac:dyDescent="0.4">
      <c r="A22" s="23"/>
      <c r="F22" s="6"/>
      <c r="G22" s="20"/>
      <c r="H22" s="21"/>
      <c r="I22" s="21"/>
      <c r="J22" s="21"/>
      <c r="K22" s="20"/>
      <c r="L22" s="21"/>
      <c r="M22" s="21"/>
    </row>
    <row r="23" spans="1:13" ht="21.75" customHeight="1" x14ac:dyDescent="0.4">
      <c r="A23" s="7" t="s">
        <v>18</v>
      </c>
      <c r="F23" s="6"/>
      <c r="G23" s="20"/>
      <c r="H23" s="21"/>
      <c r="I23" s="21"/>
      <c r="J23" s="21"/>
      <c r="K23" s="20"/>
      <c r="L23" s="21"/>
      <c r="M23" s="21"/>
    </row>
    <row r="24" spans="1:13" ht="8.1" customHeight="1" x14ac:dyDescent="0.4">
      <c r="F24" s="6"/>
      <c r="G24" s="20"/>
      <c r="H24" s="21"/>
      <c r="I24" s="21"/>
      <c r="J24" s="21"/>
      <c r="K24" s="20"/>
      <c r="L24" s="21"/>
      <c r="M24" s="21"/>
    </row>
    <row r="25" spans="1:13" ht="21.75" customHeight="1" x14ac:dyDescent="0.4">
      <c r="A25" s="6" t="s">
        <v>123</v>
      </c>
      <c r="E25" s="3">
        <v>8</v>
      </c>
      <c r="F25" s="6"/>
      <c r="G25" s="20">
        <v>0</v>
      </c>
      <c r="H25" s="21"/>
      <c r="I25" s="21">
        <v>0</v>
      </c>
      <c r="J25" s="21"/>
      <c r="K25" s="20">
        <v>19999800</v>
      </c>
      <c r="L25" s="21"/>
      <c r="M25" s="21">
        <v>19999800</v>
      </c>
    </row>
    <row r="26" spans="1:13" ht="21.75" customHeight="1" x14ac:dyDescent="0.4">
      <c r="A26" s="6" t="s">
        <v>19</v>
      </c>
      <c r="E26" s="3">
        <v>9</v>
      </c>
      <c r="F26" s="6"/>
      <c r="G26" s="20">
        <v>134975321</v>
      </c>
      <c r="H26" s="21"/>
      <c r="I26" s="21">
        <v>137104647</v>
      </c>
      <c r="J26" s="21"/>
      <c r="K26" s="20">
        <v>134961461</v>
      </c>
      <c r="L26" s="21"/>
      <c r="M26" s="21">
        <v>137089398</v>
      </c>
    </row>
    <row r="27" spans="1:13" ht="21.75" customHeight="1" x14ac:dyDescent="0.4">
      <c r="A27" s="6" t="s">
        <v>20</v>
      </c>
      <c r="E27" s="3">
        <v>10</v>
      </c>
      <c r="F27" s="6"/>
      <c r="G27" s="20">
        <v>6312175</v>
      </c>
      <c r="H27" s="21"/>
      <c r="I27" s="21">
        <v>6697181</v>
      </c>
      <c r="J27" s="21"/>
      <c r="K27" s="20">
        <v>6312175</v>
      </c>
      <c r="L27" s="21"/>
      <c r="M27" s="21">
        <v>6697181</v>
      </c>
    </row>
    <row r="28" spans="1:13" ht="21.75" customHeight="1" x14ac:dyDescent="0.4">
      <c r="A28" s="6" t="s">
        <v>21</v>
      </c>
      <c r="F28" s="6"/>
      <c r="G28" s="20">
        <v>2393533</v>
      </c>
      <c r="H28" s="21"/>
      <c r="I28" s="21">
        <v>2487037</v>
      </c>
      <c r="J28" s="21"/>
      <c r="K28" s="20">
        <v>2364359</v>
      </c>
      <c r="L28" s="21"/>
      <c r="M28" s="21">
        <v>2457099</v>
      </c>
    </row>
    <row r="29" spans="1:13" ht="21.75" customHeight="1" x14ac:dyDescent="0.4">
      <c r="A29" s="6" t="s">
        <v>22</v>
      </c>
      <c r="F29" s="6"/>
      <c r="G29" s="20">
        <v>1621884</v>
      </c>
      <c r="H29" s="21"/>
      <c r="I29" s="21">
        <v>1552159</v>
      </c>
      <c r="J29" s="21"/>
      <c r="K29" s="20">
        <v>1621884</v>
      </c>
      <c r="L29" s="21"/>
      <c r="M29" s="21">
        <v>1552159</v>
      </c>
    </row>
    <row r="30" spans="1:13" ht="21.75" customHeight="1" x14ac:dyDescent="0.4">
      <c r="A30" s="6" t="s">
        <v>23</v>
      </c>
      <c r="F30" s="6"/>
      <c r="G30" s="24">
        <v>892600</v>
      </c>
      <c r="H30" s="21"/>
      <c r="I30" s="25">
        <v>892600</v>
      </c>
      <c r="J30" s="21"/>
      <c r="K30" s="24">
        <v>892600</v>
      </c>
      <c r="L30" s="21"/>
      <c r="M30" s="25">
        <v>892600</v>
      </c>
    </row>
    <row r="31" spans="1:13" ht="8.1" customHeight="1" x14ac:dyDescent="0.4">
      <c r="A31" s="19"/>
      <c r="G31" s="22"/>
      <c r="K31" s="22"/>
    </row>
    <row r="32" spans="1:13" ht="21.75" customHeight="1" x14ac:dyDescent="0.4">
      <c r="A32" s="19" t="s">
        <v>24</v>
      </c>
      <c r="G32" s="26">
        <f>SUM(G25:G31)</f>
        <v>146195513</v>
      </c>
      <c r="I32" s="27">
        <f>SUM(I25:I31)</f>
        <v>148733624</v>
      </c>
      <c r="K32" s="26">
        <f>SUM(K25:K31)</f>
        <v>166152279</v>
      </c>
      <c r="M32" s="27">
        <f>SUM(M25:M31)</f>
        <v>168688237</v>
      </c>
    </row>
    <row r="33" spans="1:21" ht="8.1" customHeight="1" x14ac:dyDescent="0.4">
      <c r="A33" s="28"/>
      <c r="G33" s="22"/>
      <c r="K33" s="22"/>
    </row>
    <row r="34" spans="1:21" ht="21.75" customHeight="1" thickBot="1" x14ac:dyDescent="0.45">
      <c r="A34" s="7" t="s">
        <v>25</v>
      </c>
      <c r="G34" s="29">
        <f>+G32+G21</f>
        <v>388046195</v>
      </c>
      <c r="I34" s="30">
        <f>+I32+I21</f>
        <v>372524189</v>
      </c>
      <c r="K34" s="29">
        <f>+K32+K21</f>
        <v>388282297</v>
      </c>
      <c r="M34" s="30">
        <f>+M32+M21</f>
        <v>372614250</v>
      </c>
    </row>
    <row r="35" spans="1:21" ht="21.75" customHeight="1" thickTop="1" x14ac:dyDescent="0.4">
      <c r="A35" s="7"/>
    </row>
    <row r="36" spans="1:21" ht="21.75" customHeight="1" x14ac:dyDescent="0.4">
      <c r="A36" s="7"/>
    </row>
    <row r="37" spans="1:21" ht="21.75" customHeight="1" x14ac:dyDescent="0.4">
      <c r="A37" s="7"/>
    </row>
    <row r="38" spans="1:21" ht="21.75" customHeight="1" x14ac:dyDescent="0.4">
      <c r="A38" s="7"/>
    </row>
    <row r="39" spans="1:21" ht="21.75" customHeight="1" x14ac:dyDescent="0.4">
      <c r="A39" s="7"/>
    </row>
    <row r="40" spans="1:21" ht="21.75" customHeight="1" x14ac:dyDescent="0.4">
      <c r="A40" s="23" t="s">
        <v>26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  <row r="41" spans="1:21" ht="20.25" customHeight="1" x14ac:dyDescent="0.4">
      <c r="A41" s="187"/>
      <c r="B41" s="187"/>
      <c r="C41" s="187"/>
      <c r="D41" s="187"/>
      <c r="E41" s="187"/>
      <c r="F41" s="187"/>
      <c r="G41" s="31"/>
      <c r="H41" s="31"/>
      <c r="I41" s="31"/>
      <c r="J41" s="31"/>
      <c r="K41" s="31"/>
      <c r="L41" s="31"/>
      <c r="M41" s="31"/>
    </row>
    <row r="42" spans="1:21" ht="19.5" customHeight="1" x14ac:dyDescent="0.4">
      <c r="A42" s="187"/>
      <c r="B42" s="187"/>
      <c r="C42" s="187"/>
      <c r="D42" s="187"/>
      <c r="E42" s="187"/>
      <c r="F42" s="187"/>
      <c r="G42" s="31"/>
      <c r="H42" s="31"/>
      <c r="I42" s="31"/>
      <c r="J42" s="31"/>
      <c r="K42" s="31"/>
      <c r="L42" s="31"/>
      <c r="M42" s="31"/>
    </row>
    <row r="43" spans="1:21" ht="21.75" customHeight="1" x14ac:dyDescent="0.4">
      <c r="A43" s="32" t="s">
        <v>27</v>
      </c>
      <c r="B43" s="33"/>
      <c r="C43" s="32"/>
      <c r="D43" s="32"/>
      <c r="E43" s="34"/>
      <c r="F43" s="35"/>
      <c r="G43" s="27"/>
      <c r="H43" s="27"/>
      <c r="I43" s="27"/>
      <c r="J43" s="27"/>
      <c r="K43" s="27"/>
      <c r="L43" s="27"/>
      <c r="M43" s="27"/>
    </row>
    <row r="44" spans="1:21" ht="21.75" customHeight="1" x14ac:dyDescent="0.4">
      <c r="A44" s="7" t="str">
        <f>A1</f>
        <v>บริษัท ที.อาร์.วี. รับเบอร์โปรดักส์ จำกัด (มหาชน)</v>
      </c>
      <c r="B44" s="7"/>
    </row>
    <row r="45" spans="1:21" ht="21.75" customHeight="1" x14ac:dyDescent="0.4">
      <c r="A45" s="7" t="s">
        <v>28</v>
      </c>
      <c r="B45" s="7"/>
    </row>
    <row r="46" spans="1:21" ht="21.75" customHeight="1" x14ac:dyDescent="0.4">
      <c r="A46" s="8" t="str">
        <f>A3</f>
        <v>ณ วันที่ 31 มีนาคม พ.ศ. 2566</v>
      </c>
      <c r="B46" s="8"/>
      <c r="C46" s="32"/>
      <c r="D46" s="32"/>
      <c r="E46" s="34"/>
      <c r="F46" s="35"/>
      <c r="G46" s="27"/>
      <c r="H46" s="27"/>
      <c r="I46" s="27"/>
      <c r="J46" s="27"/>
      <c r="K46" s="27"/>
      <c r="L46" s="27"/>
      <c r="M46" s="27"/>
    </row>
    <row r="47" spans="1:21" ht="21.75" customHeight="1" x14ac:dyDescent="0.4">
      <c r="A47" s="7"/>
      <c r="B47" s="7"/>
    </row>
    <row r="48" spans="1:21" ht="21.75" customHeight="1" x14ac:dyDescent="0.4">
      <c r="A48" s="7"/>
      <c r="B48" s="7"/>
      <c r="G48" s="189" t="s">
        <v>121</v>
      </c>
      <c r="H48" s="189"/>
      <c r="I48" s="189"/>
      <c r="K48" s="189" t="s">
        <v>122</v>
      </c>
      <c r="L48" s="189"/>
      <c r="M48" s="189"/>
    </row>
    <row r="49" spans="1:13" ht="21.75" customHeight="1" x14ac:dyDescent="0.4">
      <c r="A49" s="7"/>
      <c r="B49" s="7"/>
      <c r="G49" s="12" t="s">
        <v>3</v>
      </c>
      <c r="H49" s="12"/>
      <c r="I49" s="12" t="s">
        <v>4</v>
      </c>
      <c r="J49" s="12"/>
      <c r="K49" s="12" t="s">
        <v>3</v>
      </c>
      <c r="L49" s="12"/>
      <c r="M49" s="12" t="s">
        <v>4</v>
      </c>
    </row>
    <row r="50" spans="1:13" ht="21.75" customHeight="1" x14ac:dyDescent="0.4">
      <c r="A50" s="7"/>
      <c r="B50" s="7"/>
      <c r="F50" s="13"/>
      <c r="G50" s="14" t="s">
        <v>5</v>
      </c>
      <c r="I50" s="15" t="s">
        <v>6</v>
      </c>
      <c r="K50" s="14" t="s">
        <v>5</v>
      </c>
      <c r="M50" s="15" t="s">
        <v>6</v>
      </c>
    </row>
    <row r="51" spans="1:13" ht="21.75" customHeight="1" x14ac:dyDescent="0.4">
      <c r="E51" s="187"/>
      <c r="F51" s="13"/>
      <c r="G51" s="16" t="s">
        <v>7</v>
      </c>
      <c r="H51" s="16"/>
      <c r="I51" s="16" t="s">
        <v>8</v>
      </c>
      <c r="J51" s="16"/>
      <c r="K51" s="16" t="s">
        <v>7</v>
      </c>
      <c r="L51" s="16"/>
      <c r="M51" s="16" t="s">
        <v>8</v>
      </c>
    </row>
    <row r="52" spans="1:13" ht="21.75" customHeight="1" x14ac:dyDescent="0.4">
      <c r="A52" s="2"/>
      <c r="B52" s="36"/>
      <c r="C52" s="36"/>
      <c r="D52" s="36"/>
      <c r="E52" s="37" t="s">
        <v>9</v>
      </c>
      <c r="F52" s="13"/>
      <c r="G52" s="18" t="s">
        <v>10</v>
      </c>
      <c r="H52" s="16"/>
      <c r="I52" s="18" t="s">
        <v>10</v>
      </c>
      <c r="J52" s="16"/>
      <c r="K52" s="18" t="s">
        <v>10</v>
      </c>
      <c r="L52" s="16"/>
      <c r="M52" s="18" t="s">
        <v>10</v>
      </c>
    </row>
    <row r="53" spans="1:13" ht="8.1" customHeight="1" x14ac:dyDescent="0.4">
      <c r="A53" s="42"/>
      <c r="B53" s="36"/>
      <c r="C53" s="36"/>
      <c r="D53" s="36"/>
      <c r="E53" s="43"/>
      <c r="F53" s="44"/>
      <c r="G53" s="22"/>
      <c r="K53" s="22"/>
    </row>
    <row r="54" spans="1:13" ht="21.75" customHeight="1" x14ac:dyDescent="0.4">
      <c r="A54" s="38" t="s">
        <v>29</v>
      </c>
      <c r="B54" s="36"/>
      <c r="C54" s="36"/>
      <c r="D54" s="36"/>
      <c r="E54" s="39"/>
      <c r="F54" s="40"/>
      <c r="G54" s="41"/>
      <c r="H54" s="12"/>
      <c r="I54" s="12"/>
      <c r="J54" s="12"/>
      <c r="K54" s="41"/>
      <c r="L54" s="12"/>
      <c r="M54" s="12"/>
    </row>
    <row r="55" spans="1:13" ht="8.1" customHeight="1" x14ac:dyDescent="0.4">
      <c r="A55" s="42"/>
      <c r="B55" s="36"/>
      <c r="C55" s="36"/>
      <c r="D55" s="36"/>
      <c r="E55" s="43"/>
      <c r="F55" s="44"/>
      <c r="G55" s="22"/>
      <c r="K55" s="22"/>
    </row>
    <row r="56" spans="1:13" ht="21.75" customHeight="1" x14ac:dyDescent="0.4">
      <c r="A56" s="2" t="s">
        <v>30</v>
      </c>
      <c r="B56" s="36"/>
      <c r="C56" s="36"/>
      <c r="D56" s="36"/>
      <c r="E56" s="43"/>
      <c r="F56" s="44"/>
      <c r="G56" s="45"/>
      <c r="I56" s="46"/>
      <c r="K56" s="45"/>
      <c r="M56" s="46"/>
    </row>
    <row r="57" spans="1:13" ht="8.1" customHeight="1" x14ac:dyDescent="0.4">
      <c r="A57" s="42"/>
      <c r="B57" s="36"/>
      <c r="C57" s="36"/>
      <c r="D57" s="36"/>
      <c r="E57" s="43"/>
      <c r="F57" s="44"/>
      <c r="G57" s="22"/>
      <c r="K57" s="22"/>
    </row>
    <row r="58" spans="1:13" ht="21.75" customHeight="1" x14ac:dyDescent="0.4">
      <c r="A58" s="47" t="s">
        <v>31</v>
      </c>
      <c r="B58" s="36"/>
      <c r="C58" s="36"/>
      <c r="D58" s="36"/>
      <c r="E58" s="43">
        <v>11</v>
      </c>
      <c r="F58" s="44"/>
      <c r="G58" s="20">
        <v>29991048</v>
      </c>
      <c r="H58" s="21"/>
      <c r="I58" s="21">
        <v>18346909</v>
      </c>
      <c r="J58" s="21"/>
      <c r="K58" s="20">
        <v>29764248</v>
      </c>
      <c r="L58" s="21"/>
      <c r="M58" s="46">
        <v>18166909</v>
      </c>
    </row>
    <row r="59" spans="1:13" ht="21.75" customHeight="1" x14ac:dyDescent="0.4">
      <c r="A59" s="47" t="s">
        <v>32</v>
      </c>
      <c r="B59" s="36"/>
      <c r="C59" s="36"/>
      <c r="D59" s="36"/>
      <c r="E59" s="43"/>
      <c r="F59" s="44"/>
      <c r="G59" s="20"/>
      <c r="H59" s="21"/>
      <c r="I59" s="21"/>
      <c r="J59" s="21"/>
      <c r="K59" s="20"/>
      <c r="L59" s="21"/>
      <c r="M59" s="21"/>
    </row>
    <row r="60" spans="1:13" ht="21.75" customHeight="1" x14ac:dyDescent="0.4">
      <c r="A60" s="36"/>
      <c r="B60" s="6" t="s">
        <v>33</v>
      </c>
      <c r="C60" s="36"/>
      <c r="D60" s="36"/>
      <c r="E60" s="43">
        <v>12</v>
      </c>
      <c r="F60" s="44"/>
      <c r="G60" s="20">
        <v>7517588</v>
      </c>
      <c r="H60" s="21"/>
      <c r="I60" s="21">
        <v>7425509</v>
      </c>
      <c r="J60" s="21"/>
      <c r="K60" s="20">
        <v>7517588</v>
      </c>
      <c r="L60" s="21"/>
      <c r="M60" s="21">
        <v>7425509</v>
      </c>
    </row>
    <row r="61" spans="1:13" ht="21.75" customHeight="1" x14ac:dyDescent="0.4">
      <c r="A61" s="36" t="s">
        <v>34</v>
      </c>
      <c r="B61" s="36"/>
      <c r="C61" s="36"/>
      <c r="D61" s="36"/>
      <c r="E61" s="43"/>
      <c r="F61" s="44"/>
      <c r="G61" s="20"/>
      <c r="H61" s="21"/>
      <c r="I61" s="21"/>
      <c r="J61" s="21"/>
      <c r="K61" s="20"/>
      <c r="L61" s="21"/>
      <c r="M61" s="21"/>
    </row>
    <row r="62" spans="1:13" ht="21.75" customHeight="1" x14ac:dyDescent="0.4">
      <c r="A62" s="36"/>
      <c r="B62" s="6" t="s">
        <v>33</v>
      </c>
      <c r="C62" s="36"/>
      <c r="D62" s="36"/>
      <c r="E62" s="43"/>
      <c r="F62" s="44"/>
      <c r="G62" s="20">
        <v>1177392</v>
      </c>
      <c r="H62" s="21"/>
      <c r="I62" s="21">
        <v>1155667</v>
      </c>
      <c r="J62" s="21"/>
      <c r="K62" s="20">
        <v>1177392</v>
      </c>
      <c r="L62" s="21"/>
      <c r="M62" s="21">
        <v>1155667</v>
      </c>
    </row>
    <row r="63" spans="1:13" ht="21.75" customHeight="1" x14ac:dyDescent="0.4">
      <c r="A63" s="36" t="s">
        <v>35</v>
      </c>
      <c r="B63" s="36"/>
      <c r="C63" s="36"/>
      <c r="D63" s="36"/>
      <c r="E63" s="43"/>
      <c r="F63" s="44"/>
      <c r="G63" s="20">
        <v>9996294</v>
      </c>
      <c r="H63" s="21"/>
      <c r="I63" s="21">
        <v>8745761</v>
      </c>
      <c r="J63" s="21"/>
      <c r="K63" s="20">
        <v>9996294</v>
      </c>
      <c r="L63" s="21"/>
      <c r="M63" s="21">
        <v>8745761</v>
      </c>
    </row>
    <row r="64" spans="1:13" ht="21.75" customHeight="1" x14ac:dyDescent="0.4">
      <c r="A64" s="36" t="s">
        <v>36</v>
      </c>
      <c r="B64" s="36"/>
      <c r="C64" s="36"/>
      <c r="D64" s="36"/>
      <c r="E64" s="43"/>
      <c r="F64" s="44"/>
      <c r="G64" s="24">
        <v>674301</v>
      </c>
      <c r="H64" s="21"/>
      <c r="I64" s="27">
        <v>742333</v>
      </c>
      <c r="J64" s="21"/>
      <c r="K64" s="24">
        <v>674301</v>
      </c>
      <c r="L64" s="21"/>
      <c r="M64" s="27">
        <v>742333</v>
      </c>
    </row>
    <row r="65" spans="1:13" ht="8.1" customHeight="1" x14ac:dyDescent="0.4">
      <c r="A65" s="2"/>
      <c r="B65" s="36"/>
      <c r="C65" s="36"/>
      <c r="D65" s="36"/>
      <c r="E65" s="43"/>
      <c r="F65" s="44"/>
      <c r="G65" s="22"/>
      <c r="K65" s="22"/>
    </row>
    <row r="66" spans="1:13" ht="21.75" customHeight="1" x14ac:dyDescent="0.4">
      <c r="A66" s="2" t="s">
        <v>37</v>
      </c>
      <c r="B66" s="36"/>
      <c r="C66" s="36"/>
      <c r="D66" s="36"/>
      <c r="E66" s="43"/>
      <c r="F66" s="44"/>
      <c r="G66" s="24">
        <f>SUM(G58:G65)</f>
        <v>49356623</v>
      </c>
      <c r="I66" s="25">
        <f>SUM(I58:I64)</f>
        <v>36416179</v>
      </c>
      <c r="K66" s="24">
        <f>SUM(K58:K65)</f>
        <v>49129823</v>
      </c>
      <c r="M66" s="25">
        <f>SUM(M58:M64)</f>
        <v>36236179</v>
      </c>
    </row>
    <row r="67" spans="1:13" ht="21.75" customHeight="1" x14ac:dyDescent="0.4">
      <c r="A67" s="2"/>
      <c r="B67" s="36"/>
      <c r="C67" s="36"/>
      <c r="D67" s="36"/>
      <c r="E67" s="43"/>
      <c r="F67" s="44"/>
      <c r="G67" s="22"/>
      <c r="K67" s="22"/>
    </row>
    <row r="68" spans="1:13" ht="21.75" customHeight="1" x14ac:dyDescent="0.4">
      <c r="A68" s="2" t="s">
        <v>38</v>
      </c>
      <c r="B68" s="36"/>
      <c r="C68" s="36"/>
      <c r="D68" s="36"/>
      <c r="E68" s="43"/>
      <c r="F68" s="44"/>
      <c r="G68" s="20"/>
      <c r="I68" s="21"/>
      <c r="K68" s="20"/>
      <c r="M68" s="21"/>
    </row>
    <row r="69" spans="1:13" ht="8.1" customHeight="1" x14ac:dyDescent="0.4">
      <c r="A69" s="42"/>
      <c r="B69" s="36"/>
      <c r="C69" s="36"/>
      <c r="D69" s="36"/>
      <c r="E69" s="43"/>
      <c r="F69" s="44"/>
      <c r="G69" s="22"/>
      <c r="K69" s="22"/>
    </row>
    <row r="70" spans="1:13" ht="21.75" customHeight="1" x14ac:dyDescent="0.4">
      <c r="A70" s="48" t="s">
        <v>39</v>
      </c>
      <c r="B70" s="36"/>
      <c r="C70" s="36"/>
      <c r="D70" s="36"/>
      <c r="E70" s="43">
        <v>12</v>
      </c>
      <c r="F70" s="6"/>
      <c r="G70" s="20">
        <v>6423728</v>
      </c>
      <c r="H70" s="21"/>
      <c r="I70" s="21">
        <v>8327847</v>
      </c>
      <c r="J70" s="21"/>
      <c r="K70" s="20">
        <v>6423728</v>
      </c>
      <c r="L70" s="21"/>
      <c r="M70" s="21">
        <v>8327847</v>
      </c>
    </row>
    <row r="71" spans="1:13" ht="21.75" customHeight="1" x14ac:dyDescent="0.4">
      <c r="A71" s="48" t="s">
        <v>40</v>
      </c>
      <c r="B71" s="36"/>
      <c r="C71" s="36"/>
      <c r="D71" s="36"/>
      <c r="E71" s="43"/>
      <c r="F71" s="44"/>
      <c r="G71" s="20">
        <v>2863689</v>
      </c>
      <c r="H71" s="21"/>
      <c r="I71" s="21">
        <v>3166316</v>
      </c>
      <c r="J71" s="21"/>
      <c r="K71" s="20">
        <v>2863689</v>
      </c>
      <c r="L71" s="21"/>
      <c r="M71" s="21">
        <v>3166316</v>
      </c>
    </row>
    <row r="72" spans="1:13" ht="21.75" customHeight="1" x14ac:dyDescent="0.4">
      <c r="A72" s="48" t="s">
        <v>41</v>
      </c>
      <c r="B72" s="36"/>
      <c r="C72" s="36"/>
      <c r="D72" s="36"/>
      <c r="E72" s="43"/>
      <c r="F72" s="44"/>
      <c r="G72" s="24">
        <v>10163243</v>
      </c>
      <c r="H72" s="21"/>
      <c r="I72" s="25">
        <v>9927170</v>
      </c>
      <c r="J72" s="21"/>
      <c r="K72" s="24">
        <v>10163243</v>
      </c>
      <c r="L72" s="21"/>
      <c r="M72" s="25">
        <v>9927170</v>
      </c>
    </row>
    <row r="73" spans="1:13" ht="8.1" customHeight="1" x14ac:dyDescent="0.4">
      <c r="A73" s="48"/>
      <c r="B73" s="36"/>
      <c r="C73" s="36"/>
      <c r="D73" s="36"/>
      <c r="E73" s="43"/>
      <c r="F73" s="44"/>
      <c r="G73" s="20"/>
      <c r="I73" s="21"/>
      <c r="K73" s="20"/>
      <c r="M73" s="21"/>
    </row>
    <row r="74" spans="1:13" ht="21.75" customHeight="1" x14ac:dyDescent="0.4">
      <c r="A74" s="38" t="s">
        <v>42</v>
      </c>
      <c r="B74" s="36"/>
      <c r="C74" s="36"/>
      <c r="D74" s="36"/>
      <c r="E74" s="43"/>
      <c r="F74" s="44"/>
      <c r="G74" s="24">
        <f>SUM(G70:G73)</f>
        <v>19450660</v>
      </c>
      <c r="I74" s="25">
        <f>SUM(I70:I73)</f>
        <v>21421333</v>
      </c>
      <c r="K74" s="24">
        <f>SUM(K70:K73)</f>
        <v>19450660</v>
      </c>
      <c r="M74" s="25">
        <f>SUM(M70:M73)</f>
        <v>21421333</v>
      </c>
    </row>
    <row r="75" spans="1:13" ht="8.1" customHeight="1" x14ac:dyDescent="0.4">
      <c r="A75" s="38"/>
      <c r="B75" s="36"/>
      <c r="C75" s="36"/>
      <c r="D75" s="36"/>
      <c r="E75" s="43"/>
      <c r="F75" s="44"/>
      <c r="G75" s="22"/>
      <c r="K75" s="22"/>
    </row>
    <row r="76" spans="1:13" ht="21.75" customHeight="1" x14ac:dyDescent="0.4">
      <c r="A76" s="2" t="s">
        <v>43</v>
      </c>
      <c r="B76" s="36"/>
      <c r="C76" s="36"/>
      <c r="D76" s="36"/>
      <c r="E76" s="43"/>
      <c r="F76" s="44"/>
      <c r="G76" s="24">
        <f>+G74+G66</f>
        <v>68807283</v>
      </c>
      <c r="I76" s="25">
        <f>+I74+I66</f>
        <v>57837512</v>
      </c>
      <c r="K76" s="24">
        <f>+K74+K66</f>
        <v>68580483</v>
      </c>
      <c r="M76" s="25">
        <f>+M74+M66</f>
        <v>57657512</v>
      </c>
    </row>
    <row r="77" spans="1:13" ht="21.75" customHeight="1" x14ac:dyDescent="0.4">
      <c r="A77" s="2"/>
      <c r="B77" s="36"/>
      <c r="C77" s="36"/>
      <c r="D77" s="36"/>
      <c r="E77" s="43"/>
      <c r="F77" s="44"/>
      <c r="G77" s="21"/>
      <c r="I77" s="21"/>
      <c r="K77" s="21"/>
      <c r="M77" s="21"/>
    </row>
    <row r="78" spans="1:13" ht="21.75" customHeight="1" x14ac:dyDescent="0.4">
      <c r="A78" s="2"/>
      <c r="B78" s="36"/>
      <c r="C78" s="36"/>
      <c r="D78" s="36"/>
      <c r="E78" s="43"/>
      <c r="F78" s="44"/>
      <c r="G78" s="21"/>
      <c r="I78" s="21"/>
      <c r="K78" s="21"/>
      <c r="M78" s="21"/>
    </row>
    <row r="79" spans="1:13" ht="21.75" customHeight="1" x14ac:dyDescent="0.4">
      <c r="A79" s="2"/>
      <c r="B79" s="36"/>
      <c r="C79" s="36"/>
      <c r="D79" s="36"/>
      <c r="E79" s="43"/>
      <c r="F79" s="44"/>
      <c r="G79" s="21"/>
      <c r="I79" s="21"/>
      <c r="K79" s="21"/>
      <c r="M79" s="21"/>
    </row>
    <row r="80" spans="1:13" ht="21.75" customHeight="1" x14ac:dyDescent="0.4">
      <c r="A80" s="49"/>
      <c r="B80" s="50"/>
      <c r="C80" s="36"/>
      <c r="D80" s="36"/>
      <c r="E80" s="43"/>
      <c r="F80" s="44"/>
    </row>
    <row r="81" spans="1:21" ht="21.75" customHeight="1" x14ac:dyDescent="0.4">
      <c r="A81" s="49"/>
      <c r="B81" s="50"/>
      <c r="C81" s="36"/>
      <c r="D81" s="36"/>
      <c r="E81" s="43"/>
      <c r="F81" s="44"/>
    </row>
    <row r="82" spans="1:21" ht="21.75" customHeight="1" x14ac:dyDescent="0.4">
      <c r="A82" s="49"/>
      <c r="B82" s="50"/>
      <c r="C82" s="36"/>
      <c r="D82" s="36"/>
      <c r="E82" s="43"/>
      <c r="F82" s="44"/>
    </row>
    <row r="83" spans="1:21" ht="7.5" customHeight="1" x14ac:dyDescent="0.4">
      <c r="A83" s="49"/>
      <c r="B83" s="50"/>
      <c r="C83" s="36"/>
      <c r="D83" s="36"/>
      <c r="E83" s="43"/>
      <c r="F83" s="44"/>
    </row>
    <row r="84" spans="1:21" ht="21.75" customHeight="1" x14ac:dyDescent="0.4">
      <c r="A84" s="23" t="s">
        <v>26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</row>
    <row r="85" spans="1:21" ht="21.75" customHeight="1" x14ac:dyDescent="0.4">
      <c r="A85" s="188"/>
      <c r="B85" s="188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</row>
    <row r="86" spans="1:21" ht="9.75" customHeight="1" x14ac:dyDescent="0.4">
      <c r="A86" s="49"/>
      <c r="B86" s="50"/>
      <c r="C86" s="36"/>
      <c r="D86" s="36"/>
      <c r="E86" s="43"/>
      <c r="F86" s="44"/>
    </row>
    <row r="87" spans="1:21" ht="21.75" customHeight="1" x14ac:dyDescent="0.4">
      <c r="A87" s="51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7" s="52"/>
      <c r="C87" s="53"/>
      <c r="D87" s="53"/>
      <c r="E87" s="54"/>
      <c r="F87" s="55"/>
      <c r="G87" s="27"/>
      <c r="H87" s="27"/>
      <c r="I87" s="27"/>
      <c r="J87" s="27"/>
      <c r="K87" s="27"/>
      <c r="L87" s="27"/>
      <c r="M87" s="27"/>
    </row>
    <row r="88" spans="1:21" ht="21.75" customHeight="1" x14ac:dyDescent="0.4">
      <c r="A88" s="7" t="str">
        <f>A1</f>
        <v>บริษัท ที.อาร์.วี. รับเบอร์โปรดักส์ จำกัด (มหาชน)</v>
      </c>
      <c r="B88" s="7"/>
    </row>
    <row r="89" spans="1:21" ht="21.75" customHeight="1" x14ac:dyDescent="0.4">
      <c r="A89" s="7" t="s">
        <v>28</v>
      </c>
      <c r="B89" s="7"/>
    </row>
    <row r="90" spans="1:21" ht="21.75" customHeight="1" x14ac:dyDescent="0.4">
      <c r="A90" s="8" t="str">
        <f>+A3</f>
        <v>ณ วันที่ 31 มีนาคม พ.ศ. 2566</v>
      </c>
      <c r="B90" s="8"/>
      <c r="C90" s="32"/>
      <c r="D90" s="32"/>
      <c r="E90" s="34"/>
      <c r="F90" s="35"/>
      <c r="G90" s="27"/>
      <c r="H90" s="27"/>
      <c r="I90" s="27"/>
      <c r="J90" s="27"/>
      <c r="K90" s="27"/>
      <c r="L90" s="27"/>
      <c r="M90" s="27"/>
    </row>
    <row r="91" spans="1:21" ht="21.75" customHeight="1" x14ac:dyDescent="0.4">
      <c r="A91" s="7"/>
      <c r="B91" s="7"/>
    </row>
    <row r="92" spans="1:21" ht="21.75" customHeight="1" x14ac:dyDescent="0.4">
      <c r="A92" s="7"/>
      <c r="B92" s="7"/>
      <c r="G92" s="189" t="s">
        <v>121</v>
      </c>
      <c r="H92" s="189"/>
      <c r="I92" s="189"/>
      <c r="K92" s="189" t="s">
        <v>122</v>
      </c>
      <c r="L92" s="189"/>
      <c r="M92" s="189"/>
    </row>
    <row r="93" spans="1:21" ht="21.75" customHeight="1" x14ac:dyDescent="0.4">
      <c r="A93" s="7"/>
      <c r="B93" s="7"/>
      <c r="G93" s="12" t="s">
        <v>3</v>
      </c>
      <c r="H93" s="12"/>
      <c r="I93" s="12" t="s">
        <v>4</v>
      </c>
      <c r="J93" s="12"/>
      <c r="K93" s="12" t="s">
        <v>3</v>
      </c>
      <c r="L93" s="12"/>
      <c r="M93" s="12" t="s">
        <v>4</v>
      </c>
    </row>
    <row r="94" spans="1:21" ht="21.75" customHeight="1" x14ac:dyDescent="0.4">
      <c r="A94" s="7"/>
      <c r="B94" s="7"/>
      <c r="F94" s="13"/>
      <c r="G94" s="14" t="s">
        <v>5</v>
      </c>
      <c r="I94" s="15" t="s">
        <v>6</v>
      </c>
      <c r="K94" s="14" t="s">
        <v>5</v>
      </c>
      <c r="M94" s="15" t="s">
        <v>6</v>
      </c>
    </row>
    <row r="95" spans="1:21" ht="21.75" customHeight="1" x14ac:dyDescent="0.4">
      <c r="E95" s="187"/>
      <c r="F95" s="13"/>
      <c r="G95" s="16" t="s">
        <v>7</v>
      </c>
      <c r="H95" s="16"/>
      <c r="I95" s="16" t="s">
        <v>8</v>
      </c>
      <c r="J95" s="16"/>
      <c r="K95" s="16" t="s">
        <v>7</v>
      </c>
      <c r="L95" s="16"/>
      <c r="M95" s="16" t="s">
        <v>8</v>
      </c>
    </row>
    <row r="96" spans="1:21" ht="21.75" customHeight="1" x14ac:dyDescent="0.4">
      <c r="A96" s="2"/>
      <c r="B96" s="36"/>
      <c r="C96" s="36"/>
      <c r="D96" s="36"/>
      <c r="E96" s="17" t="s">
        <v>9</v>
      </c>
      <c r="F96" s="13"/>
      <c r="G96" s="18" t="s">
        <v>10</v>
      </c>
      <c r="H96" s="16"/>
      <c r="I96" s="18" t="s">
        <v>10</v>
      </c>
      <c r="J96" s="16"/>
      <c r="K96" s="18" t="s">
        <v>10</v>
      </c>
      <c r="L96" s="16"/>
      <c r="M96" s="18" t="s">
        <v>10</v>
      </c>
    </row>
    <row r="97" spans="1:13" ht="8.1" customHeight="1" x14ac:dyDescent="0.4">
      <c r="A97" s="49"/>
      <c r="B97" s="50"/>
      <c r="C97" s="36"/>
      <c r="D97" s="36"/>
      <c r="E97" s="43"/>
      <c r="F97" s="44"/>
      <c r="G97" s="22"/>
      <c r="K97" s="22"/>
    </row>
    <row r="98" spans="1:13" ht="21.75" customHeight="1" x14ac:dyDescent="0.4">
      <c r="A98" s="38" t="s">
        <v>44</v>
      </c>
      <c r="B98" s="36"/>
      <c r="C98" s="36"/>
      <c r="D98" s="36"/>
      <c r="E98" s="39"/>
      <c r="F98" s="40"/>
      <c r="G98" s="41"/>
      <c r="H98" s="12"/>
      <c r="I98" s="12"/>
      <c r="J98" s="12"/>
      <c r="K98" s="41"/>
      <c r="L98" s="12"/>
      <c r="M98" s="12"/>
    </row>
    <row r="99" spans="1:13" ht="8.1" customHeight="1" x14ac:dyDescent="0.4">
      <c r="A99" s="49"/>
      <c r="B99" s="50"/>
      <c r="C99" s="36"/>
      <c r="D99" s="36"/>
      <c r="E99" s="43"/>
      <c r="F99" s="44"/>
      <c r="G99" s="22"/>
      <c r="K99" s="22"/>
    </row>
    <row r="100" spans="1:13" ht="21.75" customHeight="1" x14ac:dyDescent="0.4">
      <c r="A100" s="56" t="s">
        <v>45</v>
      </c>
      <c r="B100" s="50"/>
      <c r="C100" s="36"/>
      <c r="D100" s="36"/>
      <c r="E100" s="43"/>
      <c r="F100" s="36"/>
      <c r="G100" s="20"/>
      <c r="H100" s="21"/>
      <c r="I100" s="21"/>
      <c r="J100" s="21"/>
      <c r="K100" s="20"/>
      <c r="L100" s="21"/>
      <c r="M100" s="21"/>
    </row>
    <row r="101" spans="1:13" ht="8.1" customHeight="1" x14ac:dyDescent="0.4">
      <c r="A101" s="36"/>
      <c r="B101" s="36"/>
      <c r="C101" s="36"/>
      <c r="D101" s="36"/>
      <c r="E101" s="43"/>
      <c r="F101" s="44"/>
      <c r="G101" s="22"/>
      <c r="K101" s="22"/>
    </row>
    <row r="102" spans="1:13" ht="21.75" customHeight="1" x14ac:dyDescent="0.4">
      <c r="A102" s="36" t="s">
        <v>46</v>
      </c>
      <c r="B102" s="50"/>
      <c r="C102" s="36"/>
      <c r="D102" s="36"/>
      <c r="E102" s="43"/>
      <c r="F102" s="44"/>
      <c r="G102" s="22"/>
      <c r="K102" s="22"/>
    </row>
    <row r="103" spans="1:13" ht="21.75" customHeight="1" x14ac:dyDescent="0.4">
      <c r="A103" s="36"/>
      <c r="B103" s="50" t="s">
        <v>47</v>
      </c>
      <c r="C103" s="36"/>
      <c r="D103" s="36"/>
      <c r="E103" s="43"/>
      <c r="F103" s="44"/>
      <c r="G103" s="22"/>
      <c r="K103" s="22"/>
    </row>
    <row r="104" spans="1:13" ht="21.75" customHeight="1" x14ac:dyDescent="0.4">
      <c r="A104" s="36"/>
      <c r="B104" s="50"/>
      <c r="C104" s="57" t="s">
        <v>48</v>
      </c>
      <c r="D104" s="47"/>
      <c r="E104" s="43"/>
      <c r="F104" s="44"/>
      <c r="G104" s="58"/>
      <c r="K104" s="58"/>
    </row>
    <row r="105" spans="1:13" ht="21.75" customHeight="1" thickBot="1" x14ac:dyDescent="0.45">
      <c r="A105" s="36"/>
      <c r="B105" s="50"/>
      <c r="C105" s="57"/>
      <c r="D105" s="47" t="s">
        <v>49</v>
      </c>
      <c r="E105" s="43"/>
      <c r="F105" s="44"/>
      <c r="G105" s="59">
        <v>105000000</v>
      </c>
      <c r="I105" s="30">
        <v>105000000</v>
      </c>
      <c r="K105" s="59">
        <v>105000000</v>
      </c>
      <c r="M105" s="30">
        <v>105000000</v>
      </c>
    </row>
    <row r="106" spans="1:13" ht="8.1" customHeight="1" thickTop="1" x14ac:dyDescent="0.4">
      <c r="A106" s="36"/>
      <c r="B106" s="36"/>
      <c r="C106" s="36"/>
      <c r="D106" s="36"/>
      <c r="E106" s="43"/>
      <c r="F106" s="44"/>
      <c r="G106" s="22"/>
      <c r="K106" s="22"/>
    </row>
    <row r="107" spans="1:13" ht="21.75" customHeight="1" x14ac:dyDescent="0.4">
      <c r="A107" s="50"/>
      <c r="B107" s="50" t="s">
        <v>50</v>
      </c>
      <c r="C107" s="50"/>
      <c r="D107" s="50"/>
      <c r="E107" s="36"/>
      <c r="F107" s="44"/>
      <c r="G107" s="22"/>
      <c r="K107" s="22"/>
    </row>
    <row r="108" spans="1:13" ht="21.75" customHeight="1" x14ac:dyDescent="0.4">
      <c r="A108" s="50"/>
      <c r="B108" s="50"/>
      <c r="C108" s="57" t="s">
        <v>48</v>
      </c>
      <c r="D108" s="47"/>
      <c r="E108" s="36"/>
      <c r="F108" s="44"/>
      <c r="G108" s="22"/>
      <c r="K108" s="22"/>
    </row>
    <row r="109" spans="1:13" ht="21.75" customHeight="1" x14ac:dyDescent="0.4">
      <c r="A109" s="50"/>
      <c r="B109" s="50"/>
      <c r="C109" s="60"/>
      <c r="D109" s="47" t="s">
        <v>51</v>
      </c>
      <c r="E109" s="36"/>
      <c r="F109" s="44"/>
      <c r="G109" s="20">
        <v>105000000</v>
      </c>
      <c r="I109" s="5">
        <v>105000000</v>
      </c>
      <c r="K109" s="20">
        <v>105000000</v>
      </c>
      <c r="M109" s="5">
        <v>105000000</v>
      </c>
    </row>
    <row r="110" spans="1:13" ht="21.75" customHeight="1" x14ac:dyDescent="0.4">
      <c r="A110" s="50" t="s">
        <v>52</v>
      </c>
      <c r="B110" s="50"/>
      <c r="C110" s="61"/>
      <c r="D110" s="50"/>
      <c r="E110" s="43"/>
      <c r="F110" s="44"/>
      <c r="G110" s="20">
        <v>149885643</v>
      </c>
      <c r="H110" s="21"/>
      <c r="I110" s="21">
        <v>149885643</v>
      </c>
      <c r="J110" s="21"/>
      <c r="K110" s="20">
        <v>149885643</v>
      </c>
      <c r="L110" s="21"/>
      <c r="M110" s="21">
        <v>149885643</v>
      </c>
    </row>
    <row r="111" spans="1:13" ht="21.75" customHeight="1" x14ac:dyDescent="0.4">
      <c r="A111" s="50" t="s">
        <v>53</v>
      </c>
      <c r="B111" s="50"/>
      <c r="C111" s="36"/>
      <c r="D111" s="36"/>
      <c r="E111" s="43"/>
      <c r="F111" s="44"/>
      <c r="G111" s="22"/>
      <c r="K111" s="22"/>
    </row>
    <row r="112" spans="1:13" ht="21.75" customHeight="1" x14ac:dyDescent="0.4">
      <c r="A112" s="50"/>
      <c r="B112" s="50" t="s">
        <v>54</v>
      </c>
      <c r="C112" s="36"/>
      <c r="D112" s="36"/>
      <c r="E112" s="43"/>
      <c r="F112" s="44"/>
      <c r="G112" s="20">
        <v>10500000</v>
      </c>
      <c r="H112" s="21"/>
      <c r="I112" s="21">
        <v>10500000</v>
      </c>
      <c r="J112" s="21"/>
      <c r="K112" s="20">
        <v>10500000</v>
      </c>
      <c r="L112" s="21"/>
      <c r="M112" s="21">
        <v>10500000</v>
      </c>
    </row>
    <row r="113" spans="1:21" ht="21.75" customHeight="1" x14ac:dyDescent="0.4">
      <c r="A113" s="50"/>
      <c r="B113" s="50" t="s">
        <v>55</v>
      </c>
      <c r="C113" s="36"/>
      <c r="D113" s="36"/>
      <c r="E113" s="43"/>
      <c r="F113" s="44"/>
      <c r="G113" s="24">
        <v>53853069</v>
      </c>
      <c r="H113" s="21"/>
      <c r="I113" s="25">
        <v>49300834</v>
      </c>
      <c r="J113" s="21"/>
      <c r="K113" s="24">
        <v>54316171</v>
      </c>
      <c r="L113" s="21"/>
      <c r="M113" s="25">
        <v>49571095</v>
      </c>
    </row>
    <row r="114" spans="1:21" ht="8.1" customHeight="1" x14ac:dyDescent="0.4">
      <c r="A114" s="36"/>
      <c r="B114" s="36"/>
      <c r="C114" s="36"/>
      <c r="D114" s="36"/>
      <c r="E114" s="43"/>
      <c r="F114" s="44"/>
      <c r="G114" s="22"/>
      <c r="K114" s="22"/>
    </row>
    <row r="115" spans="1:21" ht="21.75" customHeight="1" x14ac:dyDescent="0.4">
      <c r="A115" s="50" t="s">
        <v>124</v>
      </c>
      <c r="B115" s="50"/>
      <c r="C115" s="36"/>
      <c r="D115" s="36"/>
      <c r="E115" s="43"/>
      <c r="F115" s="44"/>
      <c r="G115" s="163">
        <f>SUM(G109:G113)</f>
        <v>319238712</v>
      </c>
      <c r="H115" s="164"/>
      <c r="I115" s="165">
        <f>SUM(I109:I113)</f>
        <v>314686477</v>
      </c>
      <c r="J115" s="164"/>
      <c r="K115" s="163">
        <f>SUM(K109:K113)</f>
        <v>319701814</v>
      </c>
      <c r="L115" s="164"/>
      <c r="M115" s="165">
        <f>SUM(M109:M113)</f>
        <v>314956738</v>
      </c>
    </row>
    <row r="116" spans="1:21" ht="21.75" customHeight="1" x14ac:dyDescent="0.4">
      <c r="A116" s="50" t="s">
        <v>125</v>
      </c>
      <c r="B116" s="50"/>
      <c r="C116" s="36"/>
      <c r="D116" s="36"/>
      <c r="E116" s="43"/>
      <c r="F116" s="44"/>
      <c r="G116" s="24">
        <v>200</v>
      </c>
      <c r="I116" s="25">
        <v>200</v>
      </c>
      <c r="K116" s="24">
        <v>0</v>
      </c>
      <c r="M116" s="25">
        <v>0</v>
      </c>
    </row>
    <row r="117" spans="1:21" ht="8.1" customHeight="1" x14ac:dyDescent="0.4">
      <c r="A117" s="36"/>
      <c r="B117" s="36"/>
      <c r="C117" s="36"/>
      <c r="D117" s="36"/>
      <c r="E117" s="43"/>
      <c r="F117" s="44"/>
      <c r="G117" s="22"/>
      <c r="K117" s="22"/>
    </row>
    <row r="118" spans="1:21" ht="21.75" customHeight="1" x14ac:dyDescent="0.4">
      <c r="A118" s="2" t="s">
        <v>56</v>
      </c>
      <c r="B118" s="50"/>
      <c r="C118" s="36"/>
      <c r="D118" s="36"/>
      <c r="E118" s="43"/>
      <c r="F118" s="44"/>
      <c r="G118" s="24">
        <f>SUM(G115:G116)</f>
        <v>319238912</v>
      </c>
      <c r="I118" s="25">
        <f>SUM(I115:I116)</f>
        <v>314686677</v>
      </c>
      <c r="K118" s="24">
        <f>SUM(K115:K116)</f>
        <v>319701814</v>
      </c>
      <c r="M118" s="25">
        <f>SUM(M115:M116)</f>
        <v>314956738</v>
      </c>
    </row>
    <row r="119" spans="1:21" ht="8.1" customHeight="1" x14ac:dyDescent="0.4">
      <c r="A119" s="38"/>
      <c r="B119" s="36"/>
      <c r="C119" s="36"/>
      <c r="D119" s="36"/>
      <c r="E119" s="43"/>
      <c r="F119" s="44"/>
      <c r="G119" s="20"/>
      <c r="I119" s="21"/>
      <c r="K119" s="20"/>
      <c r="M119" s="21"/>
    </row>
    <row r="120" spans="1:21" ht="21.75" customHeight="1" thickBot="1" x14ac:dyDescent="0.45">
      <c r="A120" s="2" t="s">
        <v>57</v>
      </c>
      <c r="B120" s="36"/>
      <c r="C120" s="36"/>
      <c r="D120" s="36"/>
      <c r="E120" s="43"/>
      <c r="F120" s="44"/>
      <c r="G120" s="62">
        <f>+G118+G76</f>
        <v>388046195</v>
      </c>
      <c r="I120" s="63">
        <f>+I118+I76</f>
        <v>372524189</v>
      </c>
      <c r="K120" s="62">
        <f>+K118+K76</f>
        <v>388282297</v>
      </c>
      <c r="M120" s="63">
        <f>+M118+M76</f>
        <v>372614250</v>
      </c>
    </row>
    <row r="121" spans="1:21" ht="21.75" customHeight="1" thickTop="1" x14ac:dyDescent="0.4">
      <c r="A121" s="50"/>
      <c r="B121" s="50"/>
      <c r="C121" s="36"/>
      <c r="D121" s="36"/>
      <c r="E121" s="43"/>
      <c r="F121" s="44"/>
      <c r="G121" s="64"/>
      <c r="H121" s="21"/>
      <c r="I121" s="64"/>
      <c r="J121" s="21"/>
      <c r="K121" s="64"/>
      <c r="L121" s="21"/>
      <c r="M121" s="64"/>
    </row>
    <row r="122" spans="1:21" ht="21.75" customHeight="1" x14ac:dyDescent="0.4">
      <c r="A122" s="50"/>
      <c r="B122" s="50"/>
      <c r="C122" s="36"/>
      <c r="D122" s="36"/>
      <c r="E122" s="43"/>
      <c r="F122" s="44"/>
      <c r="G122" s="64"/>
      <c r="H122" s="21"/>
      <c r="I122" s="64"/>
      <c r="J122" s="21"/>
      <c r="K122" s="64"/>
      <c r="L122" s="21"/>
      <c r="M122" s="64"/>
    </row>
    <row r="123" spans="1:21" ht="21.75" customHeight="1" x14ac:dyDescent="0.4">
      <c r="A123" s="50"/>
      <c r="B123" s="50"/>
      <c r="C123" s="36"/>
      <c r="D123" s="36"/>
      <c r="E123" s="43"/>
      <c r="F123" s="44"/>
      <c r="G123" s="21"/>
      <c r="H123" s="21"/>
      <c r="I123" s="21"/>
      <c r="J123" s="21"/>
      <c r="K123" s="21"/>
      <c r="L123" s="21"/>
      <c r="M123" s="21"/>
    </row>
    <row r="124" spans="1:21" ht="21.75" customHeight="1" x14ac:dyDescent="0.4">
      <c r="A124" s="50"/>
      <c r="B124" s="50"/>
      <c r="C124" s="36"/>
      <c r="D124" s="36"/>
      <c r="E124" s="43"/>
      <c r="F124" s="44"/>
      <c r="G124" s="21"/>
      <c r="H124" s="21"/>
      <c r="I124" s="21"/>
      <c r="J124" s="21"/>
      <c r="K124" s="21"/>
      <c r="L124" s="21"/>
      <c r="M124" s="21"/>
    </row>
    <row r="125" spans="1:21" ht="21.75" customHeight="1" x14ac:dyDescent="0.4">
      <c r="A125" s="50"/>
      <c r="B125" s="50"/>
      <c r="C125" s="36"/>
      <c r="D125" s="36"/>
      <c r="E125" s="43"/>
      <c r="F125" s="44"/>
      <c r="G125" s="21"/>
      <c r="H125" s="21"/>
      <c r="I125" s="21"/>
      <c r="J125" s="21"/>
      <c r="K125" s="21"/>
      <c r="L125" s="21"/>
      <c r="M125" s="21"/>
    </row>
    <row r="126" spans="1:21" ht="21.75" customHeight="1" x14ac:dyDescent="0.4">
      <c r="A126" s="50"/>
      <c r="B126" s="50"/>
      <c r="C126" s="36"/>
      <c r="D126" s="36"/>
      <c r="E126" s="43"/>
      <c r="F126" s="44"/>
      <c r="G126" s="21"/>
      <c r="H126" s="21"/>
      <c r="I126" s="21"/>
      <c r="J126" s="21"/>
      <c r="K126" s="21"/>
      <c r="L126" s="21"/>
      <c r="M126" s="21"/>
    </row>
    <row r="127" spans="1:21" ht="21.75" customHeight="1" x14ac:dyDescent="0.4">
      <c r="A127" s="23" t="s">
        <v>26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</row>
    <row r="128" spans="1:21" ht="24" customHeight="1" x14ac:dyDescent="0.4">
      <c r="A128" s="188"/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</row>
    <row r="129" spans="1:13" ht="14.25" customHeight="1" x14ac:dyDescent="0.4">
      <c r="A129" s="187"/>
      <c r="B129" s="187"/>
      <c r="C129" s="187"/>
      <c r="D129" s="187"/>
      <c r="E129" s="187"/>
      <c r="F129" s="187"/>
      <c r="G129" s="31"/>
      <c r="H129" s="31"/>
      <c r="I129" s="31"/>
      <c r="J129" s="31"/>
      <c r="K129" s="31"/>
      <c r="L129" s="31"/>
      <c r="M129" s="31"/>
    </row>
    <row r="130" spans="1:13" ht="21.75" customHeight="1" x14ac:dyDescent="0.4">
      <c r="A130" s="32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30" s="53"/>
      <c r="C130" s="53"/>
      <c r="D130" s="53"/>
      <c r="E130" s="54"/>
      <c r="F130" s="55"/>
      <c r="G130" s="27"/>
      <c r="H130" s="27"/>
      <c r="I130" s="27"/>
      <c r="J130" s="27"/>
      <c r="K130" s="27"/>
      <c r="L130" s="27"/>
      <c r="M130" s="27"/>
    </row>
  </sheetData>
  <mergeCells count="8">
    <mergeCell ref="A85:M85"/>
    <mergeCell ref="A128:M128"/>
    <mergeCell ref="G5:I5"/>
    <mergeCell ref="K5:M5"/>
    <mergeCell ref="G48:I48"/>
    <mergeCell ref="K48:M48"/>
    <mergeCell ref="G92:I92"/>
    <mergeCell ref="K92:M9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11197-670C-473A-BC0B-E8AB4FA2F80A}">
  <dimension ref="A1:Q43"/>
  <sheetViews>
    <sheetView zoomScale="80" zoomScaleNormal="80" workbookViewId="0">
      <selection activeCell="O16" sqref="O16"/>
    </sheetView>
  </sheetViews>
  <sheetFormatPr defaultColWidth="9.140625" defaultRowHeight="18.75" x14ac:dyDescent="0.4"/>
  <cols>
    <col min="1" max="2" width="1.5703125" style="66" customWidth="1"/>
    <col min="3" max="3" width="28.85546875" style="66" customWidth="1"/>
    <col min="4" max="4" width="8.7109375" style="67" customWidth="1"/>
    <col min="5" max="5" width="1.42578125" style="68" customWidth="1"/>
    <col min="6" max="6" width="16.5703125" style="69" bestFit="1" customWidth="1"/>
    <col min="7" max="7" width="1.42578125" style="68" customWidth="1"/>
    <col min="8" max="8" width="13.7109375" style="69" customWidth="1"/>
    <col min="9" max="9" width="1.42578125" style="69" customWidth="1"/>
    <col min="10" max="10" width="14.28515625" style="69" customWidth="1"/>
    <col min="11" max="13" width="9.140625" style="66"/>
    <col min="14" max="16384" width="9.140625" style="158"/>
  </cols>
  <sheetData>
    <row r="1" spans="1:17" ht="21.75" customHeight="1" x14ac:dyDescent="0.4">
      <c r="A1" s="65" t="s">
        <v>58</v>
      </c>
      <c r="B1" s="65"/>
    </row>
    <row r="2" spans="1:17" ht="21.75" customHeight="1" x14ac:dyDescent="0.4">
      <c r="A2" s="65" t="s">
        <v>59</v>
      </c>
      <c r="B2" s="65"/>
    </row>
    <row r="3" spans="1:17" ht="21.75" customHeight="1" x14ac:dyDescent="0.4">
      <c r="A3" s="70" t="s">
        <v>60</v>
      </c>
      <c r="B3" s="70"/>
      <c r="C3" s="71"/>
      <c r="D3" s="72"/>
      <c r="E3" s="73"/>
      <c r="F3" s="74"/>
      <c r="G3" s="73"/>
      <c r="H3" s="74"/>
      <c r="I3" s="74"/>
      <c r="J3" s="74"/>
    </row>
    <row r="4" spans="1:17" ht="21.75" customHeight="1" x14ac:dyDescent="0.4">
      <c r="A4" s="65"/>
      <c r="F4" s="75"/>
      <c r="H4" s="75"/>
      <c r="J4" s="75"/>
    </row>
    <row r="5" spans="1:17" ht="21.75" customHeight="1" x14ac:dyDescent="0.4">
      <c r="A5" s="65"/>
      <c r="F5" s="183" t="s">
        <v>121</v>
      </c>
      <c r="H5" s="191" t="s">
        <v>122</v>
      </c>
      <c r="I5" s="191"/>
      <c r="J5" s="191"/>
    </row>
    <row r="6" spans="1:17" ht="21.75" customHeight="1" x14ac:dyDescent="0.4">
      <c r="A6" s="65"/>
      <c r="E6" s="76"/>
      <c r="F6" s="75" t="s">
        <v>7</v>
      </c>
      <c r="G6" s="76"/>
      <c r="H6" s="75" t="s">
        <v>7</v>
      </c>
      <c r="I6" s="75"/>
      <c r="J6" s="75" t="s">
        <v>8</v>
      </c>
    </row>
    <row r="7" spans="1:17" ht="21.75" customHeight="1" x14ac:dyDescent="0.4">
      <c r="A7" s="65"/>
      <c r="E7" s="78"/>
      <c r="F7" s="79" t="s">
        <v>10</v>
      </c>
      <c r="G7" s="78"/>
      <c r="H7" s="79" t="s">
        <v>10</v>
      </c>
      <c r="I7" s="80"/>
      <c r="J7" s="79" t="s">
        <v>10</v>
      </c>
    </row>
    <row r="8" spans="1:17" ht="8.1" customHeight="1" x14ac:dyDescent="0.4">
      <c r="F8" s="82"/>
      <c r="H8" s="82"/>
    </row>
    <row r="9" spans="1:17" ht="21.75" customHeight="1" x14ac:dyDescent="0.4">
      <c r="A9" s="83" t="s">
        <v>61</v>
      </c>
      <c r="B9" s="83"/>
      <c r="C9" s="83"/>
      <c r="F9" s="84">
        <v>47435826</v>
      </c>
      <c r="H9" s="84">
        <v>47435826</v>
      </c>
      <c r="I9" s="85"/>
      <c r="J9" s="85">
        <v>46982048</v>
      </c>
    </row>
    <row r="10" spans="1:17" ht="21.75" customHeight="1" x14ac:dyDescent="0.4">
      <c r="A10" s="83" t="s">
        <v>62</v>
      </c>
      <c r="B10" s="83"/>
      <c r="C10" s="83"/>
      <c r="F10" s="86">
        <v>-30727538</v>
      </c>
      <c r="H10" s="86">
        <v>-30727538</v>
      </c>
      <c r="I10" s="85"/>
      <c r="J10" s="87">
        <v>-29384494</v>
      </c>
    </row>
    <row r="11" spans="1:17" ht="8.1" customHeight="1" x14ac:dyDescent="0.4">
      <c r="A11" s="190"/>
      <c r="B11" s="190"/>
      <c r="C11" s="190"/>
      <c r="F11" s="88"/>
      <c r="H11" s="88"/>
      <c r="I11" s="89"/>
      <c r="J11" s="89"/>
    </row>
    <row r="12" spans="1:17" ht="21.75" customHeight="1" x14ac:dyDescent="0.4">
      <c r="A12" s="90" t="s">
        <v>63</v>
      </c>
      <c r="B12" s="90"/>
      <c r="C12" s="90"/>
      <c r="D12" s="81"/>
      <c r="F12" s="91">
        <f>SUM(F9:F11)</f>
        <v>16708288</v>
      </c>
      <c r="H12" s="91">
        <f>SUM(H9:H11)</f>
        <v>16708288</v>
      </c>
      <c r="I12" s="92"/>
      <c r="J12" s="92">
        <f>SUM(J9:J11)</f>
        <v>17597554</v>
      </c>
      <c r="M12" s="185"/>
      <c r="O12" s="185"/>
      <c r="Q12" s="185"/>
    </row>
    <row r="13" spans="1:17" ht="21.75" customHeight="1" x14ac:dyDescent="0.4">
      <c r="A13" s="83" t="s">
        <v>64</v>
      </c>
      <c r="B13" s="83"/>
      <c r="C13" s="83"/>
      <c r="F13" s="86">
        <v>182637</v>
      </c>
      <c r="H13" s="86">
        <v>172728</v>
      </c>
      <c r="I13" s="85"/>
      <c r="J13" s="87">
        <v>55799</v>
      </c>
    </row>
    <row r="14" spans="1:17" ht="8.1" customHeight="1" x14ac:dyDescent="0.4">
      <c r="A14" s="83"/>
      <c r="B14" s="83"/>
      <c r="C14" s="83"/>
      <c r="F14" s="84"/>
      <c r="H14" s="84"/>
      <c r="I14" s="85"/>
      <c r="J14" s="85"/>
    </row>
    <row r="15" spans="1:17" ht="21.75" customHeight="1" x14ac:dyDescent="0.4">
      <c r="A15" s="90" t="s">
        <v>65</v>
      </c>
      <c r="B15" s="83"/>
      <c r="C15" s="83"/>
      <c r="F15" s="84">
        <f>SUM(F12:F13)</f>
        <v>16890925</v>
      </c>
      <c r="H15" s="84">
        <f>SUM(H12:H13)</f>
        <v>16881016</v>
      </c>
      <c r="I15" s="85"/>
      <c r="J15" s="85">
        <f>SUM(J12:J13)</f>
        <v>17653353</v>
      </c>
    </row>
    <row r="16" spans="1:17" ht="21.75" customHeight="1" x14ac:dyDescent="0.4">
      <c r="A16" s="83" t="s">
        <v>66</v>
      </c>
      <c r="B16" s="83"/>
      <c r="C16" s="83"/>
      <c r="F16" s="84">
        <v>-2944760</v>
      </c>
      <c r="H16" s="84">
        <v>-2944760</v>
      </c>
      <c r="I16" s="85"/>
      <c r="J16" s="85">
        <v>-2609739</v>
      </c>
    </row>
    <row r="17" spans="1:16" ht="21.75" customHeight="1" x14ac:dyDescent="0.4">
      <c r="A17" s="83" t="s">
        <v>67</v>
      </c>
      <c r="B17" s="83"/>
      <c r="C17" s="83"/>
      <c r="F17" s="84">
        <v>-7839069</v>
      </c>
      <c r="H17" s="84">
        <v>-7636319</v>
      </c>
      <c r="I17" s="85"/>
      <c r="J17" s="85">
        <v>-6748779</v>
      </c>
    </row>
    <row r="18" spans="1:16" ht="21.75" customHeight="1" x14ac:dyDescent="0.4">
      <c r="A18" s="83" t="s">
        <v>68</v>
      </c>
      <c r="B18" s="83"/>
      <c r="C18" s="83"/>
      <c r="F18" s="86">
        <v>-343382</v>
      </c>
      <c r="H18" s="86">
        <v>-343382</v>
      </c>
      <c r="I18" s="85"/>
      <c r="J18" s="87">
        <v>-385608</v>
      </c>
    </row>
    <row r="19" spans="1:16" ht="8.1" customHeight="1" x14ac:dyDescent="0.4">
      <c r="A19" s="190"/>
      <c r="B19" s="190"/>
      <c r="C19" s="190"/>
      <c r="D19" s="81"/>
      <c r="F19" s="88"/>
      <c r="H19" s="88"/>
      <c r="I19" s="89"/>
      <c r="J19" s="89"/>
    </row>
    <row r="20" spans="1:16" ht="21.75" customHeight="1" x14ac:dyDescent="0.4">
      <c r="A20" s="90" t="s">
        <v>69</v>
      </c>
      <c r="B20" s="90"/>
      <c r="C20" s="90"/>
      <c r="D20" s="81"/>
      <c r="F20" s="91">
        <f>SUM(F15:F19)</f>
        <v>5763714</v>
      </c>
      <c r="H20" s="91">
        <f>SUM(H15:H19)</f>
        <v>5956555</v>
      </c>
      <c r="I20" s="92"/>
      <c r="J20" s="92">
        <f>SUM(J15:J19)</f>
        <v>7909227</v>
      </c>
    </row>
    <row r="21" spans="1:16" ht="21.75" customHeight="1" x14ac:dyDescent="0.4">
      <c r="A21" s="83" t="s">
        <v>70</v>
      </c>
      <c r="B21" s="83"/>
      <c r="C21" s="83"/>
      <c r="F21" s="86">
        <v>-1211479</v>
      </c>
      <c r="H21" s="86">
        <v>-1211479</v>
      </c>
      <c r="I21" s="85"/>
      <c r="J21" s="87">
        <v>-1930924</v>
      </c>
      <c r="L21" s="184"/>
      <c r="N21" s="184"/>
      <c r="P21" s="184"/>
    </row>
    <row r="22" spans="1:16" ht="8.1" customHeight="1" x14ac:dyDescent="0.4">
      <c r="A22" s="190"/>
      <c r="B22" s="190"/>
      <c r="D22" s="81"/>
      <c r="F22" s="88"/>
      <c r="H22" s="88"/>
      <c r="I22" s="89"/>
      <c r="J22" s="89"/>
    </row>
    <row r="23" spans="1:16" ht="21.75" customHeight="1" x14ac:dyDescent="0.4">
      <c r="A23" s="90" t="s">
        <v>71</v>
      </c>
      <c r="B23" s="90"/>
      <c r="C23" s="90"/>
      <c r="D23" s="81"/>
      <c r="F23" s="84">
        <f>SUM(F20:F22)</f>
        <v>4552235</v>
      </c>
      <c r="H23" s="84">
        <f>SUM(H20:H22)</f>
        <v>4745076</v>
      </c>
      <c r="I23" s="92"/>
      <c r="J23" s="85">
        <f>SUM(J20:J22)</f>
        <v>5978303</v>
      </c>
    </row>
    <row r="24" spans="1:16" ht="8.1" customHeight="1" x14ac:dyDescent="0.4">
      <c r="A24" s="83"/>
      <c r="B24" s="90"/>
      <c r="C24" s="90"/>
      <c r="D24" s="81"/>
      <c r="F24" s="84"/>
      <c r="H24" s="84"/>
      <c r="I24" s="92"/>
      <c r="J24" s="85"/>
    </row>
    <row r="25" spans="1:16" ht="21.75" customHeight="1" x14ac:dyDescent="0.4">
      <c r="A25" s="90" t="s">
        <v>142</v>
      </c>
      <c r="B25" s="90"/>
      <c r="C25" s="90"/>
      <c r="D25" s="81"/>
      <c r="F25" s="86">
        <v>0</v>
      </c>
      <c r="H25" s="86">
        <v>0</v>
      </c>
      <c r="I25" s="92"/>
      <c r="J25" s="87">
        <v>0</v>
      </c>
    </row>
    <row r="26" spans="1:16" ht="8.1" customHeight="1" x14ac:dyDescent="0.4">
      <c r="A26" s="83"/>
      <c r="B26" s="90"/>
      <c r="C26" s="90"/>
      <c r="D26" s="81"/>
      <c r="F26" s="84"/>
      <c r="H26" s="84"/>
      <c r="I26" s="92"/>
      <c r="J26" s="85"/>
    </row>
    <row r="27" spans="1:16" ht="21.75" customHeight="1" x14ac:dyDescent="0.4">
      <c r="A27" s="65" t="s">
        <v>142</v>
      </c>
      <c r="D27" s="81"/>
      <c r="F27" s="167"/>
      <c r="G27" s="169"/>
      <c r="H27" s="167"/>
      <c r="I27" s="170"/>
      <c r="J27" s="168"/>
    </row>
    <row r="28" spans="1:16" ht="21.75" customHeight="1" x14ac:dyDescent="0.4">
      <c r="A28" s="65"/>
      <c r="B28" s="65" t="s">
        <v>134</v>
      </c>
      <c r="D28" s="81"/>
      <c r="F28" s="86">
        <f>SUM(F26)</f>
        <v>0</v>
      </c>
      <c r="H28" s="86">
        <f>SUM(H26)</f>
        <v>0</v>
      </c>
      <c r="I28" s="92"/>
      <c r="J28" s="87">
        <f>SUM(J26)</f>
        <v>0</v>
      </c>
    </row>
    <row r="29" spans="1:16" ht="8.1" customHeight="1" x14ac:dyDescent="0.4">
      <c r="A29" s="190"/>
      <c r="B29" s="190"/>
      <c r="D29" s="81"/>
      <c r="F29" s="88"/>
      <c r="H29" s="88"/>
      <c r="I29" s="89"/>
      <c r="J29" s="89"/>
    </row>
    <row r="30" spans="1:16" s="181" customFormat="1" ht="21.75" customHeight="1" thickBot="1" x14ac:dyDescent="0.45">
      <c r="A30" s="90" t="s">
        <v>143</v>
      </c>
      <c r="B30" s="90"/>
      <c r="C30" s="90"/>
      <c r="D30" s="81"/>
      <c r="E30" s="78"/>
      <c r="F30" s="93">
        <f>F23+F28</f>
        <v>4552235</v>
      </c>
      <c r="G30" s="68"/>
      <c r="H30" s="93">
        <f>H23+H28</f>
        <v>4745076</v>
      </c>
      <c r="I30" s="92"/>
      <c r="J30" s="94">
        <f>J23+J28</f>
        <v>5978303</v>
      </c>
      <c r="K30" s="65"/>
      <c r="L30" s="65"/>
      <c r="M30" s="65"/>
    </row>
    <row r="31" spans="1:16" ht="21.75" customHeight="1" thickTop="1" x14ac:dyDescent="0.4">
      <c r="A31" s="83"/>
      <c r="B31" s="90"/>
      <c r="C31" s="90"/>
      <c r="D31" s="81"/>
      <c r="F31" s="84"/>
      <c r="H31" s="84"/>
      <c r="I31" s="92"/>
      <c r="J31" s="85"/>
    </row>
    <row r="32" spans="1:16" ht="21.75" customHeight="1" x14ac:dyDescent="0.4">
      <c r="A32" s="65" t="s">
        <v>73</v>
      </c>
      <c r="B32" s="83"/>
      <c r="C32" s="90"/>
      <c r="F32" s="84"/>
      <c r="H32" s="84"/>
      <c r="I32" s="89"/>
      <c r="J32" s="85"/>
    </row>
    <row r="33" spans="1:10" ht="8.1" customHeight="1" x14ac:dyDescent="0.4">
      <c r="B33" s="90"/>
      <c r="C33" s="90"/>
      <c r="F33" s="88"/>
      <c r="H33" s="88"/>
      <c r="I33" s="89"/>
      <c r="J33" s="89"/>
    </row>
    <row r="34" spans="1:10" ht="21.75" customHeight="1" x14ac:dyDescent="0.4">
      <c r="A34" s="66" t="s">
        <v>74</v>
      </c>
      <c r="D34" s="172"/>
      <c r="F34" s="95">
        <v>0.02</v>
      </c>
      <c r="H34" s="95">
        <v>0.02</v>
      </c>
      <c r="I34" s="85"/>
      <c r="J34" s="96">
        <v>0.03</v>
      </c>
    </row>
    <row r="35" spans="1:10" ht="21.75" customHeight="1" x14ac:dyDescent="0.4">
      <c r="A35" s="90"/>
      <c r="B35" s="90"/>
      <c r="C35" s="90"/>
      <c r="F35" s="92"/>
      <c r="H35" s="92"/>
      <c r="I35" s="92"/>
      <c r="J35" s="92"/>
    </row>
    <row r="36" spans="1:10" ht="21.75" customHeight="1" x14ac:dyDescent="0.4">
      <c r="A36" s="90"/>
      <c r="B36" s="90"/>
      <c r="C36" s="90"/>
      <c r="F36" s="182"/>
      <c r="H36" s="182"/>
      <c r="I36" s="92"/>
      <c r="J36" s="182"/>
    </row>
    <row r="37" spans="1:10" ht="21.75" customHeight="1" x14ac:dyDescent="0.4">
      <c r="A37" s="90"/>
      <c r="B37" s="90"/>
      <c r="C37" s="90"/>
      <c r="F37" s="92"/>
      <c r="H37" s="92"/>
      <c r="I37" s="92"/>
      <c r="J37" s="92"/>
    </row>
    <row r="38" spans="1:10" ht="21.75" customHeight="1" x14ac:dyDescent="0.4">
      <c r="A38" s="90"/>
      <c r="B38" s="90"/>
      <c r="C38" s="90"/>
      <c r="F38" s="92"/>
      <c r="H38" s="92"/>
      <c r="I38" s="92"/>
      <c r="J38" s="92"/>
    </row>
    <row r="39" spans="1:10" ht="21.75" customHeight="1" x14ac:dyDescent="0.4">
      <c r="A39" s="90"/>
      <c r="B39" s="90"/>
      <c r="C39" s="90"/>
      <c r="F39" s="92"/>
      <c r="H39" s="92"/>
      <c r="I39" s="92"/>
      <c r="J39" s="92"/>
    </row>
    <row r="40" spans="1:10" ht="21.75" customHeight="1" x14ac:dyDescent="0.4">
      <c r="A40" s="90"/>
      <c r="B40" s="90"/>
      <c r="C40" s="90"/>
      <c r="F40" s="92"/>
      <c r="H40" s="92"/>
      <c r="I40" s="92"/>
      <c r="J40" s="92"/>
    </row>
    <row r="41" spans="1:10" ht="21.75" customHeight="1" x14ac:dyDescent="0.4">
      <c r="A41" s="90"/>
      <c r="B41" s="90"/>
      <c r="C41" s="90"/>
      <c r="F41" s="92"/>
      <c r="H41" s="92"/>
      <c r="I41" s="92"/>
      <c r="J41" s="92"/>
    </row>
    <row r="42" spans="1:10" ht="6" customHeight="1" x14ac:dyDescent="0.4">
      <c r="A42" s="90"/>
      <c r="B42" s="90"/>
      <c r="C42" s="90"/>
      <c r="F42" s="92"/>
      <c r="H42" s="92"/>
      <c r="I42" s="92"/>
      <c r="J42" s="92"/>
    </row>
    <row r="43" spans="1:10" ht="21.75" customHeight="1" x14ac:dyDescent="0.4">
      <c r="A43" s="98" t="str">
        <f>'BS2-4'!A130</f>
        <v>หมายเหตุประกอบข้อมูลทางการเงินเป็นส่วนหนึ่งของข้อมูลทางการเงินระหว่างกาลนี้</v>
      </c>
      <c r="B43" s="99"/>
      <c r="C43" s="99"/>
      <c r="D43" s="72"/>
      <c r="E43" s="73"/>
      <c r="F43" s="87"/>
      <c r="G43" s="73"/>
      <c r="H43" s="87"/>
      <c r="I43" s="74"/>
      <c r="J43" s="87"/>
    </row>
  </sheetData>
  <mergeCells count="5">
    <mergeCell ref="A11:C11"/>
    <mergeCell ref="A19:C19"/>
    <mergeCell ref="A22:B22"/>
    <mergeCell ref="A29:B29"/>
    <mergeCell ref="H5:J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7C8D1-50DF-4221-BC84-A8121F7D4EDD}">
  <dimension ref="A1:X26"/>
  <sheetViews>
    <sheetView zoomScale="90" zoomScaleNormal="90" workbookViewId="0">
      <selection activeCell="D21" sqref="D21"/>
    </sheetView>
  </sheetViews>
  <sheetFormatPr defaultColWidth="9.140625" defaultRowHeight="18.75" x14ac:dyDescent="0.4"/>
  <cols>
    <col min="1" max="2" width="1.5703125" style="101" customWidth="1"/>
    <col min="3" max="3" width="36.7109375" style="101" customWidth="1"/>
    <col min="4" max="4" width="8.140625" style="101" customWidth="1"/>
    <col min="5" max="5" width="1" style="101" customWidth="1"/>
    <col min="6" max="6" width="11.5703125" style="102" customWidth="1"/>
    <col min="7" max="7" width="1" style="102" customWidth="1"/>
    <col min="8" max="8" width="12" style="102" customWidth="1"/>
    <col min="9" max="9" width="1" style="102" customWidth="1"/>
    <col min="10" max="10" width="11.42578125" style="102" customWidth="1"/>
    <col min="11" max="11" width="1" style="102" customWidth="1"/>
    <col min="12" max="12" width="11.7109375" style="102" customWidth="1"/>
    <col min="13" max="13" width="1" style="102" customWidth="1"/>
    <col min="14" max="14" width="11.85546875" style="102" customWidth="1"/>
    <col min="15" max="15" width="1" style="102" customWidth="1"/>
    <col min="16" max="16" width="11.28515625" style="102" customWidth="1"/>
    <col min="17" max="17" width="1" style="102" customWidth="1"/>
    <col min="18" max="18" width="12.7109375" style="102" customWidth="1"/>
    <col min="19" max="24" width="9.140625" style="101"/>
    <col min="25" max="16384" width="9.140625" style="158"/>
  </cols>
  <sheetData>
    <row r="1" spans="1:18" ht="21.75" customHeight="1" x14ac:dyDescent="0.4">
      <c r="A1" s="65" t="s">
        <v>75</v>
      </c>
      <c r="B1" s="100"/>
    </row>
    <row r="2" spans="1:18" ht="21.75" customHeight="1" x14ac:dyDescent="0.4">
      <c r="A2" s="100" t="s">
        <v>76</v>
      </c>
      <c r="B2" s="100"/>
    </row>
    <row r="3" spans="1:18" ht="21.75" customHeight="1" x14ac:dyDescent="0.4">
      <c r="A3" s="70" t="s">
        <v>60</v>
      </c>
      <c r="B3" s="103"/>
      <c r="C3" s="103"/>
      <c r="D3" s="103"/>
      <c r="E3" s="103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</row>
    <row r="4" spans="1:18" ht="21.75" customHeight="1" x14ac:dyDescent="0.4">
      <c r="J4" s="105"/>
      <c r="K4" s="105"/>
      <c r="L4" s="105"/>
    </row>
    <row r="5" spans="1:18" ht="21.75" customHeight="1" x14ac:dyDescent="0.4">
      <c r="A5" s="100"/>
      <c r="B5" s="106"/>
      <c r="F5" s="193" t="s">
        <v>121</v>
      </c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</row>
    <row r="6" spans="1:18" ht="21.75" customHeight="1" x14ac:dyDescent="0.4">
      <c r="A6" s="100"/>
      <c r="B6" s="106"/>
      <c r="F6" s="193" t="s">
        <v>129</v>
      </c>
      <c r="G6" s="193"/>
      <c r="H6" s="193"/>
      <c r="I6" s="193"/>
      <c r="J6" s="193"/>
      <c r="K6" s="193"/>
      <c r="L6" s="193"/>
      <c r="M6" s="193"/>
      <c r="N6" s="193"/>
    </row>
    <row r="7" spans="1:18" ht="21.75" customHeight="1" x14ac:dyDescent="0.4">
      <c r="A7" s="100"/>
      <c r="B7" s="106"/>
      <c r="J7" s="192" t="s">
        <v>77</v>
      </c>
      <c r="K7" s="192"/>
      <c r="L7" s="192"/>
    </row>
    <row r="8" spans="1:18" ht="21.75" customHeight="1" x14ac:dyDescent="0.4">
      <c r="G8" s="107"/>
      <c r="H8" s="108"/>
      <c r="I8" s="108"/>
      <c r="J8" s="108" t="s">
        <v>78</v>
      </c>
      <c r="K8" s="108"/>
      <c r="N8" s="108" t="s">
        <v>136</v>
      </c>
      <c r="P8" s="108" t="s">
        <v>130</v>
      </c>
    </row>
    <row r="9" spans="1:18" ht="21.75" customHeight="1" x14ac:dyDescent="0.4">
      <c r="B9" s="67"/>
      <c r="C9" s="106"/>
      <c r="D9" s="106"/>
      <c r="E9" s="106"/>
      <c r="F9" s="108" t="s">
        <v>79</v>
      </c>
      <c r="G9" s="107"/>
      <c r="H9" s="108" t="s">
        <v>80</v>
      </c>
      <c r="I9" s="108"/>
      <c r="J9" s="108" t="s">
        <v>81</v>
      </c>
      <c r="K9" s="108"/>
      <c r="L9" s="108"/>
      <c r="M9" s="108"/>
      <c r="N9" s="108" t="s">
        <v>135</v>
      </c>
      <c r="O9" s="108"/>
      <c r="P9" s="108" t="s">
        <v>131</v>
      </c>
      <c r="Q9" s="108"/>
      <c r="R9" s="108" t="s">
        <v>132</v>
      </c>
    </row>
    <row r="10" spans="1:18" ht="21.75" customHeight="1" x14ac:dyDescent="0.4">
      <c r="B10" s="67"/>
      <c r="C10" s="106"/>
      <c r="D10" s="106"/>
      <c r="E10" s="106"/>
      <c r="F10" s="108" t="s">
        <v>82</v>
      </c>
      <c r="G10" s="85"/>
      <c r="H10" s="109" t="s">
        <v>83</v>
      </c>
      <c r="I10" s="85"/>
      <c r="J10" s="108" t="s">
        <v>84</v>
      </c>
      <c r="K10" s="85"/>
      <c r="L10" s="108" t="s">
        <v>55</v>
      </c>
      <c r="M10" s="85"/>
      <c r="N10" s="108" t="s">
        <v>128</v>
      </c>
      <c r="O10" s="85"/>
      <c r="P10" s="108" t="s">
        <v>133</v>
      </c>
      <c r="Q10" s="85"/>
      <c r="R10" s="108" t="s">
        <v>45</v>
      </c>
    </row>
    <row r="11" spans="1:18" ht="21.75" customHeight="1" x14ac:dyDescent="0.4">
      <c r="B11" s="81"/>
      <c r="C11" s="106"/>
      <c r="D11" s="106"/>
      <c r="E11" s="106"/>
      <c r="F11" s="110" t="s">
        <v>10</v>
      </c>
      <c r="G11" s="85"/>
      <c r="H11" s="110" t="s">
        <v>10</v>
      </c>
      <c r="I11" s="111"/>
      <c r="J11" s="110" t="s">
        <v>10</v>
      </c>
      <c r="K11" s="111"/>
      <c r="L11" s="110" t="s">
        <v>10</v>
      </c>
      <c r="M11" s="111"/>
      <c r="N11" s="110" t="s">
        <v>10</v>
      </c>
      <c r="O11" s="111"/>
      <c r="P11" s="110" t="s">
        <v>10</v>
      </c>
      <c r="Q11" s="111"/>
      <c r="R11" s="110" t="s">
        <v>10</v>
      </c>
    </row>
    <row r="12" spans="1:18" ht="21.75" customHeight="1" x14ac:dyDescent="0.4">
      <c r="A12" s="112"/>
      <c r="B12" s="67"/>
      <c r="D12" s="106"/>
      <c r="F12" s="113"/>
      <c r="H12" s="69"/>
      <c r="L12" s="69"/>
    </row>
    <row r="13" spans="1:18" ht="21.75" customHeight="1" x14ac:dyDescent="0.4">
      <c r="A13" s="97" t="s">
        <v>87</v>
      </c>
      <c r="B13" s="106"/>
      <c r="C13" s="106"/>
      <c r="D13" s="106"/>
      <c r="E13" s="106"/>
      <c r="F13" s="116">
        <v>105000000</v>
      </c>
      <c r="H13" s="116">
        <v>149885643</v>
      </c>
      <c r="J13" s="116">
        <v>10500000</v>
      </c>
      <c r="L13" s="116">
        <v>49300834</v>
      </c>
      <c r="N13" s="116">
        <f>SUM(F13:M13)</f>
        <v>314686477</v>
      </c>
      <c r="P13" s="116">
        <v>200</v>
      </c>
      <c r="R13" s="116">
        <f>SUM(N13:Q13)</f>
        <v>314686677</v>
      </c>
    </row>
    <row r="14" spans="1:18" ht="21.75" customHeight="1" x14ac:dyDescent="0.4">
      <c r="A14" s="114" t="s">
        <v>72</v>
      </c>
      <c r="B14" s="97"/>
      <c r="C14" s="97"/>
      <c r="F14" s="117">
        <v>0</v>
      </c>
      <c r="G14" s="69"/>
      <c r="H14" s="117">
        <v>0</v>
      </c>
      <c r="J14" s="117">
        <v>0</v>
      </c>
      <c r="L14" s="117">
        <f>'PL5'!F30</f>
        <v>4552235</v>
      </c>
      <c r="N14" s="118">
        <f>SUM(F14:M14)</f>
        <v>4552235</v>
      </c>
      <c r="P14" s="118">
        <v>0</v>
      </c>
      <c r="R14" s="118">
        <f>SUM(N14:Q14)</f>
        <v>4552235</v>
      </c>
    </row>
    <row r="15" spans="1:18" ht="8.1" customHeight="1" x14ac:dyDescent="0.4">
      <c r="A15" s="112"/>
      <c r="B15" s="67"/>
      <c r="F15" s="119"/>
      <c r="H15" s="82"/>
      <c r="J15" s="116"/>
      <c r="L15" s="82"/>
      <c r="N15" s="116"/>
      <c r="P15" s="116"/>
      <c r="R15" s="116"/>
    </row>
    <row r="16" spans="1:18" ht="21.75" customHeight="1" thickBot="1" x14ac:dyDescent="0.45">
      <c r="A16" s="97" t="s">
        <v>88</v>
      </c>
      <c r="B16" s="106"/>
      <c r="F16" s="120">
        <f>SUM(F13:F15)</f>
        <v>105000000</v>
      </c>
      <c r="H16" s="120">
        <f>SUM(H13:H15)</f>
        <v>149885643</v>
      </c>
      <c r="J16" s="120">
        <f>SUM(J13:J15)</f>
        <v>10500000</v>
      </c>
      <c r="L16" s="120">
        <f>SUM(L13:L15)</f>
        <v>53853069</v>
      </c>
      <c r="N16" s="120">
        <f>SUM(F16:M16)</f>
        <v>319238712</v>
      </c>
      <c r="P16" s="120">
        <f>SUM(P13:P14)</f>
        <v>200</v>
      </c>
      <c r="R16" s="120">
        <f>SUM(N16:Q16)</f>
        <v>319238912</v>
      </c>
    </row>
    <row r="17" spans="1:18" ht="21.75" customHeight="1" thickTop="1" x14ac:dyDescent="0.4"/>
    <row r="18" spans="1:18" ht="21.75" customHeight="1" x14ac:dyDescent="0.4"/>
    <row r="19" spans="1:18" ht="21.75" customHeight="1" x14ac:dyDescent="0.4"/>
    <row r="20" spans="1:18" ht="21.75" customHeight="1" x14ac:dyDescent="0.4"/>
    <row r="21" spans="1:18" ht="21.75" customHeight="1" x14ac:dyDescent="0.4"/>
    <row r="22" spans="1:18" ht="21.75" customHeight="1" x14ac:dyDescent="0.4"/>
    <row r="23" spans="1:18" ht="21.75" customHeight="1" x14ac:dyDescent="0.4"/>
    <row r="24" spans="1:18" ht="15" customHeight="1" x14ac:dyDescent="0.4"/>
    <row r="25" spans="1:18" ht="12" customHeight="1" x14ac:dyDescent="0.4"/>
    <row r="26" spans="1:18" ht="21.75" customHeight="1" x14ac:dyDescent="0.4">
      <c r="A26" s="103" t="str">
        <f>'PL5'!A43</f>
        <v>หมายเหตุประกอบข้อมูลทางการเงินเป็นส่วนหนึ่งของข้อมูลทางการเงินระหว่างกาลนี้</v>
      </c>
      <c r="B26" s="103"/>
      <c r="C26" s="103"/>
      <c r="D26" s="103"/>
      <c r="E26" s="103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</row>
  </sheetData>
  <mergeCells count="3">
    <mergeCell ref="J7:L7"/>
    <mergeCell ref="F6:N6"/>
    <mergeCell ref="F5:R5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333F3-7950-48D7-95A7-3D1BFC67E49F}">
  <dimension ref="A1:T26"/>
  <sheetViews>
    <sheetView zoomScale="80" zoomScaleNormal="80" workbookViewId="0">
      <selection activeCell="D1" sqref="D1:N1048576"/>
    </sheetView>
  </sheetViews>
  <sheetFormatPr defaultColWidth="9.140625" defaultRowHeight="18.75" x14ac:dyDescent="0.4"/>
  <cols>
    <col min="1" max="2" width="1.5703125" style="101" customWidth="1"/>
    <col min="3" max="3" width="43.42578125" style="101" customWidth="1"/>
    <col min="4" max="4" width="7.85546875" style="101" customWidth="1"/>
    <col min="5" max="5" width="1.42578125" style="101" customWidth="1"/>
    <col min="6" max="6" width="12.7109375" style="102" customWidth="1"/>
    <col min="7" max="7" width="1.42578125" style="102" customWidth="1"/>
    <col min="8" max="8" width="13.42578125" style="102" customWidth="1"/>
    <col min="9" max="9" width="1.42578125" style="102" customWidth="1"/>
    <col min="10" max="10" width="13.5703125" style="102" customWidth="1"/>
    <col min="11" max="11" width="1.42578125" style="102" customWidth="1"/>
    <col min="12" max="12" width="13.42578125" style="102" customWidth="1"/>
    <col min="13" max="13" width="1.42578125" style="102" customWidth="1"/>
    <col min="14" max="14" width="13.85546875" style="102" customWidth="1"/>
    <col min="15" max="20" width="9.140625" style="101"/>
    <col min="21" max="16384" width="9.140625" style="158"/>
  </cols>
  <sheetData>
    <row r="1" spans="1:14" ht="21.75" customHeight="1" x14ac:dyDescent="0.4">
      <c r="A1" s="65" t="s">
        <v>75</v>
      </c>
      <c r="B1" s="100"/>
    </row>
    <row r="2" spans="1:14" ht="21.75" customHeight="1" x14ac:dyDescent="0.4">
      <c r="A2" s="100" t="s">
        <v>76</v>
      </c>
      <c r="B2" s="100"/>
    </row>
    <row r="3" spans="1:14" ht="21.75" customHeight="1" x14ac:dyDescent="0.4">
      <c r="A3" s="70" t="s">
        <v>60</v>
      </c>
      <c r="B3" s="103"/>
      <c r="C3" s="103"/>
      <c r="D3" s="103"/>
      <c r="E3" s="103"/>
      <c r="F3" s="104"/>
      <c r="G3" s="104"/>
      <c r="H3" s="104"/>
      <c r="I3" s="104"/>
      <c r="J3" s="104"/>
      <c r="K3" s="104"/>
      <c r="L3" s="104"/>
      <c r="M3" s="104"/>
      <c r="N3" s="104"/>
    </row>
    <row r="4" spans="1:14" s="101" customFormat="1" ht="21.75" customHeight="1" x14ac:dyDescent="0.25">
      <c r="F4" s="102"/>
      <c r="G4" s="102"/>
      <c r="H4" s="102"/>
      <c r="I4" s="102"/>
      <c r="J4" s="105"/>
      <c r="K4" s="105"/>
      <c r="L4" s="105"/>
      <c r="M4" s="102"/>
      <c r="N4" s="102"/>
    </row>
    <row r="5" spans="1:14" s="101" customFormat="1" ht="21.75" customHeight="1" x14ac:dyDescent="0.25">
      <c r="A5" s="100"/>
      <c r="B5" s="106"/>
      <c r="F5" s="194" t="s">
        <v>122</v>
      </c>
      <c r="G5" s="194"/>
      <c r="H5" s="194"/>
      <c r="I5" s="194"/>
      <c r="J5" s="194"/>
      <c r="K5" s="194"/>
      <c r="L5" s="194"/>
      <c r="M5" s="194"/>
      <c r="N5" s="194"/>
    </row>
    <row r="6" spans="1:14" s="101" customFormat="1" ht="21.75" customHeight="1" x14ac:dyDescent="0.25">
      <c r="A6" s="100"/>
      <c r="B6" s="106"/>
      <c r="F6" s="102"/>
      <c r="G6" s="102"/>
      <c r="H6" s="102"/>
      <c r="I6" s="102"/>
      <c r="J6" s="192" t="s">
        <v>77</v>
      </c>
      <c r="K6" s="192"/>
      <c r="L6" s="192"/>
      <c r="M6" s="102"/>
      <c r="N6" s="102"/>
    </row>
    <row r="7" spans="1:14" s="101" customFormat="1" ht="21.75" customHeight="1" x14ac:dyDescent="0.25">
      <c r="F7" s="102"/>
      <c r="G7" s="107"/>
      <c r="H7" s="108"/>
      <c r="I7" s="108"/>
      <c r="J7" s="108" t="s">
        <v>78</v>
      </c>
      <c r="K7" s="108"/>
      <c r="L7" s="102"/>
      <c r="M7" s="102"/>
      <c r="N7" s="108" t="s">
        <v>126</v>
      </c>
    </row>
    <row r="8" spans="1:14" s="101" customFormat="1" ht="21.75" customHeight="1" x14ac:dyDescent="0.25">
      <c r="B8" s="67"/>
      <c r="C8" s="106"/>
      <c r="D8" s="106"/>
      <c r="E8" s="106"/>
      <c r="F8" s="108" t="s">
        <v>79</v>
      </c>
      <c r="G8" s="107"/>
      <c r="H8" s="108" t="s">
        <v>80</v>
      </c>
      <c r="I8" s="108"/>
      <c r="J8" s="108" t="s">
        <v>81</v>
      </c>
      <c r="K8" s="108"/>
      <c r="L8" s="108"/>
      <c r="M8" s="108"/>
      <c r="N8" s="108" t="s">
        <v>127</v>
      </c>
    </row>
    <row r="9" spans="1:14" s="101" customFormat="1" ht="21.75" customHeight="1" x14ac:dyDescent="0.25">
      <c r="B9" s="67"/>
      <c r="C9" s="106"/>
      <c r="D9" s="106"/>
      <c r="E9" s="106"/>
      <c r="F9" s="108" t="s">
        <v>82</v>
      </c>
      <c r="G9" s="85"/>
      <c r="H9" s="109" t="s">
        <v>83</v>
      </c>
      <c r="I9" s="85"/>
      <c r="J9" s="108" t="s">
        <v>84</v>
      </c>
      <c r="K9" s="85"/>
      <c r="L9" s="108" t="s">
        <v>55</v>
      </c>
      <c r="M9" s="85"/>
      <c r="N9" s="108" t="s">
        <v>128</v>
      </c>
    </row>
    <row r="10" spans="1:14" s="101" customFormat="1" ht="21.75" customHeight="1" x14ac:dyDescent="0.25">
      <c r="B10" s="81"/>
      <c r="C10" s="106"/>
      <c r="D10" s="106"/>
      <c r="E10" s="106"/>
      <c r="F10" s="110" t="s">
        <v>10</v>
      </c>
      <c r="G10" s="85"/>
      <c r="H10" s="110" t="s">
        <v>10</v>
      </c>
      <c r="I10" s="111"/>
      <c r="J10" s="110" t="s">
        <v>10</v>
      </c>
      <c r="K10" s="111"/>
      <c r="L10" s="110" t="s">
        <v>10</v>
      </c>
      <c r="M10" s="111"/>
      <c r="N10" s="110" t="s">
        <v>10</v>
      </c>
    </row>
    <row r="11" spans="1:14" s="101" customFormat="1" ht="21.75" customHeight="1" x14ac:dyDescent="0.25">
      <c r="A11" s="112"/>
      <c r="B11" s="67"/>
      <c r="D11" s="106"/>
      <c r="F11" s="113"/>
      <c r="G11" s="102"/>
      <c r="H11" s="69"/>
      <c r="I11" s="102"/>
      <c r="J11" s="102"/>
      <c r="K11" s="102"/>
      <c r="L11" s="69"/>
      <c r="M11" s="102"/>
      <c r="N11" s="102"/>
    </row>
    <row r="12" spans="1:14" s="101" customFormat="1" ht="21.75" customHeight="1" x14ac:dyDescent="0.25">
      <c r="A12" s="97" t="s">
        <v>85</v>
      </c>
      <c r="B12" s="106"/>
      <c r="C12" s="106"/>
      <c r="D12" s="106"/>
      <c r="E12" s="106"/>
      <c r="F12" s="102">
        <v>105000000</v>
      </c>
      <c r="G12" s="102"/>
      <c r="H12" s="102">
        <v>149885643</v>
      </c>
      <c r="I12" s="102"/>
      <c r="J12" s="102">
        <v>8981750</v>
      </c>
      <c r="K12" s="102"/>
      <c r="L12" s="102">
        <v>35833484</v>
      </c>
      <c r="M12" s="102"/>
      <c r="N12" s="102">
        <f>SUM(F12:M12)</f>
        <v>299700877</v>
      </c>
    </row>
    <row r="13" spans="1:14" s="101" customFormat="1" ht="21.75" customHeight="1" x14ac:dyDescent="0.25">
      <c r="A13" s="114" t="s">
        <v>72</v>
      </c>
      <c r="B13" s="97"/>
      <c r="C13" s="97"/>
      <c r="F13" s="74">
        <v>0</v>
      </c>
      <c r="G13" s="69"/>
      <c r="H13" s="74">
        <v>0</v>
      </c>
      <c r="I13" s="102"/>
      <c r="J13" s="74">
        <v>0</v>
      </c>
      <c r="K13" s="102"/>
      <c r="L13" s="74">
        <v>5978303</v>
      </c>
      <c r="M13" s="102"/>
      <c r="N13" s="104">
        <f>SUM(F13:M13)</f>
        <v>5978303</v>
      </c>
    </row>
    <row r="14" spans="1:14" s="101" customFormat="1" ht="8.1" customHeight="1" x14ac:dyDescent="0.25">
      <c r="A14" s="112"/>
      <c r="B14" s="67"/>
      <c r="F14" s="113"/>
      <c r="G14" s="102"/>
      <c r="H14" s="69"/>
      <c r="I14" s="102"/>
      <c r="J14" s="102"/>
      <c r="K14" s="102"/>
      <c r="L14" s="69"/>
      <c r="M14" s="102"/>
      <c r="N14" s="102"/>
    </row>
    <row r="15" spans="1:14" s="101" customFormat="1" ht="21.75" customHeight="1" thickBot="1" x14ac:dyDescent="0.3">
      <c r="A15" s="97" t="s">
        <v>86</v>
      </c>
      <c r="B15" s="106"/>
      <c r="F15" s="115">
        <f>SUM(F12:F14)</f>
        <v>105000000</v>
      </c>
      <c r="G15" s="102"/>
      <c r="H15" s="115">
        <f>SUM(H12:H14)</f>
        <v>149885643</v>
      </c>
      <c r="I15" s="102"/>
      <c r="J15" s="115">
        <f>SUM(J12:J14)</f>
        <v>8981750</v>
      </c>
      <c r="K15" s="102"/>
      <c r="L15" s="115">
        <f>SUM(L12:L14)</f>
        <v>41811787</v>
      </c>
      <c r="M15" s="102"/>
      <c r="N15" s="115">
        <f>SUM(F15:M15)</f>
        <v>305679180</v>
      </c>
    </row>
    <row r="16" spans="1:14" s="101" customFormat="1" ht="21.75" customHeight="1" thickTop="1" x14ac:dyDescent="0.25">
      <c r="F16" s="102"/>
      <c r="G16" s="102"/>
      <c r="H16" s="102"/>
      <c r="I16" s="102"/>
      <c r="J16" s="102"/>
      <c r="K16" s="102"/>
      <c r="L16" s="102"/>
      <c r="M16" s="102"/>
      <c r="N16" s="102"/>
    </row>
    <row r="17" spans="1:15" s="101" customFormat="1" ht="21.75" customHeight="1" x14ac:dyDescent="0.25">
      <c r="A17" s="97" t="s">
        <v>87</v>
      </c>
      <c r="B17" s="106"/>
      <c r="C17" s="106"/>
      <c r="D17" s="106"/>
      <c r="E17" s="106"/>
      <c r="F17" s="116">
        <v>105000000</v>
      </c>
      <c r="G17" s="102"/>
      <c r="H17" s="116">
        <v>149885643</v>
      </c>
      <c r="I17" s="102"/>
      <c r="J17" s="116">
        <v>10500000</v>
      </c>
      <c r="K17" s="102"/>
      <c r="L17" s="116">
        <v>49571095</v>
      </c>
      <c r="M17" s="102"/>
      <c r="N17" s="116">
        <f>SUM(F17:M17)</f>
        <v>314956738</v>
      </c>
    </row>
    <row r="18" spans="1:15" s="101" customFormat="1" ht="21.75" customHeight="1" x14ac:dyDescent="0.25">
      <c r="A18" s="114" t="s">
        <v>72</v>
      </c>
      <c r="B18" s="97"/>
      <c r="C18" s="97"/>
      <c r="F18" s="117">
        <v>0</v>
      </c>
      <c r="G18" s="69"/>
      <c r="H18" s="117">
        <v>0</v>
      </c>
      <c r="I18" s="102"/>
      <c r="J18" s="117">
        <v>0</v>
      </c>
      <c r="K18" s="102"/>
      <c r="L18" s="117">
        <f>'PL5'!H30</f>
        <v>4745076</v>
      </c>
      <c r="M18" s="102"/>
      <c r="N18" s="118">
        <f>SUM(F18:M18)</f>
        <v>4745076</v>
      </c>
    </row>
    <row r="19" spans="1:15" s="101" customFormat="1" ht="8.1" customHeight="1" x14ac:dyDescent="0.25">
      <c r="A19" s="112"/>
      <c r="B19" s="67"/>
      <c r="F19" s="119"/>
      <c r="G19" s="102"/>
      <c r="H19" s="82"/>
      <c r="I19" s="102"/>
      <c r="J19" s="116"/>
      <c r="K19" s="102"/>
      <c r="L19" s="82"/>
      <c r="M19" s="102"/>
      <c r="N19" s="116"/>
    </row>
    <row r="20" spans="1:15" s="101" customFormat="1" ht="21.75" customHeight="1" thickBot="1" x14ac:dyDescent="0.3">
      <c r="A20" s="97" t="s">
        <v>88</v>
      </c>
      <c r="B20" s="106"/>
      <c r="F20" s="120">
        <f>SUM(F17:F19)</f>
        <v>105000000</v>
      </c>
      <c r="G20" s="102"/>
      <c r="H20" s="120">
        <f>SUM(H17:H19)</f>
        <v>149885643</v>
      </c>
      <c r="I20" s="102"/>
      <c r="J20" s="120">
        <f>SUM(J17:J19)</f>
        <v>10500000</v>
      </c>
      <c r="K20" s="102"/>
      <c r="L20" s="120">
        <f>SUM(L17:L19)</f>
        <v>54316171</v>
      </c>
      <c r="M20" s="102"/>
      <c r="N20" s="120">
        <f>SUM(F20:M20)</f>
        <v>319701814</v>
      </c>
      <c r="O20" s="102"/>
    </row>
    <row r="21" spans="1:15" s="101" customFormat="1" ht="21.75" customHeight="1" thickTop="1" x14ac:dyDescent="0.25"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15" s="101" customFormat="1" ht="21.75" customHeight="1" x14ac:dyDescent="0.25">
      <c r="F22" s="102"/>
      <c r="G22" s="102"/>
      <c r="H22" s="102"/>
      <c r="I22" s="102"/>
      <c r="J22" s="102"/>
      <c r="K22" s="102"/>
      <c r="L22" s="102"/>
      <c r="M22" s="102"/>
      <c r="N22" s="102"/>
    </row>
    <row r="23" spans="1:15" s="101" customFormat="1" ht="21.75" customHeight="1" x14ac:dyDescent="0.25">
      <c r="F23" s="102"/>
      <c r="G23" s="102"/>
      <c r="H23" s="102"/>
      <c r="I23" s="102"/>
      <c r="J23" s="102"/>
      <c r="K23" s="102"/>
      <c r="L23" s="102"/>
      <c r="M23" s="102"/>
      <c r="N23" s="102"/>
    </row>
    <row r="24" spans="1:15" s="101" customFormat="1" ht="21.75" customHeight="1" x14ac:dyDescent="0.25">
      <c r="F24" s="102"/>
      <c r="G24" s="102"/>
      <c r="H24" s="102"/>
      <c r="I24" s="102"/>
      <c r="J24" s="102"/>
      <c r="K24" s="102"/>
      <c r="L24" s="102"/>
      <c r="M24" s="102"/>
      <c r="N24" s="102"/>
    </row>
    <row r="25" spans="1:15" s="101" customFormat="1" ht="20.25" customHeight="1" x14ac:dyDescent="0.25">
      <c r="F25" s="102"/>
      <c r="G25" s="102"/>
      <c r="H25" s="102"/>
      <c r="I25" s="102"/>
      <c r="J25" s="102"/>
      <c r="K25" s="102"/>
      <c r="L25" s="102"/>
      <c r="M25" s="102"/>
      <c r="N25" s="102"/>
    </row>
    <row r="26" spans="1:15" s="101" customFormat="1" ht="21.75" customHeight="1" x14ac:dyDescent="0.25">
      <c r="A26" s="103" t="str">
        <f>'Change Equity6'!A26</f>
        <v>หมายเหตุประกอบข้อมูลทางการเงินเป็นส่วนหนึ่งของข้อมูลทางการเงินระหว่างกาลนี้</v>
      </c>
      <c r="B26" s="103"/>
      <c r="C26" s="103"/>
      <c r="D26" s="103"/>
      <c r="E26" s="103"/>
      <c r="F26" s="104"/>
      <c r="G26" s="104"/>
      <c r="H26" s="104"/>
      <c r="I26" s="104"/>
      <c r="J26" s="104"/>
      <c r="K26" s="104"/>
      <c r="L26" s="104"/>
      <c r="M26" s="104"/>
      <c r="N26" s="104"/>
    </row>
  </sheetData>
  <mergeCells count="2">
    <mergeCell ref="J6:L6"/>
    <mergeCell ref="F5:N5"/>
  </mergeCells>
  <pageMargins left="1.2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3E311-A42A-487D-BB6C-87DB0D867599}">
  <dimension ref="A1:P82"/>
  <sheetViews>
    <sheetView tabSelected="1" zoomScaleNormal="100" workbookViewId="0">
      <selection activeCell="Q6" sqref="Q6"/>
    </sheetView>
  </sheetViews>
  <sheetFormatPr defaultColWidth="9.140625" defaultRowHeight="18.75" x14ac:dyDescent="0.4"/>
  <cols>
    <col min="1" max="1" width="1.42578125" style="156" customWidth="1"/>
    <col min="2" max="2" width="40.42578125" style="157" customWidth="1"/>
    <col min="3" max="3" width="7.5703125" style="122" customWidth="1"/>
    <col min="4" max="4" width="1" style="122" customWidth="1"/>
    <col min="5" max="5" width="16.85546875" style="124" customWidth="1"/>
    <col min="6" max="6" width="1" style="122" customWidth="1"/>
    <col min="7" max="7" width="12.7109375" style="124" customWidth="1"/>
    <col min="8" max="8" width="1" style="122" customWidth="1"/>
    <col min="9" max="9" width="12.7109375" style="124" customWidth="1"/>
    <col min="10" max="11" width="9.28515625" style="122" bestFit="1" customWidth="1"/>
    <col min="12" max="16" width="9.140625" style="122"/>
    <col min="17" max="16384" width="9.140625" style="158"/>
  </cols>
  <sheetData>
    <row r="1" spans="1:9" ht="21.75" customHeight="1" x14ac:dyDescent="0.4">
      <c r="A1" s="121" t="s">
        <v>58</v>
      </c>
      <c r="B1" s="122"/>
      <c r="C1" s="123"/>
    </row>
    <row r="2" spans="1:9" ht="21.75" customHeight="1" x14ac:dyDescent="0.4">
      <c r="A2" s="121" t="s">
        <v>89</v>
      </c>
      <c r="B2" s="122"/>
      <c r="C2" s="123"/>
    </row>
    <row r="3" spans="1:9" ht="21.75" customHeight="1" x14ac:dyDescent="0.4">
      <c r="A3" s="125" t="s">
        <v>60</v>
      </c>
      <c r="B3" s="126"/>
      <c r="C3" s="127"/>
      <c r="D3" s="126"/>
      <c r="E3" s="128"/>
      <c r="F3" s="126"/>
      <c r="G3" s="128"/>
      <c r="H3" s="126"/>
      <c r="I3" s="128"/>
    </row>
    <row r="4" spans="1:9" ht="21.75" customHeight="1" x14ac:dyDescent="0.4">
      <c r="A4" s="121"/>
      <c r="B4" s="122"/>
      <c r="C4" s="123"/>
    </row>
    <row r="5" spans="1:9" ht="21.75" customHeight="1" x14ac:dyDescent="0.4">
      <c r="A5" s="112"/>
      <c r="B5" s="129"/>
      <c r="E5" s="166" t="s">
        <v>121</v>
      </c>
      <c r="G5" s="195" t="s">
        <v>122</v>
      </c>
      <c r="H5" s="195"/>
      <c r="I5" s="195"/>
    </row>
    <row r="6" spans="1:9" ht="21.75" customHeight="1" x14ac:dyDescent="0.4">
      <c r="A6" s="130"/>
      <c r="B6" s="129"/>
      <c r="C6" s="131"/>
      <c r="D6" s="132"/>
      <c r="E6" s="133" t="s">
        <v>7</v>
      </c>
      <c r="F6" s="132"/>
      <c r="G6" s="133" t="s">
        <v>7</v>
      </c>
      <c r="H6" s="133"/>
      <c r="I6" s="133" t="s">
        <v>8</v>
      </c>
    </row>
    <row r="7" spans="1:9" ht="21.75" customHeight="1" x14ac:dyDescent="0.4">
      <c r="A7" s="130"/>
      <c r="B7" s="129"/>
      <c r="C7" s="134" t="s">
        <v>9</v>
      </c>
      <c r="D7" s="135"/>
      <c r="E7" s="136" t="s">
        <v>10</v>
      </c>
      <c r="F7" s="135"/>
      <c r="G7" s="136" t="s">
        <v>10</v>
      </c>
      <c r="H7" s="66"/>
      <c r="I7" s="136" t="s">
        <v>10</v>
      </c>
    </row>
    <row r="8" spans="1:9" ht="21.75" customHeight="1" x14ac:dyDescent="0.4">
      <c r="A8" s="100" t="s">
        <v>90</v>
      </c>
      <c r="B8" s="123"/>
      <c r="E8" s="137"/>
      <c r="G8" s="137"/>
      <c r="I8" s="138"/>
    </row>
    <row r="9" spans="1:9" ht="21.75" customHeight="1" x14ac:dyDescent="0.4">
      <c r="A9" s="129" t="s">
        <v>69</v>
      </c>
      <c r="B9" s="123"/>
      <c r="C9" s="123"/>
      <c r="E9" s="137">
        <f>'PL5'!F20</f>
        <v>5763714</v>
      </c>
      <c r="G9" s="137">
        <f>'PL5'!H20</f>
        <v>5956555</v>
      </c>
      <c r="I9" s="138">
        <v>7909227</v>
      </c>
    </row>
    <row r="10" spans="1:9" ht="21.75" customHeight="1" x14ac:dyDescent="0.4">
      <c r="A10" s="112" t="s">
        <v>91</v>
      </c>
      <c r="B10" s="139"/>
      <c r="C10" s="123"/>
      <c r="E10" s="137"/>
      <c r="G10" s="137"/>
      <c r="I10" s="138"/>
    </row>
    <row r="11" spans="1:9" ht="21.75" customHeight="1" x14ac:dyDescent="0.4">
      <c r="A11" s="112"/>
      <c r="B11" s="139" t="s">
        <v>92</v>
      </c>
      <c r="C11" s="123"/>
      <c r="E11" s="137"/>
      <c r="G11" s="137"/>
      <c r="I11" s="138"/>
    </row>
    <row r="12" spans="1:9" ht="21.75" customHeight="1" x14ac:dyDescent="0.4">
      <c r="A12" s="112"/>
      <c r="B12" s="140" t="s">
        <v>93</v>
      </c>
      <c r="C12" s="122" t="s">
        <v>141</v>
      </c>
      <c r="E12" s="137">
        <v>2949711</v>
      </c>
      <c r="G12" s="137">
        <v>2948322</v>
      </c>
      <c r="I12" s="138">
        <v>2962875</v>
      </c>
    </row>
    <row r="13" spans="1:9" ht="21.75" customHeight="1" x14ac:dyDescent="0.4">
      <c r="A13" s="112"/>
      <c r="B13" s="140" t="s">
        <v>94</v>
      </c>
      <c r="E13" s="137">
        <v>101204</v>
      </c>
      <c r="G13" s="137">
        <v>100440</v>
      </c>
      <c r="I13" s="138">
        <v>88271</v>
      </c>
    </row>
    <row r="14" spans="1:9" ht="21.75" customHeight="1" x14ac:dyDescent="0.4">
      <c r="A14" s="112"/>
      <c r="B14" s="140" t="s">
        <v>148</v>
      </c>
      <c r="E14" s="137">
        <v>-9697</v>
      </c>
      <c r="G14" s="137">
        <v>-9697</v>
      </c>
      <c r="I14" s="138">
        <v>31498</v>
      </c>
    </row>
    <row r="15" spans="1:9" ht="21.75" customHeight="1" x14ac:dyDescent="0.4">
      <c r="A15" s="112"/>
      <c r="B15" s="140" t="s">
        <v>138</v>
      </c>
      <c r="E15" s="137">
        <v>1</v>
      </c>
      <c r="G15" s="137">
        <v>1</v>
      </c>
      <c r="I15" s="138">
        <v>0</v>
      </c>
    </row>
    <row r="16" spans="1:9" ht="21.75" customHeight="1" x14ac:dyDescent="0.4">
      <c r="A16" s="112"/>
      <c r="B16" s="141" t="s">
        <v>95</v>
      </c>
      <c r="E16" s="137">
        <v>236073</v>
      </c>
      <c r="G16" s="137">
        <v>236073</v>
      </c>
      <c r="I16" s="138">
        <v>230214</v>
      </c>
    </row>
    <row r="17" spans="1:9" ht="21.75" customHeight="1" x14ac:dyDescent="0.4">
      <c r="A17" s="112"/>
      <c r="B17" s="141" t="s">
        <v>96</v>
      </c>
      <c r="C17" s="123"/>
      <c r="E17" s="137">
        <v>-134161</v>
      </c>
      <c r="G17" s="137">
        <v>-124252</v>
      </c>
      <c r="I17" s="138">
        <v>-1435</v>
      </c>
    </row>
    <row r="18" spans="1:9" ht="21.75" customHeight="1" x14ac:dyDescent="0.4">
      <c r="A18" s="112"/>
      <c r="B18" s="139" t="s">
        <v>97</v>
      </c>
      <c r="C18" s="123"/>
      <c r="E18" s="142">
        <v>343382</v>
      </c>
      <c r="G18" s="142">
        <v>343382</v>
      </c>
      <c r="I18" s="143">
        <v>385608</v>
      </c>
    </row>
    <row r="19" spans="1:9" ht="8.1" customHeight="1" x14ac:dyDescent="0.4">
      <c r="A19" s="100"/>
      <c r="B19" s="122"/>
      <c r="E19" s="137"/>
      <c r="G19" s="137"/>
      <c r="I19" s="138"/>
    </row>
    <row r="20" spans="1:9" ht="21.75" customHeight="1" x14ac:dyDescent="0.4">
      <c r="A20" s="112" t="s">
        <v>98</v>
      </c>
      <c r="B20" s="144"/>
      <c r="E20" s="137">
        <f>SUM(E9:E19)</f>
        <v>9250227</v>
      </c>
      <c r="G20" s="137">
        <f>SUM(G9:G19)</f>
        <v>9450824</v>
      </c>
      <c r="I20" s="138">
        <f>SUM(I9:I19)</f>
        <v>11606258</v>
      </c>
    </row>
    <row r="21" spans="1:9" ht="21.75" customHeight="1" x14ac:dyDescent="0.4">
      <c r="A21" s="112"/>
      <c r="B21" s="144" t="s">
        <v>99</v>
      </c>
      <c r="E21" s="137"/>
      <c r="G21" s="137"/>
      <c r="I21" s="138"/>
    </row>
    <row r="22" spans="1:9" ht="21.75" customHeight="1" x14ac:dyDescent="0.4">
      <c r="A22" s="112"/>
      <c r="B22" s="144" t="s">
        <v>100</v>
      </c>
      <c r="E22" s="137">
        <v>-9406168</v>
      </c>
      <c r="G22" s="137">
        <v>-9406168</v>
      </c>
      <c r="I22" s="138">
        <v>3965704</v>
      </c>
    </row>
    <row r="23" spans="1:9" ht="21.75" customHeight="1" x14ac:dyDescent="0.4">
      <c r="A23" s="112"/>
      <c r="B23" s="144" t="s">
        <v>101</v>
      </c>
      <c r="E23" s="137">
        <v>-1489335</v>
      </c>
      <c r="G23" s="137">
        <v>-1489335</v>
      </c>
      <c r="I23" s="138">
        <v>-2493280</v>
      </c>
    </row>
    <row r="24" spans="1:9" ht="21.75" customHeight="1" x14ac:dyDescent="0.4">
      <c r="A24" s="112"/>
      <c r="B24" s="144" t="s">
        <v>102</v>
      </c>
      <c r="E24" s="137">
        <v>-64917</v>
      </c>
      <c r="G24" s="137">
        <v>-64917</v>
      </c>
      <c r="I24" s="138">
        <v>72152</v>
      </c>
    </row>
    <row r="25" spans="1:9" ht="21.75" customHeight="1" x14ac:dyDescent="0.4">
      <c r="A25" s="112"/>
      <c r="B25" s="144" t="s">
        <v>103</v>
      </c>
      <c r="E25" s="137">
        <v>11543959</v>
      </c>
      <c r="G25" s="137">
        <v>11497159</v>
      </c>
      <c r="I25" s="138">
        <v>4955566</v>
      </c>
    </row>
    <row r="26" spans="1:9" ht="21.75" customHeight="1" x14ac:dyDescent="0.4">
      <c r="A26" s="112"/>
      <c r="B26" s="144" t="s">
        <v>104</v>
      </c>
      <c r="E26" s="142">
        <v>-68032</v>
      </c>
      <c r="G26" s="142">
        <v>-68032</v>
      </c>
      <c r="I26" s="143">
        <v>-102108</v>
      </c>
    </row>
    <row r="27" spans="1:9" ht="8.1" customHeight="1" x14ac:dyDescent="0.4">
      <c r="A27" s="100"/>
      <c r="B27" s="122"/>
      <c r="E27" s="137"/>
      <c r="G27" s="137"/>
      <c r="I27" s="138"/>
    </row>
    <row r="28" spans="1:9" ht="21.75" customHeight="1" x14ac:dyDescent="0.4">
      <c r="A28" s="123" t="s">
        <v>105</v>
      </c>
      <c r="B28" s="123"/>
      <c r="C28" s="123"/>
      <c r="E28" s="137">
        <f>SUM(E20:E27)</f>
        <v>9765734</v>
      </c>
      <c r="G28" s="137">
        <f>SUM(G20:G27)</f>
        <v>9919531</v>
      </c>
      <c r="I28" s="138">
        <f>SUM(I20:I27)</f>
        <v>18004292</v>
      </c>
    </row>
    <row r="29" spans="1:9" ht="21.75" customHeight="1" x14ac:dyDescent="0.4">
      <c r="A29" s="123"/>
      <c r="B29" s="141" t="s">
        <v>106</v>
      </c>
      <c r="C29" s="123"/>
      <c r="E29" s="137">
        <v>0</v>
      </c>
      <c r="G29" s="137">
        <v>0</v>
      </c>
      <c r="I29" s="138">
        <v>371</v>
      </c>
    </row>
    <row r="30" spans="1:9" ht="21.75" customHeight="1" x14ac:dyDescent="0.4">
      <c r="A30" s="123"/>
      <c r="B30" s="141" t="s">
        <v>107</v>
      </c>
      <c r="C30" s="123"/>
      <c r="E30" s="137">
        <v>-325422</v>
      </c>
      <c r="G30" s="137">
        <v>-325422</v>
      </c>
      <c r="I30" s="138">
        <v>-380804</v>
      </c>
    </row>
    <row r="31" spans="1:9" ht="21.75" customHeight="1" x14ac:dyDescent="0.4">
      <c r="A31" s="145"/>
      <c r="B31" s="141" t="s">
        <v>108</v>
      </c>
      <c r="C31" s="123"/>
      <c r="E31" s="142">
        <v>-30671</v>
      </c>
      <c r="G31" s="142">
        <v>-30671</v>
      </c>
      <c r="I31" s="143">
        <v>-27003</v>
      </c>
    </row>
    <row r="32" spans="1:9" ht="8.1" customHeight="1" x14ac:dyDescent="0.4">
      <c r="A32" s="100"/>
      <c r="B32" s="122"/>
      <c r="E32" s="137"/>
      <c r="G32" s="137"/>
      <c r="I32" s="138"/>
    </row>
    <row r="33" spans="1:16" ht="21.75" customHeight="1" x14ac:dyDescent="0.4">
      <c r="A33" s="123" t="s">
        <v>109</v>
      </c>
      <c r="B33" s="123"/>
      <c r="C33" s="123"/>
      <c r="E33" s="142">
        <f>SUM(E28:E32)</f>
        <v>9409641</v>
      </c>
      <c r="G33" s="142">
        <f>SUM(G28:G32)</f>
        <v>9563438</v>
      </c>
      <c r="I33" s="143">
        <f>SUM(I28:I32)</f>
        <v>17596856</v>
      </c>
    </row>
    <row r="34" spans="1:16" ht="21.75" customHeight="1" x14ac:dyDescent="0.4">
      <c r="A34" s="100"/>
      <c r="B34" s="123"/>
    </row>
    <row r="35" spans="1:16" ht="21.75" customHeight="1" x14ac:dyDescent="0.4">
      <c r="A35" s="100"/>
      <c r="B35" s="123"/>
    </row>
    <row r="36" spans="1:16" ht="21.75" customHeight="1" x14ac:dyDescent="0.4">
      <c r="A36" s="100"/>
      <c r="B36" s="123"/>
    </row>
    <row r="37" spans="1:16" ht="21.75" customHeight="1" x14ac:dyDescent="0.4">
      <c r="A37" s="100"/>
      <c r="B37" s="123"/>
    </row>
    <row r="38" spans="1:16" ht="21.75" customHeight="1" x14ac:dyDescent="0.4">
      <c r="A38" s="100"/>
      <c r="B38" s="123"/>
    </row>
    <row r="39" spans="1:16" ht="23.25" customHeight="1" x14ac:dyDescent="0.4">
      <c r="A39" s="100"/>
      <c r="B39" s="123"/>
    </row>
    <row r="40" spans="1:16" ht="21.75" customHeight="1" x14ac:dyDescent="0.4">
      <c r="A40" s="146" t="str">
        <f>'Change Equity7'!A26</f>
        <v>หมายเหตุประกอบข้อมูลทางการเงินเป็นส่วนหนึ่งของข้อมูลทางการเงินระหว่างกาลนี้</v>
      </c>
      <c r="B40" s="147"/>
      <c r="C40" s="147"/>
      <c r="D40" s="147"/>
      <c r="E40" s="148"/>
      <c r="F40" s="147"/>
      <c r="G40" s="148"/>
      <c r="H40" s="147"/>
      <c r="I40" s="148"/>
    </row>
    <row r="41" spans="1:16" ht="21.75" customHeight="1" x14ac:dyDescent="0.4">
      <c r="A41" s="121" t="s">
        <v>58</v>
      </c>
      <c r="B41" s="149"/>
      <c r="C41" s="123"/>
    </row>
    <row r="42" spans="1:16" ht="21.75" customHeight="1" x14ac:dyDescent="0.4">
      <c r="A42" s="121" t="s">
        <v>89</v>
      </c>
      <c r="B42" s="149"/>
      <c r="C42" s="123"/>
    </row>
    <row r="43" spans="1:16" ht="21.75" customHeight="1" x14ac:dyDescent="0.4">
      <c r="A43" s="125" t="s">
        <v>60</v>
      </c>
      <c r="B43" s="77"/>
      <c r="C43" s="127"/>
      <c r="D43" s="126"/>
      <c r="E43" s="128"/>
      <c r="F43" s="126"/>
      <c r="G43" s="128"/>
      <c r="H43" s="126"/>
      <c r="I43" s="128"/>
    </row>
    <row r="44" spans="1:16" ht="21.75" customHeight="1" x14ac:dyDescent="0.4">
      <c r="A44" s="139"/>
      <c r="B44" s="122"/>
      <c r="C44" s="123"/>
    </row>
    <row r="45" spans="1:16" ht="21.75" customHeight="1" x14ac:dyDescent="0.4">
      <c r="A45" s="112"/>
      <c r="B45" s="129"/>
      <c r="E45" s="166" t="s">
        <v>121</v>
      </c>
      <c r="G45" s="195" t="s">
        <v>122</v>
      </c>
      <c r="H45" s="195"/>
      <c r="I45" s="195"/>
    </row>
    <row r="46" spans="1:16" ht="21.75" customHeight="1" x14ac:dyDescent="0.4">
      <c r="A46" s="130"/>
      <c r="B46" s="129"/>
      <c r="C46" s="131"/>
      <c r="D46" s="132"/>
      <c r="E46" s="133" t="s">
        <v>7</v>
      </c>
      <c r="F46" s="132"/>
      <c r="G46" s="133" t="s">
        <v>7</v>
      </c>
      <c r="H46" s="133"/>
      <c r="I46" s="133" t="s">
        <v>8</v>
      </c>
    </row>
    <row r="47" spans="1:16" ht="21.75" customHeight="1" x14ac:dyDescent="0.4">
      <c r="A47" s="130"/>
      <c r="B47" s="129"/>
      <c r="C47" s="134" t="s">
        <v>9</v>
      </c>
      <c r="D47" s="135"/>
      <c r="E47" s="136" t="s">
        <v>10</v>
      </c>
      <c r="F47" s="135"/>
      <c r="G47" s="136" t="s">
        <v>10</v>
      </c>
      <c r="H47" s="66"/>
      <c r="I47" s="136" t="s">
        <v>10</v>
      </c>
    </row>
    <row r="48" spans="1:16" ht="21.75" customHeight="1" x14ac:dyDescent="0.4">
      <c r="A48" s="145" t="s">
        <v>110</v>
      </c>
      <c r="B48" s="123"/>
      <c r="C48" s="123"/>
      <c r="E48" s="137"/>
      <c r="G48" s="137"/>
      <c r="I48" s="138"/>
      <c r="J48" s="129"/>
      <c r="K48" s="129"/>
      <c r="L48" s="129"/>
      <c r="M48" s="129"/>
      <c r="N48" s="129"/>
      <c r="O48" s="129"/>
      <c r="P48" s="129"/>
    </row>
    <row r="49" spans="1:16" ht="21.75" customHeight="1" x14ac:dyDescent="0.4">
      <c r="A49" s="180" t="s">
        <v>140</v>
      </c>
      <c r="B49" s="180"/>
      <c r="C49" s="123"/>
      <c r="E49" s="137">
        <v>-335014</v>
      </c>
      <c r="G49" s="137">
        <v>-335014</v>
      </c>
      <c r="H49" s="124"/>
      <c r="I49" s="138">
        <v>-305415</v>
      </c>
      <c r="J49" s="129"/>
      <c r="K49" s="186"/>
      <c r="L49" s="129"/>
      <c r="M49" s="129"/>
      <c r="N49" s="129"/>
      <c r="O49" s="129"/>
      <c r="P49" s="129"/>
    </row>
    <row r="50" spans="1:16" ht="21.75" customHeight="1" x14ac:dyDescent="0.4">
      <c r="A50" s="123" t="s">
        <v>111</v>
      </c>
      <c r="B50" s="123"/>
      <c r="C50" s="123"/>
      <c r="E50" s="173">
        <v>-7700</v>
      </c>
      <c r="F50" s="174"/>
      <c r="G50" s="173">
        <v>-7700</v>
      </c>
      <c r="H50" s="175"/>
      <c r="I50" s="176">
        <v>-20300</v>
      </c>
      <c r="J50" s="129"/>
      <c r="K50" s="129"/>
      <c r="L50" s="129"/>
      <c r="M50" s="129"/>
      <c r="N50" s="129"/>
      <c r="O50" s="129"/>
      <c r="P50" s="129"/>
    </row>
    <row r="51" spans="1:16" ht="21.75" customHeight="1" x14ac:dyDescent="0.4">
      <c r="A51" s="123" t="s">
        <v>139</v>
      </c>
      <c r="B51" s="123"/>
      <c r="C51" s="179">
        <v>14.3</v>
      </c>
      <c r="E51" s="142">
        <v>0</v>
      </c>
      <c r="G51" s="142">
        <v>-10000000</v>
      </c>
      <c r="H51" s="124"/>
      <c r="I51" s="143">
        <v>0</v>
      </c>
      <c r="J51" s="129"/>
      <c r="K51" s="129"/>
      <c r="L51" s="129"/>
      <c r="M51" s="129"/>
      <c r="N51" s="129"/>
      <c r="O51" s="129"/>
      <c r="P51" s="129"/>
    </row>
    <row r="52" spans="1:16" ht="8.1" customHeight="1" x14ac:dyDescent="0.4">
      <c r="A52" s="145"/>
      <c r="B52" s="123"/>
      <c r="C52" s="123"/>
      <c r="E52" s="137"/>
      <c r="G52" s="137"/>
      <c r="I52" s="138"/>
      <c r="J52" s="129"/>
      <c r="K52" s="129"/>
      <c r="L52" s="129"/>
      <c r="M52" s="129"/>
      <c r="N52" s="129"/>
      <c r="O52" s="129"/>
      <c r="P52" s="129"/>
    </row>
    <row r="53" spans="1:16" ht="21.75" customHeight="1" x14ac:dyDescent="0.4">
      <c r="A53" s="123" t="s">
        <v>112</v>
      </c>
      <c r="B53" s="123"/>
      <c r="C53" s="123"/>
      <c r="E53" s="142">
        <f>SUM(E49:E52)</f>
        <v>-342714</v>
      </c>
      <c r="G53" s="142">
        <f>SUM(G49:G52)</f>
        <v>-10342714</v>
      </c>
      <c r="I53" s="143">
        <f>SUM(I49:I52)</f>
        <v>-325715</v>
      </c>
      <c r="J53" s="129"/>
      <c r="K53" s="129"/>
      <c r="L53" s="129"/>
      <c r="M53" s="129"/>
      <c r="N53" s="129"/>
      <c r="O53" s="129"/>
      <c r="P53" s="129"/>
    </row>
    <row r="54" spans="1:16" ht="21.75" customHeight="1" x14ac:dyDescent="0.4">
      <c r="A54" s="123"/>
      <c r="B54" s="123"/>
      <c r="C54" s="123"/>
      <c r="E54" s="137"/>
      <c r="G54" s="137"/>
      <c r="I54" s="138"/>
      <c r="J54" s="129"/>
      <c r="K54" s="129"/>
      <c r="L54" s="129"/>
      <c r="M54" s="129"/>
      <c r="N54" s="129"/>
      <c r="O54" s="129"/>
      <c r="P54" s="129"/>
    </row>
    <row r="55" spans="1:16" ht="21.75" customHeight="1" x14ac:dyDescent="0.4">
      <c r="A55" s="145" t="s">
        <v>113</v>
      </c>
      <c r="B55" s="123"/>
      <c r="C55" s="123"/>
      <c r="E55" s="137"/>
      <c r="G55" s="137"/>
      <c r="I55" s="138"/>
      <c r="J55" s="129"/>
      <c r="K55" s="129"/>
      <c r="L55" s="129"/>
      <c r="M55" s="129"/>
      <c r="N55" s="129"/>
      <c r="O55" s="129"/>
      <c r="P55" s="129"/>
    </row>
    <row r="56" spans="1:16" ht="21.75" customHeight="1" x14ac:dyDescent="0.4">
      <c r="A56" s="123" t="s">
        <v>114</v>
      </c>
      <c r="B56" s="123"/>
      <c r="C56" s="122">
        <v>12</v>
      </c>
      <c r="D56" s="122">
        <v>17</v>
      </c>
      <c r="E56" s="137">
        <v>-1830186</v>
      </c>
      <c r="F56" s="122">
        <v>17</v>
      </c>
      <c r="G56" s="137">
        <v>-1830186</v>
      </c>
      <c r="H56" s="122">
        <v>17</v>
      </c>
      <c r="I56" s="138">
        <v>-2444644</v>
      </c>
      <c r="J56" s="129"/>
      <c r="K56" s="129"/>
      <c r="L56" s="129"/>
      <c r="M56" s="129"/>
      <c r="N56" s="129"/>
      <c r="O56" s="129"/>
      <c r="P56" s="129"/>
    </row>
    <row r="57" spans="1:16" ht="21.75" customHeight="1" x14ac:dyDescent="0.4">
      <c r="A57" s="123" t="s">
        <v>145</v>
      </c>
      <c r="B57" s="123"/>
      <c r="D57" s="122">
        <v>17</v>
      </c>
      <c r="E57" s="177">
        <v>-280902</v>
      </c>
      <c r="F57" s="122">
        <v>17</v>
      </c>
      <c r="G57" s="177">
        <v>-280902</v>
      </c>
      <c r="H57" s="122">
        <v>17</v>
      </c>
      <c r="I57" s="178">
        <v>-2231560</v>
      </c>
      <c r="J57" s="129"/>
      <c r="K57" s="129"/>
      <c r="L57" s="129"/>
      <c r="M57" s="129"/>
      <c r="N57" s="129"/>
      <c r="O57" s="129"/>
      <c r="P57" s="129"/>
    </row>
    <row r="58" spans="1:16" ht="8.1" customHeight="1" x14ac:dyDescent="0.4">
      <c r="A58" s="123"/>
      <c r="B58" s="123"/>
      <c r="C58" s="123"/>
      <c r="E58" s="137"/>
      <c r="G58" s="137"/>
      <c r="I58" s="138"/>
      <c r="J58" s="129"/>
      <c r="K58" s="129"/>
      <c r="L58" s="129"/>
      <c r="M58" s="129"/>
      <c r="N58" s="129"/>
      <c r="O58" s="129"/>
      <c r="P58" s="129"/>
    </row>
    <row r="59" spans="1:16" ht="21.75" customHeight="1" x14ac:dyDescent="0.4">
      <c r="A59" s="123" t="s">
        <v>115</v>
      </c>
      <c r="B59" s="123"/>
      <c r="C59" s="123"/>
      <c r="E59" s="142">
        <f>SUM(E56:E58)</f>
        <v>-2111088</v>
      </c>
      <c r="G59" s="142">
        <f>SUM(G56:G58)</f>
        <v>-2111088</v>
      </c>
      <c r="H59" s="122">
        <f>SUM(H56:H58)</f>
        <v>34</v>
      </c>
      <c r="I59" s="143">
        <f>SUM(I56:I58)</f>
        <v>-4676204</v>
      </c>
      <c r="J59" s="129"/>
      <c r="K59" s="129"/>
      <c r="L59" s="129"/>
      <c r="M59" s="129"/>
      <c r="N59" s="129"/>
      <c r="O59" s="129"/>
      <c r="P59" s="129"/>
    </row>
    <row r="60" spans="1:16" ht="8.1" customHeight="1" x14ac:dyDescent="0.4">
      <c r="A60" s="145"/>
      <c r="B60" s="123"/>
      <c r="C60" s="123"/>
      <c r="E60" s="137"/>
      <c r="G60" s="137"/>
      <c r="I60" s="138"/>
      <c r="J60" s="129"/>
      <c r="K60" s="129"/>
      <c r="L60" s="129"/>
      <c r="M60" s="129"/>
      <c r="N60" s="129"/>
      <c r="O60" s="129"/>
      <c r="P60" s="129"/>
    </row>
    <row r="61" spans="1:16" ht="21.75" customHeight="1" x14ac:dyDescent="0.4">
      <c r="A61" s="145" t="s">
        <v>144</v>
      </c>
      <c r="B61" s="123"/>
      <c r="C61" s="123"/>
      <c r="E61" s="137">
        <f>E33+E53+E59</f>
        <v>6955839</v>
      </c>
      <c r="G61" s="137">
        <f>G33+G53+G59</f>
        <v>-2890364</v>
      </c>
      <c r="I61" s="138">
        <f>I33+I53+I59</f>
        <v>12594937</v>
      </c>
      <c r="J61" s="129"/>
      <c r="K61" s="129"/>
      <c r="L61" s="129"/>
      <c r="M61" s="129"/>
      <c r="N61" s="129"/>
      <c r="O61" s="129"/>
      <c r="P61" s="129"/>
    </row>
    <row r="62" spans="1:16" ht="21.75" customHeight="1" x14ac:dyDescent="0.4">
      <c r="A62" s="123" t="s">
        <v>116</v>
      </c>
      <c r="B62" s="123"/>
      <c r="C62" s="123"/>
      <c r="E62" s="142">
        <f>'BS2-4'!I15</f>
        <v>181998848</v>
      </c>
      <c r="G62" s="142">
        <f>'BS2-4'!M15</f>
        <v>162138950</v>
      </c>
      <c r="I62" s="143">
        <v>111422672</v>
      </c>
      <c r="J62" s="129"/>
      <c r="K62" s="129"/>
      <c r="L62" s="129"/>
      <c r="M62" s="129"/>
      <c r="N62" s="129"/>
      <c r="O62" s="129"/>
      <c r="P62" s="129"/>
    </row>
    <row r="63" spans="1:16" ht="8.1" customHeight="1" x14ac:dyDescent="0.4">
      <c r="A63" s="123"/>
      <c r="B63" s="123"/>
      <c r="C63" s="123"/>
      <c r="E63" s="137"/>
      <c r="G63" s="137"/>
      <c r="I63" s="138"/>
      <c r="J63" s="129"/>
      <c r="K63" s="129"/>
      <c r="L63" s="129"/>
      <c r="M63" s="129"/>
      <c r="N63" s="129"/>
      <c r="O63" s="129"/>
      <c r="P63" s="129"/>
    </row>
    <row r="64" spans="1:16" ht="21.75" customHeight="1" thickBot="1" x14ac:dyDescent="0.45">
      <c r="A64" s="145" t="s">
        <v>117</v>
      </c>
      <c r="B64" s="123"/>
      <c r="C64" s="123"/>
      <c r="E64" s="150">
        <f>SUM(E61:E63)</f>
        <v>188954687</v>
      </c>
      <c r="G64" s="150">
        <f>SUM(G61:G63)</f>
        <v>159248586</v>
      </c>
      <c r="I64" s="151">
        <f>SUM(I61:I63)</f>
        <v>124017609</v>
      </c>
      <c r="J64" s="129"/>
      <c r="K64" s="129"/>
      <c r="L64" s="129"/>
      <c r="M64" s="129"/>
      <c r="N64" s="129"/>
      <c r="O64" s="129"/>
      <c r="P64" s="129"/>
    </row>
    <row r="65" spans="1:16" ht="21.75" customHeight="1" thickTop="1" x14ac:dyDescent="0.4">
      <c r="A65" s="145"/>
      <c r="B65" s="123"/>
      <c r="C65" s="123"/>
      <c r="E65" s="137"/>
      <c r="G65" s="137"/>
      <c r="I65" s="138"/>
      <c r="J65" s="129"/>
      <c r="K65" s="129"/>
      <c r="L65" s="129"/>
      <c r="M65" s="129"/>
      <c r="N65" s="129"/>
      <c r="O65" s="129"/>
      <c r="P65" s="129"/>
    </row>
    <row r="66" spans="1:16" ht="21.75" customHeight="1" x14ac:dyDescent="0.4">
      <c r="A66" s="145"/>
      <c r="B66" s="123"/>
      <c r="C66" s="123"/>
      <c r="E66" s="152"/>
      <c r="G66" s="152"/>
      <c r="I66" s="129"/>
      <c r="J66" s="129"/>
      <c r="K66" s="129"/>
      <c r="L66" s="129"/>
      <c r="M66" s="129"/>
      <c r="N66" s="129"/>
      <c r="O66" s="129"/>
      <c r="P66" s="129"/>
    </row>
    <row r="67" spans="1:16" ht="21.75" customHeight="1" x14ac:dyDescent="0.4">
      <c r="A67" s="145" t="s">
        <v>118</v>
      </c>
      <c r="B67" s="123"/>
      <c r="C67" s="123"/>
      <c r="E67" s="152"/>
      <c r="G67" s="152"/>
      <c r="I67" s="129"/>
      <c r="J67" s="129"/>
      <c r="K67" s="129"/>
      <c r="L67" s="129"/>
      <c r="M67" s="129"/>
      <c r="N67" s="129"/>
      <c r="O67" s="129"/>
      <c r="P67" s="129"/>
    </row>
    <row r="68" spans="1:16" ht="8.1" customHeight="1" x14ac:dyDescent="0.4">
      <c r="A68" s="123"/>
      <c r="B68" s="123"/>
      <c r="C68" s="123"/>
      <c r="E68" s="84"/>
      <c r="G68" s="84"/>
      <c r="I68" s="85"/>
      <c r="J68" s="129"/>
      <c r="K68" s="129"/>
      <c r="L68" s="129"/>
      <c r="M68" s="129"/>
      <c r="N68" s="129"/>
      <c r="O68" s="129"/>
      <c r="P68" s="129"/>
    </row>
    <row r="69" spans="1:16" ht="21.75" customHeight="1" x14ac:dyDescent="0.4">
      <c r="A69" s="123" t="s">
        <v>119</v>
      </c>
      <c r="B69" s="123"/>
      <c r="C69" s="123"/>
      <c r="E69" s="153"/>
      <c r="G69" s="153"/>
      <c r="I69" s="154"/>
      <c r="J69" s="129"/>
      <c r="K69" s="129"/>
      <c r="L69" s="129"/>
      <c r="M69" s="129"/>
      <c r="N69" s="129"/>
      <c r="O69" s="129"/>
      <c r="P69" s="129"/>
    </row>
    <row r="70" spans="1:16" ht="8.1" customHeight="1" x14ac:dyDescent="0.4">
      <c r="A70" s="123"/>
      <c r="B70" s="123"/>
      <c r="C70" s="123"/>
      <c r="E70" s="84"/>
      <c r="G70" s="84"/>
      <c r="I70" s="85"/>
      <c r="J70" s="129"/>
      <c r="K70" s="129"/>
      <c r="L70" s="129"/>
      <c r="M70" s="129"/>
      <c r="N70" s="129"/>
      <c r="O70" s="129"/>
      <c r="P70" s="129"/>
    </row>
    <row r="71" spans="1:16" ht="21.75" customHeight="1" x14ac:dyDescent="0.4">
      <c r="A71" s="129" t="s">
        <v>120</v>
      </c>
      <c r="B71" s="123" t="s">
        <v>146</v>
      </c>
      <c r="E71" s="137">
        <v>100366</v>
      </c>
      <c r="G71" s="137">
        <v>100366</v>
      </c>
      <c r="I71" s="138">
        <v>43442</v>
      </c>
      <c r="J71" s="129"/>
      <c r="K71" s="129"/>
      <c r="L71" s="129"/>
      <c r="M71" s="129"/>
      <c r="N71" s="129"/>
      <c r="O71" s="129"/>
      <c r="P71" s="129"/>
    </row>
    <row r="72" spans="1:16" ht="21.75" customHeight="1" x14ac:dyDescent="0.4">
      <c r="A72" s="129" t="s">
        <v>120</v>
      </c>
      <c r="B72" s="123" t="s">
        <v>147</v>
      </c>
      <c r="C72" s="122">
        <v>10</v>
      </c>
      <c r="E72" s="137">
        <v>0</v>
      </c>
      <c r="G72" s="137">
        <v>0</v>
      </c>
      <c r="I72" s="138">
        <v>4500000</v>
      </c>
      <c r="J72" s="129"/>
      <c r="K72" s="129"/>
      <c r="L72" s="129"/>
      <c r="M72" s="129"/>
      <c r="N72" s="129"/>
      <c r="O72" s="129"/>
      <c r="P72" s="129"/>
    </row>
    <row r="73" spans="1:16" ht="21.75" customHeight="1" x14ac:dyDescent="0.4">
      <c r="A73" s="129"/>
      <c r="B73" s="123"/>
      <c r="C73" s="123"/>
      <c r="E73" s="85"/>
      <c r="G73" s="85"/>
      <c r="I73" s="85"/>
      <c r="J73" s="129"/>
      <c r="K73" s="129"/>
      <c r="L73" s="129"/>
      <c r="M73" s="129"/>
      <c r="N73" s="129"/>
      <c r="O73" s="129"/>
      <c r="P73" s="129"/>
    </row>
    <row r="74" spans="1:16" ht="21.75" customHeight="1" x14ac:dyDescent="0.4">
      <c r="A74" s="129"/>
      <c r="B74" s="123"/>
      <c r="C74" s="123"/>
      <c r="E74" s="85"/>
      <c r="G74" s="85"/>
      <c r="I74" s="85"/>
      <c r="J74" s="129"/>
      <c r="K74" s="129"/>
      <c r="L74" s="129"/>
      <c r="M74" s="129"/>
      <c r="N74" s="129"/>
      <c r="O74" s="129"/>
      <c r="P74" s="129"/>
    </row>
    <row r="75" spans="1:16" ht="21.75" customHeight="1" x14ac:dyDescent="0.4">
      <c r="A75" s="129"/>
      <c r="B75" s="123"/>
      <c r="C75" s="123"/>
      <c r="E75" s="85"/>
      <c r="G75" s="85"/>
      <c r="I75" s="85"/>
      <c r="J75" s="129"/>
      <c r="K75" s="129"/>
      <c r="L75" s="129"/>
      <c r="M75" s="129"/>
      <c r="N75" s="129"/>
      <c r="O75" s="129"/>
      <c r="P75" s="129"/>
    </row>
    <row r="76" spans="1:16" ht="21.75" customHeight="1" x14ac:dyDescent="0.4">
      <c r="A76" s="129"/>
      <c r="B76" s="123"/>
      <c r="C76" s="123"/>
      <c r="E76" s="85"/>
      <c r="G76" s="85"/>
      <c r="I76" s="85"/>
      <c r="J76" s="129"/>
      <c r="K76" s="129"/>
      <c r="L76" s="129"/>
      <c r="M76" s="129"/>
      <c r="N76" s="129"/>
      <c r="O76" s="129"/>
      <c r="P76" s="129"/>
    </row>
    <row r="77" spans="1:16" ht="21.75" customHeight="1" x14ac:dyDescent="0.4">
      <c r="A77" s="129"/>
      <c r="B77" s="123"/>
      <c r="C77" s="123"/>
      <c r="E77" s="85"/>
      <c r="G77" s="85"/>
      <c r="I77" s="85"/>
      <c r="J77" s="129"/>
      <c r="K77" s="129"/>
      <c r="L77" s="129"/>
      <c r="M77" s="129"/>
      <c r="N77" s="129"/>
      <c r="O77" s="129"/>
      <c r="P77" s="129"/>
    </row>
    <row r="78" spans="1:16" ht="21.75" customHeight="1" x14ac:dyDescent="0.4">
      <c r="A78" s="129"/>
      <c r="B78" s="123"/>
      <c r="C78" s="123"/>
      <c r="E78" s="85"/>
      <c r="G78" s="85"/>
      <c r="I78" s="85"/>
      <c r="J78" s="129"/>
      <c r="K78" s="129"/>
      <c r="L78" s="129"/>
      <c r="M78" s="129"/>
      <c r="N78" s="129"/>
      <c r="O78" s="129"/>
      <c r="P78" s="129"/>
    </row>
    <row r="79" spans="1:16" ht="21.75" customHeight="1" x14ac:dyDescent="0.4">
      <c r="A79" s="129"/>
      <c r="B79" s="123"/>
      <c r="C79" s="123"/>
      <c r="E79" s="85"/>
      <c r="G79" s="85"/>
      <c r="I79" s="85"/>
      <c r="J79" s="129"/>
      <c r="K79" s="129"/>
      <c r="L79" s="129"/>
      <c r="M79" s="129"/>
      <c r="N79" s="129"/>
      <c r="O79" s="129"/>
      <c r="P79" s="129"/>
    </row>
    <row r="80" spans="1:16" ht="24" customHeight="1" x14ac:dyDescent="0.4">
      <c r="A80" s="129"/>
      <c r="B80" s="123"/>
      <c r="C80" s="123"/>
      <c r="J80" s="129"/>
      <c r="K80" s="129"/>
      <c r="L80" s="129"/>
      <c r="M80" s="129"/>
      <c r="N80" s="129"/>
      <c r="O80" s="129"/>
      <c r="P80" s="129"/>
    </row>
    <row r="81" spans="1:16" ht="18.75" customHeight="1" x14ac:dyDescent="0.4">
      <c r="A81" s="129"/>
      <c r="B81" s="123"/>
      <c r="C81" s="123"/>
      <c r="E81" s="85"/>
      <c r="G81" s="85"/>
      <c r="I81" s="85"/>
      <c r="J81" s="129"/>
      <c r="K81" s="129"/>
      <c r="L81" s="129"/>
      <c r="M81" s="129"/>
      <c r="N81" s="129"/>
      <c r="O81" s="129"/>
      <c r="P81" s="129"/>
    </row>
    <row r="82" spans="1:16" ht="21.75" customHeight="1" x14ac:dyDescent="0.4">
      <c r="A82" s="155" t="str">
        <f>A40</f>
        <v>หมายเหตุประกอบข้อมูลทางการเงินเป็นส่วนหนึ่งของข้อมูลทางการเงินระหว่างกาลนี้</v>
      </c>
      <c r="B82" s="147"/>
      <c r="C82" s="147"/>
      <c r="D82" s="147"/>
      <c r="E82" s="148"/>
      <c r="F82" s="147"/>
      <c r="G82" s="148"/>
      <c r="H82" s="147"/>
      <c r="I82" s="148"/>
    </row>
  </sheetData>
  <mergeCells count="2">
    <mergeCell ref="G5:I5"/>
    <mergeCell ref="G45:I45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BS2-4</vt:lpstr>
      <vt:lpstr>PL5</vt:lpstr>
      <vt:lpstr>Change Equity6</vt:lpstr>
      <vt:lpstr>Change Equity7</vt:lpstr>
      <vt:lpstr>CF8-9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Siriwan Boonsawat</cp:lastModifiedBy>
  <cp:lastPrinted>2023-05-11T02:37:47Z</cp:lastPrinted>
  <dcterms:created xsi:type="dcterms:W3CDTF">2022-12-19T08:14:38Z</dcterms:created>
  <dcterms:modified xsi:type="dcterms:W3CDTF">2023-05-11T02:37:49Z</dcterms:modified>
</cp:coreProperties>
</file>