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Public Co.Ltd. _March23 Q1\"/>
    </mc:Choice>
  </mc:AlternateContent>
  <xr:revisionPtr revIDLastSave="0" documentId="13_ncr:1_{5A465AE2-D4E6-40CD-9B81-30B5CBDBC4C4}" xr6:coauthVersionLast="47" xr6:coauthVersionMax="47" xr10:uidLastSave="{00000000-0000-0000-0000-000000000000}"/>
  <bookViews>
    <workbookView xWindow="-120" yWindow="-120" windowWidth="21840" windowHeight="13140" activeTab="3" xr2:uid="{A7032DF1-B4F5-4957-BC7C-7FE1AC4E0451}"/>
  </bookViews>
  <sheets>
    <sheet name="EN 2-3" sheetId="1" r:id="rId1"/>
    <sheet name="EN 4" sheetId="2" r:id="rId2"/>
    <sheet name="EN 5" sheetId="3" r:id="rId3"/>
    <sheet name="EN 6" sheetId="5" r:id="rId4"/>
    <sheet name="EN 7-8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4" l="1"/>
  <c r="H70" i="4"/>
  <c r="F67" i="4" l="1"/>
  <c r="F60" i="4"/>
  <c r="N14" i="3"/>
  <c r="R14" i="3" s="1"/>
  <c r="P17" i="3" l="1"/>
  <c r="F13" i="2" l="1"/>
  <c r="F16" i="2" s="1"/>
  <c r="F22" i="2" s="1"/>
  <c r="L99" i="1"/>
  <c r="L102" i="1" s="1"/>
  <c r="J99" i="1"/>
  <c r="J102" i="1" s="1"/>
  <c r="H99" i="1"/>
  <c r="H102" i="1" s="1"/>
  <c r="F99" i="1"/>
  <c r="F102" i="1" s="1"/>
  <c r="F33" i="1"/>
  <c r="H33" i="1"/>
  <c r="J33" i="1"/>
  <c r="L33" i="1"/>
  <c r="J22" i="5"/>
  <c r="H22" i="5"/>
  <c r="F22" i="5"/>
  <c r="N19" i="5"/>
  <c r="L16" i="5"/>
  <c r="J16" i="5"/>
  <c r="H16" i="5"/>
  <c r="F16" i="5"/>
  <c r="N14" i="5"/>
  <c r="N13" i="5"/>
  <c r="N16" i="5" s="1"/>
  <c r="H80" i="1"/>
  <c r="F80" i="1"/>
  <c r="H71" i="1"/>
  <c r="F71" i="1"/>
  <c r="H22" i="1"/>
  <c r="F22" i="1"/>
  <c r="F25" i="2" l="1"/>
  <c r="L15" i="3" s="1"/>
  <c r="N15" i="3" s="1"/>
  <c r="F10" i="4"/>
  <c r="F22" i="4" s="1"/>
  <c r="F30" i="4" s="1"/>
  <c r="F35" i="4" s="1"/>
  <c r="F69" i="4" s="1"/>
  <c r="F72" i="4" s="1"/>
  <c r="F32" i="2"/>
  <c r="F35" i="1"/>
  <c r="F82" i="1"/>
  <c r="F104" i="1" s="1"/>
  <c r="H82" i="1"/>
  <c r="H104" i="1" s="1"/>
  <c r="H35" i="1"/>
  <c r="J17" i="3"/>
  <c r="H17" i="3"/>
  <c r="F17" i="3"/>
  <c r="J67" i="4"/>
  <c r="J60" i="4"/>
  <c r="J22" i="4"/>
  <c r="J30" i="4" s="1"/>
  <c r="J35" i="4" s="1"/>
  <c r="J13" i="2"/>
  <c r="J16" i="2" s="1"/>
  <c r="J22" i="2" s="1"/>
  <c r="J25" i="2" s="1"/>
  <c r="J32" i="2" s="1"/>
  <c r="A46" i="4"/>
  <c r="A93" i="4" s="1"/>
  <c r="A47" i="2"/>
  <c r="A1" i="2"/>
  <c r="J69" i="4" l="1"/>
  <c r="J72" i="4" s="1"/>
  <c r="L17" i="3"/>
  <c r="R15" i="3"/>
  <c r="R17" i="3" s="1"/>
  <c r="N17" i="3"/>
  <c r="H67" i="4"/>
  <c r="H60" i="4"/>
  <c r="A49" i="4"/>
  <c r="A47" i="4"/>
  <c r="H13" i="2"/>
  <c r="H16" i="2" s="1"/>
  <c r="H22" i="2" s="1"/>
  <c r="A109" i="1"/>
  <c r="L80" i="1"/>
  <c r="J80" i="1"/>
  <c r="L71" i="1"/>
  <c r="J71" i="1"/>
  <c r="A51" i="1"/>
  <c r="A49" i="1"/>
  <c r="L22" i="1"/>
  <c r="J22" i="1"/>
  <c r="H25" i="2" l="1"/>
  <c r="L20" i="5" s="1"/>
  <c r="H10" i="4"/>
  <c r="H22" i="4" s="1"/>
  <c r="H30" i="4" s="1"/>
  <c r="H35" i="4" s="1"/>
  <c r="H69" i="4" s="1"/>
  <c r="H72" i="4" s="1"/>
  <c r="H32" i="2"/>
  <c r="L82" i="1"/>
  <c r="L104" i="1" s="1"/>
  <c r="J35" i="1"/>
  <c r="J82" i="1"/>
  <c r="J104" i="1" s="1"/>
  <c r="L35" i="1"/>
  <c r="N20" i="5" l="1"/>
  <c r="N22" i="5" s="1"/>
  <c r="L22" i="5"/>
</calcChain>
</file>

<file path=xl/sharedStrings.xml><?xml version="1.0" encoding="utf-8"?>
<sst xmlns="http://schemas.openxmlformats.org/spreadsheetml/2006/main" count="276" uniqueCount="153">
  <si>
    <t>T.R.V. Rubber Products Public Company Limited</t>
  </si>
  <si>
    <t>Statement of Financial Position</t>
  </si>
  <si>
    <t>As at 31 March 2023</t>
  </si>
  <si>
    <t>Unaudited</t>
  </si>
  <si>
    <t>Audited</t>
  </si>
  <si>
    <t>31 March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</si>
  <si>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</si>
  <si>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</si>
  <si>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</si>
  <si>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</si>
  <si>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</si>
  <si>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</si>
  <si>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</si>
  <si>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</si>
  <si>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Inventories, net</t>
  </si>
  <si>
    <t>Other current assets</t>
  </si>
  <si>
    <t>Total current assets</t>
  </si>
  <si>
    <t>Non-current assets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</si>
  <si>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</si>
  <si>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</si>
  <si>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</si>
  <si>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</si>
  <si>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</si>
  <si>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</si>
  <si>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</si>
  <si>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………………………………………………..</t>
  </si>
  <si>
    <t xml:space="preserve">                       Director</t>
  </si>
  <si>
    <t xml:space="preserve">                                                        Director</t>
  </si>
  <si>
    <t>The accompanying condensed notes form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</si>
  <si>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</si>
  <si>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</si>
  <si>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</si>
  <si>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payables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</si>
  <si>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</si>
  <si>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</si>
  <si>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</si>
  <si>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</si>
  <si>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</si>
  <si>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</si>
  <si>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</si>
  <si>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</si>
  <si>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</si>
  <si>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</si>
  <si>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</si>
  <si>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</si>
  <si>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</si>
  <si>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</si>
  <si>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</si>
  <si>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</si>
  <si>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 xml:space="preserve">    </t>
  </si>
  <si>
    <t>Unappropriated</t>
  </si>
  <si>
    <t>Total equity</t>
  </si>
  <si>
    <t>Total liabilities and equity</t>
  </si>
  <si>
    <t>Statement of Comprehensive Income (Unaudited)</t>
  </si>
  <si>
    <t>Revenue from 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</si>
  <si>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</si>
  <si>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</si>
  <si>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</si>
  <si>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</si>
  <si>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</si>
  <si>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</si>
  <si>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</si>
  <si>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Profit before income tax expenses</t>
  </si>
  <si>
    <t>Income tax expense</t>
  </si>
  <si>
    <t>Net profit for the period</t>
  </si>
  <si>
    <t>Other comprehensive income</t>
  </si>
  <si>
    <t>-</t>
  </si>
  <si>
    <t>Total comprehensive income for the period</t>
  </si>
  <si>
    <t xml:space="preserve">Earnings per share </t>
  </si>
  <si>
    <t>Basic earnings per share (Baht per share)</t>
  </si>
  <si>
    <t xml:space="preserve">                        Director</t>
  </si>
  <si>
    <t>Issued and</t>
  </si>
  <si>
    <t>paid-up</t>
  </si>
  <si>
    <t>Premium on</t>
  </si>
  <si>
    <t>Appropriated</t>
  </si>
  <si>
    <t>Total</t>
  </si>
  <si>
    <t>share capital</t>
  </si>
  <si>
    <t>ordinary shares</t>
  </si>
  <si>
    <t>- legal reserve</t>
  </si>
  <si>
    <t>equity</t>
  </si>
  <si>
    <t>Opening balance as at 1 January 2022</t>
  </si>
  <si>
    <t>Total comprehensive income for period</t>
  </si>
  <si>
    <t>Closing balance as at 31 March 2022</t>
  </si>
  <si>
    <t>Statement of Cash Flows (Unaudited)</t>
  </si>
  <si>
    <t>Cash flows from operating activities</t>
  </si>
  <si>
    <t xml:space="preserve">Profit before income tax </t>
  </si>
  <si>
    <t xml:space="preserve">Adjustments to reconcile profit before income tax </t>
  </si>
  <si>
    <t>to net cash generated from operations</t>
  </si>
  <si>
    <t xml:space="preserve">- Depreciation </t>
  </si>
  <si>
    <t>9,10</t>
  </si>
  <si>
    <t>- Amortisation</t>
  </si>
  <si>
    <t>from a financial institution</t>
  </si>
  <si>
    <t>- Employee benefit obligations</t>
  </si>
  <si>
    <t>- Interest income</t>
  </si>
  <si>
    <t>- Finance costs</t>
  </si>
  <si>
    <t>Cash flows before changes in working capital</t>
  </si>
  <si>
    <t>Changes in working capital</t>
  </si>
  <si>
    <t>- Trade and other receivables</t>
  </si>
  <si>
    <t>- Inventories</t>
  </si>
  <si>
    <t>- Other current assets</t>
  </si>
  <si>
    <t>- Trade and other payables</t>
  </si>
  <si>
    <t>- Other current liabilities</t>
  </si>
  <si>
    <t>Cash generated from operations</t>
  </si>
  <si>
    <t>- Interest received</t>
  </si>
  <si>
    <t>- Interest paid</t>
  </si>
  <si>
    <t>- Income tax paid</t>
  </si>
  <si>
    <t>Net cash generated from operating activities</t>
  </si>
  <si>
    <t>Cash flows from investing activities</t>
  </si>
  <si>
    <t>Net cash used in investing activities</t>
  </si>
  <si>
    <t>Cash flows from financing activities</t>
  </si>
  <si>
    <t>Payment for lease liabilities</t>
  </si>
  <si>
    <t>Net cash used in financing activities</t>
  </si>
  <si>
    <t>Cash and cash equivalents at the beginning of the period</t>
  </si>
  <si>
    <t>Cash and cash equivalents at the end of the period</t>
  </si>
  <si>
    <t>Supplementary information:</t>
  </si>
  <si>
    <t>Non-cash transaction</t>
  </si>
  <si>
    <t>For the three-month period ended 31 March 2023</t>
  </si>
  <si>
    <t>2023</t>
  </si>
  <si>
    <t>Opening balance as at 1 January 2023</t>
  </si>
  <si>
    <t>Closing balance as at 31 March 2023</t>
  </si>
  <si>
    <t>Investment in a subsidiary</t>
  </si>
  <si>
    <t>Equity attributable to the parent</t>
  </si>
  <si>
    <t>Non-controlling interests</t>
  </si>
  <si>
    <t>Statement of Changes in Equity (Unaudited)</t>
  </si>
  <si>
    <t>Consolidated financial information</t>
  </si>
  <si>
    <t>Consolidated 
financial information</t>
  </si>
  <si>
    <t>Separate 
financial information</t>
  </si>
  <si>
    <t>Attributable to owners of the Company</t>
  </si>
  <si>
    <t>Non-controlling</t>
  </si>
  <si>
    <t>interests</t>
  </si>
  <si>
    <t>Separate financial information</t>
  </si>
  <si>
    <t xml:space="preserve">Current portion of long-term borrowing </t>
  </si>
  <si>
    <t xml:space="preserve">Long-term borrowing from </t>
  </si>
  <si>
    <t>a financial institution</t>
  </si>
  <si>
    <t xml:space="preserve">210,000,000 ordinary shares </t>
  </si>
  <si>
    <t>of par Baht 0.5 each</t>
  </si>
  <si>
    <t xml:space="preserve">Consolidated </t>
  </si>
  <si>
    <t>financial information</t>
  </si>
  <si>
    <t xml:space="preserve">Separate </t>
  </si>
  <si>
    <t xml:space="preserve"> for the period, net of tax</t>
  </si>
  <si>
    <t xml:space="preserve">Repayment for long-term borrowings from </t>
  </si>
  <si>
    <t>- Loss on write-off of fixed asset</t>
  </si>
  <si>
    <t>Total owners</t>
  </si>
  <si>
    <t>of the parent</t>
  </si>
  <si>
    <t xml:space="preserve">   value of inventories</t>
  </si>
  <si>
    <t>Short-term loan to a subsidiary</t>
  </si>
  <si>
    <t>Net increase (decrease) in cash and cash equivalents</t>
  </si>
  <si>
    <t>Purchase of fixed assets on payable</t>
  </si>
  <si>
    <t>Recognise right-of-use assets from lease agreements</t>
  </si>
  <si>
    <t xml:space="preserve">- Loss (reversal) on allowance for net realisable </t>
  </si>
  <si>
    <t>Payment for purchase of fixed assets</t>
  </si>
  <si>
    <t>Payment for purchase of intangible asset</t>
  </si>
  <si>
    <t>Payment for short-term loan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</si>
</sst>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-* #,##0_-;\-* #,##0_-;_-* &quot;-&quot;??_-;_-@_-"/>
    <numFmt numFmtId="168" formatCode="#,##0.00;\(#,##0.00\)"/>
    <numFmt numFmtId="169" formatCode="#,##0.0;\(#,##0.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7" fillId="0" borderId="0"/>
  </cellStyleXfs>
  <cellXfs count="187">
    <xf numFmtId="0" fontId="0" fillId="0" borderId="0" xfId="0"/>
    <xf numFmtId="0" fontId="2" fillId="0" borderId="0" xfId="0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3" applyNumberFormat="1" applyFont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4" applyFont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left" vertical="center"/>
    </xf>
    <xf numFmtId="165" fontId="4" fillId="2" borderId="2" xfId="3" applyNumberFormat="1" applyFont="1" applyFill="1" applyBorder="1" applyAlignment="1">
      <alignment horizontal="right" vertical="center"/>
    </xf>
    <xf numFmtId="165" fontId="4" fillId="0" borderId="2" xfId="3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164" fontId="4" fillId="0" borderId="1" xfId="3" applyNumberFormat="1" applyFont="1" applyBorder="1" applyAlignment="1">
      <alignment horizontal="justify" vertical="center" wrapText="1"/>
    </xf>
    <xf numFmtId="164" fontId="4" fillId="0" borderId="0" xfId="3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2" borderId="0" xfId="3" applyNumberFormat="1" applyFont="1" applyFill="1" applyAlignment="1">
      <alignment horizontal="center"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2" borderId="2" xfId="3" applyNumberFormat="1" applyFont="1" applyFill="1" applyBorder="1" applyAlignment="1">
      <alignment horizontal="right" vertical="center"/>
    </xf>
    <xf numFmtId="168" fontId="4" fillId="2" borderId="0" xfId="3" applyNumberFormat="1" applyFont="1" applyFill="1" applyAlignment="1">
      <alignment horizontal="right" vertical="center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64" fontId="4" fillId="0" borderId="1" xfId="3" applyNumberFormat="1" applyFont="1" applyBorder="1" applyAlignment="1">
      <alignment vertical="center" wrapText="1"/>
    </xf>
    <xf numFmtId="0" fontId="4" fillId="0" borderId="0" xfId="3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1" xfId="3" applyFont="1" applyBorder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 wrapText="1"/>
    </xf>
    <xf numFmtId="165" fontId="2" fillId="0" borderId="0" xfId="4" quotePrefix="1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165" fontId="4" fillId="2" borderId="2" xfId="3" applyNumberFormat="1" applyFont="1" applyFill="1" applyBorder="1" applyAlignment="1">
      <alignment vertical="center"/>
    </xf>
    <xf numFmtId="0" fontId="8" fillId="0" borderId="0" xfId="6" applyFont="1" applyAlignment="1">
      <alignment vertical="center"/>
    </xf>
    <xf numFmtId="0" fontId="9" fillId="0" borderId="0" xfId="6" applyFont="1" applyAlignment="1">
      <alignment vertical="center"/>
    </xf>
    <xf numFmtId="0" fontId="9" fillId="0" borderId="1" xfId="6" applyFont="1" applyBorder="1" applyAlignment="1">
      <alignment vertical="center"/>
    </xf>
    <xf numFmtId="0" fontId="8" fillId="0" borderId="1" xfId="6" applyFont="1" applyBorder="1" applyAlignment="1">
      <alignment vertical="center"/>
    </xf>
    <xf numFmtId="0" fontId="9" fillId="0" borderId="3" xfId="6" applyFont="1" applyBorder="1" applyAlignment="1">
      <alignment horizontal="center" vertical="center"/>
    </xf>
    <xf numFmtId="0" fontId="9" fillId="0" borderId="3" xfId="6" applyFont="1" applyBorder="1" applyAlignment="1">
      <alignment horizontal="right" vertical="center" wrapText="1"/>
    </xf>
    <xf numFmtId="0" fontId="9" fillId="0" borderId="0" xfId="6" applyFont="1" applyAlignment="1">
      <alignment horizontal="right" vertical="center" wrapText="1"/>
    </xf>
    <xf numFmtId="0" fontId="8" fillId="0" borderId="0" xfId="6" applyFont="1" applyAlignment="1">
      <alignment horizontal="center" vertical="center"/>
    </xf>
    <xf numFmtId="0" fontId="8" fillId="2" borderId="0" xfId="6" applyFont="1" applyFill="1" applyAlignment="1">
      <alignment horizontal="right" vertical="center" wrapText="1"/>
    </xf>
    <xf numFmtId="0" fontId="8" fillId="0" borderId="0" xfId="6" applyFont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0" fontId="4" fillId="0" borderId="0" xfId="0" applyFont="1"/>
    <xf numFmtId="164" fontId="4" fillId="0" borderId="0" xfId="4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8" fillId="0" borderId="0" xfId="6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0" fontId="8" fillId="0" borderId="0" xfId="6" applyFont="1" applyAlignment="1">
      <alignment horizontal="center" vertical="center" wrapText="1"/>
    </xf>
    <xf numFmtId="164" fontId="4" fillId="2" borderId="0" xfId="4" applyNumberFormat="1" applyFont="1" applyFill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vertical="center"/>
    </xf>
    <xf numFmtId="164" fontId="4" fillId="2" borderId="4" xfId="4" applyNumberFormat="1" applyFont="1" applyFill="1" applyBorder="1" applyAlignment="1">
      <alignment horizontal="right" vertical="center"/>
    </xf>
    <xf numFmtId="0" fontId="4" fillId="0" borderId="0" xfId="6" applyFont="1" applyAlignment="1">
      <alignment horizontal="left" vertical="center"/>
    </xf>
    <xf numFmtId="164" fontId="4" fillId="2" borderId="4" xfId="0" applyNumberFormat="1" applyFont="1" applyFill="1" applyBorder="1" applyAlignment="1">
      <alignment vertical="center"/>
    </xf>
    <xf numFmtId="0" fontId="9" fillId="0" borderId="0" xfId="6" applyFont="1" applyAlignment="1">
      <alignment horizontal="left" vertical="center"/>
    </xf>
    <xf numFmtId="164" fontId="4" fillId="0" borderId="0" xfId="6" applyNumberFormat="1" applyFont="1" applyAlignment="1">
      <alignment horizontal="right" vertical="center"/>
    </xf>
    <xf numFmtId="0" fontId="8" fillId="0" borderId="3" xfId="6" applyFont="1" applyBorder="1" applyAlignment="1">
      <alignment vertical="center"/>
    </xf>
    <xf numFmtId="0" fontId="8" fillId="0" borderId="3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right" vertical="center" wrapText="1"/>
    </xf>
    <xf numFmtId="0" fontId="9" fillId="0" borderId="4" xfId="6" applyFont="1" applyBorder="1" applyAlignment="1">
      <alignment vertical="center"/>
    </xf>
    <xf numFmtId="0" fontId="8" fillId="0" borderId="4" xfId="6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64" fontId="4" fillId="0" borderId="0" xfId="4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4" fontId="4" fillId="2" borderId="0" xfId="6" applyNumberFormat="1" applyFont="1" applyFill="1" applyAlignment="1">
      <alignment horizontal="right" vertical="center"/>
    </xf>
    <xf numFmtId="164" fontId="4" fillId="2" borderId="3" xfId="6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4" fontId="2" fillId="0" borderId="0" xfId="3" quotePrefix="1" applyNumberFormat="1" applyFont="1" applyFill="1" applyAlignment="1">
      <alignment horizontal="right" vertical="center"/>
    </xf>
    <xf numFmtId="164" fontId="2" fillId="0" borderId="1" xfId="3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164" fontId="4" fillId="0" borderId="2" xfId="3" applyNumberFormat="1" applyFont="1" applyFill="1" applyBorder="1" applyAlignment="1">
      <alignment horizontal="right" vertical="center"/>
    </xf>
    <xf numFmtId="168" fontId="4" fillId="0" borderId="0" xfId="3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164" fontId="2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vertical="center"/>
    </xf>
    <xf numFmtId="165" fontId="2" fillId="0" borderId="1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165" fontId="2" fillId="0" borderId="1" xfId="4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horizontal="center" vertical="center"/>
    </xf>
    <xf numFmtId="165" fontId="4" fillId="0" borderId="2" xfId="3" applyNumberFormat="1" applyFont="1" applyFill="1" applyBorder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1" xfId="6" applyFont="1" applyFill="1" applyBorder="1" applyAlignment="1">
      <alignment vertical="center"/>
    </xf>
    <xf numFmtId="0" fontId="9" fillId="0" borderId="3" xfId="6" applyFont="1" applyFill="1" applyBorder="1" applyAlignment="1">
      <alignment horizontal="right" vertical="center" wrapText="1"/>
    </xf>
    <xf numFmtId="0" fontId="8" fillId="0" borderId="0" xfId="6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1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164" fontId="4" fillId="0" borderId="4" xfId="4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vertical="center"/>
    </xf>
    <xf numFmtId="164" fontId="4" fillId="0" borderId="0" xfId="6" applyNumberFormat="1" applyFont="1" applyFill="1" applyAlignment="1">
      <alignment horizontal="right" vertical="center"/>
    </xf>
    <xf numFmtId="0" fontId="8" fillId="0" borderId="3" xfId="6" applyFont="1" applyFill="1" applyBorder="1" applyAlignment="1">
      <alignment horizontal="right" vertical="center" wrapText="1"/>
    </xf>
    <xf numFmtId="0" fontId="8" fillId="0" borderId="4" xfId="6" applyFont="1" applyFill="1" applyBorder="1" applyAlignment="1">
      <alignment vertical="center"/>
    </xf>
    <xf numFmtId="164" fontId="4" fillId="0" borderId="3" xfId="6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0" fontId="8" fillId="0" borderId="3" xfId="6" applyFont="1" applyFill="1" applyBorder="1" applyAlignment="1">
      <alignment vertical="center"/>
    </xf>
    <xf numFmtId="0" fontId="6" fillId="0" borderId="0" xfId="0" applyFont="1"/>
    <xf numFmtId="0" fontId="6" fillId="0" borderId="0" xfId="0" applyFont="1" applyFill="1"/>
    <xf numFmtId="165" fontId="4" fillId="2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Border="1" applyAlignment="1">
      <alignment horizontal="right" vertical="center"/>
    </xf>
    <xf numFmtId="164" fontId="4" fillId="0" borderId="0" xfId="3" applyNumberFormat="1" applyFont="1" applyBorder="1" applyAlignment="1">
      <alignment horizontal="center" vertical="center"/>
    </xf>
    <xf numFmtId="165" fontId="2" fillId="0" borderId="0" xfId="3" applyNumberFormat="1" applyFont="1" applyBorder="1" applyAlignment="1">
      <alignment vertical="center" wrapText="1"/>
    </xf>
    <xf numFmtId="165" fontId="2" fillId="0" borderId="0" xfId="3" applyNumberFormat="1" applyFont="1" applyBorder="1" applyAlignment="1">
      <alignment vertical="center"/>
    </xf>
    <xf numFmtId="164" fontId="4" fillId="0" borderId="0" xfId="3" applyNumberFormat="1" applyFont="1" applyBorder="1" applyAlignment="1">
      <alignment vertical="center"/>
    </xf>
    <xf numFmtId="164" fontId="4" fillId="2" borderId="0" xfId="4" applyNumberFormat="1" applyFont="1" applyFill="1" applyBorder="1" applyAlignment="1">
      <alignment horizontal="right" vertical="center"/>
    </xf>
    <xf numFmtId="0" fontId="8" fillId="0" borderId="0" xfId="6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164" fontId="4" fillId="0" borderId="0" xfId="4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65" fontId="4" fillId="2" borderId="1" xfId="4" applyNumberFormat="1" applyFont="1" applyFill="1" applyBorder="1" applyAlignment="1">
      <alignment vertical="center"/>
    </xf>
    <xf numFmtId="165" fontId="4" fillId="0" borderId="1" xfId="4" applyNumberFormat="1" applyFont="1" applyFill="1" applyBorder="1" applyAlignment="1">
      <alignment vertical="center"/>
    </xf>
    <xf numFmtId="164" fontId="2" fillId="0" borderId="1" xfId="3" applyNumberFormat="1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/>
    </xf>
    <xf numFmtId="169" fontId="4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164" fontId="2" fillId="0" borderId="1" xfId="3" applyNumberFormat="1" applyFont="1" applyBorder="1" applyAlignment="1">
      <alignment horizontal="center" wrapText="1"/>
    </xf>
    <xf numFmtId="164" fontId="2" fillId="0" borderId="1" xfId="3" applyNumberFormat="1" applyFont="1" applyBorder="1" applyAlignment="1">
      <alignment horizontal="center"/>
    </xf>
    <xf numFmtId="165" fontId="2" fillId="0" borderId="1" xfId="3" applyNumberFormat="1" applyFont="1" applyBorder="1" applyAlignment="1">
      <alignment horizontal="center" vertical="center" wrapText="1"/>
    </xf>
    <xf numFmtId="165" fontId="2" fillId="0" borderId="6" xfId="3" applyNumberFormat="1" applyFont="1" applyBorder="1" applyAlignment="1">
      <alignment horizontal="center" vertical="center"/>
    </xf>
  </cellXfs>
  <cellStyles count="7">
    <cellStyle name="Comma" xfId="1" builtinId="3"/>
    <cellStyle name="Comma [0]" xfId="2" builtinId="6"/>
    <cellStyle name="Normal" xfId="0" builtinId="0"/>
    <cellStyle name="Normal 2 2" xfId="4" xr:uid="{0E8666F7-C8A8-43D6-8BBE-13561123BA4A}"/>
    <cellStyle name="Normal 3" xfId="6" xr:uid="{98DB663B-FE9C-41BB-8DA0-8D513D8B0FA7}"/>
    <cellStyle name="Normal_Akara 2010" xfId="5" xr:uid="{839FB4FB-8293-4647-A7F2-330F921A946E}"/>
    <cellStyle name="Normal_Guardian Indus Corp - 2006" xfId="3" xr:uid="{36868E1D-E7A7-47EA-BD4B-1C4134973E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13BD-F979-474D-B31F-2393A9FFB815}">
  <dimension ref="A1:P109"/>
  <sheetViews>
    <sheetView zoomScaleNormal="100" workbookViewId="0">
      <selection activeCell="O12" sqref="O12"/>
    </sheetView>
  </sheetViews>
  <sheetFormatPr defaultColWidth="9.140625" defaultRowHeight="12" x14ac:dyDescent="0.2"/>
  <cols>
    <col min="1" max="2" width="1.5703125" style="4" customWidth="1"/>
    <col min="3" max="3" width="27.85546875" style="4" customWidth="1"/>
    <col min="4" max="4" width="6" style="2" customWidth="1"/>
    <col min="5" max="5" width="0.7109375" style="2" customWidth="1"/>
    <col min="6" max="6" width="10.7109375" style="3" customWidth="1"/>
    <col min="7" max="7" width="0.7109375" style="3" customWidth="1"/>
    <col min="8" max="8" width="12" style="3" customWidth="1"/>
    <col min="9" max="9" width="0.7109375" style="2" customWidth="1"/>
    <col min="10" max="10" width="10.7109375" style="3" customWidth="1"/>
    <col min="11" max="11" width="0.7109375" style="3" customWidth="1"/>
    <col min="12" max="12" width="11.85546875" style="3" customWidth="1"/>
    <col min="13" max="16" width="9.140625" style="4"/>
    <col min="17" max="16384" width="9.140625" style="161"/>
  </cols>
  <sheetData>
    <row r="1" spans="1:12" ht="16.5" customHeight="1" x14ac:dyDescent="0.2">
      <c r="A1" s="1" t="s">
        <v>0</v>
      </c>
      <c r="B1" s="1"/>
      <c r="C1" s="1"/>
    </row>
    <row r="2" spans="1:12" ht="16.5" customHeight="1" x14ac:dyDescent="0.2">
      <c r="A2" s="5" t="s">
        <v>1</v>
      </c>
      <c r="B2" s="5"/>
    </row>
    <row r="3" spans="1:12" ht="16.5" customHeight="1" x14ac:dyDescent="0.2">
      <c r="A3" s="6" t="s">
        <v>2</v>
      </c>
      <c r="B3" s="7"/>
      <c r="C3" s="8"/>
      <c r="D3" s="9"/>
      <c r="E3" s="9"/>
      <c r="F3" s="10"/>
      <c r="G3" s="10"/>
      <c r="H3" s="10"/>
      <c r="I3" s="9"/>
      <c r="J3" s="10"/>
      <c r="K3" s="10"/>
      <c r="L3" s="10"/>
    </row>
    <row r="4" spans="1:12" ht="16.5" customHeight="1" x14ac:dyDescent="0.2">
      <c r="A4" s="5"/>
      <c r="B4" s="5"/>
    </row>
    <row r="5" spans="1:12" ht="16.5" customHeight="1" x14ac:dyDescent="0.2">
      <c r="A5" s="5"/>
      <c r="B5" s="5"/>
    </row>
    <row r="6" spans="1:12" ht="16.5" customHeight="1" x14ac:dyDescent="0.2">
      <c r="A6" s="5"/>
      <c r="B6" s="5"/>
      <c r="F6" s="182" t="s">
        <v>136</v>
      </c>
      <c r="G6" s="182"/>
      <c r="H6" s="182"/>
      <c r="I6" s="13"/>
      <c r="J6" s="182" t="s">
        <v>138</v>
      </c>
      <c r="K6" s="182"/>
      <c r="L6" s="182"/>
    </row>
    <row r="7" spans="1:12" ht="16.5" customHeight="1" x14ac:dyDescent="0.2">
      <c r="A7" s="5"/>
      <c r="B7" s="5"/>
      <c r="F7" s="181" t="s">
        <v>137</v>
      </c>
      <c r="G7" s="181"/>
      <c r="H7" s="181"/>
      <c r="I7" s="13"/>
      <c r="J7" s="181" t="s">
        <v>137</v>
      </c>
      <c r="K7" s="181"/>
      <c r="L7" s="181"/>
    </row>
    <row r="8" spans="1:12" ht="16.5" customHeight="1" x14ac:dyDescent="0.2">
      <c r="F8" s="11" t="s">
        <v>3</v>
      </c>
      <c r="G8" s="11"/>
      <c r="H8" s="11" t="s">
        <v>4</v>
      </c>
      <c r="J8" s="11" t="s">
        <v>3</v>
      </c>
      <c r="K8" s="11"/>
      <c r="L8" s="11" t="s">
        <v>4</v>
      </c>
    </row>
    <row r="9" spans="1:12" ht="16.5" customHeight="1" x14ac:dyDescent="0.2">
      <c r="F9" s="12" t="s">
        <v>5</v>
      </c>
      <c r="G9" s="11"/>
      <c r="H9" s="11" t="s">
        <v>6</v>
      </c>
      <c r="J9" s="12" t="s">
        <v>5</v>
      </c>
      <c r="K9" s="11"/>
      <c r="L9" s="11" t="s">
        <v>6</v>
      </c>
    </row>
    <row r="10" spans="1:12" ht="16.5" customHeight="1" x14ac:dyDescent="0.2">
      <c r="F10" s="12" t="s">
        <v>117</v>
      </c>
      <c r="G10" s="11"/>
      <c r="H10" s="12" t="s">
        <v>7</v>
      </c>
      <c r="J10" s="12" t="s">
        <v>117</v>
      </c>
      <c r="K10" s="11"/>
      <c r="L10" s="12" t="s">
        <v>7</v>
      </c>
    </row>
    <row r="11" spans="1:12" ht="16.5" customHeight="1" x14ac:dyDescent="0.2">
      <c r="D11" s="179" t="s">
        <v>8</v>
      </c>
      <c r="E11" s="13"/>
      <c r="F11" s="14" t="s">
        <v>9</v>
      </c>
      <c r="G11" s="15"/>
      <c r="H11" s="14" t="s">
        <v>9</v>
      </c>
      <c r="I11" s="13"/>
      <c r="J11" s="14" t="s">
        <v>9</v>
      </c>
      <c r="K11" s="15"/>
      <c r="L11" s="14" t="s">
        <v>9</v>
      </c>
    </row>
    <row r="12" spans="1:12" ht="16.5" customHeight="1" x14ac:dyDescent="0.2">
      <c r="A12" s="5" t="s">
        <v>10</v>
      </c>
      <c r="F12" s="17"/>
      <c r="G12" s="18"/>
      <c r="H12" s="18"/>
      <c r="J12" s="17"/>
      <c r="K12" s="18"/>
      <c r="L12" s="18"/>
    </row>
    <row r="13" spans="1:12" ht="16.5" customHeight="1" x14ac:dyDescent="0.2">
      <c r="A13" s="5"/>
      <c r="F13" s="19"/>
      <c r="J13" s="19"/>
    </row>
    <row r="14" spans="1:12" ht="16.5" customHeight="1" x14ac:dyDescent="0.2">
      <c r="A14" s="5" t="s">
        <v>11</v>
      </c>
      <c r="F14" s="17"/>
      <c r="G14" s="18"/>
      <c r="H14" s="18"/>
      <c r="J14" s="17"/>
      <c r="K14" s="18"/>
      <c r="L14" s="18"/>
    </row>
    <row r="15" spans="1:12" ht="16.5" customHeight="1" x14ac:dyDescent="0.2">
      <c r="A15" s="5"/>
      <c r="F15" s="17"/>
      <c r="G15" s="18"/>
      <c r="H15" s="18"/>
      <c r="J15" s="17"/>
      <c r="K15" s="18"/>
      <c r="L15" s="18"/>
    </row>
    <row r="16" spans="1:12" ht="16.5" customHeight="1" x14ac:dyDescent="0.2">
      <c r="A16" s="4" t="s">
        <v>12</v>
      </c>
      <c r="F16" s="17">
        <v>188954687</v>
      </c>
      <c r="G16" s="18"/>
      <c r="H16" s="18">
        <v>181998848</v>
      </c>
      <c r="J16" s="17">
        <v>159248586</v>
      </c>
      <c r="K16" s="18"/>
      <c r="L16" s="18">
        <v>162138950</v>
      </c>
    </row>
    <row r="17" spans="1:12" ht="16.5" customHeight="1" x14ac:dyDescent="0.2">
      <c r="A17" s="4" t="s">
        <v>13</v>
      </c>
      <c r="D17" s="2">
        <v>7</v>
      </c>
      <c r="F17" s="17">
        <v>38494292</v>
      </c>
      <c r="G17" s="18"/>
      <c r="H17" s="18">
        <v>28953963</v>
      </c>
      <c r="J17" s="17">
        <v>38483519</v>
      </c>
      <c r="K17" s="18"/>
      <c r="L17" s="18">
        <v>28953099</v>
      </c>
    </row>
    <row r="18" spans="1:12" ht="16.5" customHeight="1" x14ac:dyDescent="0.2">
      <c r="A18" s="125" t="s">
        <v>145</v>
      </c>
      <c r="B18" s="125"/>
      <c r="C18" s="125"/>
      <c r="D18" s="180">
        <v>14.3</v>
      </c>
      <c r="F18" s="17">
        <v>0</v>
      </c>
      <c r="G18" s="18"/>
      <c r="H18" s="18">
        <v>0</v>
      </c>
      <c r="J18" s="17">
        <v>10000000</v>
      </c>
      <c r="K18" s="18"/>
      <c r="L18" s="18">
        <v>0</v>
      </c>
    </row>
    <row r="19" spans="1:12" ht="16.5" customHeight="1" x14ac:dyDescent="0.2">
      <c r="A19" s="4" t="s">
        <v>14</v>
      </c>
      <c r="F19" s="17">
        <v>14253739</v>
      </c>
      <c r="G19" s="18"/>
      <c r="H19" s="18">
        <v>12754707</v>
      </c>
      <c r="J19" s="17">
        <v>14253739</v>
      </c>
      <c r="K19" s="18"/>
      <c r="L19" s="18">
        <v>12754707</v>
      </c>
    </row>
    <row r="20" spans="1:12" ht="16.5" customHeight="1" x14ac:dyDescent="0.2">
      <c r="A20" s="4" t="s">
        <v>15</v>
      </c>
      <c r="F20" s="20">
        <v>147964</v>
      </c>
      <c r="G20" s="18"/>
      <c r="H20" s="21">
        <v>83047</v>
      </c>
      <c r="J20" s="20">
        <v>144174</v>
      </c>
      <c r="K20" s="18"/>
      <c r="L20" s="21">
        <v>79257</v>
      </c>
    </row>
    <row r="21" spans="1:12" ht="16.5" customHeight="1" x14ac:dyDescent="0.2">
      <c r="F21" s="17"/>
      <c r="G21" s="18"/>
      <c r="H21" s="18"/>
      <c r="J21" s="17"/>
      <c r="K21" s="18"/>
      <c r="L21" s="18"/>
    </row>
    <row r="22" spans="1:12" ht="16.5" customHeight="1" x14ac:dyDescent="0.2">
      <c r="A22" s="5" t="s">
        <v>16</v>
      </c>
      <c r="F22" s="20">
        <f>SUM(F16:F20)</f>
        <v>241850682</v>
      </c>
      <c r="G22" s="18"/>
      <c r="H22" s="21">
        <f>SUM(H16:H21)</f>
        <v>223790565</v>
      </c>
      <c r="J22" s="20">
        <f>SUM(J16:J20)</f>
        <v>222130018</v>
      </c>
      <c r="K22" s="18"/>
      <c r="L22" s="21">
        <f>SUM(L16:L21)</f>
        <v>203926013</v>
      </c>
    </row>
    <row r="23" spans="1:12" ht="16.5" customHeight="1" x14ac:dyDescent="0.2">
      <c r="F23" s="17"/>
      <c r="G23" s="18"/>
      <c r="H23" s="18"/>
      <c r="J23" s="17"/>
      <c r="K23" s="18"/>
      <c r="L23" s="18"/>
    </row>
    <row r="24" spans="1:12" ht="16.5" customHeight="1" x14ac:dyDescent="0.2">
      <c r="A24" s="5" t="s">
        <v>17</v>
      </c>
      <c r="F24" s="17"/>
      <c r="G24" s="18"/>
      <c r="H24" s="18"/>
      <c r="J24" s="17"/>
      <c r="K24" s="18"/>
      <c r="L24" s="18"/>
    </row>
    <row r="25" spans="1:12" ht="16.5" customHeight="1" x14ac:dyDescent="0.2">
      <c r="A25" s="5"/>
      <c r="F25" s="17"/>
      <c r="G25" s="18"/>
      <c r="H25" s="18"/>
      <c r="J25" s="17"/>
      <c r="K25" s="18"/>
      <c r="L25" s="18"/>
    </row>
    <row r="26" spans="1:12" ht="16.5" customHeight="1" x14ac:dyDescent="0.2">
      <c r="A26" s="125" t="s">
        <v>120</v>
      </c>
      <c r="B26" s="125"/>
      <c r="C26" s="125"/>
      <c r="D26" s="2">
        <v>8</v>
      </c>
      <c r="F26" s="17">
        <v>0</v>
      </c>
      <c r="G26" s="18"/>
      <c r="H26" s="18">
        <v>0</v>
      </c>
      <c r="J26" s="17">
        <v>19999800</v>
      </c>
      <c r="K26" s="18"/>
      <c r="L26" s="18">
        <v>19999800</v>
      </c>
    </row>
    <row r="27" spans="1:12" ht="16.5" customHeight="1" x14ac:dyDescent="0.2">
      <c r="A27" s="4" t="s">
        <v>18</v>
      </c>
      <c r="D27" s="2">
        <v>9</v>
      </c>
      <c r="F27" s="17">
        <v>134975321</v>
      </c>
      <c r="G27" s="18"/>
      <c r="H27" s="18">
        <v>137104647</v>
      </c>
      <c r="J27" s="17">
        <v>134961461</v>
      </c>
      <c r="K27" s="18"/>
      <c r="L27" s="18">
        <v>137089398</v>
      </c>
    </row>
    <row r="28" spans="1:12" ht="16.5" customHeight="1" x14ac:dyDescent="0.2">
      <c r="A28" s="4" t="s">
        <v>19</v>
      </c>
      <c r="D28" s="2">
        <v>10</v>
      </c>
      <c r="F28" s="17">
        <v>6312175</v>
      </c>
      <c r="G28" s="18"/>
      <c r="H28" s="18">
        <v>6697181</v>
      </c>
      <c r="J28" s="17">
        <v>6312175</v>
      </c>
      <c r="K28" s="18"/>
      <c r="L28" s="18">
        <v>6697181</v>
      </c>
    </row>
    <row r="29" spans="1:12" ht="16.5" customHeight="1" x14ac:dyDescent="0.2">
      <c r="A29" s="4" t="s">
        <v>20</v>
      </c>
      <c r="F29" s="17">
        <v>2393533</v>
      </c>
      <c r="G29" s="18"/>
      <c r="H29" s="18">
        <v>2487037</v>
      </c>
      <c r="J29" s="17">
        <v>2364359</v>
      </c>
      <c r="K29" s="18"/>
      <c r="L29" s="18">
        <v>2457099</v>
      </c>
    </row>
    <row r="30" spans="1:12" ht="16.5" customHeight="1" x14ac:dyDescent="0.2">
      <c r="A30" s="4" t="s">
        <v>21</v>
      </c>
      <c r="F30" s="17">
        <v>1621884</v>
      </c>
      <c r="G30" s="18"/>
      <c r="H30" s="18">
        <v>1552159</v>
      </c>
      <c r="J30" s="17">
        <v>1621884</v>
      </c>
      <c r="K30" s="18"/>
      <c r="L30" s="18">
        <v>1552159</v>
      </c>
    </row>
    <row r="31" spans="1:12" ht="16.5" customHeight="1" x14ac:dyDescent="0.2">
      <c r="A31" s="4" t="s">
        <v>22</v>
      </c>
      <c r="F31" s="20">
        <v>892600</v>
      </c>
      <c r="G31" s="18"/>
      <c r="H31" s="21">
        <v>892600</v>
      </c>
      <c r="J31" s="20">
        <v>892600</v>
      </c>
      <c r="K31" s="18"/>
      <c r="L31" s="21">
        <v>892600</v>
      </c>
    </row>
    <row r="32" spans="1:12" ht="16.5" customHeight="1" x14ac:dyDescent="0.2">
      <c r="F32" s="17"/>
      <c r="G32" s="18"/>
      <c r="H32" s="18"/>
      <c r="J32" s="17"/>
      <c r="K32" s="18"/>
      <c r="L32" s="18"/>
    </row>
    <row r="33" spans="1:16" ht="16.5" customHeight="1" x14ac:dyDescent="0.2">
      <c r="A33" s="5" t="s">
        <v>23</v>
      </c>
      <c r="F33" s="20">
        <f>SUM(F26:F32)</f>
        <v>146195513</v>
      </c>
      <c r="G33" s="18"/>
      <c r="H33" s="21">
        <f>SUM(H26:H32)</f>
        <v>148733624</v>
      </c>
      <c r="J33" s="20">
        <f>SUM(J26:J32)</f>
        <v>166152279</v>
      </c>
      <c r="K33" s="18"/>
      <c r="L33" s="21">
        <f>SUM(L26:L32)</f>
        <v>168688237</v>
      </c>
    </row>
    <row r="34" spans="1:16" ht="16.5" customHeight="1" x14ac:dyDescent="0.2">
      <c r="A34" s="5"/>
      <c r="F34" s="17"/>
      <c r="G34" s="18"/>
      <c r="H34" s="18"/>
      <c r="J34" s="17"/>
      <c r="K34" s="18"/>
      <c r="L34" s="18"/>
    </row>
    <row r="35" spans="1:16" ht="16.5" customHeight="1" thickBot="1" x14ac:dyDescent="0.25">
      <c r="A35" s="5" t="s">
        <v>24</v>
      </c>
      <c r="F35" s="35">
        <f>F33+F22</f>
        <v>388046195</v>
      </c>
      <c r="H35" s="36">
        <f>SUM(H22+H33)</f>
        <v>372524189</v>
      </c>
      <c r="J35" s="35">
        <f>J33+J22</f>
        <v>388282297</v>
      </c>
      <c r="L35" s="36">
        <f>SUM(L22+L33)</f>
        <v>372614250</v>
      </c>
    </row>
    <row r="36" spans="1:16" ht="16.5" customHeight="1" thickTop="1" x14ac:dyDescent="0.2">
      <c r="A36" s="5"/>
    </row>
    <row r="37" spans="1:16" ht="16.5" customHeight="1" x14ac:dyDescent="0.2">
      <c r="A37" s="5"/>
    </row>
    <row r="38" spans="1:16" ht="16.5" customHeight="1" x14ac:dyDescent="0.2">
      <c r="A38" s="5"/>
    </row>
    <row r="39" spans="1:16" ht="16.5" customHeight="1" x14ac:dyDescent="0.2">
      <c r="A39" s="5"/>
    </row>
    <row r="40" spans="1:16" ht="16.5" customHeight="1" x14ac:dyDescent="0.2">
      <c r="A40" s="5"/>
    </row>
    <row r="41" spans="1:16" ht="16.5" customHeight="1" x14ac:dyDescent="0.2">
      <c r="A41" s="5"/>
    </row>
    <row r="42" spans="1:16" ht="12.75" customHeight="1" x14ac:dyDescent="0.2">
      <c r="A42" s="5"/>
    </row>
    <row r="43" spans="1:16" ht="16.5" customHeight="1" x14ac:dyDescent="0.2">
      <c r="A43" s="22" t="s">
        <v>25</v>
      </c>
      <c r="B43" s="22"/>
      <c r="C43" s="22"/>
      <c r="D43" s="22" t="s">
        <v>25</v>
      </c>
      <c r="E43" s="22"/>
      <c r="F43" s="23"/>
      <c r="G43" s="24"/>
      <c r="I43" s="22"/>
      <c r="J43" s="23"/>
      <c r="K43" s="24"/>
    </row>
    <row r="44" spans="1:16" ht="16.5" customHeight="1" x14ac:dyDescent="0.2">
      <c r="A44" s="22" t="s">
        <v>26</v>
      </c>
      <c r="B44" s="25"/>
      <c r="C44" s="25"/>
      <c r="D44" s="25" t="s">
        <v>27</v>
      </c>
      <c r="E44" s="25"/>
      <c r="F44" s="24"/>
      <c r="G44" s="24"/>
      <c r="I44" s="25"/>
      <c r="J44" s="24"/>
      <c r="K44" s="24"/>
    </row>
    <row r="45" spans="1:16" ht="16.5" customHeight="1" x14ac:dyDescent="0.2">
      <c r="A45" s="22"/>
      <c r="B45" s="25"/>
      <c r="C45" s="25"/>
      <c r="D45" s="25"/>
      <c r="E45" s="25"/>
      <c r="F45" s="24"/>
      <c r="G45" s="24"/>
      <c r="I45" s="25"/>
      <c r="J45" s="24"/>
      <c r="K45" s="24"/>
    </row>
    <row r="46" spans="1:16" ht="16.5" customHeight="1" x14ac:dyDescent="0.2">
      <c r="A46" s="22"/>
      <c r="B46" s="25"/>
      <c r="C46" s="25"/>
      <c r="D46" s="25"/>
      <c r="E46" s="25"/>
      <c r="F46" s="24"/>
      <c r="G46" s="24"/>
      <c r="I46" s="25"/>
      <c r="J46" s="24"/>
      <c r="K46" s="24"/>
    </row>
    <row r="47" spans="1:16" ht="16.5" customHeight="1" x14ac:dyDescent="0.2">
      <c r="A47" s="2"/>
      <c r="B47" s="2"/>
      <c r="C47" s="2"/>
      <c r="F47" s="26"/>
      <c r="G47" s="26"/>
      <c r="H47" s="26"/>
      <c r="J47" s="26"/>
      <c r="K47" s="26"/>
      <c r="L47" s="26"/>
    </row>
    <row r="48" spans="1:16" ht="21.95" customHeight="1" x14ac:dyDescent="0.2">
      <c r="A48" s="8" t="s">
        <v>28</v>
      </c>
      <c r="B48" s="27"/>
      <c r="C48" s="27"/>
      <c r="D48" s="27"/>
      <c r="E48" s="27"/>
      <c r="F48" s="28"/>
      <c r="G48" s="28"/>
      <c r="H48" s="28"/>
      <c r="I48" s="27"/>
      <c r="J48" s="28"/>
      <c r="K48" s="28"/>
      <c r="L48" s="28"/>
      <c r="M48" s="29"/>
      <c r="N48" s="29"/>
      <c r="O48" s="29"/>
      <c r="P48" s="29"/>
    </row>
    <row r="49" spans="1:12" ht="16.5" customHeight="1" x14ac:dyDescent="0.2">
      <c r="A49" s="1" t="str">
        <f>A1</f>
        <v>T.R.V. Rubber Products Public Company Limited</v>
      </c>
    </row>
    <row r="50" spans="1:12" ht="16.5" customHeight="1" x14ac:dyDescent="0.2">
      <c r="A50" s="1" t="s">
        <v>29</v>
      </c>
      <c r="B50" s="5"/>
    </row>
    <row r="51" spans="1:12" ht="16.5" customHeight="1" x14ac:dyDescent="0.2">
      <c r="A51" s="6" t="str">
        <f t="shared" ref="A51" si="0">A3</f>
        <v>As at 31 March 2023</v>
      </c>
      <c r="B51" s="7"/>
      <c r="C51" s="8"/>
      <c r="D51" s="9"/>
      <c r="E51" s="9"/>
      <c r="F51" s="10"/>
      <c r="G51" s="10"/>
      <c r="H51" s="10"/>
      <c r="I51" s="9"/>
      <c r="J51" s="10"/>
      <c r="K51" s="10"/>
      <c r="L51" s="10"/>
    </row>
    <row r="52" spans="1:12" ht="14.45" customHeight="1" x14ac:dyDescent="0.2">
      <c r="A52" s="5"/>
      <c r="B52" s="5"/>
    </row>
    <row r="53" spans="1:12" ht="14.45" customHeight="1" x14ac:dyDescent="0.2">
      <c r="A53" s="5"/>
      <c r="B53" s="5"/>
    </row>
    <row r="54" spans="1:12" ht="16.5" customHeight="1" x14ac:dyDescent="0.2">
      <c r="A54" s="5"/>
      <c r="B54" s="5"/>
      <c r="F54" s="182" t="s">
        <v>136</v>
      </c>
      <c r="G54" s="182"/>
      <c r="H54" s="182"/>
      <c r="I54" s="13"/>
      <c r="J54" s="182" t="s">
        <v>138</v>
      </c>
      <c r="K54" s="182"/>
      <c r="L54" s="182"/>
    </row>
    <row r="55" spans="1:12" ht="16.5" customHeight="1" x14ac:dyDescent="0.2">
      <c r="A55" s="5"/>
      <c r="B55" s="5"/>
      <c r="F55" s="181" t="s">
        <v>137</v>
      </c>
      <c r="G55" s="181"/>
      <c r="H55" s="181"/>
      <c r="I55" s="13"/>
      <c r="J55" s="181" t="s">
        <v>137</v>
      </c>
      <c r="K55" s="181"/>
      <c r="L55" s="181"/>
    </row>
    <row r="56" spans="1:12" ht="16.5" customHeight="1" x14ac:dyDescent="0.2">
      <c r="A56" s="5"/>
      <c r="B56" s="5"/>
      <c r="F56" s="11" t="s">
        <v>3</v>
      </c>
      <c r="G56" s="11"/>
      <c r="H56" s="11" t="s">
        <v>4</v>
      </c>
      <c r="J56" s="11" t="s">
        <v>3</v>
      </c>
      <c r="K56" s="11"/>
      <c r="L56" s="11" t="s">
        <v>4</v>
      </c>
    </row>
    <row r="57" spans="1:12" ht="14.45" customHeight="1" x14ac:dyDescent="0.2">
      <c r="F57" s="12" t="s">
        <v>5</v>
      </c>
      <c r="G57" s="11"/>
      <c r="H57" s="11" t="s">
        <v>6</v>
      </c>
      <c r="J57" s="12" t="s">
        <v>5</v>
      </c>
      <c r="K57" s="11"/>
      <c r="L57" s="11" t="s">
        <v>6</v>
      </c>
    </row>
    <row r="58" spans="1:12" ht="14.45" customHeight="1" x14ac:dyDescent="0.2">
      <c r="F58" s="12" t="s">
        <v>117</v>
      </c>
      <c r="G58" s="11"/>
      <c r="H58" s="12" t="s">
        <v>7</v>
      </c>
      <c r="J58" s="12" t="s">
        <v>117</v>
      </c>
      <c r="K58" s="11"/>
      <c r="L58" s="12" t="s">
        <v>7</v>
      </c>
    </row>
    <row r="59" spans="1:12" ht="14.45" customHeight="1" x14ac:dyDescent="0.2">
      <c r="D59" s="179" t="s">
        <v>8</v>
      </c>
      <c r="E59" s="13"/>
      <c r="F59" s="14" t="s">
        <v>9</v>
      </c>
      <c r="G59" s="15"/>
      <c r="H59" s="14" t="s">
        <v>9</v>
      </c>
      <c r="I59" s="13"/>
      <c r="J59" s="14" t="s">
        <v>9</v>
      </c>
      <c r="K59" s="15"/>
      <c r="L59" s="14" t="s">
        <v>9</v>
      </c>
    </row>
    <row r="60" spans="1:12" ht="14.45" customHeight="1" x14ac:dyDescent="0.2">
      <c r="A60" s="5" t="s">
        <v>30</v>
      </c>
      <c r="F60" s="19"/>
      <c r="J60" s="19"/>
    </row>
    <row r="61" spans="1:12" ht="6" customHeight="1" x14ac:dyDescent="0.2">
      <c r="A61" s="5"/>
      <c r="F61" s="19"/>
      <c r="J61" s="19"/>
    </row>
    <row r="62" spans="1:12" ht="14.45" customHeight="1" x14ac:dyDescent="0.2">
      <c r="A62" s="5" t="s">
        <v>31</v>
      </c>
      <c r="F62" s="19"/>
      <c r="J62" s="19"/>
    </row>
    <row r="63" spans="1:12" ht="6" customHeight="1" x14ac:dyDescent="0.2">
      <c r="A63" s="5"/>
      <c r="F63" s="19"/>
      <c r="J63" s="19"/>
    </row>
    <row r="64" spans="1:12" ht="14.45" customHeight="1" x14ac:dyDescent="0.2">
      <c r="A64" s="29" t="s">
        <v>32</v>
      </c>
      <c r="D64" s="30">
        <v>11</v>
      </c>
      <c r="F64" s="19">
        <v>29991048</v>
      </c>
      <c r="H64" s="3">
        <v>18346909</v>
      </c>
      <c r="J64" s="19">
        <v>29764248</v>
      </c>
      <c r="L64" s="3">
        <v>18166909</v>
      </c>
    </row>
    <row r="65" spans="1:12" ht="14.45" customHeight="1" x14ac:dyDescent="0.2">
      <c r="A65" s="31" t="s">
        <v>131</v>
      </c>
      <c r="D65" s="30"/>
      <c r="F65" s="19"/>
      <c r="J65" s="19"/>
    </row>
    <row r="66" spans="1:12" ht="14.45" customHeight="1" x14ac:dyDescent="0.2">
      <c r="A66" s="31"/>
      <c r="B66" s="4" t="s">
        <v>91</v>
      </c>
      <c r="D66" s="30">
        <v>12</v>
      </c>
      <c r="F66" s="19">
        <v>7517588</v>
      </c>
      <c r="H66" s="3">
        <v>7425509</v>
      </c>
      <c r="J66" s="19">
        <v>7517588</v>
      </c>
      <c r="L66" s="3">
        <v>7425509</v>
      </c>
    </row>
    <row r="67" spans="1:12" ht="14.45" customHeight="1" x14ac:dyDescent="0.2">
      <c r="A67" s="29" t="s">
        <v>33</v>
      </c>
      <c r="D67" s="30"/>
      <c r="F67" s="19">
        <v>1177392</v>
      </c>
      <c r="H67" s="3">
        <v>1155667</v>
      </c>
      <c r="J67" s="19">
        <v>1177392</v>
      </c>
      <c r="L67" s="3">
        <v>1155667</v>
      </c>
    </row>
    <row r="68" spans="1:12" ht="14.45" customHeight="1" x14ac:dyDescent="0.2">
      <c r="A68" s="29" t="s">
        <v>34</v>
      </c>
      <c r="D68" s="30"/>
      <c r="F68" s="19">
        <v>9996294</v>
      </c>
      <c r="H68" s="3">
        <v>8745761</v>
      </c>
      <c r="J68" s="19">
        <v>9996294</v>
      </c>
      <c r="L68" s="3">
        <v>8745761</v>
      </c>
    </row>
    <row r="69" spans="1:12" ht="14.45" customHeight="1" x14ac:dyDescent="0.2">
      <c r="A69" s="29" t="s">
        <v>35</v>
      </c>
      <c r="F69" s="32">
        <v>674301</v>
      </c>
      <c r="H69" s="10">
        <v>742333</v>
      </c>
      <c r="J69" s="32">
        <v>674301</v>
      </c>
      <c r="L69" s="10">
        <v>742333</v>
      </c>
    </row>
    <row r="70" spans="1:12" ht="6" customHeight="1" x14ac:dyDescent="0.2">
      <c r="F70" s="19"/>
      <c r="J70" s="19"/>
    </row>
    <row r="71" spans="1:12" ht="14.45" customHeight="1" x14ac:dyDescent="0.2">
      <c r="A71" s="5" t="s">
        <v>36</v>
      </c>
      <c r="F71" s="32">
        <f>SUM(F64:F69)</f>
        <v>49356623</v>
      </c>
      <c r="G71" s="33"/>
      <c r="H71" s="10">
        <f>SUM(H64:H69)</f>
        <v>36416179</v>
      </c>
      <c r="J71" s="32">
        <f>SUM(J64:J69)</f>
        <v>49129823</v>
      </c>
      <c r="K71" s="33"/>
      <c r="L71" s="10">
        <f>SUM(L64:L69)</f>
        <v>36236179</v>
      </c>
    </row>
    <row r="72" spans="1:12" ht="12" customHeight="1" x14ac:dyDescent="0.2">
      <c r="A72" s="5"/>
      <c r="F72" s="19"/>
      <c r="G72" s="33"/>
      <c r="J72" s="19"/>
      <c r="K72" s="33"/>
    </row>
    <row r="73" spans="1:12" ht="15.95" customHeight="1" x14ac:dyDescent="0.2">
      <c r="A73" s="5" t="s">
        <v>37</v>
      </c>
      <c r="F73" s="19"/>
      <c r="G73" s="33"/>
      <c r="J73" s="19"/>
      <c r="K73" s="33"/>
    </row>
    <row r="74" spans="1:12" ht="6" customHeight="1" x14ac:dyDescent="0.2">
      <c r="A74" s="5"/>
      <c r="F74" s="19"/>
      <c r="G74" s="33"/>
      <c r="J74" s="19"/>
      <c r="K74" s="33"/>
    </row>
    <row r="75" spans="1:12" ht="14.45" customHeight="1" x14ac:dyDescent="0.2">
      <c r="A75" s="4" t="s">
        <v>132</v>
      </c>
      <c r="D75" s="30"/>
      <c r="F75" s="19"/>
      <c r="G75" s="33"/>
      <c r="J75" s="19"/>
      <c r="K75" s="33"/>
    </row>
    <row r="76" spans="1:12" ht="14.45" customHeight="1" x14ac:dyDescent="0.2">
      <c r="B76" s="4" t="s">
        <v>133</v>
      </c>
      <c r="D76" s="30">
        <v>12</v>
      </c>
      <c r="F76" s="19">
        <v>6423728</v>
      </c>
      <c r="G76" s="33"/>
      <c r="H76" s="3">
        <v>8327847</v>
      </c>
      <c r="J76" s="19">
        <v>6423728</v>
      </c>
      <c r="K76" s="33"/>
      <c r="L76" s="3">
        <v>8327847</v>
      </c>
    </row>
    <row r="77" spans="1:12" ht="14.45" customHeight="1" x14ac:dyDescent="0.2">
      <c r="A77" s="4" t="s">
        <v>38</v>
      </c>
      <c r="D77" s="30"/>
      <c r="F77" s="19">
        <v>2863689</v>
      </c>
      <c r="G77" s="33"/>
      <c r="H77" s="3">
        <v>3166316</v>
      </c>
      <c r="J77" s="19">
        <v>2863689</v>
      </c>
      <c r="K77" s="33"/>
      <c r="L77" s="3">
        <v>3166316</v>
      </c>
    </row>
    <row r="78" spans="1:12" ht="14.45" customHeight="1" x14ac:dyDescent="0.2">
      <c r="A78" s="4" t="s">
        <v>39</v>
      </c>
      <c r="F78" s="32">
        <v>10163243</v>
      </c>
      <c r="G78" s="33"/>
      <c r="H78" s="10">
        <v>9927170</v>
      </c>
      <c r="J78" s="32">
        <v>10163243</v>
      </c>
      <c r="K78" s="33"/>
      <c r="L78" s="10">
        <v>9927170</v>
      </c>
    </row>
    <row r="79" spans="1:12" ht="6" customHeight="1" x14ac:dyDescent="0.2">
      <c r="A79" s="5"/>
      <c r="F79" s="19"/>
      <c r="G79" s="33"/>
      <c r="J79" s="19"/>
      <c r="K79" s="33"/>
    </row>
    <row r="80" spans="1:12" ht="14.45" customHeight="1" x14ac:dyDescent="0.2">
      <c r="A80" s="5" t="s">
        <v>40</v>
      </c>
      <c r="F80" s="32">
        <f>SUM(F75:F78)</f>
        <v>19450660</v>
      </c>
      <c r="G80" s="33"/>
      <c r="H80" s="10">
        <f>SUM(H75:H78)</f>
        <v>21421333</v>
      </c>
      <c r="J80" s="32">
        <f>SUM(J75:J78)</f>
        <v>19450660</v>
      </c>
      <c r="K80" s="33"/>
      <c r="L80" s="10">
        <f>SUM(L75:L78)</f>
        <v>21421333</v>
      </c>
    </row>
    <row r="81" spans="1:13" ht="6" customHeight="1" x14ac:dyDescent="0.2">
      <c r="F81" s="19"/>
      <c r="G81" s="33"/>
      <c r="J81" s="19"/>
      <c r="K81" s="33"/>
    </row>
    <row r="82" spans="1:13" ht="14.45" customHeight="1" x14ac:dyDescent="0.2">
      <c r="A82" s="5" t="s">
        <v>41</v>
      </c>
      <c r="F82" s="32">
        <f>SUM(F71+F80)</f>
        <v>68807283</v>
      </c>
      <c r="G82" s="33"/>
      <c r="H82" s="10">
        <f>SUM(H71+H80)</f>
        <v>57837512</v>
      </c>
      <c r="J82" s="32">
        <f>SUM(J71+J80)</f>
        <v>68580483</v>
      </c>
      <c r="K82" s="33"/>
      <c r="L82" s="10">
        <f>SUM(L71+L80)</f>
        <v>57657512</v>
      </c>
    </row>
    <row r="83" spans="1:13" ht="12" customHeight="1" x14ac:dyDescent="0.2">
      <c r="A83" s="5"/>
      <c r="F83" s="19"/>
      <c r="J83" s="19"/>
    </row>
    <row r="84" spans="1:13" ht="9" customHeight="1" x14ac:dyDescent="0.2">
      <c r="A84" s="5"/>
      <c r="F84" s="19"/>
      <c r="J84" s="19"/>
    </row>
    <row r="85" spans="1:13" ht="14.45" customHeight="1" x14ac:dyDescent="0.2">
      <c r="A85" s="5" t="s">
        <v>42</v>
      </c>
      <c r="F85" s="19"/>
      <c r="J85" s="19"/>
    </row>
    <row r="86" spans="1:13" ht="6" customHeight="1" x14ac:dyDescent="0.2">
      <c r="A86" s="5"/>
      <c r="F86" s="19"/>
      <c r="J86" s="19"/>
    </row>
    <row r="87" spans="1:13" ht="14.45" customHeight="1" x14ac:dyDescent="0.2">
      <c r="A87" s="34" t="s">
        <v>43</v>
      </c>
      <c r="F87" s="19"/>
      <c r="J87" s="19"/>
    </row>
    <row r="88" spans="1:13" ht="14.45" customHeight="1" x14ac:dyDescent="0.2">
      <c r="A88" s="34"/>
      <c r="B88" s="34" t="s">
        <v>44</v>
      </c>
      <c r="F88" s="19"/>
      <c r="J88" s="19"/>
    </row>
    <row r="89" spans="1:13" ht="14.45" customHeight="1" x14ac:dyDescent="0.2">
      <c r="A89" s="34"/>
      <c r="B89" s="34"/>
      <c r="C89" s="4" t="s">
        <v>134</v>
      </c>
      <c r="F89" s="163"/>
      <c r="G89" s="164"/>
      <c r="H89" s="164"/>
      <c r="I89" s="165"/>
      <c r="J89" s="163"/>
      <c r="K89" s="164"/>
      <c r="L89" s="164"/>
      <c r="M89" s="168"/>
    </row>
    <row r="90" spans="1:13" ht="14.45" customHeight="1" thickBot="1" x14ac:dyDescent="0.25">
      <c r="A90" s="34"/>
      <c r="B90" s="34"/>
      <c r="C90" s="4" t="s">
        <v>135</v>
      </c>
      <c r="F90" s="35">
        <v>105000000</v>
      </c>
      <c r="H90" s="36">
        <v>105000000</v>
      </c>
      <c r="J90" s="35">
        <v>105000000</v>
      </c>
      <c r="L90" s="36">
        <v>105000000</v>
      </c>
    </row>
    <row r="91" spans="1:13" ht="14.45" customHeight="1" thickTop="1" x14ac:dyDescent="0.2">
      <c r="B91" s="34" t="s">
        <v>45</v>
      </c>
      <c r="F91" s="19"/>
      <c r="J91" s="19"/>
    </row>
    <row r="92" spans="1:13" ht="14.45" customHeight="1" x14ac:dyDescent="0.2">
      <c r="A92" s="34"/>
      <c r="B92" s="34"/>
      <c r="C92" s="4" t="s">
        <v>134</v>
      </c>
      <c r="F92" s="19"/>
      <c r="J92" s="19"/>
    </row>
    <row r="93" spans="1:13" ht="14.45" customHeight="1" x14ac:dyDescent="0.2">
      <c r="A93" s="34"/>
      <c r="B93" s="34"/>
      <c r="C93" s="4" t="s">
        <v>135</v>
      </c>
      <c r="F93" s="19">
        <v>105000000</v>
      </c>
      <c r="H93" s="3">
        <v>105000000</v>
      </c>
      <c r="J93" s="19">
        <v>105000000</v>
      </c>
      <c r="L93" s="3">
        <v>105000000</v>
      </c>
    </row>
    <row r="94" spans="1:13" ht="14.45" customHeight="1" x14ac:dyDescent="0.2">
      <c r="A94" s="37" t="s">
        <v>46</v>
      </c>
      <c r="D94" s="4"/>
      <c r="F94" s="17">
        <v>149885643</v>
      </c>
      <c r="G94" s="18"/>
      <c r="H94" s="3">
        <v>149885643</v>
      </c>
      <c r="J94" s="17">
        <v>149885643</v>
      </c>
      <c r="K94" s="18"/>
      <c r="L94" s="3">
        <v>149885643</v>
      </c>
    </row>
    <row r="95" spans="1:13" ht="14.45" customHeight="1" x14ac:dyDescent="0.2">
      <c r="A95" s="29" t="s">
        <v>47</v>
      </c>
      <c r="F95" s="19"/>
      <c r="J95" s="19"/>
    </row>
    <row r="96" spans="1:13" ht="14.45" customHeight="1" x14ac:dyDescent="0.2">
      <c r="A96" s="34"/>
      <c r="B96" s="37" t="s">
        <v>48</v>
      </c>
      <c r="F96" s="19">
        <v>10500000</v>
      </c>
      <c r="H96" s="3">
        <v>10500000</v>
      </c>
      <c r="J96" s="19">
        <v>10500000</v>
      </c>
      <c r="L96" s="3">
        <v>10500000</v>
      </c>
    </row>
    <row r="97" spans="1:12" ht="14.45" customHeight="1" x14ac:dyDescent="0.2">
      <c r="A97" s="4" t="s">
        <v>49</v>
      </c>
      <c r="B97" s="34" t="s">
        <v>50</v>
      </c>
      <c r="D97" s="4"/>
      <c r="F97" s="32">
        <v>53853069</v>
      </c>
      <c r="H97" s="21">
        <v>49300834</v>
      </c>
      <c r="J97" s="32">
        <v>54316171</v>
      </c>
      <c r="L97" s="21">
        <v>49571095</v>
      </c>
    </row>
    <row r="98" spans="1:12" ht="6" customHeight="1" x14ac:dyDescent="0.2">
      <c r="B98" s="34"/>
      <c r="D98" s="4"/>
      <c r="F98" s="19"/>
      <c r="J98" s="19"/>
    </row>
    <row r="99" spans="1:12" ht="14.45" customHeight="1" x14ac:dyDescent="0.2">
      <c r="A99" s="29" t="s">
        <v>121</v>
      </c>
      <c r="B99" s="125"/>
      <c r="C99" s="125"/>
      <c r="F99" s="163">
        <f>SUM(F92:F97)</f>
        <v>319238712</v>
      </c>
      <c r="G99" s="164"/>
      <c r="H99" s="164">
        <f>SUM(H92:H97)</f>
        <v>314686477</v>
      </c>
      <c r="I99" s="165"/>
      <c r="J99" s="163">
        <f>SUM(J92:J97)</f>
        <v>319701814</v>
      </c>
      <c r="K99" s="164"/>
      <c r="L99" s="164">
        <f>SUM(L92:L97)</f>
        <v>314956738</v>
      </c>
    </row>
    <row r="100" spans="1:12" ht="14.45" customHeight="1" x14ac:dyDescent="0.2">
      <c r="A100" s="125" t="s">
        <v>122</v>
      </c>
      <c r="B100" s="125"/>
      <c r="C100" s="125"/>
      <c r="F100" s="32">
        <v>200</v>
      </c>
      <c r="H100" s="10">
        <v>200</v>
      </c>
      <c r="J100" s="32">
        <v>0</v>
      </c>
      <c r="L100" s="10">
        <v>0</v>
      </c>
    </row>
    <row r="101" spans="1:12" ht="6" customHeight="1" x14ac:dyDescent="0.2">
      <c r="B101" s="34"/>
      <c r="D101" s="4"/>
      <c r="F101" s="19"/>
      <c r="J101" s="19"/>
    </row>
    <row r="102" spans="1:12" ht="14.45" customHeight="1" x14ac:dyDescent="0.2">
      <c r="A102" s="5" t="s">
        <v>51</v>
      </c>
      <c r="F102" s="32">
        <f>SUM(F99:F101)</f>
        <v>319238912</v>
      </c>
      <c r="H102" s="10">
        <f>SUM(H99:H101)</f>
        <v>314686677</v>
      </c>
      <c r="J102" s="32">
        <f>SUM(J99:J101)</f>
        <v>319701814</v>
      </c>
      <c r="L102" s="10">
        <f>SUM(L99:L101)</f>
        <v>314956738</v>
      </c>
    </row>
    <row r="103" spans="1:12" ht="6" customHeight="1" x14ac:dyDescent="0.2">
      <c r="B103" s="5"/>
      <c r="F103" s="19"/>
      <c r="J103" s="19"/>
    </row>
    <row r="104" spans="1:12" ht="14.45" customHeight="1" thickBot="1" x14ac:dyDescent="0.25">
      <c r="A104" s="5" t="s">
        <v>52</v>
      </c>
      <c r="F104" s="35">
        <f>+F102+F82</f>
        <v>388046195</v>
      </c>
      <c r="H104" s="36">
        <f>SUM(H82+H102)</f>
        <v>372524189</v>
      </c>
      <c r="J104" s="35">
        <f>+J102+J82</f>
        <v>388282297</v>
      </c>
      <c r="L104" s="36">
        <f>SUM(L82+L102)</f>
        <v>372614250</v>
      </c>
    </row>
    <row r="105" spans="1:12" ht="12.75" customHeight="1" thickTop="1" x14ac:dyDescent="0.2">
      <c r="A105" s="5"/>
    </row>
    <row r="106" spans="1:12" ht="14.45" customHeight="1" x14ac:dyDescent="0.2">
      <c r="A106" s="22" t="s">
        <v>25</v>
      </c>
      <c r="B106" s="22"/>
      <c r="C106" s="22"/>
      <c r="D106" s="22" t="s">
        <v>25</v>
      </c>
      <c r="E106" s="22"/>
      <c r="F106" s="23"/>
      <c r="G106" s="24"/>
      <c r="I106" s="22"/>
      <c r="J106" s="23"/>
      <c r="K106" s="24"/>
    </row>
    <row r="107" spans="1:12" ht="14.45" customHeight="1" x14ac:dyDescent="0.2">
      <c r="A107" s="22" t="s">
        <v>26</v>
      </c>
      <c r="B107" s="25"/>
      <c r="C107" s="25"/>
      <c r="D107" s="25" t="s">
        <v>27</v>
      </c>
      <c r="E107" s="25"/>
      <c r="F107" s="24"/>
      <c r="G107" s="24"/>
      <c r="I107" s="25"/>
      <c r="J107" s="24"/>
      <c r="K107" s="24"/>
    </row>
    <row r="108" spans="1:12" ht="5.25" customHeight="1" x14ac:dyDescent="0.2">
      <c r="A108" s="22"/>
      <c r="B108" s="25"/>
      <c r="C108" s="25"/>
      <c r="D108" s="25"/>
      <c r="E108" s="25"/>
      <c r="F108" s="24"/>
      <c r="G108" s="24"/>
      <c r="I108" s="25"/>
      <c r="J108" s="24"/>
      <c r="K108" s="24"/>
    </row>
    <row r="109" spans="1:12" ht="21.95" customHeight="1" x14ac:dyDescent="0.2">
      <c r="A109" s="8" t="str">
        <f>A48</f>
        <v>The accompanying condensed notes form an integral part of this interim financial information.</v>
      </c>
      <c r="B109" s="8"/>
      <c r="C109" s="38"/>
      <c r="D109" s="9"/>
      <c r="E109" s="9"/>
      <c r="F109" s="10"/>
      <c r="G109" s="10"/>
      <c r="H109" s="10"/>
      <c r="I109" s="9"/>
      <c r="J109" s="10"/>
      <c r="K109" s="10"/>
      <c r="L109" s="10"/>
    </row>
  </sheetData>
  <mergeCells count="8">
    <mergeCell ref="F55:H55"/>
    <mergeCell ref="J55:L55"/>
    <mergeCell ref="F54:H54"/>
    <mergeCell ref="J54:L54"/>
    <mergeCell ref="F6:H6"/>
    <mergeCell ref="J6:L6"/>
    <mergeCell ref="F7:H7"/>
    <mergeCell ref="J7:L7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DB4A-B3D9-4F42-9763-DD5DD9B82965}">
  <dimension ref="A1:N47"/>
  <sheetViews>
    <sheetView zoomScaleNormal="100" workbookViewId="0">
      <selection activeCell="Q14" sqref="Q14"/>
    </sheetView>
  </sheetViews>
  <sheetFormatPr defaultColWidth="9.140625" defaultRowHeight="12" x14ac:dyDescent="0.2"/>
  <cols>
    <col min="1" max="2" width="1.5703125" style="4" customWidth="1"/>
    <col min="3" max="3" width="31.7109375" style="4" customWidth="1"/>
    <col min="4" max="4" width="6.42578125" style="2" customWidth="1"/>
    <col min="5" max="5" width="0.7109375" style="2" customWidth="1"/>
    <col min="6" max="6" width="12.5703125" style="39" customWidth="1"/>
    <col min="7" max="7" width="0.7109375" style="2" customWidth="1"/>
    <col min="8" max="8" width="12.5703125" style="39" customWidth="1"/>
    <col min="9" max="9" width="0.7109375" style="39" customWidth="1"/>
    <col min="10" max="10" width="12.5703125" style="113" customWidth="1"/>
    <col min="11" max="14" width="9.140625" style="4"/>
    <col min="15" max="16384" width="9.140625" style="161"/>
  </cols>
  <sheetData>
    <row r="1" spans="1:10" ht="16.5" customHeight="1" x14ac:dyDescent="0.2">
      <c r="A1" s="1" t="str">
        <f>'EN 2-3'!A1</f>
        <v>T.R.V. Rubber Products Public Company Limited</v>
      </c>
      <c r="B1" s="5"/>
    </row>
    <row r="2" spans="1:10" ht="16.5" customHeight="1" x14ac:dyDescent="0.2">
      <c r="A2" s="5" t="s">
        <v>53</v>
      </c>
      <c r="B2" s="5"/>
    </row>
    <row r="3" spans="1:10" ht="16.5" customHeight="1" x14ac:dyDescent="0.2">
      <c r="A3" s="7" t="s">
        <v>116</v>
      </c>
      <c r="B3" s="7"/>
      <c r="C3" s="8"/>
      <c r="D3" s="9"/>
      <c r="E3" s="9"/>
      <c r="F3" s="40"/>
      <c r="G3" s="9"/>
      <c r="H3" s="40"/>
      <c r="I3" s="40"/>
      <c r="J3" s="114"/>
    </row>
    <row r="4" spans="1:10" ht="16.5" customHeight="1" x14ac:dyDescent="0.2">
      <c r="A4" s="5"/>
    </row>
    <row r="5" spans="1:10" ht="16.5" customHeight="1" x14ac:dyDescent="0.2">
      <c r="A5" s="5"/>
    </row>
    <row r="6" spans="1:10" ht="36" x14ac:dyDescent="0.2">
      <c r="A6" s="5"/>
      <c r="F6" s="178" t="s">
        <v>125</v>
      </c>
      <c r="H6" s="183" t="s">
        <v>126</v>
      </c>
      <c r="I6" s="184"/>
      <c r="J6" s="184"/>
    </row>
    <row r="7" spans="1:10" ht="16.5" customHeight="1" x14ac:dyDescent="0.2">
      <c r="F7" s="42" t="s">
        <v>117</v>
      </c>
      <c r="H7" s="42" t="s">
        <v>117</v>
      </c>
      <c r="I7" s="41"/>
      <c r="J7" s="115" t="s">
        <v>7</v>
      </c>
    </row>
    <row r="8" spans="1:10" ht="16.5" customHeight="1" x14ac:dyDescent="0.2">
      <c r="E8" s="13"/>
      <c r="F8" s="43" t="s">
        <v>9</v>
      </c>
      <c r="G8" s="13"/>
      <c r="H8" s="43" t="s">
        <v>9</v>
      </c>
      <c r="I8" s="41"/>
      <c r="J8" s="116" t="s">
        <v>9</v>
      </c>
    </row>
    <row r="9" spans="1:10" ht="16.5" customHeight="1" x14ac:dyDescent="0.2">
      <c r="D9" s="13"/>
      <c r="E9" s="13"/>
      <c r="F9" s="44"/>
      <c r="G9" s="13"/>
      <c r="H9" s="44"/>
    </row>
    <row r="10" spans="1:10" ht="16.5" customHeight="1" x14ac:dyDescent="0.2">
      <c r="A10" s="4" t="s">
        <v>54</v>
      </c>
      <c r="F10" s="45">
        <v>47435826</v>
      </c>
      <c r="H10" s="45">
        <v>47435826</v>
      </c>
      <c r="I10" s="46"/>
      <c r="J10" s="117">
        <v>46982048</v>
      </c>
    </row>
    <row r="11" spans="1:10" ht="16.5" customHeight="1" x14ac:dyDescent="0.2">
      <c r="A11" s="4" t="s">
        <v>55</v>
      </c>
      <c r="F11" s="47">
        <v>-30727538</v>
      </c>
      <c r="H11" s="47">
        <v>-30727538</v>
      </c>
      <c r="J11" s="118">
        <v>-29384494</v>
      </c>
    </row>
    <row r="12" spans="1:10" ht="16.5" customHeight="1" x14ac:dyDescent="0.2">
      <c r="F12" s="44"/>
      <c r="H12" s="44"/>
    </row>
    <row r="13" spans="1:10" ht="16.5" customHeight="1" x14ac:dyDescent="0.2">
      <c r="A13" s="5" t="s">
        <v>56</v>
      </c>
      <c r="B13" s="5"/>
      <c r="F13" s="44">
        <f>SUM(F10:F12)</f>
        <v>16708288</v>
      </c>
      <c r="H13" s="44">
        <f>SUM(H10:H12)</f>
        <v>16708288</v>
      </c>
      <c r="J13" s="113">
        <f>SUM(J10:J12)</f>
        <v>17597554</v>
      </c>
    </row>
    <row r="14" spans="1:10" ht="16.5" customHeight="1" x14ac:dyDescent="0.2">
      <c r="A14" s="4" t="s">
        <v>57</v>
      </c>
      <c r="F14" s="47">
        <v>182637</v>
      </c>
      <c r="H14" s="47">
        <v>172728</v>
      </c>
      <c r="J14" s="118">
        <v>55799</v>
      </c>
    </row>
    <row r="15" spans="1:10" ht="16.5" customHeight="1" x14ac:dyDescent="0.2">
      <c r="F15" s="44"/>
      <c r="H15" s="44"/>
    </row>
    <row r="16" spans="1:10" ht="16.5" customHeight="1" x14ac:dyDescent="0.2">
      <c r="A16" s="5" t="s">
        <v>58</v>
      </c>
      <c r="F16" s="44">
        <f>SUM(F13:F14)</f>
        <v>16890925</v>
      </c>
      <c r="H16" s="44">
        <f>SUM(H13:H14)</f>
        <v>16881016</v>
      </c>
      <c r="J16" s="113">
        <f>SUM(J13:J14)</f>
        <v>17653353</v>
      </c>
    </row>
    <row r="17" spans="1:10" ht="10.15" customHeight="1" x14ac:dyDescent="0.2">
      <c r="A17" s="5"/>
      <c r="F17" s="44"/>
      <c r="H17" s="44"/>
    </row>
    <row r="18" spans="1:10" ht="16.5" customHeight="1" x14ac:dyDescent="0.2">
      <c r="A18" s="4" t="s">
        <v>59</v>
      </c>
      <c r="F18" s="45">
        <v>-2944760</v>
      </c>
      <c r="H18" s="45">
        <v>-2944760</v>
      </c>
      <c r="J18" s="117">
        <v>-2609739</v>
      </c>
    </row>
    <row r="19" spans="1:10" ht="16.5" customHeight="1" x14ac:dyDescent="0.2">
      <c r="A19" s="4" t="s">
        <v>60</v>
      </c>
      <c r="F19" s="45">
        <v>-7839069</v>
      </c>
      <c r="H19" s="45">
        <v>-7636319</v>
      </c>
      <c r="J19" s="117">
        <v>-6748779</v>
      </c>
    </row>
    <row r="20" spans="1:10" ht="16.5" customHeight="1" x14ac:dyDescent="0.2">
      <c r="A20" s="29" t="s">
        <v>61</v>
      </c>
      <c r="B20" s="29"/>
      <c r="F20" s="47">
        <v>-343382</v>
      </c>
      <c r="H20" s="47">
        <v>-343382</v>
      </c>
      <c r="J20" s="118">
        <v>-385608</v>
      </c>
    </row>
    <row r="21" spans="1:10" ht="16.5" customHeight="1" x14ac:dyDescent="0.2">
      <c r="A21" s="5"/>
      <c r="F21" s="44"/>
      <c r="H21" s="44"/>
    </row>
    <row r="22" spans="1:10" ht="16.5" customHeight="1" x14ac:dyDescent="0.2">
      <c r="A22" s="5" t="s">
        <v>62</v>
      </c>
      <c r="B22" s="5"/>
      <c r="F22" s="48">
        <f>SUM(F16:F20)</f>
        <v>5763714</v>
      </c>
      <c r="H22" s="48">
        <f>SUM(H16:H20)</f>
        <v>5956555</v>
      </c>
      <c r="J22" s="119">
        <f>SUM(J16:J20)</f>
        <v>7909227</v>
      </c>
    </row>
    <row r="23" spans="1:10" ht="16.5" customHeight="1" x14ac:dyDescent="0.2">
      <c r="A23" s="4" t="s">
        <v>63</v>
      </c>
      <c r="B23" s="5"/>
      <c r="F23" s="47">
        <v>-1211479</v>
      </c>
      <c r="H23" s="47">
        <v>-1211479</v>
      </c>
      <c r="J23" s="118">
        <v>-1930924</v>
      </c>
    </row>
    <row r="24" spans="1:10" ht="16.5" customHeight="1" x14ac:dyDescent="0.2">
      <c r="B24" s="5"/>
      <c r="F24" s="49"/>
      <c r="H24" s="49"/>
      <c r="J24" s="120"/>
    </row>
    <row r="25" spans="1:10" ht="16.5" customHeight="1" x14ac:dyDescent="0.2">
      <c r="A25" s="5" t="s">
        <v>64</v>
      </c>
      <c r="B25" s="5"/>
      <c r="F25" s="44">
        <f>SUM(F22:F23)</f>
        <v>4552235</v>
      </c>
      <c r="H25" s="44">
        <f>SUM(H22:H23)</f>
        <v>4745076</v>
      </c>
      <c r="J25" s="113">
        <f>SUM(J22:J23)</f>
        <v>5978303</v>
      </c>
    </row>
    <row r="26" spans="1:10" ht="16.5" customHeight="1" x14ac:dyDescent="0.2">
      <c r="A26" s="5"/>
      <c r="B26" s="5"/>
      <c r="F26" s="44"/>
      <c r="H26" s="44"/>
    </row>
    <row r="27" spans="1:10" ht="16.5" customHeight="1" x14ac:dyDescent="0.2">
      <c r="A27" s="5" t="s">
        <v>65</v>
      </c>
      <c r="F27" s="50" t="s">
        <v>66</v>
      </c>
      <c r="H27" s="50" t="s">
        <v>66</v>
      </c>
      <c r="J27" s="114" t="s">
        <v>66</v>
      </c>
    </row>
    <row r="28" spans="1:10" ht="16.5" customHeight="1" x14ac:dyDescent="0.2">
      <c r="F28" s="44"/>
      <c r="H28" s="44"/>
    </row>
    <row r="29" spans="1:10" ht="16.5" customHeight="1" x14ac:dyDescent="0.2">
      <c r="A29" s="5" t="s">
        <v>65</v>
      </c>
      <c r="F29" s="44"/>
      <c r="H29" s="44"/>
    </row>
    <row r="30" spans="1:10" ht="16.5" customHeight="1" x14ac:dyDescent="0.2">
      <c r="A30" s="5"/>
      <c r="B30" s="5" t="s">
        <v>139</v>
      </c>
      <c r="F30" s="50" t="s">
        <v>66</v>
      </c>
      <c r="H30" s="50" t="s">
        <v>66</v>
      </c>
      <c r="I30" s="4"/>
      <c r="J30" s="114" t="s">
        <v>66</v>
      </c>
    </row>
    <row r="31" spans="1:10" ht="16.5" customHeight="1" x14ac:dyDescent="0.2">
      <c r="A31" s="5"/>
      <c r="F31" s="44"/>
      <c r="H31" s="44"/>
    </row>
    <row r="32" spans="1:10" ht="16.5" customHeight="1" thickBot="1" x14ac:dyDescent="0.25">
      <c r="A32" s="5" t="s">
        <v>67</v>
      </c>
      <c r="F32" s="51">
        <f>SUM(F25:F27)</f>
        <v>4552235</v>
      </c>
      <c r="H32" s="51">
        <f>SUM(H25:H27)</f>
        <v>4745076</v>
      </c>
      <c r="J32" s="121">
        <f>SUM(J25:J27)</f>
        <v>5978303</v>
      </c>
    </row>
    <row r="33" spans="1:10" ht="16.5" customHeight="1" thickTop="1" x14ac:dyDescent="0.2">
      <c r="F33" s="44"/>
      <c r="H33" s="44"/>
    </row>
    <row r="34" spans="1:10" ht="16.5" customHeight="1" x14ac:dyDescent="0.2">
      <c r="A34" s="5" t="s">
        <v>68</v>
      </c>
      <c r="F34" s="44"/>
      <c r="H34" s="44"/>
    </row>
    <row r="35" spans="1:10" ht="16.5" customHeight="1" x14ac:dyDescent="0.2">
      <c r="A35" s="5"/>
      <c r="F35" s="44"/>
      <c r="H35" s="44"/>
    </row>
    <row r="36" spans="1:10" ht="16.5" customHeight="1" x14ac:dyDescent="0.2">
      <c r="A36" s="4" t="s">
        <v>69</v>
      </c>
      <c r="F36" s="52">
        <v>0.02</v>
      </c>
      <c r="H36" s="52">
        <v>0.02</v>
      </c>
      <c r="J36" s="122">
        <v>0.03</v>
      </c>
    </row>
    <row r="37" spans="1:10" ht="16.5" customHeight="1" x14ac:dyDescent="0.2"/>
    <row r="38" spans="1:10" ht="16.5" customHeight="1" x14ac:dyDescent="0.2"/>
    <row r="39" spans="1:10" ht="16.5" customHeight="1" x14ac:dyDescent="0.2"/>
    <row r="40" spans="1:10" ht="16.5" customHeight="1" x14ac:dyDescent="0.2"/>
    <row r="41" spans="1:10" ht="16.5" customHeight="1" x14ac:dyDescent="0.2"/>
    <row r="42" spans="1:10" ht="16.5" customHeight="1" x14ac:dyDescent="0.2">
      <c r="A42" s="5"/>
    </row>
    <row r="43" spans="1:10" ht="16.5" customHeight="1" x14ac:dyDescent="0.2">
      <c r="A43" s="53" t="s">
        <v>25</v>
      </c>
      <c r="B43" s="53"/>
      <c r="C43" s="53"/>
      <c r="D43" s="53" t="s">
        <v>25</v>
      </c>
      <c r="E43" s="53"/>
      <c r="F43" s="53"/>
      <c r="G43" s="53"/>
      <c r="H43" s="53"/>
      <c r="I43" s="54"/>
      <c r="J43" s="123"/>
    </row>
    <row r="44" spans="1:10" ht="16.5" customHeight="1" x14ac:dyDescent="0.2">
      <c r="A44" s="53" t="s">
        <v>70</v>
      </c>
      <c r="B44" s="54"/>
      <c r="C44" s="54"/>
      <c r="D44" s="54" t="s">
        <v>27</v>
      </c>
      <c r="E44" s="54"/>
      <c r="F44" s="54"/>
      <c r="G44" s="54"/>
      <c r="H44" s="54"/>
      <c r="I44" s="54"/>
      <c r="J44" s="124"/>
    </row>
    <row r="45" spans="1:10" ht="16.5" customHeight="1" x14ac:dyDescent="0.2">
      <c r="A45" s="53"/>
      <c r="B45" s="54"/>
      <c r="C45" s="54"/>
      <c r="D45" s="54"/>
      <c r="E45" s="54"/>
      <c r="F45" s="54"/>
      <c r="G45" s="54"/>
      <c r="H45" s="54"/>
      <c r="I45" s="54"/>
      <c r="J45" s="124"/>
    </row>
    <row r="46" spans="1:10" ht="16.5" customHeight="1" x14ac:dyDescent="0.2">
      <c r="D46" s="4"/>
      <c r="E46" s="4"/>
      <c r="F46" s="4"/>
      <c r="G46" s="4"/>
      <c r="H46" s="4"/>
      <c r="I46" s="4"/>
      <c r="J46" s="125"/>
    </row>
    <row r="47" spans="1:10" ht="21.95" customHeight="1" x14ac:dyDescent="0.2">
      <c r="A47" s="8" t="str">
        <f>'EN 2-3'!A48</f>
        <v>The accompanying condensed notes form an integral part of this interim financial information.</v>
      </c>
      <c r="B47" s="8"/>
      <c r="C47" s="55"/>
      <c r="D47" s="9"/>
      <c r="E47" s="9"/>
      <c r="F47" s="40"/>
      <c r="G47" s="9"/>
      <c r="H47" s="40"/>
      <c r="I47" s="40"/>
      <c r="J47" s="114"/>
    </row>
  </sheetData>
  <mergeCells count="1">
    <mergeCell ref="H6:J6"/>
  </mergeCells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32B1-DC0F-4BBD-AEC9-83EC7214CF51}">
  <dimension ref="A1:T45"/>
  <sheetViews>
    <sheetView topLeftCell="D1" zoomScaleNormal="100" workbookViewId="0">
      <selection activeCell="N20" sqref="N20"/>
    </sheetView>
  </sheetViews>
  <sheetFormatPr defaultColWidth="9.140625" defaultRowHeight="12" x14ac:dyDescent="0.2"/>
  <cols>
    <col min="1" max="2" width="1.5703125" style="56" customWidth="1"/>
    <col min="3" max="3" width="32.7109375" style="56" customWidth="1"/>
    <col min="4" max="4" width="4" style="2" customWidth="1"/>
    <col min="5" max="5" width="1" style="56" customWidth="1"/>
    <col min="6" max="6" width="12.28515625" style="18" customWidth="1"/>
    <col min="7" max="7" width="1" style="18" customWidth="1"/>
    <col min="8" max="8" width="13.7109375" style="18" customWidth="1"/>
    <col min="9" max="9" width="1" style="18" customWidth="1"/>
    <col min="10" max="10" width="12.7109375" style="18" customWidth="1"/>
    <col min="11" max="11" width="1" style="18" customWidth="1"/>
    <col min="12" max="12" width="13.5703125" style="18" customWidth="1"/>
    <col min="13" max="13" width="1" style="18" customWidth="1"/>
    <col min="14" max="14" width="12.7109375" style="18" customWidth="1"/>
    <col min="15" max="15" width="1" style="18" customWidth="1"/>
    <col min="16" max="16" width="13.5703125" style="18" customWidth="1"/>
    <col min="17" max="17" width="1" style="18" customWidth="1"/>
    <col min="18" max="18" width="12.28515625" style="18" customWidth="1"/>
    <col min="19" max="20" width="9.140625" style="56"/>
    <col min="21" max="16384" width="9.140625" style="161"/>
  </cols>
  <sheetData>
    <row r="1" spans="1:20" ht="16.5" customHeight="1" x14ac:dyDescent="0.2">
      <c r="A1" s="1" t="s">
        <v>0</v>
      </c>
      <c r="B1" s="1"/>
      <c r="G1" s="57"/>
      <c r="K1" s="57"/>
      <c r="M1" s="57"/>
      <c r="O1" s="57"/>
      <c r="Q1" s="57"/>
    </row>
    <row r="2" spans="1:20" ht="16.5" customHeight="1" x14ac:dyDescent="0.2">
      <c r="A2" s="1" t="s">
        <v>123</v>
      </c>
      <c r="B2" s="1"/>
      <c r="G2" s="57"/>
      <c r="K2" s="57"/>
      <c r="M2" s="57"/>
      <c r="O2" s="57"/>
      <c r="Q2" s="57"/>
    </row>
    <row r="3" spans="1:20" ht="16.5" customHeight="1" x14ac:dyDescent="0.2">
      <c r="A3" s="7" t="s">
        <v>116</v>
      </c>
      <c r="B3" s="58"/>
      <c r="C3" s="58"/>
      <c r="D3" s="9"/>
      <c r="E3" s="5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20" ht="16.5" customHeight="1" x14ac:dyDescent="0.2"/>
    <row r="5" spans="1:20" ht="16.5" customHeight="1" x14ac:dyDescent="0.2"/>
    <row r="6" spans="1:20" ht="16.5" customHeight="1" x14ac:dyDescent="0.2">
      <c r="F6" s="181" t="s">
        <v>124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20" ht="16.5" customHeight="1" x14ac:dyDescent="0.2">
      <c r="F7" s="186" t="s">
        <v>127</v>
      </c>
      <c r="G7" s="186"/>
      <c r="H7" s="186"/>
      <c r="I7" s="186"/>
      <c r="J7" s="186"/>
      <c r="K7" s="186"/>
      <c r="L7" s="186"/>
      <c r="M7" s="186"/>
      <c r="N7" s="186"/>
      <c r="P7" s="16"/>
      <c r="R7" s="16"/>
    </row>
    <row r="8" spans="1:20" ht="16.5" customHeight="1" x14ac:dyDescent="0.2">
      <c r="F8" s="16"/>
      <c r="H8" s="16"/>
      <c r="I8" s="16"/>
      <c r="J8" s="185" t="s">
        <v>47</v>
      </c>
      <c r="K8" s="185"/>
      <c r="L8" s="185"/>
      <c r="N8" s="16"/>
      <c r="P8" s="16"/>
      <c r="R8" s="16"/>
    </row>
    <row r="9" spans="1:20" ht="16.5" customHeight="1" x14ac:dyDescent="0.2">
      <c r="F9" s="16" t="s">
        <v>71</v>
      </c>
      <c r="H9" s="16"/>
      <c r="I9" s="16"/>
      <c r="J9" s="166"/>
      <c r="K9" s="166"/>
      <c r="L9" s="166"/>
      <c r="N9" s="16"/>
      <c r="P9" s="16"/>
      <c r="R9" s="16"/>
    </row>
    <row r="10" spans="1:20" ht="16.5" customHeight="1" x14ac:dyDescent="0.2">
      <c r="B10" s="2"/>
      <c r="C10" s="59"/>
      <c r="D10" s="13"/>
      <c r="E10" s="59"/>
      <c r="F10" s="16" t="s">
        <v>72</v>
      </c>
      <c r="G10" s="26"/>
      <c r="H10" s="16" t="s">
        <v>73</v>
      </c>
      <c r="I10" s="16"/>
      <c r="J10" s="60" t="s">
        <v>74</v>
      </c>
      <c r="K10" s="26"/>
      <c r="L10" s="61"/>
      <c r="M10" s="26"/>
      <c r="N10" s="16" t="s">
        <v>142</v>
      </c>
      <c r="O10" s="26"/>
      <c r="P10" s="16" t="s">
        <v>128</v>
      </c>
      <c r="Q10" s="26"/>
      <c r="R10" s="16" t="s">
        <v>75</v>
      </c>
    </row>
    <row r="11" spans="1:20" ht="16.5" customHeight="1" x14ac:dyDescent="0.2">
      <c r="B11" s="2"/>
      <c r="C11" s="59"/>
      <c r="E11" s="59"/>
      <c r="F11" s="16" t="s">
        <v>76</v>
      </c>
      <c r="G11" s="26"/>
      <c r="H11" s="16" t="s">
        <v>77</v>
      </c>
      <c r="I11" s="16"/>
      <c r="J11" s="62" t="s">
        <v>78</v>
      </c>
      <c r="K11" s="26"/>
      <c r="L11" s="16" t="s">
        <v>50</v>
      </c>
      <c r="M11" s="26"/>
      <c r="N11" s="16" t="s">
        <v>143</v>
      </c>
      <c r="O11" s="26"/>
      <c r="P11" s="16" t="s">
        <v>129</v>
      </c>
      <c r="Q11" s="26"/>
      <c r="R11" s="16" t="s">
        <v>79</v>
      </c>
    </row>
    <row r="12" spans="1:20" s="162" customFormat="1" ht="16.5" customHeight="1" x14ac:dyDescent="0.2">
      <c r="A12" s="126"/>
      <c r="B12" s="127"/>
      <c r="C12" s="128"/>
      <c r="D12" s="2"/>
      <c r="E12" s="128"/>
      <c r="F12" s="129" t="s">
        <v>9</v>
      </c>
      <c r="G12" s="130"/>
      <c r="H12" s="129" t="s">
        <v>9</v>
      </c>
      <c r="I12" s="131"/>
      <c r="J12" s="132" t="s">
        <v>9</v>
      </c>
      <c r="K12" s="130"/>
      <c r="L12" s="129" t="s">
        <v>9</v>
      </c>
      <c r="M12" s="130"/>
      <c r="N12" s="129" t="s">
        <v>9</v>
      </c>
      <c r="O12" s="130"/>
      <c r="P12" s="129" t="s">
        <v>9</v>
      </c>
      <c r="Q12" s="130"/>
      <c r="R12" s="129" t="s">
        <v>9</v>
      </c>
      <c r="S12" s="126"/>
      <c r="T12" s="126"/>
    </row>
    <row r="13" spans="1:20" s="162" customFormat="1" ht="16.5" customHeight="1" x14ac:dyDescent="0.2">
      <c r="A13" s="126"/>
      <c r="B13" s="120"/>
      <c r="C13" s="128"/>
      <c r="D13" s="2"/>
      <c r="E13" s="128"/>
      <c r="F13" s="133"/>
      <c r="G13" s="133"/>
      <c r="H13" s="133"/>
      <c r="I13" s="133"/>
      <c r="J13" s="133"/>
      <c r="K13" s="133"/>
      <c r="L13" s="133"/>
      <c r="M13" s="134"/>
      <c r="N13" s="133"/>
      <c r="O13" s="134"/>
      <c r="P13" s="133"/>
      <c r="Q13" s="134"/>
      <c r="R13" s="133"/>
      <c r="S13" s="126"/>
      <c r="T13" s="126"/>
    </row>
    <row r="14" spans="1:20" ht="16.5" customHeight="1" x14ac:dyDescent="0.2">
      <c r="A14" s="63" t="s">
        <v>118</v>
      </c>
      <c r="B14" s="59"/>
      <c r="F14" s="17">
        <v>105000000</v>
      </c>
      <c r="H14" s="17">
        <v>149885643</v>
      </c>
      <c r="J14" s="17">
        <v>10500000</v>
      </c>
      <c r="L14" s="17">
        <v>49300834</v>
      </c>
      <c r="N14" s="17">
        <f>SUM(F14:L14)</f>
        <v>314686477</v>
      </c>
      <c r="P14" s="17">
        <v>200</v>
      </c>
      <c r="R14" s="17">
        <f>SUM(N14:P14)</f>
        <v>314686677</v>
      </c>
    </row>
    <row r="15" spans="1:20" ht="16.5" customHeight="1" x14ac:dyDescent="0.2">
      <c r="A15" s="56" t="s">
        <v>81</v>
      </c>
      <c r="B15" s="2"/>
      <c r="F15" s="32">
        <v>0</v>
      </c>
      <c r="G15" s="3"/>
      <c r="H15" s="32">
        <v>0</v>
      </c>
      <c r="I15" s="3"/>
      <c r="J15" s="32">
        <v>0</v>
      </c>
      <c r="L15" s="20">
        <f>'EN 4'!F25</f>
        <v>4552235</v>
      </c>
      <c r="N15" s="20">
        <f>SUM(F15:L15)</f>
        <v>4552235</v>
      </c>
      <c r="P15" s="20">
        <v>0</v>
      </c>
      <c r="R15" s="20">
        <f>SUM(N15:P15)</f>
        <v>4552235</v>
      </c>
    </row>
    <row r="16" spans="1:20" ht="16.5" customHeight="1" x14ac:dyDescent="0.2">
      <c r="B16" s="2"/>
      <c r="F16" s="19"/>
      <c r="G16" s="26"/>
      <c r="H16" s="19"/>
      <c r="I16" s="3"/>
      <c r="J16" s="19"/>
      <c r="K16" s="26"/>
      <c r="L16" s="19"/>
      <c r="M16" s="26"/>
      <c r="N16" s="19"/>
      <c r="O16" s="26"/>
      <c r="P16" s="19"/>
      <c r="Q16" s="26"/>
      <c r="R16" s="19"/>
    </row>
    <row r="17" spans="1:18" ht="16.5" customHeight="1" thickBot="1" x14ac:dyDescent="0.25">
      <c r="A17" s="59" t="s">
        <v>119</v>
      </c>
      <c r="B17" s="59"/>
      <c r="F17" s="64">
        <f>SUM(F14:F15)</f>
        <v>105000000</v>
      </c>
      <c r="H17" s="64">
        <f>SUM(H14:H15)</f>
        <v>149885643</v>
      </c>
      <c r="J17" s="64">
        <f>SUM(J14:J15)</f>
        <v>10500000</v>
      </c>
      <c r="L17" s="64">
        <f>SUM(L14:L15)</f>
        <v>53853069</v>
      </c>
      <c r="N17" s="64">
        <f>SUM(N14:N15)</f>
        <v>319238712</v>
      </c>
      <c r="P17" s="64">
        <f>SUM(P14:P15)</f>
        <v>200</v>
      </c>
      <c r="R17" s="64">
        <f>SUM(R14:R15)</f>
        <v>319238912</v>
      </c>
    </row>
    <row r="18" spans="1:18" ht="16.5" customHeight="1" thickTop="1" x14ac:dyDescent="0.2">
      <c r="B18" s="2"/>
      <c r="G18" s="26"/>
      <c r="K18" s="26"/>
      <c r="M18" s="26"/>
      <c r="O18" s="26"/>
      <c r="Q18" s="26"/>
    </row>
    <row r="19" spans="1:18" ht="16.5" customHeight="1" x14ac:dyDescent="0.2">
      <c r="B19" s="2"/>
      <c r="G19" s="26"/>
      <c r="K19" s="26"/>
      <c r="M19" s="26"/>
      <c r="O19" s="26"/>
      <c r="Q19" s="26"/>
    </row>
    <row r="20" spans="1:18" ht="16.5" customHeight="1" x14ac:dyDescent="0.2">
      <c r="B20" s="2"/>
      <c r="G20" s="26"/>
      <c r="K20" s="26"/>
      <c r="M20" s="26"/>
      <c r="O20" s="26"/>
      <c r="Q20" s="26"/>
    </row>
    <row r="21" spans="1:18" ht="16.5" customHeight="1" x14ac:dyDescent="0.2">
      <c r="B21" s="2"/>
      <c r="G21" s="26"/>
      <c r="K21" s="26"/>
      <c r="M21" s="26"/>
      <c r="O21" s="26"/>
      <c r="Q21" s="26"/>
    </row>
    <row r="22" spans="1:18" ht="16.5" customHeight="1" x14ac:dyDescent="0.2">
      <c r="B22" s="2"/>
      <c r="G22" s="26"/>
      <c r="K22" s="26"/>
      <c r="M22" s="26"/>
      <c r="O22" s="26"/>
      <c r="Q22" s="26"/>
    </row>
    <row r="23" spans="1:18" ht="16.5" customHeight="1" x14ac:dyDescent="0.2">
      <c r="B23" s="2"/>
      <c r="G23" s="26"/>
      <c r="K23" s="26"/>
      <c r="M23" s="26"/>
      <c r="O23" s="26"/>
      <c r="Q23" s="26"/>
    </row>
    <row r="24" spans="1:18" ht="16.5" customHeight="1" x14ac:dyDescent="0.2">
      <c r="B24" s="2"/>
      <c r="G24" s="26"/>
      <c r="K24" s="26"/>
      <c r="M24" s="26"/>
      <c r="O24" s="26"/>
      <c r="Q24" s="26"/>
    </row>
    <row r="25" spans="1:18" ht="16.5" customHeight="1" x14ac:dyDescent="0.2">
      <c r="B25" s="2"/>
      <c r="G25" s="26"/>
      <c r="K25" s="26"/>
      <c r="M25" s="26"/>
      <c r="O25" s="26"/>
      <c r="Q25" s="26"/>
    </row>
    <row r="26" spans="1:18" ht="16.5" customHeight="1" x14ac:dyDescent="0.2">
      <c r="B26" s="2"/>
      <c r="G26" s="26"/>
      <c r="K26" s="26"/>
      <c r="M26" s="26"/>
      <c r="O26" s="26"/>
      <c r="Q26" s="26"/>
    </row>
    <row r="27" spans="1:18" ht="16.5" customHeight="1" x14ac:dyDescent="0.2">
      <c r="B27" s="2"/>
      <c r="G27" s="26"/>
      <c r="K27" s="26"/>
      <c r="M27" s="26"/>
      <c r="O27" s="26"/>
      <c r="Q27" s="26"/>
    </row>
    <row r="28" spans="1:18" ht="19.5" customHeight="1" x14ac:dyDescent="0.2">
      <c r="B28" s="2"/>
      <c r="G28" s="26"/>
      <c r="K28" s="26"/>
      <c r="M28" s="26"/>
      <c r="O28" s="26"/>
      <c r="Q28" s="26"/>
    </row>
    <row r="29" spans="1:18" ht="16.5" customHeight="1" x14ac:dyDescent="0.2">
      <c r="B29" s="2"/>
      <c r="G29" s="26"/>
      <c r="K29" s="26"/>
      <c r="M29" s="26"/>
      <c r="O29" s="26"/>
      <c r="Q29" s="26"/>
    </row>
    <row r="30" spans="1:18" ht="16.5" customHeight="1" x14ac:dyDescent="0.2">
      <c r="B30" s="2"/>
      <c r="G30" s="26"/>
      <c r="K30" s="26"/>
      <c r="M30" s="26"/>
      <c r="O30" s="26"/>
      <c r="Q30" s="26"/>
    </row>
    <row r="31" spans="1:18" ht="16.5" customHeight="1" x14ac:dyDescent="0.2">
      <c r="B31" s="2"/>
      <c r="G31" s="26"/>
      <c r="K31" s="26"/>
      <c r="M31" s="26"/>
      <c r="O31" s="26"/>
      <c r="Q31" s="26"/>
    </row>
    <row r="32" spans="1:18" ht="21.95" customHeight="1" x14ac:dyDescent="0.2">
      <c r="A32" s="58" t="s">
        <v>28</v>
      </c>
      <c r="B32" s="58"/>
      <c r="C32" s="58"/>
      <c r="D32" s="9"/>
      <c r="E32" s="58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4:6" x14ac:dyDescent="0.2">
      <c r="D33" s="56"/>
      <c r="F33" s="56"/>
    </row>
    <row r="37" spans="4:6" x14ac:dyDescent="0.2">
      <c r="D37" s="120"/>
    </row>
    <row r="42" spans="4:6" x14ac:dyDescent="0.2">
      <c r="D42" s="53"/>
    </row>
    <row r="43" spans="4:6" x14ac:dyDescent="0.2">
      <c r="D43" s="54"/>
    </row>
    <row r="44" spans="4:6" x14ac:dyDescent="0.2">
      <c r="D44" s="54"/>
    </row>
    <row r="45" spans="4:6" x14ac:dyDescent="0.2">
      <c r="D45" s="4"/>
    </row>
  </sheetData>
  <mergeCells count="3">
    <mergeCell ref="F6:R6"/>
    <mergeCell ref="J8:L8"/>
    <mergeCell ref="F7:N7"/>
  </mergeCells>
  <pageMargins left="0.5" right="0.5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3EC38-AC29-45E3-881E-040BB4307C3C}">
  <dimension ref="A1:P32"/>
  <sheetViews>
    <sheetView tabSelected="1" topLeftCell="A28" zoomScaleNormal="100" workbookViewId="0">
      <selection activeCell="T49" sqref="T49"/>
    </sheetView>
  </sheetViews>
  <sheetFormatPr defaultColWidth="9.140625" defaultRowHeight="12" x14ac:dyDescent="0.2"/>
  <cols>
    <col min="1" max="2" width="1.5703125" style="56" customWidth="1"/>
    <col min="3" max="3" width="40" style="56" customWidth="1"/>
    <col min="4" max="4" width="5.5703125" style="56" customWidth="1"/>
    <col min="5" max="5" width="1" style="56" customWidth="1"/>
    <col min="6" max="6" width="13.5703125" style="18" customWidth="1"/>
    <col min="7" max="7" width="1" style="18" customWidth="1"/>
    <col min="8" max="8" width="15.28515625" style="18" customWidth="1"/>
    <col min="9" max="9" width="1" style="18" customWidth="1"/>
    <col min="10" max="10" width="13.5703125" style="18" customWidth="1"/>
    <col min="11" max="11" width="1" style="18" customWidth="1"/>
    <col min="12" max="12" width="15" style="18" customWidth="1"/>
    <col min="13" max="13" width="1" style="18" customWidth="1"/>
    <col min="14" max="14" width="13.5703125" style="18" customWidth="1"/>
    <col min="15" max="16" width="9.140625" style="56"/>
    <col min="17" max="16384" width="9.140625" style="161"/>
  </cols>
  <sheetData>
    <row r="1" spans="1:16" ht="16.5" customHeight="1" x14ac:dyDescent="0.2">
      <c r="A1" s="1" t="s">
        <v>0</v>
      </c>
      <c r="B1" s="1"/>
      <c r="G1" s="57"/>
      <c r="K1" s="57"/>
      <c r="M1" s="57"/>
    </row>
    <row r="2" spans="1:16" ht="16.5" customHeight="1" x14ac:dyDescent="0.2">
      <c r="A2" s="1" t="s">
        <v>123</v>
      </c>
      <c r="B2" s="1"/>
      <c r="G2" s="57"/>
      <c r="K2" s="57"/>
      <c r="M2" s="57"/>
    </row>
    <row r="3" spans="1:16" ht="16.5" customHeight="1" x14ac:dyDescent="0.2">
      <c r="A3" s="7" t="s">
        <v>116</v>
      </c>
      <c r="B3" s="58"/>
      <c r="C3" s="58"/>
      <c r="D3" s="58"/>
      <c r="E3" s="58"/>
      <c r="F3" s="21"/>
      <c r="G3" s="21"/>
      <c r="H3" s="21"/>
      <c r="I3" s="21"/>
      <c r="J3" s="21"/>
      <c r="K3" s="21"/>
      <c r="L3" s="21"/>
      <c r="M3" s="21"/>
      <c r="N3" s="21"/>
    </row>
    <row r="4" spans="1:16" ht="16.5" customHeight="1" x14ac:dyDescent="0.2"/>
    <row r="5" spans="1:16" ht="16.5" customHeight="1" x14ac:dyDescent="0.2"/>
    <row r="6" spans="1:16" ht="16.5" customHeight="1" x14ac:dyDescent="0.2">
      <c r="F6" s="181" t="s">
        <v>130</v>
      </c>
      <c r="G6" s="181"/>
      <c r="H6" s="181"/>
      <c r="I6" s="181"/>
      <c r="J6" s="181"/>
      <c r="K6" s="181"/>
      <c r="L6" s="181"/>
      <c r="M6" s="181"/>
      <c r="N6" s="181"/>
    </row>
    <row r="7" spans="1:16" ht="16.5" customHeight="1" x14ac:dyDescent="0.2">
      <c r="F7" s="167"/>
      <c r="G7" s="167"/>
      <c r="H7" s="167"/>
      <c r="I7" s="167"/>
      <c r="J7" s="185" t="s">
        <v>47</v>
      </c>
      <c r="K7" s="185"/>
      <c r="L7" s="185"/>
      <c r="M7" s="167"/>
      <c r="N7" s="167"/>
    </row>
    <row r="8" spans="1:16" ht="16.5" customHeight="1" x14ac:dyDescent="0.2">
      <c r="D8" s="136"/>
      <c r="F8" s="16" t="s">
        <v>71</v>
      </c>
      <c r="H8" s="16"/>
      <c r="I8" s="16"/>
      <c r="J8" s="166"/>
      <c r="K8" s="166"/>
      <c r="L8" s="166"/>
      <c r="N8" s="16"/>
    </row>
    <row r="9" spans="1:16" ht="16.5" customHeight="1" x14ac:dyDescent="0.2">
      <c r="B9" s="2"/>
      <c r="C9" s="59"/>
      <c r="D9" s="136"/>
      <c r="E9" s="59"/>
      <c r="F9" s="16" t="s">
        <v>72</v>
      </c>
      <c r="G9" s="26"/>
      <c r="H9" s="16" t="s">
        <v>73</v>
      </c>
      <c r="I9" s="16"/>
      <c r="J9" s="60" t="s">
        <v>74</v>
      </c>
      <c r="K9" s="26"/>
      <c r="L9" s="61"/>
      <c r="M9" s="26"/>
      <c r="N9" s="16" t="s">
        <v>75</v>
      </c>
    </row>
    <row r="10" spans="1:16" ht="16.5" customHeight="1" x14ac:dyDescent="0.2">
      <c r="B10" s="2"/>
      <c r="C10" s="59"/>
      <c r="D10" s="136"/>
      <c r="E10" s="59"/>
      <c r="F10" s="16" t="s">
        <v>76</v>
      </c>
      <c r="G10" s="26"/>
      <c r="H10" s="16" t="s">
        <v>77</v>
      </c>
      <c r="I10" s="16"/>
      <c r="J10" s="62" t="s">
        <v>78</v>
      </c>
      <c r="K10" s="26"/>
      <c r="L10" s="16" t="s">
        <v>50</v>
      </c>
      <c r="M10" s="26"/>
      <c r="N10" s="16" t="s">
        <v>79</v>
      </c>
    </row>
    <row r="11" spans="1:16" s="162" customFormat="1" ht="16.5" customHeight="1" x14ac:dyDescent="0.2">
      <c r="A11" s="126"/>
      <c r="B11" s="127"/>
      <c r="C11" s="128"/>
      <c r="D11" s="136"/>
      <c r="E11" s="128"/>
      <c r="F11" s="129" t="s">
        <v>9</v>
      </c>
      <c r="G11" s="130"/>
      <c r="H11" s="129" t="s">
        <v>9</v>
      </c>
      <c r="I11" s="131"/>
      <c r="J11" s="132" t="s">
        <v>9</v>
      </c>
      <c r="K11" s="130"/>
      <c r="L11" s="129" t="s">
        <v>9</v>
      </c>
      <c r="M11" s="130"/>
      <c r="N11" s="129" t="s">
        <v>9</v>
      </c>
      <c r="O11" s="126"/>
      <c r="P11" s="126"/>
    </row>
    <row r="12" spans="1:16" s="162" customFormat="1" ht="16.5" customHeight="1" x14ac:dyDescent="0.2">
      <c r="A12" s="126"/>
      <c r="B12" s="120"/>
      <c r="C12" s="128"/>
      <c r="D12" s="136"/>
      <c r="E12" s="128"/>
      <c r="F12" s="133"/>
      <c r="G12" s="133"/>
      <c r="H12" s="133"/>
      <c r="I12" s="133"/>
      <c r="J12" s="133"/>
      <c r="K12" s="133"/>
      <c r="L12" s="133"/>
      <c r="M12" s="134"/>
      <c r="N12" s="133"/>
      <c r="O12" s="126"/>
      <c r="P12" s="126"/>
    </row>
    <row r="13" spans="1:16" s="162" customFormat="1" ht="16.5" customHeight="1" x14ac:dyDescent="0.2">
      <c r="A13" s="135" t="s">
        <v>80</v>
      </c>
      <c r="B13" s="128"/>
      <c r="C13" s="126"/>
      <c r="D13" s="136"/>
      <c r="E13" s="126"/>
      <c r="F13" s="134">
        <v>105000000</v>
      </c>
      <c r="G13" s="134"/>
      <c r="H13" s="134">
        <v>149885643</v>
      </c>
      <c r="I13" s="134"/>
      <c r="J13" s="134">
        <v>8981750</v>
      </c>
      <c r="K13" s="134"/>
      <c r="L13" s="134">
        <v>35833484</v>
      </c>
      <c r="M13" s="134"/>
      <c r="N13" s="134">
        <f>SUM(L13:M13,J13,H13,F13)</f>
        <v>299700877</v>
      </c>
      <c r="O13" s="126"/>
      <c r="P13" s="126"/>
    </row>
    <row r="14" spans="1:16" s="162" customFormat="1" ht="16.5" customHeight="1" x14ac:dyDescent="0.2">
      <c r="A14" s="126" t="s">
        <v>81</v>
      </c>
      <c r="B14" s="120"/>
      <c r="C14" s="126"/>
      <c r="D14" s="136"/>
      <c r="E14" s="126"/>
      <c r="F14" s="137">
        <v>0</v>
      </c>
      <c r="G14" s="133"/>
      <c r="H14" s="137">
        <v>0</v>
      </c>
      <c r="I14" s="133"/>
      <c r="J14" s="137">
        <v>0</v>
      </c>
      <c r="K14" s="134"/>
      <c r="L14" s="138">
        <v>5978303</v>
      </c>
      <c r="M14" s="134"/>
      <c r="N14" s="138">
        <f t="shared" ref="N14" si="0">SUM(L14:M14,J14,H14,F14)</f>
        <v>5978303</v>
      </c>
      <c r="O14" s="126"/>
      <c r="P14" s="126"/>
    </row>
    <row r="15" spans="1:16" s="162" customFormat="1" ht="16.5" customHeight="1" x14ac:dyDescent="0.2">
      <c r="A15" s="126"/>
      <c r="B15" s="120"/>
      <c r="C15" s="126"/>
      <c r="D15" s="136"/>
      <c r="E15" s="126"/>
      <c r="F15" s="133"/>
      <c r="G15" s="139"/>
      <c r="H15" s="133"/>
      <c r="I15" s="133"/>
      <c r="J15" s="133"/>
      <c r="K15" s="139"/>
      <c r="L15" s="133"/>
      <c r="M15" s="139"/>
      <c r="N15" s="133"/>
      <c r="O15" s="126"/>
      <c r="P15" s="126"/>
    </row>
    <row r="16" spans="1:16" s="162" customFormat="1" ht="16.5" customHeight="1" thickBot="1" x14ac:dyDescent="0.25">
      <c r="A16" s="128" t="s">
        <v>82</v>
      </c>
      <c r="B16" s="128"/>
      <c r="C16" s="126"/>
      <c r="D16" s="136"/>
      <c r="E16" s="126"/>
      <c r="F16" s="140">
        <f>SUM(F13:F14)</f>
        <v>105000000</v>
      </c>
      <c r="G16" s="134"/>
      <c r="H16" s="140">
        <f>SUM(H13:H14)</f>
        <v>149885643</v>
      </c>
      <c r="I16" s="134"/>
      <c r="J16" s="140">
        <f>SUM(J13:J14)</f>
        <v>8981750</v>
      </c>
      <c r="K16" s="134"/>
      <c r="L16" s="140">
        <f>SUM(L13:L14)</f>
        <v>41811787</v>
      </c>
      <c r="M16" s="134"/>
      <c r="N16" s="140">
        <f>SUM(N13:N14)</f>
        <v>305679180</v>
      </c>
      <c r="O16" s="126"/>
      <c r="P16" s="126"/>
    </row>
    <row r="17" spans="1:16" s="162" customFormat="1" ht="16.5" customHeight="1" thickTop="1" x14ac:dyDescent="0.2">
      <c r="A17" s="126"/>
      <c r="B17" s="120"/>
      <c r="C17" s="126"/>
      <c r="D17" s="136"/>
      <c r="E17" s="126"/>
      <c r="F17" s="134"/>
      <c r="G17" s="139"/>
      <c r="H17" s="134"/>
      <c r="I17" s="134"/>
      <c r="J17" s="134"/>
      <c r="K17" s="139"/>
      <c r="L17" s="134"/>
      <c r="M17" s="139"/>
      <c r="N17" s="134"/>
      <c r="O17" s="126"/>
      <c r="P17" s="126"/>
    </row>
    <row r="18" spans="1:16" s="56" customFormat="1" ht="16.5" customHeight="1" x14ac:dyDescent="0.25">
      <c r="B18" s="2"/>
      <c r="D18" s="30"/>
      <c r="F18" s="18"/>
      <c r="G18" s="26"/>
      <c r="H18" s="18"/>
      <c r="I18" s="18"/>
      <c r="J18" s="18"/>
      <c r="K18" s="26"/>
      <c r="L18" s="18"/>
      <c r="M18" s="26"/>
      <c r="N18" s="18"/>
    </row>
    <row r="19" spans="1:16" s="56" customFormat="1" ht="16.5" customHeight="1" x14ac:dyDescent="0.25">
      <c r="A19" s="63" t="s">
        <v>118</v>
      </c>
      <c r="B19" s="59"/>
      <c r="D19" s="30"/>
      <c r="F19" s="17">
        <v>105000000</v>
      </c>
      <c r="G19" s="18"/>
      <c r="H19" s="17">
        <v>149885643</v>
      </c>
      <c r="I19" s="18"/>
      <c r="J19" s="17">
        <v>10500000</v>
      </c>
      <c r="K19" s="18"/>
      <c r="L19" s="17">
        <v>49571095</v>
      </c>
      <c r="M19" s="18"/>
      <c r="N19" s="17">
        <f>SUM(L19:M19,J19,H19,F19)</f>
        <v>314956738</v>
      </c>
    </row>
    <row r="20" spans="1:16" s="56" customFormat="1" ht="16.5" customHeight="1" x14ac:dyDescent="0.25">
      <c r="A20" s="56" t="s">
        <v>81</v>
      </c>
      <c r="B20" s="2"/>
      <c r="D20" s="30"/>
      <c r="F20" s="32">
        <v>0</v>
      </c>
      <c r="G20" s="3"/>
      <c r="H20" s="32">
        <v>0</v>
      </c>
      <c r="I20" s="3"/>
      <c r="J20" s="32">
        <v>0</v>
      </c>
      <c r="K20" s="18"/>
      <c r="L20" s="20">
        <f>'EN 4'!H25</f>
        <v>4745076</v>
      </c>
      <c r="M20" s="18"/>
      <c r="N20" s="20">
        <f t="shared" ref="N20" si="1">SUM(L20:M20,J20,H20,F20)</f>
        <v>4745076</v>
      </c>
    </row>
    <row r="21" spans="1:16" s="56" customFormat="1" ht="16.5" customHeight="1" x14ac:dyDescent="0.25">
      <c r="B21" s="2"/>
      <c r="D21" s="30"/>
      <c r="F21" s="19"/>
      <c r="G21" s="26"/>
      <c r="H21" s="19"/>
      <c r="I21" s="3"/>
      <c r="J21" s="19"/>
      <c r="K21" s="26"/>
      <c r="L21" s="19"/>
      <c r="M21" s="26"/>
      <c r="N21" s="19"/>
    </row>
    <row r="22" spans="1:16" s="56" customFormat="1" ht="16.5" customHeight="1" thickBot="1" x14ac:dyDescent="0.3">
      <c r="A22" s="59" t="s">
        <v>119</v>
      </c>
      <c r="B22" s="59"/>
      <c r="D22" s="30"/>
      <c r="F22" s="64">
        <f>SUM(F19:F20)</f>
        <v>105000000</v>
      </c>
      <c r="G22" s="18"/>
      <c r="H22" s="64">
        <f>SUM(H19:H20)</f>
        <v>149885643</v>
      </c>
      <c r="I22" s="18"/>
      <c r="J22" s="64">
        <f>SUM(J19:J20)</f>
        <v>10500000</v>
      </c>
      <c r="K22" s="18"/>
      <c r="L22" s="64">
        <f>SUM(L19:L20)</f>
        <v>54316171</v>
      </c>
      <c r="M22" s="18"/>
      <c r="N22" s="64">
        <f>SUM(N19:N20)</f>
        <v>319701814</v>
      </c>
    </row>
    <row r="23" spans="1:16" s="56" customFormat="1" ht="16.5" customHeight="1" thickTop="1" x14ac:dyDescent="0.25">
      <c r="B23" s="2"/>
      <c r="D23" s="30"/>
      <c r="F23" s="18"/>
      <c r="G23" s="26"/>
      <c r="H23" s="18"/>
      <c r="I23" s="18"/>
      <c r="J23" s="18"/>
      <c r="K23" s="26"/>
      <c r="L23" s="18"/>
      <c r="M23" s="26"/>
      <c r="N23" s="18"/>
    </row>
    <row r="24" spans="1:16" s="56" customFormat="1" ht="16.5" customHeight="1" x14ac:dyDescent="0.25">
      <c r="B24" s="2"/>
      <c r="D24" s="30"/>
      <c r="F24" s="18"/>
      <c r="G24" s="26"/>
      <c r="H24" s="18"/>
      <c r="I24" s="18"/>
      <c r="J24" s="18"/>
      <c r="K24" s="26"/>
      <c r="L24" s="18"/>
      <c r="M24" s="26"/>
      <c r="N24" s="18"/>
    </row>
    <row r="25" spans="1:16" s="56" customFormat="1" ht="16.5" customHeight="1" x14ac:dyDescent="0.25">
      <c r="B25" s="2"/>
      <c r="D25" s="30"/>
      <c r="F25" s="18"/>
      <c r="G25" s="26"/>
      <c r="H25" s="18"/>
      <c r="I25" s="18"/>
      <c r="J25" s="18"/>
      <c r="K25" s="26"/>
      <c r="L25" s="18"/>
      <c r="M25" s="26"/>
      <c r="N25" s="18"/>
    </row>
    <row r="26" spans="1:16" s="56" customFormat="1" ht="16.5" customHeight="1" x14ac:dyDescent="0.25">
      <c r="B26" s="2"/>
      <c r="D26" s="30"/>
      <c r="F26" s="18"/>
      <c r="G26" s="26"/>
      <c r="H26" s="18"/>
      <c r="I26" s="18"/>
      <c r="J26" s="18"/>
      <c r="K26" s="26"/>
      <c r="L26" s="18"/>
      <c r="M26" s="26"/>
      <c r="N26" s="18"/>
    </row>
    <row r="27" spans="1:16" s="56" customFormat="1" ht="16.5" customHeight="1" x14ac:dyDescent="0.25">
      <c r="B27" s="2"/>
      <c r="D27" s="30"/>
      <c r="F27" s="18"/>
      <c r="G27" s="26"/>
      <c r="H27" s="18"/>
      <c r="I27" s="18"/>
      <c r="J27" s="18"/>
      <c r="K27" s="26"/>
      <c r="L27" s="18"/>
      <c r="M27" s="26"/>
      <c r="N27" s="18"/>
    </row>
    <row r="28" spans="1:16" s="56" customFormat="1" ht="16.5" customHeight="1" x14ac:dyDescent="0.25">
      <c r="B28" s="2"/>
      <c r="D28" s="30"/>
      <c r="F28" s="18"/>
      <c r="G28" s="26"/>
      <c r="H28" s="18"/>
      <c r="I28" s="18"/>
      <c r="J28" s="18"/>
      <c r="K28" s="26"/>
      <c r="L28" s="18"/>
      <c r="M28" s="26"/>
      <c r="N28" s="18"/>
    </row>
    <row r="29" spans="1:16" s="56" customFormat="1" ht="16.5" customHeight="1" x14ac:dyDescent="0.25">
      <c r="B29" s="2"/>
      <c r="D29" s="30"/>
      <c r="F29" s="18"/>
      <c r="G29" s="26"/>
      <c r="H29" s="18"/>
      <c r="I29" s="18"/>
      <c r="J29" s="18"/>
      <c r="K29" s="26"/>
      <c r="L29" s="18"/>
      <c r="M29" s="26"/>
      <c r="N29" s="18"/>
    </row>
    <row r="30" spans="1:16" s="56" customFormat="1" ht="19.5" customHeight="1" x14ac:dyDescent="0.25">
      <c r="B30" s="2"/>
      <c r="D30" s="30"/>
      <c r="F30" s="18"/>
      <c r="G30" s="26"/>
      <c r="H30" s="18"/>
      <c r="I30" s="18"/>
      <c r="J30" s="18"/>
      <c r="K30" s="26"/>
      <c r="L30" s="18"/>
      <c r="M30" s="26"/>
      <c r="N30" s="18"/>
    </row>
    <row r="31" spans="1:16" s="56" customFormat="1" ht="16.5" customHeight="1" x14ac:dyDescent="0.25">
      <c r="B31" s="2"/>
      <c r="D31" s="30"/>
      <c r="F31" s="18"/>
      <c r="G31" s="26"/>
      <c r="H31" s="18"/>
      <c r="I31" s="18"/>
      <c r="J31" s="18"/>
      <c r="K31" s="26"/>
      <c r="L31" s="18"/>
      <c r="M31" s="26"/>
      <c r="N31" s="18"/>
    </row>
    <row r="32" spans="1:16" s="56" customFormat="1" ht="21.95" customHeight="1" x14ac:dyDescent="0.25">
      <c r="A32" s="58" t="s">
        <v>28</v>
      </c>
      <c r="B32" s="58"/>
      <c r="C32" s="58"/>
      <c r="D32" s="58"/>
      <c r="E32" s="58"/>
      <c r="F32" s="21"/>
      <c r="G32" s="21"/>
      <c r="H32" s="21"/>
      <c r="I32" s="21"/>
      <c r="J32" s="21"/>
      <c r="K32" s="21"/>
      <c r="L32" s="21"/>
      <c r="M32" s="21"/>
      <c r="N32" s="21"/>
    </row>
  </sheetData>
  <mergeCells count="2">
    <mergeCell ref="F6:N6"/>
    <mergeCell ref="J7:L7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AA75-A65E-4856-B3E8-049D021F98CC}">
  <dimension ref="A1:N93"/>
  <sheetViews>
    <sheetView zoomScaleNormal="100" workbookViewId="0">
      <selection activeCell="N17" sqref="N17"/>
    </sheetView>
  </sheetViews>
  <sheetFormatPr defaultColWidth="9.140625" defaultRowHeight="12" x14ac:dyDescent="0.2"/>
  <cols>
    <col min="1" max="2" width="1.5703125" style="65" customWidth="1"/>
    <col min="3" max="3" width="42.140625" style="65" customWidth="1"/>
    <col min="4" max="4" width="5.28515625" style="65" customWidth="1"/>
    <col min="5" max="5" width="0.7109375" style="65" customWidth="1"/>
    <col min="6" max="6" width="12.5703125" style="65" customWidth="1"/>
    <col min="7" max="7" width="0.7109375" style="65" customWidth="1"/>
    <col min="8" max="8" width="12.140625" style="65" customWidth="1"/>
    <col min="9" max="9" width="0.7109375" style="65" customWidth="1"/>
    <col min="10" max="10" width="12.140625" style="141" customWidth="1"/>
    <col min="11" max="14" width="9.140625" style="65"/>
    <col min="15" max="16384" width="9.140625" style="161"/>
  </cols>
  <sheetData>
    <row r="1" spans="1:10" ht="16.5" customHeight="1" x14ac:dyDescent="0.2">
      <c r="A1" s="1" t="s">
        <v>0</v>
      </c>
      <c r="B1" s="1"/>
    </row>
    <row r="2" spans="1:10" ht="16.5" customHeight="1" x14ac:dyDescent="0.2">
      <c r="A2" s="66" t="s">
        <v>83</v>
      </c>
      <c r="B2" s="66"/>
    </row>
    <row r="3" spans="1:10" ht="16.5" customHeight="1" x14ac:dyDescent="0.2">
      <c r="A3" s="67" t="s">
        <v>116</v>
      </c>
      <c r="B3" s="67"/>
      <c r="C3" s="68"/>
      <c r="D3" s="68"/>
      <c r="E3" s="68"/>
      <c r="F3" s="68"/>
      <c r="G3" s="68"/>
      <c r="H3" s="68"/>
      <c r="I3" s="68"/>
      <c r="J3" s="142"/>
    </row>
    <row r="4" spans="1:10" ht="16.5" customHeight="1" x14ac:dyDescent="0.2">
      <c r="A4" s="66"/>
      <c r="B4" s="66"/>
    </row>
    <row r="5" spans="1:10" ht="16.5" customHeight="1" x14ac:dyDescent="0.2">
      <c r="A5" s="66"/>
      <c r="B5" s="66"/>
    </row>
    <row r="6" spans="1:10" ht="39" customHeight="1" x14ac:dyDescent="0.2">
      <c r="A6" s="66"/>
      <c r="B6" s="66"/>
      <c r="F6" s="178" t="s">
        <v>125</v>
      </c>
      <c r="G6" s="2"/>
      <c r="H6" s="183" t="s">
        <v>126</v>
      </c>
      <c r="I6" s="184"/>
      <c r="J6" s="184"/>
    </row>
    <row r="7" spans="1:10" ht="16.5" customHeight="1" x14ac:dyDescent="0.2">
      <c r="F7" s="42" t="s">
        <v>117</v>
      </c>
      <c r="H7" s="42" t="s">
        <v>117</v>
      </c>
      <c r="I7" s="41"/>
      <c r="J7" s="115" t="s">
        <v>7</v>
      </c>
    </row>
    <row r="8" spans="1:10" ht="16.5" customHeight="1" x14ac:dyDescent="0.2">
      <c r="D8" s="69" t="s">
        <v>8</v>
      </c>
      <c r="F8" s="70" t="s">
        <v>9</v>
      </c>
      <c r="H8" s="70" t="s">
        <v>9</v>
      </c>
      <c r="I8" s="71"/>
      <c r="J8" s="143" t="s">
        <v>9</v>
      </c>
    </row>
    <row r="9" spans="1:10" ht="16.5" customHeight="1" x14ac:dyDescent="0.2">
      <c r="A9" s="66" t="s">
        <v>84</v>
      </c>
      <c r="B9" s="66"/>
      <c r="D9" s="72"/>
      <c r="F9" s="73"/>
      <c r="H9" s="73"/>
      <c r="I9" s="74"/>
      <c r="J9" s="144"/>
    </row>
    <row r="10" spans="1:10" ht="16.5" customHeight="1" x14ac:dyDescent="0.2">
      <c r="A10" s="65" t="s">
        <v>85</v>
      </c>
      <c r="D10" s="72"/>
      <c r="F10" s="75">
        <f>'EN 4'!F22</f>
        <v>5763714</v>
      </c>
      <c r="H10" s="75">
        <f>'EN 4'!H22</f>
        <v>5956555</v>
      </c>
      <c r="I10" s="25"/>
      <c r="J10" s="145">
        <v>7909227</v>
      </c>
    </row>
    <row r="11" spans="1:10" ht="16.5" customHeight="1" x14ac:dyDescent="0.2">
      <c r="A11" s="76" t="s">
        <v>86</v>
      </c>
      <c r="D11" s="72"/>
      <c r="F11" s="75"/>
      <c r="H11" s="75"/>
      <c r="I11" s="25"/>
      <c r="J11" s="145"/>
    </row>
    <row r="12" spans="1:10" ht="16.5" customHeight="1" x14ac:dyDescent="0.2">
      <c r="B12" s="65" t="s">
        <v>87</v>
      </c>
      <c r="D12" s="72"/>
      <c r="F12" s="75"/>
      <c r="H12" s="75"/>
      <c r="I12" s="25"/>
      <c r="J12" s="145"/>
    </row>
    <row r="13" spans="1:10" ht="16.5" customHeight="1" x14ac:dyDescent="0.2">
      <c r="B13" s="77" t="s">
        <v>88</v>
      </c>
      <c r="C13" s="78"/>
      <c r="D13" s="79" t="s">
        <v>89</v>
      </c>
      <c r="F13" s="80">
        <v>2949711</v>
      </c>
      <c r="H13" s="80">
        <v>2948322</v>
      </c>
      <c r="I13" s="25"/>
      <c r="J13" s="146">
        <v>2962875</v>
      </c>
    </row>
    <row r="14" spans="1:10" ht="16.5" customHeight="1" x14ac:dyDescent="0.2">
      <c r="B14" s="77" t="s">
        <v>90</v>
      </c>
      <c r="C14" s="78"/>
      <c r="D14" s="79"/>
      <c r="F14" s="80">
        <v>101204</v>
      </c>
      <c r="H14" s="80">
        <v>100440</v>
      </c>
      <c r="I14" s="25"/>
      <c r="J14" s="146">
        <v>88271</v>
      </c>
    </row>
    <row r="15" spans="1:10" ht="16.5" customHeight="1" x14ac:dyDescent="0.2">
      <c r="B15" s="77" t="s">
        <v>149</v>
      </c>
      <c r="C15" s="78"/>
      <c r="D15" s="79"/>
      <c r="F15" s="80"/>
      <c r="H15" s="80"/>
      <c r="I15" s="25"/>
      <c r="J15" s="146"/>
    </row>
    <row r="16" spans="1:10" ht="16.5" customHeight="1" x14ac:dyDescent="0.2">
      <c r="B16" s="161"/>
      <c r="C16" s="29" t="s">
        <v>144</v>
      </c>
      <c r="D16" s="79"/>
      <c r="F16" s="80">
        <v>-9697</v>
      </c>
      <c r="H16" s="80">
        <v>-9697</v>
      </c>
      <c r="I16" s="25"/>
      <c r="J16" s="146">
        <v>31498</v>
      </c>
    </row>
    <row r="17" spans="1:10" ht="16.5" customHeight="1" x14ac:dyDescent="0.2">
      <c r="B17" s="77" t="s">
        <v>141</v>
      </c>
      <c r="C17" s="78"/>
      <c r="D17" s="79"/>
      <c r="F17" s="80">
        <v>1</v>
      </c>
      <c r="H17" s="80">
        <v>1</v>
      </c>
      <c r="I17" s="25"/>
      <c r="J17" s="146">
        <v>0</v>
      </c>
    </row>
    <row r="18" spans="1:10" ht="16.5" customHeight="1" x14ac:dyDescent="0.2">
      <c r="B18" s="77" t="s">
        <v>92</v>
      </c>
      <c r="D18" s="81"/>
      <c r="F18" s="48">
        <v>236073</v>
      </c>
      <c r="H18" s="48">
        <v>236073</v>
      </c>
      <c r="I18" s="25"/>
      <c r="J18" s="119">
        <v>230214</v>
      </c>
    </row>
    <row r="19" spans="1:10" ht="16.5" customHeight="1" x14ac:dyDescent="0.2">
      <c r="B19" s="77" t="s">
        <v>93</v>
      </c>
      <c r="D19" s="72"/>
      <c r="F19" s="80">
        <v>-134161</v>
      </c>
      <c r="H19" s="80">
        <v>-124252</v>
      </c>
      <c r="I19" s="25"/>
      <c r="J19" s="146">
        <v>-1435</v>
      </c>
    </row>
    <row r="20" spans="1:10" ht="16.5" customHeight="1" x14ac:dyDescent="0.2">
      <c r="B20" s="77" t="s">
        <v>94</v>
      </c>
      <c r="F20" s="82">
        <v>343382</v>
      </c>
      <c r="H20" s="82">
        <v>343382</v>
      </c>
      <c r="I20" s="25"/>
      <c r="J20" s="147">
        <v>385608</v>
      </c>
    </row>
    <row r="21" spans="1:10" ht="16.5" customHeight="1" x14ac:dyDescent="0.2">
      <c r="C21" s="83"/>
      <c r="F21" s="48"/>
      <c r="H21" s="48"/>
      <c r="I21" s="25"/>
      <c r="J21" s="119"/>
    </row>
    <row r="22" spans="1:10" ht="16.5" customHeight="1" x14ac:dyDescent="0.2">
      <c r="A22" s="65" t="s">
        <v>95</v>
      </c>
      <c r="C22" s="84"/>
      <c r="D22" s="81"/>
      <c r="F22" s="75">
        <f>SUM(F10:F20)</f>
        <v>9250227</v>
      </c>
      <c r="H22" s="75">
        <f>SUM(H10:H20)</f>
        <v>9450824</v>
      </c>
      <c r="I22" s="25"/>
      <c r="J22" s="145">
        <f>SUM(J10:J20)</f>
        <v>11606258</v>
      </c>
    </row>
    <row r="23" spans="1:10" ht="16.5" customHeight="1" x14ac:dyDescent="0.2">
      <c r="B23" s="84" t="s">
        <v>96</v>
      </c>
      <c r="C23" s="81"/>
      <c r="F23" s="75"/>
      <c r="H23" s="75"/>
      <c r="I23" s="25"/>
      <c r="J23" s="145"/>
    </row>
    <row r="24" spans="1:10" ht="16.5" customHeight="1" x14ac:dyDescent="0.2">
      <c r="B24" s="77" t="s">
        <v>97</v>
      </c>
      <c r="F24" s="86">
        <v>-9406168</v>
      </c>
      <c r="H24" s="86">
        <v>-9406168</v>
      </c>
      <c r="J24" s="148">
        <v>3965704</v>
      </c>
    </row>
    <row r="25" spans="1:10" ht="16.5" customHeight="1" x14ac:dyDescent="0.2">
      <c r="B25" s="77" t="s">
        <v>98</v>
      </c>
      <c r="E25" s="87"/>
      <c r="F25" s="86">
        <v>-1489335</v>
      </c>
      <c r="G25" s="87"/>
      <c r="H25" s="86">
        <v>-1489335</v>
      </c>
      <c r="I25" s="25"/>
      <c r="J25" s="148">
        <v>-2493280</v>
      </c>
    </row>
    <row r="26" spans="1:10" ht="16.5" customHeight="1" x14ac:dyDescent="0.2">
      <c r="B26" s="77" t="s">
        <v>99</v>
      </c>
      <c r="E26" s="87"/>
      <c r="F26" s="86">
        <v>-64917</v>
      </c>
      <c r="G26" s="87"/>
      <c r="H26" s="86">
        <v>-64917</v>
      </c>
      <c r="I26" s="25"/>
      <c r="J26" s="148">
        <v>72152</v>
      </c>
    </row>
    <row r="27" spans="1:10" ht="16.5" customHeight="1" x14ac:dyDescent="0.2">
      <c r="B27" s="77" t="s">
        <v>100</v>
      </c>
      <c r="E27" s="87"/>
      <c r="F27" s="88">
        <v>11543959</v>
      </c>
      <c r="G27" s="87"/>
      <c r="H27" s="88">
        <v>11497159</v>
      </c>
      <c r="I27" s="25"/>
      <c r="J27" s="149">
        <v>4955566</v>
      </c>
    </row>
    <row r="28" spans="1:10" ht="16.5" customHeight="1" x14ac:dyDescent="0.2">
      <c r="B28" s="77" t="s">
        <v>101</v>
      </c>
      <c r="E28" s="87"/>
      <c r="F28" s="89">
        <v>-68032</v>
      </c>
      <c r="G28" s="87"/>
      <c r="H28" s="89">
        <v>-68032</v>
      </c>
      <c r="I28" s="25"/>
      <c r="J28" s="150">
        <v>-102108</v>
      </c>
    </row>
    <row r="29" spans="1:10" ht="16.5" customHeight="1" x14ac:dyDescent="0.2">
      <c r="C29" s="84"/>
      <c r="D29" s="84"/>
      <c r="E29" s="87"/>
      <c r="F29" s="75"/>
      <c r="G29" s="87"/>
      <c r="H29" s="75"/>
      <c r="I29" s="25"/>
      <c r="J29" s="145"/>
    </row>
    <row r="30" spans="1:10" ht="16.5" customHeight="1" x14ac:dyDescent="0.2">
      <c r="A30" s="31" t="s">
        <v>102</v>
      </c>
      <c r="B30" s="77"/>
      <c r="C30" s="31"/>
      <c r="D30" s="84"/>
      <c r="E30" s="87"/>
      <c r="F30" s="75">
        <f>SUM(F22:F28)</f>
        <v>9765734</v>
      </c>
      <c r="G30" s="87"/>
      <c r="H30" s="75">
        <f>SUM(H22:H28)</f>
        <v>9919531</v>
      </c>
      <c r="I30" s="25"/>
      <c r="J30" s="145">
        <f>SUM(J22:J28)</f>
        <v>18004292</v>
      </c>
    </row>
    <row r="31" spans="1:10" ht="16.5" customHeight="1" x14ac:dyDescent="0.2">
      <c r="A31" s="31"/>
      <c r="B31" s="77" t="s">
        <v>103</v>
      </c>
      <c r="D31" s="84"/>
      <c r="E31" s="87"/>
      <c r="F31" s="90">
        <v>0</v>
      </c>
      <c r="G31" s="87"/>
      <c r="H31" s="90">
        <v>0</v>
      </c>
      <c r="I31" s="25"/>
      <c r="J31" s="151">
        <v>371</v>
      </c>
    </row>
    <row r="32" spans="1:10" ht="16.5" customHeight="1" x14ac:dyDescent="0.2">
      <c r="A32" s="31"/>
      <c r="B32" s="77" t="s">
        <v>104</v>
      </c>
      <c r="D32" s="84"/>
      <c r="E32" s="87"/>
      <c r="F32" s="88">
        <v>-325422</v>
      </c>
      <c r="G32" s="87"/>
      <c r="H32" s="88">
        <v>-325422</v>
      </c>
      <c r="I32" s="25"/>
      <c r="J32" s="149">
        <v>-380804</v>
      </c>
    </row>
    <row r="33" spans="1:10" ht="16.5" customHeight="1" x14ac:dyDescent="0.2">
      <c r="A33" s="31"/>
      <c r="B33" s="77" t="s">
        <v>105</v>
      </c>
      <c r="D33" s="84"/>
      <c r="E33" s="87"/>
      <c r="F33" s="91">
        <v>-30671</v>
      </c>
      <c r="G33" s="87"/>
      <c r="H33" s="91">
        <v>-30671</v>
      </c>
      <c r="I33" s="25"/>
      <c r="J33" s="152">
        <v>-27003</v>
      </c>
    </row>
    <row r="34" spans="1:10" ht="16.5" customHeight="1" x14ac:dyDescent="0.2">
      <c r="C34" s="92"/>
      <c r="D34" s="84"/>
      <c r="E34" s="87"/>
      <c r="F34" s="75"/>
      <c r="G34" s="87"/>
      <c r="H34" s="75"/>
      <c r="I34" s="25"/>
      <c r="J34" s="145"/>
    </row>
    <row r="35" spans="1:10" ht="16.5" customHeight="1" x14ac:dyDescent="0.2">
      <c r="A35" s="31" t="s">
        <v>106</v>
      </c>
      <c r="C35" s="84"/>
      <c r="D35" s="84"/>
      <c r="E35" s="87"/>
      <c r="F35" s="93">
        <f>SUM(F30:F33)</f>
        <v>9409641</v>
      </c>
      <c r="G35" s="87"/>
      <c r="H35" s="93">
        <f>SUM(H30:H33)</f>
        <v>9563438</v>
      </c>
      <c r="I35" s="25"/>
      <c r="J35" s="153">
        <f>SUM(J30:J33)</f>
        <v>17596856</v>
      </c>
    </row>
    <row r="36" spans="1:10" ht="16.5" customHeight="1" x14ac:dyDescent="0.2">
      <c r="A36" s="66"/>
      <c r="B36" s="66"/>
      <c r="D36" s="66"/>
      <c r="E36" s="87"/>
      <c r="F36" s="74"/>
      <c r="G36" s="87"/>
      <c r="H36" s="74"/>
      <c r="I36" s="74"/>
      <c r="J36" s="144"/>
    </row>
    <row r="37" spans="1:10" ht="16.5" customHeight="1" x14ac:dyDescent="0.2">
      <c r="A37" s="94"/>
      <c r="B37" s="94"/>
      <c r="D37" s="94"/>
      <c r="E37" s="87"/>
      <c r="F37" s="95"/>
      <c r="G37" s="87"/>
      <c r="H37" s="95"/>
      <c r="I37" s="95"/>
      <c r="J37" s="154"/>
    </row>
    <row r="38" spans="1:10" ht="16.5" customHeight="1" x14ac:dyDescent="0.2">
      <c r="A38" s="94"/>
      <c r="B38" s="94"/>
      <c r="D38" s="94"/>
      <c r="E38" s="87"/>
      <c r="F38" s="95"/>
      <c r="G38" s="87"/>
      <c r="H38" s="95"/>
      <c r="I38" s="95"/>
      <c r="J38" s="154"/>
    </row>
    <row r="39" spans="1:10" ht="16.5" customHeight="1" x14ac:dyDescent="0.2">
      <c r="A39" s="94"/>
      <c r="B39" s="94"/>
      <c r="D39" s="94"/>
      <c r="E39" s="87"/>
      <c r="F39" s="95"/>
      <c r="G39" s="87"/>
      <c r="H39" s="95"/>
      <c r="I39" s="95"/>
      <c r="J39" s="154"/>
    </row>
    <row r="40" spans="1:10" ht="16.5" customHeight="1" x14ac:dyDescent="0.2">
      <c r="A40" s="94"/>
      <c r="B40" s="94"/>
      <c r="D40" s="94"/>
      <c r="E40" s="87"/>
      <c r="F40" s="95"/>
      <c r="G40" s="87"/>
      <c r="H40" s="95"/>
      <c r="I40" s="95"/>
      <c r="J40" s="154"/>
    </row>
    <row r="41" spans="1:10" ht="24.75" customHeight="1" x14ac:dyDescent="0.2">
      <c r="A41" s="94"/>
      <c r="B41" s="94"/>
      <c r="D41" s="94"/>
      <c r="E41" s="87"/>
      <c r="F41" s="95"/>
      <c r="G41" s="87"/>
      <c r="H41" s="95"/>
      <c r="I41" s="95"/>
      <c r="J41" s="154"/>
    </row>
    <row r="42" spans="1:10" ht="16.5" customHeight="1" x14ac:dyDescent="0.2">
      <c r="A42" s="53" t="s">
        <v>25</v>
      </c>
      <c r="B42" s="53"/>
      <c r="C42" s="53"/>
      <c r="D42" s="53" t="s">
        <v>25</v>
      </c>
      <c r="E42" s="53"/>
      <c r="F42" s="53"/>
      <c r="G42" s="53"/>
      <c r="H42" s="53"/>
      <c r="I42" s="54"/>
      <c r="J42" s="123"/>
    </row>
    <row r="43" spans="1:10" ht="16.5" customHeight="1" x14ac:dyDescent="0.2">
      <c r="A43" s="53" t="s">
        <v>26</v>
      </c>
      <c r="B43" s="54"/>
      <c r="C43" s="54"/>
      <c r="D43" s="54" t="s">
        <v>27</v>
      </c>
      <c r="E43" s="54"/>
      <c r="F43" s="54"/>
      <c r="G43" s="54"/>
      <c r="H43" s="54"/>
      <c r="I43" s="54"/>
      <c r="J43" s="124"/>
    </row>
    <row r="44" spans="1:10" ht="1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125"/>
    </row>
    <row r="45" spans="1:10" ht="16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125"/>
    </row>
    <row r="46" spans="1:10" ht="21.95" customHeight="1" x14ac:dyDescent="0.2">
      <c r="A46" s="96" t="str">
        <f>'EN 2-3'!A48</f>
        <v>The accompanying condensed notes form an integral part of this interim financial information.</v>
      </c>
      <c r="B46" s="96"/>
      <c r="C46" s="96"/>
      <c r="D46" s="96"/>
      <c r="E46" s="97"/>
      <c r="F46" s="98"/>
      <c r="G46" s="97"/>
      <c r="H46" s="98"/>
      <c r="I46" s="98"/>
      <c r="J46" s="155"/>
    </row>
    <row r="47" spans="1:10" ht="16.5" customHeight="1" x14ac:dyDescent="0.2">
      <c r="A47" s="1" t="str">
        <f>A1</f>
        <v>T.R.V. Rubber Products Public Company Limited</v>
      </c>
      <c r="B47" s="1"/>
    </row>
    <row r="48" spans="1:10" ht="16.5" customHeight="1" x14ac:dyDescent="0.2">
      <c r="A48" s="66" t="s">
        <v>83</v>
      </c>
      <c r="B48" s="66"/>
    </row>
    <row r="49" spans="1:10" ht="16.5" customHeight="1" x14ac:dyDescent="0.2">
      <c r="A49" s="99" t="str">
        <f>A3</f>
        <v>For the three-month period ended 31 March 2023</v>
      </c>
      <c r="B49" s="99"/>
      <c r="C49" s="100"/>
      <c r="D49" s="100"/>
      <c r="E49" s="100"/>
      <c r="F49" s="100"/>
      <c r="G49" s="100"/>
      <c r="H49" s="100"/>
      <c r="I49" s="100"/>
      <c r="J49" s="156"/>
    </row>
    <row r="50" spans="1:10" ht="16.5" customHeight="1" x14ac:dyDescent="0.2"/>
    <row r="51" spans="1:10" ht="16.5" customHeight="1" x14ac:dyDescent="0.2"/>
    <row r="52" spans="1:10" ht="39" customHeight="1" x14ac:dyDescent="0.2">
      <c r="A52" s="66"/>
      <c r="B52" s="66"/>
      <c r="F52" s="178" t="s">
        <v>125</v>
      </c>
      <c r="G52" s="2"/>
      <c r="H52" s="183" t="s">
        <v>126</v>
      </c>
      <c r="I52" s="184"/>
      <c r="J52" s="184"/>
    </row>
    <row r="53" spans="1:10" ht="16.5" customHeight="1" x14ac:dyDescent="0.2">
      <c r="F53" s="42" t="s">
        <v>117</v>
      </c>
      <c r="H53" s="42" t="s">
        <v>117</v>
      </c>
      <c r="I53" s="41"/>
      <c r="J53" s="115" t="s">
        <v>7</v>
      </c>
    </row>
    <row r="54" spans="1:10" ht="16.5" customHeight="1" x14ac:dyDescent="0.2">
      <c r="D54" s="69" t="s">
        <v>8</v>
      </c>
      <c r="F54" s="70" t="s">
        <v>9</v>
      </c>
      <c r="H54" s="70" t="s">
        <v>9</v>
      </c>
      <c r="I54" s="71"/>
      <c r="J54" s="143" t="s">
        <v>9</v>
      </c>
    </row>
    <row r="55" spans="1:10" ht="16.5" customHeight="1" x14ac:dyDescent="0.2">
      <c r="A55" s="66" t="s">
        <v>107</v>
      </c>
      <c r="B55" s="66"/>
      <c r="D55" s="66"/>
      <c r="E55" s="87"/>
      <c r="F55" s="73"/>
      <c r="G55" s="87"/>
      <c r="H55" s="73"/>
      <c r="I55" s="74"/>
      <c r="J55" s="144"/>
    </row>
    <row r="56" spans="1:10" ht="16.5" customHeight="1" x14ac:dyDescent="0.2">
      <c r="A56" s="31" t="s">
        <v>150</v>
      </c>
      <c r="C56" s="84"/>
      <c r="D56" s="72"/>
      <c r="E56" s="87"/>
      <c r="F56" s="88">
        <v>-335014</v>
      </c>
      <c r="G56" s="87"/>
      <c r="H56" s="88">
        <v>-335014</v>
      </c>
      <c r="I56" s="101"/>
      <c r="J56" s="149">
        <v>-305415</v>
      </c>
    </row>
    <row r="57" spans="1:10" ht="16.5" customHeight="1" x14ac:dyDescent="0.2">
      <c r="A57" s="31" t="s">
        <v>151</v>
      </c>
      <c r="B57" s="102"/>
      <c r="C57" s="84"/>
      <c r="D57" s="72"/>
      <c r="E57" s="87"/>
      <c r="F57" s="169">
        <v>-7700</v>
      </c>
      <c r="G57" s="170"/>
      <c r="H57" s="169">
        <v>-7700</v>
      </c>
      <c r="I57" s="171"/>
      <c r="J57" s="172">
        <v>-20300</v>
      </c>
    </row>
    <row r="58" spans="1:10" ht="16.5" customHeight="1" x14ac:dyDescent="0.2">
      <c r="A58" s="173" t="s">
        <v>152</v>
      </c>
      <c r="B58" s="174"/>
      <c r="C58" s="175"/>
      <c r="D58" s="72">
        <v>14.3</v>
      </c>
      <c r="E58" s="87"/>
      <c r="F58" s="91" t="s">
        <v>66</v>
      </c>
      <c r="G58" s="87"/>
      <c r="H58" s="91">
        <v>-10000000</v>
      </c>
      <c r="I58" s="103"/>
      <c r="J58" s="152" t="s">
        <v>66</v>
      </c>
    </row>
    <row r="59" spans="1:10" ht="16.5" customHeight="1" x14ac:dyDescent="0.2">
      <c r="A59" s="84"/>
      <c r="B59" s="84"/>
      <c r="D59" s="84"/>
      <c r="E59" s="87"/>
      <c r="F59" s="104"/>
      <c r="G59" s="87"/>
      <c r="H59" s="104"/>
      <c r="I59" s="95"/>
      <c r="J59" s="154"/>
    </row>
    <row r="60" spans="1:10" ht="16.5" customHeight="1" x14ac:dyDescent="0.2">
      <c r="A60" s="65" t="s">
        <v>108</v>
      </c>
      <c r="B60" s="66"/>
      <c r="D60" s="66"/>
      <c r="E60" s="87"/>
      <c r="F60" s="105">
        <f>SUM(F56:F59)</f>
        <v>-342714</v>
      </c>
      <c r="G60" s="87"/>
      <c r="H60" s="105">
        <f>SUM(H56:H59)</f>
        <v>-10342714</v>
      </c>
      <c r="I60" s="95"/>
      <c r="J60" s="157">
        <f>SUM(J56:J59)</f>
        <v>-325715</v>
      </c>
    </row>
    <row r="61" spans="1:10" ht="16.5" customHeight="1" x14ac:dyDescent="0.2">
      <c r="A61" s="66"/>
      <c r="B61" s="66"/>
      <c r="D61" s="66"/>
      <c r="E61" s="87"/>
      <c r="F61" s="104"/>
      <c r="G61" s="87"/>
      <c r="H61" s="104"/>
      <c r="I61" s="95"/>
      <c r="J61" s="154"/>
    </row>
    <row r="62" spans="1:10" ht="16.5" customHeight="1" x14ac:dyDescent="0.2">
      <c r="A62" s="66" t="s">
        <v>109</v>
      </c>
      <c r="B62" s="66"/>
      <c r="D62" s="66"/>
      <c r="E62" s="87"/>
      <c r="F62" s="73"/>
      <c r="G62" s="87"/>
      <c r="H62" s="73"/>
      <c r="I62" s="74"/>
      <c r="J62" s="144"/>
    </row>
    <row r="63" spans="1:10" ht="16.5" customHeight="1" x14ac:dyDescent="0.2">
      <c r="A63" s="31" t="s">
        <v>140</v>
      </c>
      <c r="D63" s="72"/>
      <c r="E63" s="87"/>
      <c r="F63" s="90"/>
      <c r="G63" s="87"/>
      <c r="H63" s="90"/>
      <c r="I63" s="74"/>
      <c r="J63" s="151"/>
    </row>
    <row r="64" spans="1:10" ht="16.5" customHeight="1" x14ac:dyDescent="0.2">
      <c r="A64" s="31"/>
      <c r="B64" s="65" t="s">
        <v>133</v>
      </c>
      <c r="D64" s="72">
        <v>12</v>
      </c>
      <c r="E64" s="87"/>
      <c r="F64" s="90">
        <v>-1830186</v>
      </c>
      <c r="G64" s="87"/>
      <c r="H64" s="90">
        <v>-1830186</v>
      </c>
      <c r="I64" s="74"/>
      <c r="J64" s="151">
        <v>-2444644</v>
      </c>
    </row>
    <row r="65" spans="1:10" ht="16.5" customHeight="1" x14ac:dyDescent="0.2">
      <c r="A65" s="31" t="s">
        <v>110</v>
      </c>
      <c r="D65" s="66"/>
      <c r="E65" s="87"/>
      <c r="F65" s="176">
        <v>-280902</v>
      </c>
      <c r="G65" s="87"/>
      <c r="H65" s="176">
        <v>-280902</v>
      </c>
      <c r="I65" s="74"/>
      <c r="J65" s="177">
        <v>-2231560</v>
      </c>
    </row>
    <row r="66" spans="1:10" ht="16.5" customHeight="1" x14ac:dyDescent="0.2">
      <c r="A66" s="84"/>
      <c r="B66" s="84"/>
      <c r="D66" s="84"/>
      <c r="F66" s="104"/>
      <c r="H66" s="104"/>
      <c r="I66" s="95"/>
      <c r="J66" s="154"/>
    </row>
    <row r="67" spans="1:10" ht="16.5" customHeight="1" x14ac:dyDescent="0.2">
      <c r="A67" s="84" t="s">
        <v>111</v>
      </c>
      <c r="B67" s="94"/>
      <c r="D67" s="84"/>
      <c r="F67" s="105">
        <f>SUM(F63:F65)</f>
        <v>-2111088</v>
      </c>
      <c r="H67" s="105">
        <f>SUM(H63:H65)</f>
        <v>-2111088</v>
      </c>
      <c r="I67" s="95"/>
      <c r="J67" s="157">
        <f>SUM(J63:J65)</f>
        <v>-4676204</v>
      </c>
    </row>
    <row r="68" spans="1:10" ht="16.5" customHeight="1" x14ac:dyDescent="0.2">
      <c r="A68" s="94"/>
      <c r="B68" s="94"/>
      <c r="D68" s="84"/>
      <c r="F68" s="104"/>
      <c r="H68" s="104"/>
      <c r="I68" s="95"/>
      <c r="J68" s="154"/>
    </row>
    <row r="69" spans="1:10" ht="16.5" customHeight="1" x14ac:dyDescent="0.2">
      <c r="A69" s="66" t="s">
        <v>146</v>
      </c>
      <c r="B69" s="66"/>
      <c r="D69" s="66"/>
      <c r="F69" s="86">
        <f>F35+F60+F67</f>
        <v>6955839</v>
      </c>
      <c r="H69" s="86">
        <f>H35+H60+H67</f>
        <v>-2890364</v>
      </c>
      <c r="I69" s="95"/>
      <c r="J69" s="148">
        <f>J35+J60+J67</f>
        <v>12594937</v>
      </c>
    </row>
    <row r="70" spans="1:10" ht="16.5" customHeight="1" x14ac:dyDescent="0.2">
      <c r="A70" s="65" t="s">
        <v>112</v>
      </c>
      <c r="C70" s="84"/>
      <c r="D70" s="84"/>
      <c r="F70" s="106">
        <f>'EN 2-3'!H16</f>
        <v>181998848</v>
      </c>
      <c r="H70" s="106">
        <f>'EN 2-3'!L16</f>
        <v>162138950</v>
      </c>
      <c r="I70" s="25"/>
      <c r="J70" s="158">
        <v>111422672</v>
      </c>
    </row>
    <row r="71" spans="1:10" ht="16.5" customHeight="1" x14ac:dyDescent="0.2">
      <c r="A71" s="84"/>
      <c r="B71" s="84"/>
      <c r="D71" s="84"/>
      <c r="F71" s="104"/>
      <c r="H71" s="104"/>
      <c r="I71" s="95"/>
      <c r="J71" s="154"/>
    </row>
    <row r="72" spans="1:10" ht="16.5" customHeight="1" thickBot="1" x14ac:dyDescent="0.25">
      <c r="A72" s="66" t="s">
        <v>113</v>
      </c>
      <c r="B72" s="94"/>
      <c r="D72" s="72"/>
      <c r="F72" s="107">
        <f>SUM(F69:F70)</f>
        <v>188954687</v>
      </c>
      <c r="H72" s="107">
        <f>SUM(H69:H70)</f>
        <v>159248586</v>
      </c>
      <c r="I72" s="85"/>
      <c r="J72" s="159">
        <f>SUM(J69:J70)</f>
        <v>124017609</v>
      </c>
    </row>
    <row r="73" spans="1:10" ht="16.5" customHeight="1" thickTop="1" x14ac:dyDescent="0.2">
      <c r="A73" s="94"/>
      <c r="B73" s="94"/>
      <c r="D73" s="72"/>
      <c r="F73" s="104"/>
      <c r="H73" s="104"/>
      <c r="I73" s="85"/>
      <c r="J73" s="154"/>
    </row>
    <row r="74" spans="1:10" ht="16.5" customHeight="1" x14ac:dyDescent="0.2">
      <c r="A74" s="63" t="s">
        <v>114</v>
      </c>
      <c r="B74" s="94"/>
      <c r="C74" s="78"/>
      <c r="D74" s="72"/>
      <c r="E74" s="78"/>
      <c r="F74" s="75"/>
      <c r="G74" s="78"/>
      <c r="H74" s="75"/>
      <c r="I74" s="85"/>
      <c r="J74" s="145"/>
    </row>
    <row r="75" spans="1:10" ht="16.5" customHeight="1" x14ac:dyDescent="0.2">
      <c r="A75" s="94"/>
      <c r="B75" s="94"/>
      <c r="C75" s="78"/>
      <c r="D75" s="72"/>
      <c r="E75" s="78"/>
      <c r="F75" s="75"/>
      <c r="G75" s="78"/>
      <c r="H75" s="75"/>
      <c r="I75" s="85"/>
      <c r="J75" s="145"/>
    </row>
    <row r="76" spans="1:10" ht="16.5" customHeight="1" x14ac:dyDescent="0.2">
      <c r="A76" s="84" t="s">
        <v>115</v>
      </c>
      <c r="B76" s="94"/>
      <c r="C76" s="78"/>
      <c r="D76" s="72"/>
      <c r="E76" s="78"/>
      <c r="F76" s="104"/>
      <c r="G76" s="78"/>
      <c r="H76" s="104"/>
      <c r="I76" s="95"/>
      <c r="J76" s="154"/>
    </row>
    <row r="77" spans="1:10" ht="16.5" customHeight="1" x14ac:dyDescent="0.2">
      <c r="A77" s="94"/>
      <c r="B77" s="94"/>
      <c r="C77" s="78"/>
      <c r="D77" s="72"/>
      <c r="E77" s="78"/>
      <c r="F77" s="104"/>
      <c r="G77" s="78"/>
      <c r="H77" s="104"/>
      <c r="I77" s="95"/>
      <c r="J77" s="154"/>
    </row>
    <row r="78" spans="1:10" ht="16.5" customHeight="1" x14ac:dyDescent="0.2">
      <c r="A78" s="108" t="s">
        <v>66</v>
      </c>
      <c r="B78" s="65" t="s">
        <v>147</v>
      </c>
      <c r="D78" s="72"/>
      <c r="F78" s="86">
        <v>100366</v>
      </c>
      <c r="H78" s="86">
        <v>100366</v>
      </c>
      <c r="I78" s="25"/>
      <c r="J78" s="148">
        <v>43442</v>
      </c>
    </row>
    <row r="79" spans="1:10" ht="16.5" customHeight="1" x14ac:dyDescent="0.2">
      <c r="A79" s="108" t="s">
        <v>66</v>
      </c>
      <c r="B79" s="65" t="s">
        <v>148</v>
      </c>
      <c r="D79" s="72">
        <v>10</v>
      </c>
      <c r="F79" s="86">
        <v>0</v>
      </c>
      <c r="H79" s="86">
        <v>0</v>
      </c>
      <c r="I79" s="25"/>
      <c r="J79" s="148">
        <v>4500000</v>
      </c>
    </row>
    <row r="80" spans="1:10" ht="16.5" customHeight="1" x14ac:dyDescent="0.2">
      <c r="D80" s="72"/>
      <c r="F80" s="109"/>
      <c r="H80" s="109"/>
      <c r="I80" s="109"/>
      <c r="J80" s="109"/>
    </row>
    <row r="81" spans="1:10" ht="16.5" customHeight="1" x14ac:dyDescent="0.2">
      <c r="A81" s="53"/>
      <c r="B81" s="54"/>
      <c r="C81" s="54"/>
      <c r="D81" s="54"/>
      <c r="E81" s="54"/>
      <c r="F81" s="54"/>
      <c r="G81" s="54"/>
      <c r="H81" s="54"/>
      <c r="I81" s="54"/>
      <c r="J81" s="124"/>
    </row>
    <row r="82" spans="1:10" ht="16.5" customHeight="1" x14ac:dyDescent="0.2">
      <c r="A82" s="53"/>
      <c r="B82" s="54"/>
      <c r="C82" s="161"/>
      <c r="D82" s="29"/>
      <c r="E82" s="29"/>
      <c r="F82" s="29"/>
      <c r="G82" s="54"/>
      <c r="H82" s="54"/>
      <c r="I82" s="54"/>
      <c r="J82" s="124"/>
    </row>
    <row r="83" spans="1:10" ht="16.5" customHeight="1" x14ac:dyDescent="0.2">
      <c r="A83" s="53"/>
      <c r="B83" s="54"/>
      <c r="C83" s="161"/>
      <c r="D83" s="29"/>
      <c r="E83" s="29"/>
      <c r="F83" s="29"/>
      <c r="G83" s="54"/>
      <c r="H83" s="54"/>
      <c r="I83" s="54"/>
      <c r="J83" s="124"/>
    </row>
    <row r="84" spans="1:10" ht="16.5" customHeight="1" x14ac:dyDescent="0.2">
      <c r="C84" s="110"/>
      <c r="F84" s="111"/>
      <c r="H84" s="111"/>
      <c r="I84" s="112"/>
      <c r="J84" s="111"/>
    </row>
    <row r="85" spans="1:10" ht="16.5" customHeight="1" x14ac:dyDescent="0.2">
      <c r="C85" s="110"/>
      <c r="F85" s="111"/>
      <c r="H85" s="111"/>
      <c r="I85" s="112"/>
      <c r="J85" s="111"/>
    </row>
    <row r="86" spans="1:10" ht="16.5" customHeight="1" x14ac:dyDescent="0.2">
      <c r="C86" s="110"/>
      <c r="F86" s="111"/>
      <c r="H86" s="111"/>
      <c r="I86" s="112"/>
      <c r="J86" s="111"/>
    </row>
    <row r="87" spans="1:10" ht="16.5" customHeight="1" x14ac:dyDescent="0.2">
      <c r="C87" s="110"/>
      <c r="F87" s="111"/>
      <c r="H87" s="111"/>
      <c r="I87" s="112"/>
      <c r="J87" s="111"/>
    </row>
    <row r="88" spans="1:10" ht="16.5" customHeight="1" x14ac:dyDescent="0.2">
      <c r="C88" s="84"/>
      <c r="D88" s="25"/>
      <c r="F88" s="95"/>
      <c r="H88" s="95"/>
      <c r="J88" s="154"/>
    </row>
    <row r="89" spans="1:10" ht="11.25" customHeight="1" x14ac:dyDescent="0.2">
      <c r="C89" s="84"/>
      <c r="D89" s="72"/>
      <c r="F89" s="85"/>
      <c r="H89" s="85"/>
      <c r="J89" s="145"/>
    </row>
    <row r="90" spans="1:10" ht="16.5" customHeight="1" x14ac:dyDescent="0.2">
      <c r="A90" s="53" t="s">
        <v>25</v>
      </c>
      <c r="B90" s="53"/>
      <c r="C90" s="53"/>
      <c r="D90" s="53" t="s">
        <v>25</v>
      </c>
      <c r="E90" s="53"/>
      <c r="F90" s="53"/>
      <c r="G90" s="53"/>
      <c r="H90" s="53"/>
      <c r="I90" s="54"/>
      <c r="J90" s="123"/>
    </row>
    <row r="91" spans="1:10" ht="16.5" customHeight="1" x14ac:dyDescent="0.2">
      <c r="A91" s="53" t="s">
        <v>26</v>
      </c>
      <c r="B91" s="54"/>
      <c r="C91" s="54"/>
      <c r="D91" s="54" t="s">
        <v>27</v>
      </c>
      <c r="E91" s="54"/>
      <c r="F91" s="54"/>
      <c r="G91" s="54"/>
      <c r="H91" s="54"/>
      <c r="I91" s="54"/>
      <c r="J91" s="124"/>
    </row>
    <row r="92" spans="1:10" ht="14.25" customHeight="1" x14ac:dyDescent="0.2">
      <c r="A92" s="53"/>
      <c r="B92" s="54"/>
      <c r="C92" s="54"/>
      <c r="D92" s="54"/>
      <c r="E92" s="54"/>
      <c r="F92" s="54"/>
      <c r="G92" s="54"/>
      <c r="H92" s="54"/>
      <c r="I92" s="54"/>
      <c r="J92" s="124"/>
    </row>
    <row r="93" spans="1:10" ht="21.95" customHeight="1" x14ac:dyDescent="0.2">
      <c r="A93" s="96" t="str">
        <f>A46</f>
        <v>The accompanying condensed notes form an integral part of this interim financial information.</v>
      </c>
      <c r="B93" s="96"/>
      <c r="C93" s="96"/>
      <c r="D93" s="96"/>
      <c r="E93" s="96"/>
      <c r="F93" s="96"/>
      <c r="G93" s="96"/>
      <c r="H93" s="96"/>
      <c r="I93" s="96"/>
      <c r="J93" s="160"/>
    </row>
  </sheetData>
  <mergeCells count="2">
    <mergeCell ref="H6:J6"/>
    <mergeCell ref="H52:J5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 2-3</vt:lpstr>
      <vt:lpstr>EN 4</vt:lpstr>
      <vt:lpstr>EN 5</vt:lpstr>
      <vt:lpstr>EN 6</vt:lpstr>
      <vt:lpstr>EN 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Siriwan Boonsawat</cp:lastModifiedBy>
  <cp:lastPrinted>2023-05-11T02:14:29Z</cp:lastPrinted>
  <dcterms:created xsi:type="dcterms:W3CDTF">2022-12-19T08:46:07Z</dcterms:created>
  <dcterms:modified xsi:type="dcterms:W3CDTF">2023-05-11T02:36:58Z</dcterms:modified>
</cp:coreProperties>
</file>