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23 (TKC)_ (NPD-14)Q1\"/>
    </mc:Choice>
  </mc:AlternateContent>
  <xr:revisionPtr revIDLastSave="0" documentId="13_ncr:1_{786A6918-9E17-4D0C-8EAB-09EEF22B5FA2}" xr6:coauthVersionLast="47" xr6:coauthVersionMax="47" xr10:uidLastSave="{00000000-0000-0000-0000-000000000000}"/>
  <bookViews>
    <workbookView xWindow="-120" yWindow="-120" windowWidth="21840" windowHeight="13140" tabRatio="758" activeTab="5" xr2:uid="{C0493E27-EC47-4640-AC19-22018AB3E716}"/>
  </bookViews>
  <sheets>
    <sheet name="ENG_ASSETS 2-3" sheetId="1" r:id="rId1"/>
    <sheet name="ENG-LIABILITIES 4-5" sheetId="2" r:id="rId2"/>
    <sheet name="ENG-PL 6-7" sheetId="3" r:id="rId3"/>
    <sheet name="ENG-Conso 8" sheetId="4" r:id="rId4"/>
    <sheet name="ENG-Company 9" sheetId="5" r:id="rId5"/>
    <sheet name="ENG-CASH FLOWS 10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hidden="1">[1]ชื่อหุ้น!#REF!</definedName>
    <definedName name="_____________________________l1" hidden="1">{#N/A,#N/A,FALSE,"Eff-SSC2"}</definedName>
    <definedName name="_____________________________nes254" hidden="1">{#N/A,#N/A,FALSE,"Eff-SSC2"}</definedName>
    <definedName name="_____________________________pp2" hidden="1">{#N/A,#N/A,FALSE,"Eff-SSC2"}</definedName>
    <definedName name="_____________________________W37" hidden="1">{#N/A,#N/A,FALSE,"Eff-SSC2"}</definedName>
    <definedName name="_____________________________w39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hidden="1">{#N/A,#N/A,FALSE,"Eff-SSC2"}</definedName>
    <definedName name="____________________________pp2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hidden="1">{#N/A,#N/A,FALSE,"Eff-SSC2"}</definedName>
    <definedName name="___________________________nes254" hidden="1">{#N/A,#N/A,FALSE,"Eff-SSC2"}</definedName>
    <definedName name="___________________________pp2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hidden="1">{#N/A,#N/A,FALSE,"Eff-SSC2"}</definedName>
    <definedName name="__________________________nes254" hidden="1">{#N/A,#N/A,FALSE,"Eff-SSC2"}</definedName>
    <definedName name="__________________________pp2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40" hidden="1">{#N/A,#N/A,FALSE,"Eff-SSC2"}</definedName>
    <definedName name="__________________________w6" hidden="1">{#N/A,#N/A,FALSE,"Eff-SSC2"}</definedName>
    <definedName name="__________________________wee2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hidden="1">{#N/A,#N/A,FALSE,"Eff-SSC2"}</definedName>
    <definedName name="_________________________nes254" hidden="1">{#N/A,#N/A,FALSE,"Eff-SSC2"}</definedName>
    <definedName name="_________________________pp2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40" hidden="1">{#N/A,#N/A,FALSE,"Eff-SSC2"}</definedName>
    <definedName name="_________________________w6" hidden="1">{#N/A,#N/A,FALSE,"Eff-SSC2"}</definedName>
    <definedName name="_________________________wee2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hidden="1">{#N/A,#N/A,FALSE,"Eff-SSC2"}</definedName>
    <definedName name="________________________nes254" hidden="1">{#N/A,#N/A,FALSE,"Eff-SSC2"}</definedName>
    <definedName name="________________________pp2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40" hidden="1">{#N/A,#N/A,FALSE,"Eff-SSC2"}</definedName>
    <definedName name="________________________w6" hidden="1">{#N/A,#N/A,FALSE,"Eff-SSC2"}</definedName>
    <definedName name="________________________wee2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40" hidden="1">{#N/A,#N/A,FALSE,"Eff-SSC2"}</definedName>
    <definedName name="_______________________w6" hidden="1">{#N/A,#N/A,FALSE,"Eff-SSC2"}</definedName>
    <definedName name="_______________________wee2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hidden="1">{#N/A,#N/A,FALSE,"Eff-SSC2"}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40" hidden="1">{#N/A,#N/A,FALSE,"Eff-SSC2"}</definedName>
    <definedName name="______________________w6" hidden="1">{#N/A,#N/A,FALSE,"Eff-SSC2"}</definedName>
    <definedName name="______________________wee2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nes254" hidden="1">{#N/A,#N/A,FALSE,"Eff-SSC2"}</definedName>
    <definedName name="_____________________pp2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40" hidden="1">{#N/A,#N/A,FALSE,"Eff-SSC2"}</definedName>
    <definedName name="_____________________w6" hidden="1">{#N/A,#N/A,FALSE,"Eff-SSC2"}</definedName>
    <definedName name="_____________________wee2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0" hidden="1">{#N/A,#N/A,FALSE,"Eff-SSC2"}</definedName>
    <definedName name="__________________w6" hidden="1">{#N/A,#N/A,FALSE,"Eff-SSC2"}</definedName>
    <definedName name="__________________wee2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l1" hidden="1">{#N/A,#N/A,FALSE,"Eff-SSC2"}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l1" hidden="1">{#N/A,#N/A,FALSE,"Eff-SSC2"}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KEY1" hidden="1">[2]Accure!#REF!</definedName>
    <definedName name="______l1" hidden="1">{#N/A,#N/A,FALSE,"Eff-SSC2"}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1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KEY1" hidden="1">[2]Accure!#REF!</definedName>
    <definedName name="_____l1" hidden="1">{#N/A,#N/A,FALSE,"Eff-SSC2"}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1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KEY1" hidden="1">[2]Accure!#REF!</definedName>
    <definedName name="____l1" hidden="1">{#N/A,#N/A,FALSE,"Eff-SSC2"}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1" hidden="1">{#N/A,#N/A,FALSE,"Eff-SSC2"}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f2" hidden="1">{#N/A,#N/A,FALSE,"COVER1.XLS ";#N/A,#N/A,FALSE,"RACT1.XLS";#N/A,#N/A,FALSE,"RACT2.XLS";#N/A,#N/A,FALSE,"ECCMP";#N/A,#N/A,FALSE,"WELDER.XLS"}</definedName>
    <definedName name="___KEY1" hidden="1">[2]Accure!#REF!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es123" hidden="1">{#N/A,#N/A,FALSE,"Eff-SSC2"}</definedName>
    <definedName name="___nes254" hidden="1">{#N/A,#N/A,FALSE,"Eff-SSC2"}</definedName>
    <definedName name="___p1" hidden="1">{#N/A,#N/A,FALSE,"Eff-SSC2"}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123Graph_A" hidden="1">[3]AM_COST!#REF!</definedName>
    <definedName name="__123Graph_APIS" hidden="1">[4]D!$B$7:$B$18</definedName>
    <definedName name="__123Graph_B" hidden="1">[5]SD!#REF!</definedName>
    <definedName name="__123Graph_BPIS" hidden="1">[4]D!$C$7:$C$18</definedName>
    <definedName name="__123Graph_C" hidden="1">[6]SC20011!#REF!</definedName>
    <definedName name="__123Graph_CPIS" hidden="1">[4]D!$D$7:$D$18</definedName>
    <definedName name="__123Graph_DPIS" hidden="1">[4]D!$E$7:$E$18</definedName>
    <definedName name="__123Graph_X" hidden="1">[5]SD!#REF!</definedName>
    <definedName name="__123Graph_XPIS" hidden="1">[4]D!$A$7:$A$18</definedName>
    <definedName name="__1S" hidden="1">#REF!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hidden="1">{#N/A,#N/A,FALSE,"COVER.XLS";#N/A,#N/A,FALSE,"RACT1.XLS";#N/A,#N/A,FALSE,"RACT2.XLS";#N/A,#N/A,FALSE,"ECCMP";#N/A,#N/A,FALSE,"WELDER.XLS"}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RJE1" hidden="1">{"'SCBMF'!$A$1:$I$51","'SCBDA'!$A$1:$I$45","'SCBBA'!$A$1:$I$37"}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lfn.BAHTTEXT" hidden="1">#NAME?</definedName>
    <definedName name="_1__123Graph_ATEILM_RKTE" hidden="1">[4]D!$B$27:$B$31</definedName>
    <definedName name="_1_0_S" hidden="1">#REF!</definedName>
    <definedName name="_1102" hidden="1">'[7]stat local'!$D$769:$D$3475</definedName>
    <definedName name="_1S" hidden="1">#REF!</definedName>
    <definedName name="_2__123Graph_ATEILM_RKTE2" hidden="1">[4]D!$B$27:$B$31</definedName>
    <definedName name="_2_0_S" hidden="1">#REF!</definedName>
    <definedName name="_2S" hidden="1">#REF!</definedName>
    <definedName name="_3__123Graph_XTEILM_RKTE2" hidden="1">[4]D!$A$27:$A$31</definedName>
    <definedName name="_3_0_S" hidden="1">#REF!</definedName>
    <definedName name="_4_0_S" hidden="1">#REF!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hidden="1">{"POPULAR SANS BUDGET",#N/A,FALSE,"popular";"TOTAL SANS BUDGET",#N/A,FALSE,"TOTAL"}</definedName>
    <definedName name="_Dist_Bin" hidden="1">'[8]DES 02'!#REF!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[9]PPH1298S!$A$7:$A$34</definedName>
    <definedName name="_ke77" hidden="1">#REF!</definedName>
    <definedName name="_Key2" hidden="1">[10]JAN!#REF!</definedName>
    <definedName name="_key22" hidden="1">#REF!</definedName>
    <definedName name="_key222" hidden="1">#REF!</definedName>
    <definedName name="_key3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hidden="1">{#N/A,#N/A,FALSE,"COVER.XLS";#N/A,#N/A,FALSE,"RACT1.XLS";#N/A,#N/A,FALSE,"RACT2.XLS";#N/A,#N/A,FALSE,"ECCMP";#N/A,#N/A,FALSE,"WELDER.XLS"}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hidden="1">{#N/A,#N/A,FALSE,"Eff-SSC2"}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hidden="1">{#N/A,#N/A,FALSE,"ll-inves";#N/A,#N/A,FALSE,"bgt-cf 97";#N/A,#N/A,FALSE,"bgt-pl 97"}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hidden="1">{"'SCBMF'!$A$1:$I$51","'SCBDA'!$A$1:$I$45","'SCBBA'!$A$1:$I$37"}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" hidden="1">{"'Eng (page2)'!$A$1:$D$52"}</definedName>
    <definedName name="aaaaa" hidden="1">{"'Eng (page2)'!$A$1:$D$52"}</definedName>
    <definedName name="aaaaaaaa" hidden="1">{#N/A,#N/A,FALSE,"Eff-SSC2"}</definedName>
    <definedName name="aaaaaaaaa" hidden="1">{#N/A,#N/A,FALSE,"Eff-SSC2"}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ssdd" hidden="1">#REF!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hidden="1">{"assumptions",#N/A,FALSE,"Scenario 1";"valuation",#N/A,FALSE,"Scenario 1"}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g" hidden="1">{#N/A,#N/A,FALSE,"Eff-SSC2"}</definedName>
    <definedName name="age" hidden="1">{#N/A,#N/A,FALSE,"Eff-SSC2"}</definedName>
    <definedName name="AirTest_NBR" hidden="1">{#N/A,#N/A,FALSE,"Eff-SSC2"}</definedName>
    <definedName name="ake" hidden="1">#REF!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hidden="1">{#N/A,#N/A,FALSE,"Eff-SSC2"}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hidden="1">{#N/A,#N/A,FALSE,"ll-inves";#N/A,#N/A,FALSE,"bgt-cf 97";#N/A,#N/A,FALSE,"bgt-pl 97"}</definedName>
    <definedName name="AuraStyleDefaultsReset" hidden="1">#N/A</definedName>
    <definedName name="ax" hidden="1">{"'Eng (page2)'!$A$1:$D$52"}</definedName>
    <definedName name="B1.1" hidden="1">#REF!</definedName>
    <definedName name="BB" hidden="1">{"'Eng (page2)'!$A$1:$D$52"}</definedName>
    <definedName name="bbbbbbbbbbbbbbbbbbbbbbbbbbbbbbbbb" hidden="1">#REF!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hidden="1">{#N/A,#N/A,FALSE,"Eff-SSC2"}</definedName>
    <definedName name="bhghk" hidden="1">#REF!</definedName>
    <definedName name="bill123" hidden="1">{#N/A,#N/A,FALSE,"COVER.XLS";#N/A,#N/A,FALSE,"RACT1.XLS";#N/A,#N/A,FALSE,"RACT2.XLS";#N/A,#N/A,FALSE,"ECCMP";#N/A,#N/A,FALSE,"WELDER.XLS"}</definedName>
    <definedName name="blank" hidden="1">{#N/A,#N/A,FALSE,"ll-inves";#N/A,#N/A,FALSE,"bgt-cf 97";#N/A,#N/A,FALSE,"bgt-pl 97"}</definedName>
    <definedName name="bnbn" hidden="1">#REF!</definedName>
    <definedName name="Boonmee" hidden="1">{#N/A,#N/A,FALSE,"Eff-SSC2"}</definedName>
    <definedName name="BOY" hidden="1">#REF!</definedName>
    <definedName name="budget" hidden="1">{#N/A,#N/A,FALSE,"Eff-SSC2"}</definedName>
    <definedName name="bvr" hidden="1">{#N/A,#N/A,FALSE,"Eff-SSC2"}</definedName>
    <definedName name="cact" hidden="1">{#N/A,#N/A,FALSE,"ll-inves";#N/A,#N/A,FALSE,"bgt-cf 97";#N/A,#N/A,FALSE,"bgt-pl 97"}</definedName>
    <definedName name="cash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IPHSJ" hidden="1">#REF!</definedName>
    <definedName name="CM1_SSC1_M01" hidden="1">{#N/A,#N/A,FALSE,"Eff-SSC2"}</definedName>
    <definedName name="costact" hidden="1">{#N/A,#N/A,FALSE,"ll-inves";#N/A,#N/A,FALSE,"bgt-cf 97";#N/A,#N/A,FALSE,"bgt-pl 97"}</definedName>
    <definedName name="crp" hidden="1">#REF!</definedName>
    <definedName name="csd" hidden="1">{#N/A,#N/A,FALSE,"ll-inves";#N/A,#N/A,FALSE,"bgt-cf 97";#N/A,#N/A,FALSE,"bgt-pl 97"}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" hidden="1">{#N/A,#N/A,FALSE,"Eff-SSC2"}</definedName>
    <definedName name="Customer1" hidden="1">{#N/A,#N/A,FALSE,"Eff-SSC2"}</definedName>
    <definedName name="cut" hidden="1">{"'Eng (page2)'!$A$1:$D$52"}</definedName>
    <definedName name="cvcv" hidden="1">#REF!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fwetw" hidden="1">#REF!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hidden="1">{"'Eng (page2)'!$A$1:$D$52"}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er" hidden="1">{#N/A,#N/A,FALSE,"Eff-SSC2"}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hidden="1">{#N/A,#N/A,FALSE,"COVER1.XLS ";#N/A,#N/A,FALSE,"RACT1.XLS";#N/A,#N/A,FALSE,"RACT2.XLS";#N/A,#N/A,FALSE,"ECCMP";#N/A,#N/A,FALSE,"WELDER.XLS"}</definedName>
    <definedName name="EN.Hatsanai" hidden="1">{#N/A,#N/A,FALSE,"Eff-SSC2"}</definedName>
    <definedName name="er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ctor" hidden="1">{#N/A,#N/A,FALSE,"Eff-SSC2"}</definedName>
    <definedName name="FADA" hidden="1">{"POPULAR SANS BUDGET",#N/A,FALSE,"popular";"TOTAL SANS BUDGET",#N/A,FALSE,"TOTAL"}</definedName>
    <definedName name="FASF" hidden="1">{#N/A,#N/A,FALSE,"Eff-SSC2"}</definedName>
    <definedName name="FCode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gdfg" hidden="1">{#N/A,#N/A,FALSE,"Eff-SSC2"}</definedName>
    <definedName name="fds" hidden="1">{#N/A,#N/A,FALSE,"COVER.XLS";#N/A,#N/A,FALSE,"RACT1.XLS";#N/A,#N/A,FALSE,"RACT2.XLS";#N/A,#N/A,FALSE,"ECCMP";#N/A,#N/A,FALSE,"WELDER.XLS"}</definedName>
    <definedName name="fdsgg" hidden="1">{#N/A,#N/A,FALSE,"Eff-SSC2"}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hidden="1">{#N/A,#N/A,FALSE,"Eff-SSC2"}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hidden="1">{#N/A,#N/A,FALSE,"Eff-SSC2"}</definedName>
    <definedName name="flow" hidden="1">#REF!</definedName>
    <definedName name="fly" hidden="1">#REF!</definedName>
    <definedName name="fm" hidden="1">{#N/A,#N/A,FALSE,"Eff-SSC2"}</definedName>
    <definedName name="fn" hidden="1">{#N/A,#N/A,FALSE,"Eff-SSC2"}</definedName>
    <definedName name="Forecast" hidden="1">{#N/A,#N/A,FALSE,"Eff-SSC2"}</definedName>
    <definedName name="fr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'[11]1214 Kartu'!#REF!</definedName>
    <definedName name="gdfsg" hidden="1">{#N/A,#N/A,FALSE,"Eff-SSC2"}</definedName>
    <definedName name="ge" hidden="1">{#N/A,#N/A,FALSE,"Eff-SSC2"}</definedName>
    <definedName name="GES_LIST" hidden="1">[12]Struktur!$A$4:$A$46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gf" hidden="1">{#N/A,#N/A,FALSE,"Eff-SSC2"}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hidden="1">{"POPULAR SANS BUDGET",#N/A,FALSE,"popular";"TOTAL SANS BUDGET",#N/A,FALSE,"TOTAL"}</definedName>
    <definedName name="gh" hidden="1">{"'Eng (page2)'!$A$1:$D$52"}</definedName>
    <definedName name="ghhjjpkl" hidden="1">{#N/A,#N/A,FALSE,"Eff-SSC2"}</definedName>
    <definedName name="GHI" hidden="1">{"POPULAR SANS BUDGET",#N/A,FALSE,"popular";"TOTAL SANS BUDGET",#N/A,FALSE,"TOTAL"}</definedName>
    <definedName name="ghuu" hidden="1">{"'Eng (page2)'!$A$1:$D$52"}</definedName>
    <definedName name="gjklh" hidden="1">{#N/A,#N/A,FALSE,"Eff-SSC2"}</definedName>
    <definedName name="glhg" hidden="1">#REF!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hidden="1">{#N/A,#N/A,FALSE,"COVER.XLS";#N/A,#N/A,FALSE,"RACT1.XLS";#N/A,#N/A,FALSE,"RACT2.XLS";#N/A,#N/A,FALSE,"ECCMP";#N/A,#N/A,FALSE,"WELDER.XLS"}</definedName>
    <definedName name="hf" hidden="1">{#N/A,#N/A,FALSE,"Eff-SSC2"}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hidden="1">{#N/A,#N/A,FALSE,"Eff-SSC2"}</definedName>
    <definedName name="hhhhhhhhhhhhhhhhhhh" hidden="1">#REF!</definedName>
    <definedName name="HiddenRows" hidden="1">#REF!</definedName>
    <definedName name="hij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jm" hidden="1">{#N/A,#N/A,FALSE,"Eff-SSC2"}</definedName>
    <definedName name="hr" hidden="1">{#N/A,#N/A,FALSE,"Eff-SSC2"}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hidden="1">{#N/A,#N/A,FALSE,"Eff-SSC2"}</definedName>
    <definedName name="hun" hidden="1">{#N/A,#N/A,FALSE,"Eff-SSC2"}</definedName>
    <definedName name="huy" hidden="1">{"'Sheet1'!$L$16"}</definedName>
    <definedName name="IBS" hidden="1">[10]JAN!#REF!</definedName>
    <definedName name="IDL.Connector.Version" hidden="1">"14.0.1.0"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hidden="1">{"20 Years",#N/A,FALSE,"P&amp;Ls";"2001",#N/A,FALSE,"P&amp;Ls"}</definedName>
    <definedName name="jfkd" hidden="1">{"'Eng (page2)'!$A$1:$D$52"}</definedName>
    <definedName name="JH" hidden="1">{"POPULAR SANS BUDGET",#N/A,FALSE,"popular";"TOTAL SANS BUDGET",#N/A,FALSE,"TOTAL"}</definedName>
    <definedName name="jh." hidden="1">{#N/A,#N/A,FALSE,"Eff-SSC2"}</definedName>
    <definedName name="JHK" hidden="1">{"POPULAR SANS BUDGET",#N/A,FALSE,"popular";"TOTAL SANS BUDGET",#N/A,FALSE,"TOTAL"}</definedName>
    <definedName name="jjjjjjjjjjjjjjjjjjjjjjjjjjjjjj" hidden="1">#REF!</definedName>
    <definedName name="jjk" hidden="1">{#N/A,#N/A,FALSE,"Eff-SSC2"}</definedName>
    <definedName name="JK" hidden="1">{"POPULAR SANS BUDGET",#N/A,FALSE,"popular";"TOTAL SANS BUDGET",#N/A,FALSE,"TOTAL"}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{#N/A,#N/A,FALSE,"Eff-SSC2"}</definedName>
    <definedName name="Jumbo" hidden="1">{#N/A,#N/A,FALSE,"Eff-SSC2"}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hidden="1">{#N/A,#N/A,FALSE,"Eff-SSC2"}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" hidden="1">{#N/A,#N/A,FALSE,"Eff-SSC2"}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hidden="1">{#N/A,#N/A,FALSE,"Eff-SSC2"}</definedName>
    <definedName name="kkkkkkkk" hidden="1">{#N/A,#N/A,FALSE,"Eff-SSC2"}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" hidden="1">{#N/A,#N/A,FALSE,"ll-inves";#N/A,#N/A,FALSE,"bgt-cf 97";#N/A,#N/A,FALSE,"bgt-pl 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{#N/A,#N/A,FALSE,"Eff-SSC2"}</definedName>
    <definedName name="kpkp" hidden="1">#REF!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hidden="1">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hidden="1">{#N/A,#N/A,FALSE,"COVER1.XLS ";#N/A,#N/A,FALSE,"RACT1.XLS";#N/A,#N/A,FALSE,"RACT2.XLS";#N/A,#N/A,FALSE,"ECCMP";#N/A,#N/A,FALSE,"WELDER.XLS"}</definedName>
    <definedName name="Latex_Weight" hidden="1">{#N/A,#N/A,FALSE,"Eff-SSC2"}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2" hidden="1">{#N/A,#N/A,FALSE,"Eff-SSC2"}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H" hidden="1">{#N/A,#N/A,FALSE,"Eff-SSC2"}</definedName>
    <definedName name="mj" hidden="1">{#N/A,#N/A,FALSE,"Eff-SSC2"}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hidden="1">{#N/A,#N/A,FALSE,"Eff-SSC2"}</definedName>
    <definedName name="mnmn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hidden="1">{#N/A,#N/A,FALSE,"Eff-SSC2"}</definedName>
    <definedName name="moo" hidden="1">{#N/A,#N/A,FALSE,"Eff-SSC2"}</definedName>
    <definedName name="nbj" hidden="1">{#N/A,#N/A,FALSE,"Eff-SSC2"}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ilubon" hidden="1">{#N/A,#N/A,FALSE,"ll-inves";#N/A,#N/A,FALSE,"bgt-cf 97";#N/A,#N/A,FALSE,"bgt-pl 97"}</definedName>
    <definedName name="ning" hidden="1">{#N/A,#N/A,FALSE,"COVER1.XLS 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ra" hidden="1">{#N/A,#N/A,FALSE,"Eff-SSC2"}</definedName>
    <definedName name="nr" hidden="1">{#N/A,#N/A,FALSE,"Eff-SSC2"}</definedName>
    <definedName name="NSNSSS" hidden="1">{#N/A,#N/A,FALSE,"Eff-SSC2"}</definedName>
    <definedName name="nung" hidden="1">{#N/A,#N/A,FALSE,"COVER.XLS";#N/A,#N/A,FALSE,"RACT1.XLS";#N/A,#N/A,FALSE,"RACT2.XLS";#N/A,#N/A,FALSE,"ECCMP";#N/A,#N/A,FALSE,"WELDER.XLS"}</definedName>
    <definedName name="Obj_Deptnew" hidden="1">{#N/A,#N/A,FALSE,"Eff-SSC2"}</definedName>
    <definedName name="off" hidden="1">{#N/A,#N/A,FALSE,"Eff-SSC2"}</definedName>
    <definedName name="ogpgp" hidden="1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o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uoppopoojjjj" hidden="1">{"assumptions",#N/A,FALSE,"Scenario 1";"valuation",#N/A,FALSE,"Scenario 1"}</definedName>
    <definedName name="pai" hidden="1">{#N/A,#N/A,FALSE,"Eff-SSC2"}</definedName>
    <definedName name="PAICHOT" hidden="1">{#N/A,#N/A,FALSE,"Eff-SSC2"}</definedName>
    <definedName name="payroll3" hidden="1">#REF!</definedName>
    <definedName name="pcs" hidden="1">{#N/A,#N/A,FALSE,"Eff-SSC2"}</definedName>
    <definedName name="PDDR" hidden="1">#REF!</definedName>
    <definedName name="ped" hidden="1">{#N/A,#N/A,FALSE,"Eff-SSC2"}</definedName>
    <definedName name="Perf" hidden="1">{#N/A,#N/A,FALSE,"Eff-SSC2"}</definedName>
    <definedName name="pice" hidden="1">{#N/A,#N/A,FALSE,"Eff-SSC2"}</definedName>
    <definedName name="pit" hidden="1">[13]A!#REF!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hidden="1">{#N/A,#N/A,FALSE,"ll-inves";#N/A,#N/A,FALSE,"bgt-cf 97";#N/A,#N/A,FALSE,"bgt-pl 97"}</definedName>
    <definedName name="poi" hidden="1">{#N/A,#N/A,FALSE,"Eff-SSC2"}</definedName>
    <definedName name="Policy" hidden="1">{#N/A,#N/A,FALSE,"Eff-SSC2"}</definedName>
    <definedName name="pom" hidden="1">#REF!</definedName>
    <definedName name="pop" hidden="1">{#N/A,#N/A,FALSE,"Eff-SSC2"}</definedName>
    <definedName name="POR" hidden="1">{#N/A,#N/A,FALSE,"COVER.XLS";#N/A,#N/A,FALSE,"RACT1.XLS";#N/A,#N/A,FALSE,"RACT2.XLS";#N/A,#N/A,FALSE,"ECCMP";#N/A,#N/A,FALSE,"WELDER.XLS"}</definedName>
    <definedName name="pornprom" hidden="1">{#N/A,#N/A,FALSE,"Eff-SSC2"}</definedName>
    <definedName name="pornpromk" hidden="1">{#N/A,#N/A,FALSE,"Eff-SSC2"}</definedName>
    <definedName name="ppppppppppppppppppp" hidden="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 hidden="1">{#N/A,#N/A,FALSE,"Eff-SSC2"}</definedName>
    <definedName name="ProdForm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hidden="1">{#N/A,#N/A,FALSE,"Eff-SSC2"}</definedName>
    <definedName name="qffffgg" hidden="1">{#N/A,#N/A,FALSE,"Eff-SSC2"}</definedName>
    <definedName name="qqqq" hidden="1">{"'Eng (page2)'!$A$1:$D$52"}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hidden="1">{#N/A,#N/A,FALSE,"Eff-SSC2"}</definedName>
    <definedName name="qw" hidden="1">{"'Eng (page2)'!$A$1:$D$52"}</definedName>
    <definedName name="rat" hidden="1">#REF!</definedName>
    <definedName name="RCArea" hidden="1">#REF!</definedName>
    <definedName name="real" hidden="1">{#N/A,#N/A,FALSE,"Eff-SSC2"}</definedName>
    <definedName name="refsaw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u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hidden="1">{#N/A,#N/A,FALSE,"Input"}</definedName>
    <definedName name="sdf" hidden="1">{#N/A,#N/A,FALSE,"COVER.XLS";#N/A,#N/A,FALSE,"RACT1.XLS";#N/A,#N/A,FALSE,"RACT2.XLS";#N/A,#N/A,FALSE,"ECCMP";#N/A,#N/A,FALSE,"WELDER.XLS"}</definedName>
    <definedName name="SDFDFD" hidden="1">{"POPULAR SANS BUDGET",#N/A,FALSE,"popular";"TOTAL SANS BUDGET",#N/A,FALSE,"TOTAL"}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hidden="1">{#N/A,#N/A,FALSE,"Eff-SSC2"}</definedName>
    <definedName name="SSCII" hidden="1">{#N/A,#N/A,FALSE,"Eff-SSC2"}</definedName>
    <definedName name="ssf" hidden="1">{"POPULAR SANS BUDGET",#N/A,FALSE,"popular";"TOTAL SANS BUDGET",#N/A,FALSE,"TOTAL"}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trip" hidden="1">{#N/A,#N/A,FALSE,"Eff-SSC2"}</definedName>
    <definedName name="Summary_STR0901" hidden="1">{#N/A,#N/A,FALSE,"Eff-SSC2"}</definedName>
    <definedName name="sumonmas" hidden="1">{#N/A,#N/A,FALSE,"Eff-SSC2"}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hidden="1">{#N/A,#N/A,FALSE,"Eff-SSC2"}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hidden="1">{#N/A,#N/A,FALSE,"Eff-SSC2"}</definedName>
    <definedName name="tai" hidden="1">{#N/A,#N/A,FALSE,"Eff-SSC2"}</definedName>
    <definedName name="Target_2009" hidden="1">{#N/A,#N/A,FALSE,"Eff-SSC2"}</definedName>
    <definedName name="TAT" hidden="1">[14]TA!$C$7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S" hidden="1">{#N/A,#N/A,FALSE,"Eff-SSC2"}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hidden="1">{#N/A,#N/A,FALSE,"Eff-SSC2"}</definedName>
    <definedName name="Tuv" hidden="1">{#N/A,#N/A,FALSE,"Eff-SSC2"}</definedName>
    <definedName name="tyeca" hidden="1">#REF!</definedName>
    <definedName name="UDV" hidden="1">{"POPULAR SANS BUDGET",#N/A,FALSE,"popular";"TOTAL SANS BUDGET",#N/A,FALSE,"TOTAL"}</definedName>
    <definedName name="ujj" hidden="1">{"'Eng (page2)'!$A$1:$D$52"}</definedName>
    <definedName name="ulkj" hidden="1">{#N/A,#N/A,FALSE,"Eff-SSC2"}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hidden="1">{"'Eng (page2)'!$A$1:$D$52"}</definedName>
    <definedName name="urtyrs" hidden="1">#REF!</definedName>
    <definedName name="uuu" hidden="1">#REF!</definedName>
    <definedName name="uuu.jjjj" hidden="1">{"assumptions",#N/A,FALSE,"Scenario 1";"valuation",#N/A,FALSE,"Scenario 1"}</definedName>
    <definedName name="vbvb" hidden="1">#REF!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chiraporn" hidden="1">{#N/A,#N/A,FALSE,"Eff-SSC2"}</definedName>
    <definedName name="wages2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K16_2005" hidden="1">{#N/A,#N/A,FALSE,"Eff-SSC2"}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" hidden="1">{#N/A,#N/A,FALSE,"Eff-SSC2"}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ashflow.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hidden="1">{#N/A,#N/A,FALSE,"Eff-SSC2"}</definedName>
    <definedName name="wrn.Daily._.Report." hidden="1">{#N/A,#N/A,FALSE,"INSTALL";#N/A,#N/A,FALSE,"SALE"}</definedName>
    <definedName name="wrn.data." hidden="1">{#N/A,#N/A,FALSE,"DATA"}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hidden="1">{#N/A,#N/A,FALSE,"ll-inves";#N/A,#N/A,FALSE,"bgt-cf 97";#N/A,#N/A,FALSE,"bgt-pl 97"}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hidden="1">{"page1",#N/A,FALSE,"A";"page2",#N/A,FALSE,"A"}</definedName>
    <definedName name="wrn.one." hidden="1">{"page1",#N/A,FALSE,"A";"page2",#N/A,FALSE,"A"}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hidden="1">{#N/A,#N/A,FALSE,"Sales Summary";#N/A,#N/A,FALSE,"Sales";#N/A,#N/A,FALSE,"Cost of Sales";#N/A,#N/A,FALSE,"Gross Profit"}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hidden="1">{"mndview",#N/A,TRUE,"Total 95";"vakview",#N/A,TRUE,"Total 95";#N/A,#N/A,TRUE,"Graphs"}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{#N/A,#N/A,FALSE,"Eff-SSC2"}</definedName>
    <definedName name="ww" hidden="1">{"'Eng (page2)'!$A$1:$D$52"}</definedName>
    <definedName name="wwww" hidden="1">{#N/A,#N/A,FALSE,"COVER.XLS";#N/A,#N/A,FALSE,"RACT1.XLS";#N/A,#N/A,FALSE,"RACT2.XLS";#N/A,#N/A,FALSE,"ECCMP";#N/A,#N/A,FALSE,"WELDER.XLS"}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hidden="1">{"POPULAR SANS BUDGET",#N/A,FALSE,"popular";"TOTAL SANS BUDGET",#N/A,FALSE,"TOTAL"}</definedName>
    <definedName name="xy" hidden="1">{#N/A,#N/A,FALSE,"Eff-SSC2"}</definedName>
    <definedName name="yen5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hidden="1">{#N/A,#N/A,FALSE,"Eff-SSC2"}</definedName>
    <definedName name="ying1" hidden="1">{#N/A,#N/A,FALSE,"Eff-SSC2"}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'[15]MANU YTD '!#REF!</definedName>
    <definedName name="Z_3C33EB76_B5E0_46F6_B562_7B552C956E07_.wvu.Cols" hidden="1">#REF!,#REF!</definedName>
    <definedName name="Z_45C1730E_6B27_11D5_B979_0050BA469DC7_.wvu.Rows" hidden="1">'[15]MANU YTD '!#REF!</definedName>
    <definedName name="Z_48B478AD_5F10_11D5_9FB6_008048D81153_.wvu.Rows" hidden="1">'[15]MANU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'[15]MANU YTD '!#REF!</definedName>
    <definedName name="Z_9D561520_CA29_11D2_8A92_00105A646D8B_.wvu.PrintTitles" hidden="1">#REF!</definedName>
    <definedName name="Z_C12C2348_6A2F_11D5_B979_0050BA469DC7_.wvu.Rows" hidden="1">'[15]MANU YTD '!#REF!</definedName>
    <definedName name="Z_D941B1FA_7C65_11D5_B124_0050BA8BACAE_.wvu.Rows" hidden="1">'[15]MANU YTD '!#REF!</definedName>
    <definedName name="Z_F2F5FD0A_AB48_11D5_AF26_006097B14B24_.wvu.Rows" hidden="1">'[15]MANU YTD '!#REF!</definedName>
    <definedName name="zz" hidden="1">{"'Eng (page2)'!$A$1:$D$52"}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hidden="1">{#N/A,#N/A,FALSE,"17MAY";#N/A,#N/A,FALSE,"24MAY"}</definedName>
    <definedName name="เกดเ" hidden="1">{#N/A,#N/A,FALSE,"Eff-SSC2"}</definedName>
    <definedName name="เกดหเก" hidden="1">{#N/A,#N/A,FALSE,"Eff-SSC2"}</definedName>
    <definedName name="เงิน" hidden="1">#REF!</definedName>
    <definedName name="เงินเดือน" hidden="1">{"'Eng (page2)'!$A$1:$D$52"}</definedName>
    <definedName name="เดไฟ" hidden="1">#REF!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hidden="1">{#N/A,#N/A,FALSE,"Eff-SSC2"}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hidden="1">{#N/A,#N/A,FALSE,"Eff-SSC2"}</definedName>
    <definedName name="แก้ไข2" hidden="1">{#N/A,#N/A,TRUE,"Str.";#N/A,#N/A,TRUE,"Steel &amp; Roof";#N/A,#N/A,TRUE,"Arc.";#N/A,#N/A,TRUE,"Preliminary";#N/A,#N/A,TRUE,"Sum_Prelim"}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hidden="1">{#N/A,#N/A,FALSE,"Eff-SSC2"}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hidden="1">{#N/A,#N/A,FALSE,"COVER1.XLS ";#N/A,#N/A,FALSE,"RACT1.XLS";#N/A,#N/A,FALSE,"RACT2.XLS";#N/A,#N/A,FALSE,"ECCMP";#N/A,#N/A,FALSE,"WELDER.XLS"}</definedName>
    <definedName name="กกพ" hidden="1">{#N/A,#N/A,FALSE,"Eff-SSC2"}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hidden="1">{#N/A,#N/A,FALSE,"Eff-SSC2"}</definedName>
    <definedName name="กดทากดรเก" hidden="1">{#N/A,#N/A,FALSE,"Eff-SSC2"}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ข้อที่4" hidden="1">{#N/A,#N/A,FALSE,"Eff-SSC2"}</definedName>
    <definedName name="ฃล" hidden="1">{#N/A,#N/A,FALSE,"COVER1.XLS ";#N/A,#N/A,FALSE,"RACT1.XLS";#N/A,#N/A,FALSE,"RACT2.XLS";#N/A,#N/A,FALSE,"ECCMP";#N/A,#N/A,FALSE,"WELDER.XLS"}</definedName>
    <definedName name="ค่าไฟฟ่า" hidden="1">{#N/A,#N/A,FALSE,"Eff-SSC2"}</definedName>
    <definedName name="งง" hidden="1">{#N/A,#N/A,FALSE,"Eff-SSC2"}</definedName>
    <definedName name="จจจ" hidden="1">{#N/A,#N/A,FALSE,"COVER1.XLS ";#N/A,#N/A,FALSE,"RACT1.XLS";#N/A,#N/A,FALSE,"RACT2.XLS";#N/A,#N/A,FALSE,"ECCMP";#N/A,#N/A,FALSE,"WELDER.XLS"}</definedName>
    <definedName name="จารึ" hidden="1">{#N/A,#N/A,FALSE,"Eff-SSC2"}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hidden="1">{#N/A,#N/A,FALSE,"Eff-SSC2"}</definedName>
    <definedName name="ดกเดกเ" hidden="1">{#N/A,#N/A,FALSE,"Eff-SSC2"}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ทททท" hidden="1">{#N/A,#N/A,FALSE,"17MAY";#N/A,#N/A,FALSE,"24MAY"}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hidden="1">{#N/A,#N/A,FALSE,"Eff-SSC2"}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hidden="1">{#N/A,#N/A,FALSE,"Eff-SSC2"}</definedName>
    <definedName name="น้ำยางสด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้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ฟหกด" hidden="1">{#N/A,#N/A,FALSE,"Eff-SSC2"}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hidden="1">{#N/A,#N/A,FALSE,"Eff-SSC2"}</definedName>
    <definedName name="รวม" hidden="1">{#N/A,#N/A,TRUE,"Str.";#N/A,#N/A,TRUE,"Steel &amp; Roof";#N/A,#N/A,TRUE,"Arc.";#N/A,#N/A,TRUE,"Preliminary";#N/A,#N/A,TRUE,"Sum_Prelim"}</definedName>
    <definedName name="รัฃ" hidden="1">{#N/A,#N/A,FALSE,"Eff-SSC2"}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่งออก05" hidden="1">{#N/A,#N/A,FALSE,"Eff-SSC2"}</definedName>
    <definedName name="สถิติ_spc" hidden="1">{#N/A,#N/A,FALSE,"Eff-SSC2"}</definedName>
    <definedName name="สมสสน" hidden="1">{#N/A,#N/A,FALSE,"COVER.XLS";#N/A,#N/A,FALSE,"RACT1.XLS";#N/A,#N/A,FALSE,"RACT2.XLS";#N/A,#N/A,FALSE,"ECCMP";#N/A,#N/A,FALSE,"WELDER.XLS"}</definedName>
    <definedName name="สรรพหา" hidden="1">{#N/A,#N/A,FALSE,"Eff-SSC2"}</definedName>
    <definedName name="สรุป" hidden="1">{#N/A,#N/A,FALSE,"Eff-SSC2"}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อเกดหเ" hidden="1">{#N/A,#N/A,FALSE,"Eff-SSC2"}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7" i="6" l="1"/>
  <c r="H147" i="6"/>
  <c r="F147" i="6"/>
  <c r="D147" i="6"/>
  <c r="J104" i="6"/>
  <c r="H104" i="6"/>
  <c r="F104" i="6"/>
  <c r="D104" i="6"/>
  <c r="J89" i="6"/>
  <c r="H89" i="6"/>
  <c r="F89" i="6"/>
  <c r="D89" i="6"/>
  <c r="J47" i="6"/>
  <c r="J51" i="6" s="1"/>
  <c r="H47" i="6"/>
  <c r="H51" i="6" s="1"/>
  <c r="F47" i="6"/>
  <c r="F51" i="6" s="1"/>
  <c r="D47" i="6"/>
  <c r="D51" i="6" s="1"/>
  <c r="A1" i="6"/>
  <c r="A110" i="6" s="1"/>
  <c r="L25" i="5"/>
  <c r="J25" i="5"/>
  <c r="H25" i="5"/>
  <c r="F25" i="5"/>
  <c r="D25" i="5"/>
  <c r="N23" i="5"/>
  <c r="N21" i="5"/>
  <c r="L18" i="5"/>
  <c r="J18" i="5"/>
  <c r="H18" i="5"/>
  <c r="F18" i="5"/>
  <c r="D18" i="5"/>
  <c r="N16" i="5"/>
  <c r="N15" i="5"/>
  <c r="N13" i="5"/>
  <c r="N18" i="5" s="1"/>
  <c r="A1" i="5"/>
  <c r="T29" i="4"/>
  <c r="N29" i="4"/>
  <c r="L29" i="4"/>
  <c r="J29" i="4"/>
  <c r="H29" i="4"/>
  <c r="F29" i="4"/>
  <c r="D29" i="4"/>
  <c r="P27" i="4"/>
  <c r="R27" i="4" s="1"/>
  <c r="V27" i="4" s="1"/>
  <c r="P26" i="4"/>
  <c r="R26" i="4" s="1"/>
  <c r="V26" i="4" s="1"/>
  <c r="P23" i="4"/>
  <c r="T20" i="4"/>
  <c r="N20" i="4"/>
  <c r="L20" i="4"/>
  <c r="J20" i="4"/>
  <c r="H20" i="4"/>
  <c r="F20" i="4"/>
  <c r="D20" i="4"/>
  <c r="P18" i="4"/>
  <c r="R18" i="4" s="1"/>
  <c r="V18" i="4" s="1"/>
  <c r="P15" i="4"/>
  <c r="R15" i="4" s="1"/>
  <c r="V15" i="4" s="1"/>
  <c r="J77" i="3"/>
  <c r="H77" i="3"/>
  <c r="F77" i="3"/>
  <c r="D77" i="3"/>
  <c r="J70" i="3"/>
  <c r="H70" i="3"/>
  <c r="F70" i="3"/>
  <c r="D70" i="3"/>
  <c r="A56" i="3"/>
  <c r="A53" i="3"/>
  <c r="A106" i="3" s="1"/>
  <c r="J40" i="3"/>
  <c r="H40" i="3"/>
  <c r="F40" i="3"/>
  <c r="D40" i="3"/>
  <c r="J18" i="3"/>
  <c r="J27" i="3" s="1"/>
  <c r="J30" i="3" s="1"/>
  <c r="J43" i="3" s="1"/>
  <c r="H18" i="3"/>
  <c r="H27" i="3" s="1"/>
  <c r="H30" i="3" s="1"/>
  <c r="H43" i="3" s="1"/>
  <c r="F18" i="3"/>
  <c r="F27" i="3" s="1"/>
  <c r="F30" i="3" s="1"/>
  <c r="F43" i="3" s="1"/>
  <c r="D18" i="3"/>
  <c r="D27" i="3" s="1"/>
  <c r="D30" i="3" s="1"/>
  <c r="D43" i="3" s="1"/>
  <c r="A1" i="3"/>
  <c r="A54" i="3" s="1"/>
  <c r="A101" i="2"/>
  <c r="J83" i="2"/>
  <c r="J86" i="2" s="1"/>
  <c r="H83" i="2"/>
  <c r="H86" i="2" s="1"/>
  <c r="F83" i="2"/>
  <c r="F86" i="2" s="1"/>
  <c r="D83" i="2"/>
  <c r="D86" i="2" s="1"/>
  <c r="A51" i="2"/>
  <c r="A55" i="6" s="1"/>
  <c r="A109" i="6" s="1"/>
  <c r="A159" i="6" s="1"/>
  <c r="J41" i="2"/>
  <c r="H41" i="2"/>
  <c r="F41" i="2"/>
  <c r="D41" i="2"/>
  <c r="J30" i="2"/>
  <c r="H30" i="2"/>
  <c r="F30" i="2"/>
  <c r="D30" i="2"/>
  <c r="A1" i="2"/>
  <c r="A52" i="2" s="1"/>
  <c r="J81" i="1"/>
  <c r="H81" i="1"/>
  <c r="F81" i="1"/>
  <c r="D81" i="1"/>
  <c r="J36" i="1"/>
  <c r="H36" i="1"/>
  <c r="F36" i="1"/>
  <c r="D36" i="1"/>
  <c r="N25" i="5" l="1"/>
  <c r="P29" i="4"/>
  <c r="P20" i="4"/>
  <c r="D43" i="2"/>
  <c r="D88" i="2" s="1"/>
  <c r="F43" i="2"/>
  <c r="F88" i="2" s="1"/>
  <c r="H43" i="2"/>
  <c r="H88" i="2" s="1"/>
  <c r="J43" i="2"/>
  <c r="J88" i="2" s="1"/>
  <c r="D83" i="1"/>
  <c r="F83" i="1"/>
  <c r="J83" i="1"/>
  <c r="H83" i="1"/>
  <c r="H123" i="6"/>
  <c r="H128" i="6" s="1"/>
  <c r="J123" i="6"/>
  <c r="J128" i="6" s="1"/>
  <c r="A56" i="6"/>
  <c r="D123" i="6"/>
  <c r="D128" i="6" s="1"/>
  <c r="F123" i="6"/>
  <c r="F128" i="6" s="1"/>
  <c r="R17" i="4"/>
  <c r="V17" i="4" s="1"/>
  <c r="V20" i="4" s="1"/>
  <c r="R23" i="4"/>
  <c r="A47" i="4"/>
  <c r="A33" i="5" s="1"/>
  <c r="R20" i="4" l="1"/>
  <c r="R29" i="4"/>
  <c r="V23" i="4"/>
  <c r="V29" i="4" s="1"/>
</calcChain>
</file>

<file path=xl/sharedStrings.xml><?xml version="1.0" encoding="utf-8"?>
<sst xmlns="http://schemas.openxmlformats.org/spreadsheetml/2006/main" count="514" uniqueCount="262">
  <si>
    <t>Turnkey Communication Services Public Company Limited</t>
  </si>
  <si>
    <t>Statement of Financial Position</t>
  </si>
  <si>
    <t>As at 31 March 2023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</si>
  <si>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</si>
  <si>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</si>
  <si>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</si>
  <si>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</si>
  <si>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</si>
  <si>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</si>
  <si>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</si>
  <si>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</si>
  <si>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</si>
  <si>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</si>
  <si>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</si>
  <si>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</si>
  <si>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</si>
  <si>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</si>
  <si>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</si>
  <si>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</si>
  <si>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Fixed deposits pledged as collateral</t>
  </si>
  <si>
    <t xml:space="preserve">   due within a year</t>
  </si>
  <si>
    <t>Trade and other receivables</t>
  </si>
  <si>
    <t>Contract assets due within a year</t>
  </si>
  <si>
    <t xml:space="preserve">Long-term loans to </t>
  </si>
  <si>
    <t xml:space="preserve">   a subsidiary due within a year</t>
  </si>
  <si>
    <t xml:space="preserve">Investment in debentures measured </t>
  </si>
  <si>
    <t xml:space="preserve">   at fair value through profit or loss</t>
  </si>
  <si>
    <t xml:space="preserve">   at amortised cost due within a year</t>
  </si>
  <si>
    <t xml:space="preserve">Investment in equity securities measured </t>
  </si>
  <si>
    <t>Inventories</t>
  </si>
  <si>
    <t>Other current assets</t>
  </si>
  <si>
    <t>Total current assets</t>
  </si>
  <si>
    <t>The accompanying notes form part of this interim financial information.</t>
  </si>
  <si>
    <r>
      <t xml:space="preserve">Assets </t>
    </r>
    <r>
      <rPr>
        <sz val="9"/>
        <rFont val="Arial"/>
        <family val="2"/>
      </rPr>
      <t>(Cont'd)</t>
    </r>
  </si>
  <si>
    <t>Non-current assets</t>
  </si>
  <si>
    <t>Cost to fulfill a contract</t>
  </si>
  <si>
    <t xml:space="preserve">   a subsidiary due over a year</t>
  </si>
  <si>
    <t>Investments in subsidiaries</t>
  </si>
  <si>
    <t>Investment in associate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</si>
  <si>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</si>
  <si>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</si>
  <si>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</si>
  <si>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</si>
  <si>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</si>
  <si>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</si>
  <si>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</si>
  <si>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</si>
  <si>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</si>
  <si>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</si>
  <si>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</si>
  <si>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</si>
  <si>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</si>
  <si>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</si>
  <si>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>Derivative liabilities</t>
  </si>
  <si>
    <t>Current portion of lease liabilities</t>
  </si>
  <si>
    <t>Trade and other payables</t>
  </si>
  <si>
    <t xml:space="preserve">Contract liabilities due to </t>
  </si>
  <si>
    <t xml:space="preserve">   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</si>
  <si>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</si>
  <si>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</si>
  <si>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</si>
  <si>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</si>
  <si>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</si>
  <si>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</si>
  <si>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</si>
  <si>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</si>
  <si>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</si>
  <si>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</si>
  <si>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</si>
  <si>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</si>
  <si>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</si>
  <si>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</si>
  <si>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</si>
  <si>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</si>
  <si>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</si>
  <si>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</si>
  <si>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Ordinary shares, 300,000,000 shares</t>
  </si>
  <si>
    <t xml:space="preserve">         at par value of Baht 1 each</t>
  </si>
  <si>
    <t xml:space="preserve">   Issued and fully paid-up share capital</t>
  </si>
  <si>
    <t xml:space="preserve">         Ordinary shares, 300,000,000 shares,</t>
  </si>
  <si>
    <t xml:space="preserve">         fully paid-up of Baht 1 each</t>
  </si>
  <si>
    <t>Premium on paid-up capital</t>
  </si>
  <si>
    <t>Retained earnings</t>
  </si>
  <si>
    <t xml:space="preserve">         Appropriated - legal reseve</t>
  </si>
  <si>
    <t xml:space="preserve">         Unappropriated </t>
  </si>
  <si>
    <t>Other component of equity</t>
  </si>
  <si>
    <t>Equity attributable to owners</t>
  </si>
  <si>
    <t xml:space="preserve">  - Parent</t>
  </si>
  <si>
    <t xml:space="preserve">  - Non-controlling interests</t>
  </si>
  <si>
    <t>Total equity</t>
  </si>
  <si>
    <t>Total liabilities and equity</t>
  </si>
  <si>
    <t>Statement of Comprehensive Income</t>
  </si>
  <si>
    <t>For the three-month period ended 31 March 2023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</si>
  <si>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</si>
  <si>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</si>
  <si>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</si>
  <si>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</si>
  <si>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</si>
  <si>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</si>
  <si>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</si>
  <si>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</si>
  <si>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(Loss) gain on exchange rate</t>
  </si>
  <si>
    <t>Finance costs</t>
  </si>
  <si>
    <t>Share of profit from associate</t>
  </si>
  <si>
    <t xml:space="preserve">Profit before income tax </t>
  </si>
  <si>
    <t>Income tax</t>
  </si>
  <si>
    <t>Profit for the period</t>
  </si>
  <si>
    <t>Other comprehensive income (expense) :</t>
  </si>
  <si>
    <t>Items that will not be reclassified to profit or loss</t>
  </si>
  <si>
    <t xml:space="preserve">Changes in fair value of equity investments </t>
  </si>
  <si>
    <t xml:space="preserve">   at fair value through other comprehensive income</t>
  </si>
  <si>
    <t xml:space="preserve">Income tax on items that will not be </t>
  </si>
  <si>
    <t xml:space="preserve">   reclassified to profit or loss</t>
  </si>
  <si>
    <t>Other comprehensive expense</t>
  </si>
  <si>
    <t xml:space="preserve">   for the period, net of tax</t>
  </si>
  <si>
    <t xml:space="preserve">Total comprehensive income </t>
  </si>
  <si>
    <t xml:space="preserve">   for the period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</si>
  <si>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</si>
  <si>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</si>
  <si>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</si>
  <si>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       Owners of the parent</t>
  </si>
  <si>
    <t xml:space="preserve">       Non-controlling interests</t>
  </si>
  <si>
    <t xml:space="preserve">  attributable to:</t>
  </si>
  <si>
    <t>Earnings per share</t>
  </si>
  <si>
    <t xml:space="preserve">       Basic 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</si>
  <si>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</si>
  <si>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</si>
  <si>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</si>
  <si>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</si>
  <si>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Other components of equity</t>
  </si>
  <si>
    <t xml:space="preserve">Measurement of </t>
  </si>
  <si>
    <t>Deficits arising from</t>
  </si>
  <si>
    <t>Issued and</t>
  </si>
  <si>
    <t>Appropriated -</t>
  </si>
  <si>
    <t>equity investment</t>
  </si>
  <si>
    <t>Total other</t>
  </si>
  <si>
    <t>Total</t>
  </si>
  <si>
    <t>Non-</t>
  </si>
  <si>
    <t>paid-up</t>
  </si>
  <si>
    <t>Share</t>
  </si>
  <si>
    <t>Legal</t>
  </si>
  <si>
    <t xml:space="preserve">at fair value through </t>
  </si>
  <si>
    <t xml:space="preserve"> components</t>
  </si>
  <si>
    <t>owners of</t>
  </si>
  <si>
    <t>controlling</t>
  </si>
  <si>
    <t>share capital</t>
  </si>
  <si>
    <t>premium</t>
  </si>
  <si>
    <t>reserve</t>
  </si>
  <si>
    <t>Unappropriated</t>
  </si>
  <si>
    <t>other comprehensive income</t>
  </si>
  <si>
    <t>interests</t>
  </si>
  <si>
    <t xml:space="preserve">of equity </t>
  </si>
  <si>
    <t>the parent</t>
  </si>
  <si>
    <t>equity</t>
  </si>
  <si>
    <t>Opening balance at 1 January 2022</t>
  </si>
  <si>
    <t>Changes in equity for period 2022</t>
  </si>
  <si>
    <t>Ordinary shares issued</t>
  </si>
  <si>
    <t>Total comprehensive income for the period</t>
  </si>
  <si>
    <t>Closing balance as at 31 March 2022</t>
  </si>
  <si>
    <t>Opening balance at 1 January 2023</t>
  </si>
  <si>
    <t>Changes in equity for period 2023</t>
  </si>
  <si>
    <t xml:space="preserve">Non-controlling interests acquired </t>
  </si>
  <si>
    <t xml:space="preserve">   addition investment in subsidiary</t>
  </si>
  <si>
    <t>Closing balance as at 31 March 2023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</si>
  <si>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</si>
  <si>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</si>
  <si>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paid-up share capital</t>
  </si>
  <si>
    <t>Share premium</t>
  </si>
  <si>
    <t>Legal reserve</t>
  </si>
  <si>
    <t>Statement of Cash Flows</t>
  </si>
  <si>
    <t>Cash flows from operating activities</t>
  </si>
  <si>
    <t>Profit before income tax</t>
  </si>
  <si>
    <t>Adjustments for :</t>
  </si>
  <si>
    <t xml:space="preserve">   Depreciation of plant and equipment</t>
  </si>
  <si>
    <t xml:space="preserve">   Amortisation of right-of-use assets </t>
  </si>
  <si>
    <t xml:space="preserve">   Amortisation of intangible assets </t>
  </si>
  <si>
    <t xml:space="preserve">   Additions of provisions</t>
  </si>
  <si>
    <t xml:space="preserve">   Reversal of provisions</t>
  </si>
  <si>
    <t xml:space="preserve">   Loss (gain) on disposals and</t>
  </si>
  <si>
    <t xml:space="preserve">      write-offs of equipment</t>
  </si>
  <si>
    <t xml:space="preserve">   Gain on lease termination </t>
  </si>
  <si>
    <t xml:space="preserve">      of right-of-use assets</t>
  </si>
  <si>
    <t xml:space="preserve">   Loss from changes in fair value </t>
  </si>
  <si>
    <t xml:space="preserve">      of investment in equity securities at FVPL</t>
  </si>
  <si>
    <t xml:space="preserve">   Gain on subsidiary acquisition</t>
  </si>
  <si>
    <t xml:space="preserve">   Interest income</t>
  </si>
  <si>
    <t xml:space="preserve">   Finance costs</t>
  </si>
  <si>
    <t xml:space="preserve">   Share of profit from associate</t>
  </si>
  <si>
    <t xml:space="preserve">   Employee benefit obligations</t>
  </si>
  <si>
    <t xml:space="preserve">   Fair value gains on derivatives assets </t>
  </si>
  <si>
    <t xml:space="preserve">      and liabilities</t>
  </si>
  <si>
    <t>Changes in operating assets and liabilities :</t>
  </si>
  <si>
    <t xml:space="preserve">   Trade and other receivables</t>
  </si>
  <si>
    <t xml:space="preserve">   Inventories</t>
  </si>
  <si>
    <t xml:space="preserve">   Other current assets</t>
  </si>
  <si>
    <t xml:space="preserve">   Cost to fulfill a contract</t>
  </si>
  <si>
    <t xml:space="preserve">   Other non-current assets </t>
  </si>
  <si>
    <t xml:space="preserve">   Trade and other payables</t>
  </si>
  <si>
    <t xml:space="preserve">   Provisions paid</t>
  </si>
  <si>
    <t xml:space="preserve">   Other current liabilities</t>
  </si>
  <si>
    <t xml:space="preserve">   Employee benefit obligations paid</t>
  </si>
  <si>
    <t>Cash generated from operations</t>
  </si>
  <si>
    <t xml:space="preserve">   Interest paid</t>
  </si>
  <si>
    <t xml:space="preserve">   Income tax paid</t>
  </si>
  <si>
    <t>Net cash used in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</si>
  <si>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</si>
  <si>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</si>
  <si>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 xml:space="preserve">   Proceeds from disposals of financial assets</t>
  </si>
  <si>
    <t xml:space="preserve">      measured at amortised cost - fixed deposits</t>
  </si>
  <si>
    <t xml:space="preserve">   Payments for debt instruments measured </t>
  </si>
  <si>
    <t xml:space="preserve">      at fair value through profit or loss</t>
  </si>
  <si>
    <t xml:space="preserve">   Purchase of property, plant and equipment</t>
  </si>
  <si>
    <t xml:space="preserve">   Purchase of intangible assets</t>
  </si>
  <si>
    <t xml:space="preserve">   Proceeds from disposals of debentures </t>
  </si>
  <si>
    <t xml:space="preserve">      measured at amortised cost</t>
  </si>
  <si>
    <t xml:space="preserve">   Proceeds from subsidiary acquisition</t>
  </si>
  <si>
    <t xml:space="preserve">   Proceeds from disposals of equipment</t>
  </si>
  <si>
    <t xml:space="preserve">   Short-term loans made to a subsidiary</t>
  </si>
  <si>
    <t xml:space="preserve">   Proceeds from short-term loans </t>
  </si>
  <si>
    <t xml:space="preserve">      made to a subsidiary</t>
  </si>
  <si>
    <t xml:space="preserve">   Proceeds from long-term loans </t>
  </si>
  <si>
    <t xml:space="preserve">   Net changing in deposits pledged </t>
  </si>
  <si>
    <t xml:space="preserve">      as collateral</t>
  </si>
  <si>
    <t xml:space="preserve">   Interest received</t>
  </si>
  <si>
    <t>Net cash used in investing activities</t>
  </si>
  <si>
    <t>Cash flows from financing activities</t>
  </si>
  <si>
    <t xml:space="preserve">   Proceeds from short-term borrowings</t>
  </si>
  <si>
    <t xml:space="preserve">      from financial institutions</t>
  </si>
  <si>
    <t xml:space="preserve">   Repayments of short-term borrowings </t>
  </si>
  <si>
    <t xml:space="preserve">   Repayments of long-term borrowings </t>
  </si>
  <si>
    <t xml:space="preserve">   Repayments of principal of lease liabilities</t>
  </si>
  <si>
    <t xml:space="preserve">   Proceeds from issue of ordinary shares</t>
  </si>
  <si>
    <t xml:space="preserve">   Payment for transaction costs directly</t>
  </si>
  <si>
    <t xml:space="preserve">       attributable to the issue of ordinary shares</t>
  </si>
  <si>
    <t>Net cash (used in) generated from</t>
  </si>
  <si>
    <t xml:space="preserve">   financing activities</t>
  </si>
  <si>
    <r>
      <t xml:space="preserve">Statement of Cash Flows </t>
    </r>
    <r>
      <rPr>
        <sz val="9"/>
        <rFont val="Arial"/>
        <family val="2"/>
      </rPr>
      <t>(Cont'd)</t>
    </r>
  </si>
  <si>
    <t xml:space="preserve">Net (decrease) increase </t>
  </si>
  <si>
    <t xml:space="preserve">  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</si>
  <si>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</si>
  <si>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</si>
  <si>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</si>
  <si>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>Non-cash transactions:</t>
  </si>
  <si>
    <t xml:space="preserve">    Accrued interest income</t>
  </si>
  <si>
    <t xml:space="preserve">    Acquisition of plant and equipment</t>
  </si>
  <si>
    <t xml:space="preserve">    Acquisition of intangible assets</t>
  </si>
  <si>
    <t xml:space="preserve">                         -  </t>
  </si>
  <si>
    <t>Cash and cash equivalents presented in the statement of cash flows are comprised as follows:</t>
  </si>
  <si>
    <t>Bank overdrafts</t>
  </si>
  <si>
    <t>Net</t>
  </si>
  <si>
    <t>investment at fair value through</t>
  </si>
  <si>
    <t>Measurement of equity</t>
  </si>
  <si>
    <t xml:space="preserve">   Contract assets </t>
  </si>
  <si>
    <t xml:space="preserve">   Contract liabilities </t>
  </si>
  <si>
    <t>Short-term loans to subsidiaries</t>
  </si>
  <si>
    <t>Investment in joint ventures</t>
  </si>
  <si>
    <t xml:space="preserve">   at amortised cost due over a year</t>
  </si>
  <si>
    <t>changes of</t>
  </si>
  <si>
    <t>non-controlling</t>
  </si>
  <si>
    <t xml:space="preserve">   Share of loss from joint ventures</t>
  </si>
  <si>
    <t>Share of loss from joint ventures</t>
  </si>
  <si>
    <t xml:space="preserve">   Payments for acquisition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</si>
</sst>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_(* #,##0.00_);_(* \(#,##0.00\);_(* &quot;-&quot;??_);_(@_)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  <numFmt numFmtId="174" formatCode="#,##0.00;\(#,##0.00\);&quot;-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62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/>
    <xf numFmtId="49" fontId="3" fillId="0" borderId="1" xfId="2" applyNumberFormat="1" applyFont="1" applyBorder="1" applyAlignment="1">
      <alignment vertical="center"/>
    </xf>
    <xf numFmtId="0" fontId="5" fillId="0" borderId="1" xfId="2" applyFont="1" applyBorder="1"/>
    <xf numFmtId="49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164" fontId="5" fillId="2" borderId="0" xfId="2" applyNumberFormat="1" applyFont="1" applyFill="1" applyAlignment="1">
      <alignment horizontal="right" vertical="center"/>
    </xf>
    <xf numFmtId="37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4" fontId="5" fillId="2" borderId="0" xfId="2" applyNumberFormat="1" applyFont="1" applyFill="1" applyAlignment="1">
      <alignment vertical="center"/>
    </xf>
    <xf numFmtId="0" fontId="7" fillId="0" borderId="0" xfId="4" applyFont="1" applyAlignment="1">
      <alignment vertical="center"/>
    </xf>
    <xf numFmtId="166" fontId="5" fillId="0" borderId="0" xfId="5" applyNumberFormat="1" applyFont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164" fontId="5" fillId="2" borderId="3" xfId="2" applyNumberFormat="1" applyFont="1" applyFill="1" applyBorder="1" applyAlignment="1">
      <alignment horizontal="right" vertical="center"/>
    </xf>
    <xf numFmtId="166" fontId="5" fillId="0" borderId="3" xfId="3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6" fontId="5" fillId="0" borderId="3" xfId="5" applyNumberFormat="1" applyFont="1" applyBorder="1" applyAlignment="1">
      <alignment horizontal="right" vertical="center"/>
    </xf>
    <xf numFmtId="164" fontId="5" fillId="2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5" fillId="2" borderId="4" xfId="2" applyNumberFormat="1" applyFont="1" applyFill="1" applyBorder="1" applyAlignment="1">
      <alignment horizontal="right" vertical="center"/>
    </xf>
    <xf numFmtId="164" fontId="5" fillId="0" borderId="4" xfId="2" applyNumberFormat="1" applyFont="1" applyBorder="1" applyAlignment="1">
      <alignment horizontal="right" vertical="center"/>
    </xf>
    <xf numFmtId="164" fontId="3" fillId="3" borderId="0" xfId="2" applyNumberFormat="1" applyFont="1" applyFill="1" applyAlignment="1">
      <alignment horizontal="right" vertical="center"/>
    </xf>
    <xf numFmtId="49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4" fontId="5" fillId="3" borderId="0" xfId="2" applyNumberFormat="1" applyFont="1" applyFill="1" applyAlignment="1">
      <alignment horizontal="right" vertical="center"/>
    </xf>
    <xf numFmtId="164" fontId="4" fillId="3" borderId="0" xfId="2" applyNumberFormat="1" applyFont="1" applyFill="1" applyAlignment="1">
      <alignment vertical="center"/>
    </xf>
    <xf numFmtId="170" fontId="8" fillId="0" borderId="0" xfId="2" applyNumberFormat="1" applyFont="1" applyAlignment="1">
      <alignment vertical="center"/>
    </xf>
    <xf numFmtId="170" fontId="8" fillId="0" borderId="3" xfId="2" applyNumberFormat="1" applyFont="1" applyBorder="1" applyAlignment="1">
      <alignment vertical="center"/>
    </xf>
    <xf numFmtId="171" fontId="7" fillId="0" borderId="0" xfId="4" applyNumberFormat="1" applyFont="1" applyAlignment="1">
      <alignment horizontal="right" vertical="center"/>
    </xf>
    <xf numFmtId="171" fontId="7" fillId="0" borderId="3" xfId="4" applyNumberFormat="1" applyFont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37" fontId="5" fillId="0" borderId="1" xfId="2" applyNumberFormat="1" applyFont="1" applyBorder="1" applyAlignment="1">
      <alignment vertical="center"/>
    </xf>
    <xf numFmtId="170" fontId="5" fillId="0" borderId="5" xfId="5" applyNumberFormat="1" applyFont="1" applyBorder="1" applyAlignment="1">
      <alignment horizontal="right" vertical="center"/>
    </xf>
    <xf numFmtId="164" fontId="5" fillId="2" borderId="0" xfId="2" applyNumberFormat="1" applyFont="1" applyFill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5" fillId="3" borderId="0" xfId="2" applyNumberFormat="1" applyFont="1" applyFill="1" applyAlignment="1">
      <alignment horizontal="center" vertical="center"/>
    </xf>
    <xf numFmtId="164" fontId="5" fillId="0" borderId="3" xfId="2" applyNumberFormat="1" applyFont="1" applyBorder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3" fillId="0" borderId="0" xfId="7" applyFont="1" applyAlignment="1">
      <alignment vertical="center"/>
    </xf>
    <xf numFmtId="0" fontId="4" fillId="0" borderId="0" xfId="7" applyFont="1"/>
    <xf numFmtId="49" fontId="3" fillId="0" borderId="0" xfId="7" applyNumberFormat="1" applyFont="1" applyAlignment="1">
      <alignment horizontal="left" vertical="center"/>
    </xf>
    <xf numFmtId="49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49" fontId="3" fillId="0" borderId="0" xfId="7" applyNumberFormat="1" applyFont="1" applyAlignment="1">
      <alignment vertical="center"/>
    </xf>
    <xf numFmtId="164" fontId="3" fillId="0" borderId="1" xfId="7" applyNumberFormat="1" applyFont="1" applyBorder="1" applyAlignment="1">
      <alignment horizontal="right" vertical="center"/>
    </xf>
    <xf numFmtId="49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37" fontId="5" fillId="2" borderId="0" xfId="7" applyNumberFormat="1" applyFont="1" applyFill="1" applyAlignment="1">
      <alignment horizontal="right" vertical="center"/>
    </xf>
    <xf numFmtId="37" fontId="5" fillId="0" borderId="0" xfId="7" applyNumberFormat="1" applyFont="1" applyAlignment="1">
      <alignment vertical="center"/>
    </xf>
    <xf numFmtId="37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166" fontId="5" fillId="2" borderId="0" xfId="7" applyNumberFormat="1" applyFont="1" applyFill="1" applyAlignment="1">
      <alignment horizontal="right" vertical="center"/>
    </xf>
    <xf numFmtId="166" fontId="5" fillId="0" borderId="0" xfId="7" applyNumberFormat="1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0" fontId="5" fillId="2" borderId="0" xfId="7" applyFont="1" applyFill="1" applyAlignment="1">
      <alignment vertical="center"/>
    </xf>
    <xf numFmtId="169" fontId="5" fillId="2" borderId="3" xfId="7" applyNumberFormat="1" applyFont="1" applyFill="1" applyBorder="1" applyAlignment="1">
      <alignment vertical="center"/>
    </xf>
    <xf numFmtId="169" fontId="5" fillId="0" borderId="3" xfId="7" applyNumberFormat="1" applyFont="1" applyBorder="1" applyAlignment="1">
      <alignment vertical="center"/>
    </xf>
    <xf numFmtId="164" fontId="5" fillId="2" borderId="0" xfId="7" applyNumberFormat="1" applyFont="1" applyFill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164" fontId="5" fillId="2" borderId="3" xfId="7" applyNumberFormat="1" applyFont="1" applyFill="1" applyBorder="1" applyAlignment="1">
      <alignment horizontal="right" vertical="center"/>
    </xf>
    <xf numFmtId="164" fontId="5" fillId="0" borderId="3" xfId="7" applyNumberFormat="1" applyFont="1" applyBorder="1" applyAlignment="1">
      <alignment horizontal="right" vertical="center"/>
    </xf>
    <xf numFmtId="166" fontId="5" fillId="2" borderId="1" xfId="7" applyNumberFormat="1" applyFont="1" applyFill="1" applyBorder="1" applyAlignment="1">
      <alignment horizontal="right" vertical="center"/>
    </xf>
    <xf numFmtId="166" fontId="5" fillId="0" borderId="1" xfId="7" applyNumberFormat="1" applyFont="1" applyBorder="1" applyAlignment="1">
      <alignment horizontal="right"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166" fontId="5" fillId="2" borderId="3" xfId="7" applyNumberFormat="1" applyFont="1" applyFill="1" applyBorder="1" applyAlignment="1">
      <alignment horizontal="right" vertical="center"/>
    </xf>
    <xf numFmtId="166" fontId="5" fillId="0" borderId="3" xfId="7" applyNumberFormat="1" applyFont="1" applyBorder="1" applyAlignment="1">
      <alignment horizontal="right" vertical="center"/>
    </xf>
    <xf numFmtId="166" fontId="5" fillId="2" borderId="4" xfId="7" applyNumberFormat="1" applyFont="1" applyFill="1" applyBorder="1" applyAlignment="1">
      <alignment horizontal="right" vertical="center"/>
    </xf>
    <xf numFmtId="166" fontId="5" fillId="0" borderId="4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/>
    </xf>
    <xf numFmtId="49" fontId="3" fillId="0" borderId="1" xfId="7" applyNumberFormat="1" applyFont="1" applyBorder="1" applyAlignment="1">
      <alignment vertical="center"/>
    </xf>
    <xf numFmtId="0" fontId="5" fillId="0" borderId="1" xfId="7" applyFont="1" applyBorder="1"/>
    <xf numFmtId="0" fontId="3" fillId="0" borderId="1" xfId="9" applyFont="1" applyBorder="1" applyAlignment="1">
      <alignment horizontal="center" vertical="center"/>
    </xf>
    <xf numFmtId="164" fontId="5" fillId="2" borderId="0" xfId="7" applyNumberFormat="1" applyFont="1" applyFill="1" applyAlignment="1">
      <alignment vertical="center"/>
    </xf>
    <xf numFmtId="164" fontId="5" fillId="0" borderId="0" xfId="7" applyNumberFormat="1" applyFont="1" applyAlignment="1">
      <alignment vertical="center"/>
    </xf>
    <xf numFmtId="164" fontId="5" fillId="2" borderId="1" xfId="7" applyNumberFormat="1" applyFont="1" applyFill="1" applyBorder="1" applyAlignment="1">
      <alignment vertical="center"/>
    </xf>
    <xf numFmtId="164" fontId="5" fillId="0" borderId="1" xfId="7" applyNumberFormat="1" applyFont="1" applyBorder="1" applyAlignment="1">
      <alignment vertical="center"/>
    </xf>
    <xf numFmtId="0" fontId="3" fillId="0" borderId="0" xfId="7" applyFont="1" applyAlignment="1">
      <alignment horizontal="left" vertical="center"/>
    </xf>
    <xf numFmtId="172" fontId="5" fillId="2" borderId="0" xfId="7" applyNumberFormat="1" applyFont="1" applyFill="1" applyAlignment="1">
      <alignment horizontal="right" vertical="center"/>
    </xf>
    <xf numFmtId="172" fontId="5" fillId="0" borderId="0" xfId="7" applyNumberFormat="1" applyFont="1" applyAlignment="1">
      <alignment horizontal="right" vertical="center"/>
    </xf>
    <xf numFmtId="172" fontId="5" fillId="2" borderId="4" xfId="7" applyNumberFormat="1" applyFont="1" applyFill="1" applyBorder="1" applyAlignment="1">
      <alignment horizontal="right" vertical="center"/>
    </xf>
    <xf numFmtId="172" fontId="5" fillId="0" borderId="4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165" fontId="5" fillId="0" borderId="0" xfId="7" applyNumberFormat="1" applyFont="1" applyAlignment="1">
      <alignment vertical="center"/>
    </xf>
    <xf numFmtId="173" fontId="5" fillId="0" borderId="0" xfId="7" applyNumberFormat="1" applyFont="1" applyAlignment="1">
      <alignment vertical="center"/>
    </xf>
    <xf numFmtId="0" fontId="3" fillId="0" borderId="3" xfId="7" applyFont="1" applyBorder="1" applyAlignment="1">
      <alignment horizontal="right"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7" applyNumberFormat="1" applyFont="1" applyAlignment="1">
      <alignment horizontal="right" vertical="center"/>
    </xf>
    <xf numFmtId="49" fontId="5" fillId="0" borderId="0" xfId="2" applyNumberFormat="1" applyFont="1" applyAlignment="1">
      <alignment horizontal="left" vertical="center"/>
    </xf>
    <xf numFmtId="49" fontId="5" fillId="0" borderId="0" xfId="7" applyNumberFormat="1" applyFont="1" applyAlignment="1">
      <alignment horizontal="center" vertical="center"/>
    </xf>
    <xf numFmtId="49" fontId="5" fillId="0" borderId="0" xfId="2" applyNumberFormat="1" applyFont="1" applyAlignment="1">
      <alignment vertical="center"/>
    </xf>
    <xf numFmtId="169" fontId="5" fillId="0" borderId="3" xfId="7" applyNumberFormat="1" applyFont="1" applyBorder="1" applyAlignment="1">
      <alignment horizontal="right" vertical="center"/>
    </xf>
    <xf numFmtId="169" fontId="5" fillId="0" borderId="3" xfId="2" applyNumberFormat="1" applyFont="1" applyBorder="1" applyAlignment="1">
      <alignment horizontal="right" vertical="center"/>
    </xf>
    <xf numFmtId="164" fontId="5" fillId="0" borderId="5" xfId="7" applyNumberFormat="1" applyFont="1" applyBorder="1" applyAlignment="1">
      <alignment horizontal="right" vertical="center"/>
    </xf>
    <xf numFmtId="170" fontId="5" fillId="2" borderId="0" xfId="3" applyNumberFormat="1" applyFont="1" applyFill="1" applyBorder="1" applyAlignment="1">
      <alignment vertical="center"/>
    </xf>
    <xf numFmtId="164" fontId="5" fillId="2" borderId="5" xfId="7" applyNumberFormat="1" applyFont="1" applyFill="1" applyBorder="1" applyAlignment="1">
      <alignment horizontal="right" vertical="center"/>
    </xf>
    <xf numFmtId="169" fontId="5" fillId="0" borderId="1" xfId="7" applyNumberFormat="1" applyFont="1" applyBorder="1" applyAlignment="1">
      <alignment horizontal="right" vertical="center"/>
    </xf>
    <xf numFmtId="167" fontId="5" fillId="0" borderId="0" xfId="7" applyNumberFormat="1" applyFont="1" applyAlignment="1">
      <alignment vertical="center"/>
    </xf>
    <xf numFmtId="0" fontId="3" fillId="0" borderId="3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169" fontId="5" fillId="0" borderId="0" xfId="7" applyNumberFormat="1" applyFont="1" applyAlignment="1">
      <alignment vertical="center"/>
    </xf>
    <xf numFmtId="170" fontId="5" fillId="0" borderId="0" xfId="5" applyNumberFormat="1" applyFont="1" applyAlignment="1">
      <alignment horizontal="right" vertical="center"/>
    </xf>
    <xf numFmtId="174" fontId="5" fillId="0" borderId="0" xfId="2" applyNumberFormat="1" applyFont="1" applyAlignment="1">
      <alignment vertical="center"/>
    </xf>
    <xf numFmtId="174" fontId="5" fillId="0" borderId="0" xfId="2" applyNumberFormat="1" applyFont="1" applyAlignment="1">
      <alignment horizontal="right" vertical="center"/>
    </xf>
    <xf numFmtId="49" fontId="5" fillId="0" borderId="0" xfId="7" applyNumberFormat="1" applyFont="1" applyAlignment="1">
      <alignment horizontal="left" vertical="center"/>
    </xf>
    <xf numFmtId="170" fontId="5" fillId="0" borderId="3" xfId="5" applyNumberFormat="1" applyFont="1" applyBorder="1" applyAlignment="1">
      <alignment horizontal="right" vertical="center"/>
    </xf>
    <xf numFmtId="174" fontId="3" fillId="0" borderId="0" xfId="2" applyNumberFormat="1" applyFont="1" applyAlignment="1">
      <alignment horizontal="center" vertical="center"/>
    </xf>
    <xf numFmtId="174" fontId="3" fillId="0" borderId="0" xfId="2" applyNumberFormat="1" applyFont="1" applyAlignment="1">
      <alignment horizontal="right" vertical="center"/>
    </xf>
    <xf numFmtId="170" fontId="5" fillId="2" borderId="0" xfId="5" applyNumberFormat="1" applyFont="1" applyFill="1" applyAlignment="1">
      <alignment horizontal="right" vertical="center"/>
    </xf>
    <xf numFmtId="174" fontId="5" fillId="2" borderId="0" xfId="2" applyNumberFormat="1" applyFont="1" applyFill="1" applyAlignment="1">
      <alignment horizontal="right" vertical="center"/>
    </xf>
    <xf numFmtId="174" fontId="5" fillId="2" borderId="1" xfId="2" applyNumberFormat="1" applyFont="1" applyFill="1" applyBorder="1" applyAlignment="1">
      <alignment horizontal="right" vertical="center"/>
    </xf>
    <xf numFmtId="170" fontId="5" fillId="2" borderId="3" xfId="5" applyNumberFormat="1" applyFont="1" applyFill="1" applyBorder="1" applyAlignment="1">
      <alignment horizontal="right" vertical="center"/>
    </xf>
    <xf numFmtId="174" fontId="3" fillId="2" borderId="0" xfId="2" applyNumberFormat="1" applyFont="1" applyFill="1" applyAlignment="1">
      <alignment horizontal="center" vertical="center"/>
    </xf>
    <xf numFmtId="174" fontId="5" fillId="2" borderId="4" xfId="2" applyNumberFormat="1" applyFont="1" applyFill="1" applyBorder="1" applyAlignment="1">
      <alignment horizontal="right" vertical="center"/>
    </xf>
    <xf numFmtId="3" fontId="5" fillId="0" borderId="1" xfId="7" applyNumberFormat="1" applyFont="1" applyBorder="1" applyAlignment="1">
      <alignment vertical="center"/>
    </xf>
    <xf numFmtId="3" fontId="5" fillId="0" borderId="3" xfId="7" applyNumberFormat="1" applyFont="1" applyBorder="1" applyAlignment="1">
      <alignment vertical="center"/>
    </xf>
    <xf numFmtId="167" fontId="5" fillId="0" borderId="3" xfId="2" applyNumberFormat="1" applyFont="1" applyBorder="1" applyAlignment="1">
      <alignment vertical="center"/>
    </xf>
    <xf numFmtId="0" fontId="3" fillId="0" borderId="0" xfId="9" applyFont="1" applyAlignment="1">
      <alignment vertical="center"/>
    </xf>
    <xf numFmtId="49" fontId="3" fillId="0" borderId="0" xfId="9" applyNumberFormat="1" applyFont="1" applyAlignment="1">
      <alignment horizontal="left" vertical="center"/>
    </xf>
    <xf numFmtId="164" fontId="3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right" vertical="center"/>
    </xf>
    <xf numFmtId="164" fontId="3" fillId="0" borderId="0" xfId="7" quotePrefix="1" applyNumberFormat="1" applyFont="1" applyAlignment="1">
      <alignment horizontal="right" vertical="center"/>
    </xf>
    <xf numFmtId="164" fontId="3" fillId="3" borderId="0" xfId="9" applyNumberFormat="1" applyFont="1" applyFill="1" applyAlignment="1">
      <alignment horizontal="right" vertical="center"/>
    </xf>
    <xf numFmtId="49" fontId="3" fillId="0" borderId="0" xfId="9" applyNumberFormat="1" applyFont="1" applyAlignment="1">
      <alignment horizontal="right" vertical="center"/>
    </xf>
    <xf numFmtId="49" fontId="3" fillId="0" borderId="0" xfId="9" applyNumberFormat="1" applyFont="1" applyAlignment="1">
      <alignment horizontal="center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164" fontId="5" fillId="3" borderId="0" xfId="9" applyNumberFormat="1" applyFont="1" applyFill="1" applyAlignment="1">
      <alignment horizontal="right" vertical="center"/>
    </xf>
    <xf numFmtId="169" fontId="5" fillId="0" borderId="0" xfId="9" applyNumberFormat="1" applyFont="1" applyAlignment="1">
      <alignment horizontal="right" vertical="center"/>
    </xf>
    <xf numFmtId="164" fontId="5" fillId="0" borderId="0" xfId="9" applyNumberFormat="1" applyFont="1" applyAlignment="1">
      <alignment horizontal="right" vertical="center"/>
    </xf>
    <xf numFmtId="164" fontId="5" fillId="0" borderId="0" xfId="9" applyNumberFormat="1" applyFont="1" applyAlignment="1">
      <alignment horizontal="right" vertical="center" wrapText="1"/>
    </xf>
    <xf numFmtId="0" fontId="4" fillId="3" borderId="0" xfId="9" applyFont="1" applyFill="1"/>
    <xf numFmtId="169" fontId="5" fillId="0" borderId="0" xfId="9" applyNumberFormat="1" applyFont="1" applyAlignment="1">
      <alignment vertical="center"/>
    </xf>
    <xf numFmtId="37" fontId="5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 wrapText="1"/>
    </xf>
    <xf numFmtId="0" fontId="5" fillId="0" borderId="0" xfId="9" applyFont="1" applyAlignment="1">
      <alignment horizontal="center" vertical="center" wrapText="1"/>
    </xf>
    <xf numFmtId="0" fontId="5" fillId="0" borderId="0" xfId="9" applyFont="1" applyAlignment="1">
      <alignment horizontal="left" vertical="center" wrapText="1"/>
    </xf>
    <xf numFmtId="164" fontId="3" fillId="0" borderId="0" xfId="9" applyNumberFormat="1" applyFont="1" applyAlignment="1">
      <alignment horizontal="right" vertical="center" wrapText="1"/>
    </xf>
    <xf numFmtId="164" fontId="5" fillId="3" borderId="1" xfId="9" applyNumberFormat="1" applyFont="1" applyFill="1" applyBorder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164" fontId="4" fillId="2" borderId="0" xfId="9" applyNumberFormat="1" applyFont="1" applyFill="1" applyAlignment="1">
      <alignment horizontal="right" vertical="center"/>
    </xf>
    <xf numFmtId="164" fontId="4" fillId="0" borderId="0" xfId="9" applyNumberFormat="1" applyFont="1" applyAlignment="1">
      <alignment horizontal="right" vertical="center"/>
    </xf>
    <xf numFmtId="169" fontId="5" fillId="0" borderId="0" xfId="9" applyNumberFormat="1" applyFont="1" applyAlignment="1">
      <alignment horizontal="left" vertical="center"/>
    </xf>
    <xf numFmtId="0" fontId="5" fillId="0" borderId="1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37" fontId="5" fillId="0" borderId="1" xfId="9" applyNumberFormat="1" applyFont="1" applyBorder="1" applyAlignment="1">
      <alignment horizontal="right" vertical="center"/>
    </xf>
    <xf numFmtId="164" fontId="3" fillId="0" borderId="1" xfId="9" applyNumberFormat="1" applyFont="1" applyBorder="1" applyAlignment="1">
      <alignment horizontal="center" vertical="center"/>
    </xf>
    <xf numFmtId="0" fontId="4" fillId="2" borderId="0" xfId="9" applyFont="1" applyFill="1" applyAlignment="1">
      <alignment vertical="center"/>
    </xf>
    <xf numFmtId="0" fontId="4" fillId="0" borderId="0" xfId="9" applyFont="1" applyAlignment="1">
      <alignment vertical="center"/>
    </xf>
    <xf numFmtId="164" fontId="5" fillId="3" borderId="3" xfId="9" applyNumberFormat="1" applyFont="1" applyFill="1" applyBorder="1" applyAlignment="1">
      <alignment horizontal="right" vertical="center"/>
    </xf>
    <xf numFmtId="164" fontId="5" fillId="0" borderId="3" xfId="9" applyNumberFormat="1" applyFont="1" applyBorder="1" applyAlignment="1">
      <alignment horizontal="right" vertical="center"/>
    </xf>
    <xf numFmtId="169" fontId="5" fillId="0" borderId="0" xfId="9" applyNumberFormat="1" applyFont="1" applyAlignment="1">
      <alignment horizontal="center" vertical="center"/>
    </xf>
    <xf numFmtId="0" fontId="5" fillId="3" borderId="0" xfId="9" applyFont="1" applyFill="1" applyAlignment="1">
      <alignment vertical="center"/>
    </xf>
    <xf numFmtId="164" fontId="5" fillId="2" borderId="0" xfId="9" applyNumberFormat="1" applyFont="1" applyFill="1" applyAlignment="1">
      <alignment horizontal="right" vertical="center"/>
    </xf>
    <xf numFmtId="167" fontId="5" fillId="0" borderId="0" xfId="9" applyNumberFormat="1" applyFont="1" applyAlignment="1">
      <alignment vertical="center"/>
    </xf>
    <xf numFmtId="4" fontId="5" fillId="3" borderId="0" xfId="9" applyNumberFormat="1" applyFont="1" applyFill="1" applyAlignment="1">
      <alignment vertical="center"/>
    </xf>
    <xf numFmtId="4" fontId="5" fillId="0" borderId="0" xfId="9" applyNumberFormat="1" applyFont="1" applyAlignment="1">
      <alignment vertical="center"/>
    </xf>
    <xf numFmtId="1" fontId="5" fillId="0" borderId="0" xfId="9" applyNumberFormat="1" applyFont="1" applyAlignment="1">
      <alignment horizontal="center" vertical="center"/>
    </xf>
    <xf numFmtId="1" fontId="5" fillId="0" borderId="1" xfId="9" applyNumberFormat="1" applyFont="1" applyBorder="1" applyAlignment="1">
      <alignment horizontal="center" vertical="center"/>
    </xf>
    <xf numFmtId="169" fontId="5" fillId="0" borderId="1" xfId="9" applyNumberFormat="1" applyFont="1" applyBorder="1" applyAlignment="1">
      <alignment vertical="center"/>
    </xf>
    <xf numFmtId="0" fontId="3" fillId="0" borderId="0" xfId="9" applyFont="1" applyAlignment="1">
      <alignment horizontal="right" vertical="center"/>
    </xf>
    <xf numFmtId="164" fontId="5" fillId="3" borderId="4" xfId="9" applyNumberFormat="1" applyFont="1" applyFill="1" applyBorder="1" applyAlignment="1">
      <alignment horizontal="right" vertical="center"/>
    </xf>
    <xf numFmtId="164" fontId="5" fillId="0" borderId="4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vertical="center"/>
    </xf>
    <xf numFmtId="171" fontId="3" fillId="0" borderId="0" xfId="9" applyNumberFormat="1" applyFont="1" applyAlignment="1">
      <alignment vertical="center"/>
    </xf>
    <xf numFmtId="171" fontId="5" fillId="0" borderId="0" xfId="9" applyNumberFormat="1" applyFont="1" applyAlignment="1">
      <alignment vertical="center"/>
    </xf>
    <xf numFmtId="166" fontId="5" fillId="3" borderId="0" xfId="9" applyNumberFormat="1" applyFont="1" applyFill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164" fontId="3" fillId="2" borderId="0" xfId="7" applyNumberFormat="1" applyFont="1" applyFill="1" applyAlignment="1">
      <alignment horizontal="right" vertical="center"/>
    </xf>
    <xf numFmtId="166" fontId="5" fillId="3" borderId="1" xfId="9" applyNumberFormat="1" applyFont="1" applyFill="1" applyBorder="1" applyAlignment="1">
      <alignment horizontal="right" vertical="center"/>
    </xf>
    <xf numFmtId="166" fontId="5" fillId="0" borderId="1" xfId="9" applyNumberFormat="1" applyFont="1" applyBorder="1" applyAlignment="1">
      <alignment horizontal="right" vertical="center"/>
    </xf>
    <xf numFmtId="166" fontId="5" fillId="3" borderId="4" xfId="9" applyNumberFormat="1" applyFont="1" applyFill="1" applyBorder="1" applyAlignment="1">
      <alignment horizontal="right" vertical="center"/>
    </xf>
    <xf numFmtId="166" fontId="5" fillId="0" borderId="4" xfId="9" applyNumberFormat="1" applyFont="1" applyBorder="1" applyAlignment="1">
      <alignment horizontal="right" vertical="center"/>
    </xf>
    <xf numFmtId="0" fontId="5" fillId="0" borderId="3" xfId="9" applyFont="1" applyBorder="1" applyAlignment="1">
      <alignment vertical="center"/>
    </xf>
    <xf numFmtId="0" fontId="4" fillId="0" borderId="3" xfId="9" applyFont="1" applyBorder="1"/>
    <xf numFmtId="0" fontId="4" fillId="0" borderId="0" xfId="2" applyFont="1"/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/>
    <xf numFmtId="0" fontId="5" fillId="0" borderId="1" xfId="7" applyFont="1" applyBorder="1"/>
    <xf numFmtId="0" fontId="3" fillId="0" borderId="0" xfId="7" applyFont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4" fillId="0" borderId="0" xfId="9" applyFont="1"/>
    <xf numFmtId="0" fontId="3" fillId="0" borderId="0" xfId="9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7" applyFont="1" applyAlignment="1">
      <alignment vertical="center"/>
    </xf>
    <xf numFmtId="174" fontId="9" fillId="0" borderId="0" xfId="2" applyNumberFormat="1" applyFont="1" applyAlignment="1">
      <alignment vertical="center"/>
    </xf>
    <xf numFmtId="174" fontId="9" fillId="0" borderId="0" xfId="1" applyNumberFormat="1" applyFont="1" applyAlignment="1">
      <alignment vertical="center"/>
    </xf>
    <xf numFmtId="0" fontId="9" fillId="0" borderId="0" xfId="2" applyFont="1" applyAlignment="1">
      <alignment vertical="center"/>
    </xf>
    <xf numFmtId="49" fontId="3" fillId="0" borderId="0" xfId="7" applyNumberFormat="1" applyFont="1" applyBorder="1" applyAlignment="1">
      <alignment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9" applyFont="1" applyFill="1" applyAlignment="1">
      <alignment vertical="center"/>
    </xf>
    <xf numFmtId="0" fontId="5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left" vertical="center"/>
    </xf>
    <xf numFmtId="169" fontId="5" fillId="0" borderId="0" xfId="9" applyNumberFormat="1" applyFont="1" applyFill="1" applyAlignment="1">
      <alignment horizontal="right" vertical="center"/>
    </xf>
    <xf numFmtId="0" fontId="4" fillId="0" borderId="0" xfId="2" applyFont="1" applyFill="1"/>
    <xf numFmtId="164" fontId="3" fillId="0" borderId="0" xfId="7" applyNumberFormat="1" applyFont="1" applyBorder="1" applyAlignment="1">
      <alignment horizontal="right" vertical="center"/>
    </xf>
    <xf numFmtId="37" fontId="5" fillId="0" borderId="0" xfId="7" applyNumberFormat="1" applyFont="1" applyBorder="1" applyAlignment="1">
      <alignment vertical="center"/>
    </xf>
    <xf numFmtId="164" fontId="3" fillId="0" borderId="0" xfId="7" applyNumberFormat="1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49" fontId="3" fillId="0" borderId="0" xfId="9" applyNumberFormat="1" applyFont="1" applyBorder="1" applyAlignment="1">
      <alignment horizontal="right" vertical="center"/>
    </xf>
    <xf numFmtId="169" fontId="5" fillId="0" borderId="0" xfId="9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5" fillId="0" borderId="1" xfId="7" applyFont="1" applyBorder="1"/>
    <xf numFmtId="0" fontId="3" fillId="0" borderId="0" xfId="7" applyFont="1" applyAlignment="1">
      <alignment horizontal="center" vertical="center"/>
    </xf>
    <xf numFmtId="0" fontId="4" fillId="0" borderId="0" xfId="7" applyFont="1"/>
    <xf numFmtId="0" fontId="3" fillId="0" borderId="0" xfId="7" applyFont="1" applyAlignment="1">
      <alignment horizontal="left" vertical="center"/>
    </xf>
    <xf numFmtId="0" fontId="3" fillId="0" borderId="6" xfId="7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3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5" fillId="0" borderId="1" xfId="9" applyFont="1" applyBorder="1"/>
    <xf numFmtId="49" fontId="3" fillId="0" borderId="1" xfId="7" applyNumberFormat="1" applyFont="1" applyBorder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4" fillId="0" borderId="0" xfId="9" applyFont="1"/>
    <xf numFmtId="0" fontId="3" fillId="0" borderId="0" xfId="9" applyFont="1" applyAlignment="1">
      <alignment horizontal="left" vertical="center"/>
    </xf>
  </cellXfs>
  <cellStyles count="11">
    <cellStyle name="Comma" xfId="1" builtinId="3"/>
    <cellStyle name="Comma 2" xfId="6" xr:uid="{E67B0F11-3CD5-43A2-90C3-FB03F2431A94}"/>
    <cellStyle name="Comma 2 2" xfId="3" xr:uid="{95BFC85B-9023-4C14-8C1E-33DC440BCB42}"/>
    <cellStyle name="Normal" xfId="0" builtinId="0"/>
    <cellStyle name="Normal 2" xfId="2" xr:uid="{45888722-94C7-4B78-B414-D64C5FA05A0C}"/>
    <cellStyle name="Normal 2 10 3" xfId="4" xr:uid="{B295775E-35EF-4C40-A619-5B732E9FAD6F}"/>
    <cellStyle name="Normal 3" xfId="9" xr:uid="{9C66C380-BE1C-45C3-B9A4-E3167903FCEB}"/>
    <cellStyle name="Normal 3 17" xfId="10" xr:uid="{EE028CEE-E483-422A-B268-540E68334E22}"/>
    <cellStyle name="Normal 4 2 2" xfId="5" xr:uid="{E224035D-5608-4BE3-BC7D-6B0CD7AFC44D}"/>
    <cellStyle name="Normal 632" xfId="7" xr:uid="{43EEE552-9575-4CCA-99D5-950120D587CF}"/>
    <cellStyle name="Normal 632 2" xfId="8" xr:uid="{8AF94063-1332-4015-9DDC-D9331C22D4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STINE.SALIM\My%20Documents\EY\SLI\December%2007\C%20-%20V%20Section%20SLI_Dec-2007\WINDOWS\Temp\notesE1EF34\Documents%20and%20Settings\VALENTINUS.CHARLES\My%20Documents\My%20Jobs\Sample%20of%20wor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win\Ac\AC_Report_Meeeting\Report%20AC%20Meeting%202003\REPORT\FEB\Format%20Objectiv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A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2020"/>
      <sheetName val="COST"/>
      <sheetName val="HagR&amp;G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D2A5-2157-4000-BF2E-1F69F5FF2AB2}">
  <sheetPr>
    <tabColor rgb="FFFFCC00"/>
  </sheetPr>
  <dimension ref="A1:J96"/>
  <sheetViews>
    <sheetView topLeftCell="A91" zoomScaleNormal="100" zoomScaleSheetLayoutView="94" workbookViewId="0">
      <selection activeCell="H17" sqref="H17:H18"/>
    </sheetView>
  </sheetViews>
  <sheetFormatPr defaultColWidth="10.140625" defaultRowHeight="16.5" customHeight="1" x14ac:dyDescent="0.25"/>
  <cols>
    <col min="1" max="1" width="30.42578125" style="222" customWidth="1"/>
    <col min="2" max="2" width="6.42578125" style="222" customWidth="1"/>
    <col min="3" max="3" width="0.85546875" style="222" customWidth="1"/>
    <col min="4" max="4" width="12.28515625" style="222" customWidth="1"/>
    <col min="5" max="5" width="0.85546875" style="222" customWidth="1"/>
    <col min="6" max="6" width="12.28515625" style="222" customWidth="1"/>
    <col min="7" max="7" width="0.85546875" style="222" customWidth="1"/>
    <col min="8" max="8" width="12.28515625" style="222" customWidth="1"/>
    <col min="9" max="9" width="0.85546875" style="222" customWidth="1"/>
    <col min="10" max="10" width="12.28515625" style="222" customWidth="1"/>
    <col min="11" max="16384" width="10.140625" style="222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1</v>
      </c>
    </row>
    <row r="3" spans="1:10" ht="16.5" customHeight="1" x14ac:dyDescent="0.25">
      <c r="A3" s="3" t="s">
        <v>2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16.5" customHeight="1" x14ac:dyDescent="0.25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5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6.5" customHeight="1" x14ac:dyDescent="0.25">
      <c r="A6" s="214"/>
      <c r="B6" s="214"/>
      <c r="C6" s="214"/>
      <c r="D6" s="245" t="s">
        <v>3</v>
      </c>
      <c r="E6" s="246"/>
      <c r="F6" s="246"/>
      <c r="G6" s="214"/>
      <c r="H6" s="245" t="s">
        <v>4</v>
      </c>
      <c r="I6" s="246"/>
      <c r="J6" s="246"/>
    </row>
    <row r="7" spans="1:10" ht="16.5" customHeight="1" x14ac:dyDescent="0.25">
      <c r="A7" s="214"/>
      <c r="B7" s="214"/>
      <c r="C7" s="214"/>
      <c r="D7" s="242" t="s">
        <v>5</v>
      </c>
      <c r="E7" s="243"/>
      <c r="F7" s="243"/>
      <c r="G7" s="214"/>
      <c r="H7" s="242" t="s">
        <v>5</v>
      </c>
      <c r="I7" s="243"/>
      <c r="J7" s="243"/>
    </row>
    <row r="8" spans="1:10" ht="16.5" customHeight="1" x14ac:dyDescent="0.25">
      <c r="A8" s="214"/>
      <c r="B8" s="214"/>
      <c r="C8" s="214"/>
      <c r="D8" s="6" t="s">
        <v>6</v>
      </c>
      <c r="E8" s="214"/>
      <c r="F8" s="8" t="s">
        <v>7</v>
      </c>
      <c r="G8" s="214"/>
      <c r="H8" s="6" t="s">
        <v>6</v>
      </c>
      <c r="I8" s="214"/>
      <c r="J8" s="8" t="s">
        <v>7</v>
      </c>
    </row>
    <row r="9" spans="1:10" ht="16.5" customHeight="1" x14ac:dyDescent="0.25">
      <c r="A9" s="214"/>
      <c r="B9" s="214"/>
      <c r="C9" s="214"/>
      <c r="D9" s="9" t="s">
        <v>8</v>
      </c>
      <c r="E9" s="214"/>
      <c r="F9" s="6" t="s">
        <v>9</v>
      </c>
      <c r="G9" s="214"/>
      <c r="H9" s="9" t="s">
        <v>8</v>
      </c>
      <c r="I9" s="214"/>
      <c r="J9" s="6" t="s">
        <v>9</v>
      </c>
    </row>
    <row r="10" spans="1:10" ht="16.5" customHeight="1" x14ac:dyDescent="0.25">
      <c r="A10" s="214"/>
      <c r="B10" s="214"/>
      <c r="C10" s="214"/>
      <c r="D10" s="9" t="s">
        <v>10</v>
      </c>
      <c r="E10" s="214"/>
      <c r="F10" s="9" t="s">
        <v>11</v>
      </c>
      <c r="G10" s="214"/>
      <c r="H10" s="9" t="s">
        <v>10</v>
      </c>
      <c r="I10" s="214"/>
      <c r="J10" s="9" t="s">
        <v>11</v>
      </c>
    </row>
    <row r="11" spans="1:10" ht="16.5" customHeight="1" x14ac:dyDescent="0.25">
      <c r="A11" s="214"/>
      <c r="B11" s="213" t="s">
        <v>12</v>
      </c>
      <c r="C11" s="214"/>
      <c r="D11" s="11" t="s">
        <v>13</v>
      </c>
      <c r="E11" s="214"/>
      <c r="F11" s="11" t="s">
        <v>13</v>
      </c>
      <c r="G11" s="214"/>
      <c r="H11" s="11" t="s">
        <v>13</v>
      </c>
      <c r="I11" s="214"/>
      <c r="J11" s="11" t="s">
        <v>13</v>
      </c>
    </row>
    <row r="12" spans="1:10" ht="16.5" customHeight="1" x14ac:dyDescent="0.25">
      <c r="A12" s="214"/>
      <c r="B12" s="214"/>
      <c r="C12" s="214"/>
      <c r="D12" s="12"/>
      <c r="E12" s="214"/>
      <c r="F12" s="6"/>
      <c r="G12" s="214"/>
      <c r="H12" s="12"/>
      <c r="I12" s="214"/>
      <c r="J12" s="6"/>
    </row>
    <row r="13" spans="1:10" ht="16.5" customHeight="1" x14ac:dyDescent="0.25">
      <c r="A13" s="13" t="s">
        <v>14</v>
      </c>
      <c r="B13" s="14"/>
      <c r="C13" s="15"/>
      <c r="D13" s="16"/>
      <c r="E13" s="17"/>
      <c r="F13" s="18"/>
      <c r="G13" s="17"/>
      <c r="H13" s="16"/>
      <c r="I13" s="17"/>
      <c r="J13" s="18"/>
    </row>
    <row r="14" spans="1:10" ht="16.5" customHeight="1" x14ac:dyDescent="0.25">
      <c r="A14" s="13"/>
      <c r="B14" s="14"/>
      <c r="C14" s="15"/>
      <c r="D14" s="16"/>
      <c r="E14" s="17"/>
      <c r="F14" s="18"/>
      <c r="G14" s="17"/>
      <c r="H14" s="16"/>
      <c r="I14" s="17"/>
      <c r="J14" s="18"/>
    </row>
    <row r="15" spans="1:10" ht="16.5" customHeight="1" x14ac:dyDescent="0.25">
      <c r="A15" s="1" t="s">
        <v>15</v>
      </c>
      <c r="B15" s="14"/>
      <c r="C15" s="15"/>
      <c r="D15" s="16"/>
      <c r="E15" s="17"/>
      <c r="F15" s="18"/>
      <c r="G15" s="17"/>
      <c r="H15" s="16"/>
      <c r="I15" s="17"/>
      <c r="J15" s="18"/>
    </row>
    <row r="16" spans="1:10" ht="16.5" customHeight="1" x14ac:dyDescent="0.25">
      <c r="A16" s="15"/>
      <c r="B16" s="14"/>
      <c r="C16" s="15"/>
      <c r="D16" s="16"/>
      <c r="E16" s="17"/>
      <c r="F16" s="18"/>
      <c r="G16" s="17"/>
      <c r="H16" s="16"/>
      <c r="I16" s="17"/>
      <c r="J16" s="18"/>
    </row>
    <row r="17" spans="1:10" ht="16.5" customHeight="1" x14ac:dyDescent="0.25">
      <c r="A17" s="15" t="s">
        <v>16</v>
      </c>
      <c r="B17" s="14"/>
      <c r="C17" s="15"/>
      <c r="D17" s="16">
        <v>225759380</v>
      </c>
      <c r="E17" s="19"/>
      <c r="F17" s="20">
        <v>723147071</v>
      </c>
      <c r="G17" s="19"/>
      <c r="H17" s="16">
        <v>185928536</v>
      </c>
      <c r="I17" s="21"/>
      <c r="J17" s="20">
        <v>704051489</v>
      </c>
    </row>
    <row r="18" spans="1:10" ht="16.5" customHeight="1" x14ac:dyDescent="0.25">
      <c r="A18" s="22" t="s">
        <v>17</v>
      </c>
      <c r="B18" s="14"/>
      <c r="C18" s="15"/>
      <c r="D18" s="16"/>
      <c r="E18" s="19"/>
      <c r="F18" s="18"/>
      <c r="G18" s="19"/>
      <c r="H18" s="16"/>
      <c r="I18" s="21"/>
      <c r="J18" s="18"/>
    </row>
    <row r="19" spans="1:10" ht="16.5" customHeight="1" x14ac:dyDescent="0.25">
      <c r="A19" s="22" t="s">
        <v>18</v>
      </c>
      <c r="B19" s="14"/>
      <c r="C19" s="15"/>
      <c r="D19" s="16">
        <v>248110</v>
      </c>
      <c r="E19" s="19"/>
      <c r="F19" s="20">
        <v>5523537</v>
      </c>
      <c r="G19" s="19"/>
      <c r="H19" s="16">
        <v>248110</v>
      </c>
      <c r="I19" s="21"/>
      <c r="J19" s="20">
        <v>5523537</v>
      </c>
    </row>
    <row r="20" spans="1:10" ht="16.5" customHeight="1" x14ac:dyDescent="0.25">
      <c r="A20" s="22" t="s">
        <v>19</v>
      </c>
      <c r="B20" s="14"/>
      <c r="C20" s="15"/>
      <c r="D20" s="16"/>
      <c r="E20" s="19"/>
      <c r="F20" s="20"/>
      <c r="G20" s="19"/>
      <c r="H20" s="16"/>
      <c r="I20" s="21"/>
      <c r="J20" s="20"/>
    </row>
    <row r="21" spans="1:10" ht="16.5" customHeight="1" x14ac:dyDescent="0.25">
      <c r="A21" s="23" t="s">
        <v>20</v>
      </c>
      <c r="C21" s="15"/>
      <c r="D21" s="16">
        <v>12127500</v>
      </c>
      <c r="E21" s="19"/>
      <c r="F21" s="20">
        <v>12127500</v>
      </c>
      <c r="G21" s="19"/>
      <c r="H21" s="16">
        <v>0</v>
      </c>
      <c r="I21" s="21"/>
      <c r="J21" s="20">
        <v>0</v>
      </c>
    </row>
    <row r="22" spans="1:10" ht="16.5" customHeight="1" x14ac:dyDescent="0.25">
      <c r="A22" s="15" t="s">
        <v>21</v>
      </c>
      <c r="B22" s="14">
        <v>8</v>
      </c>
      <c r="C22" s="15"/>
      <c r="D22" s="16">
        <v>1239296050</v>
      </c>
      <c r="E22" s="15"/>
      <c r="F22" s="20">
        <v>945725832</v>
      </c>
      <c r="G22" s="15"/>
      <c r="H22" s="24">
        <v>1197224904</v>
      </c>
      <c r="I22" s="21"/>
      <c r="J22" s="20">
        <v>906600847</v>
      </c>
    </row>
    <row r="23" spans="1:10" ht="16.5" customHeight="1" x14ac:dyDescent="0.25">
      <c r="A23" s="25" t="s">
        <v>22</v>
      </c>
      <c r="B23" s="14">
        <v>9</v>
      </c>
      <c r="C23" s="15"/>
      <c r="D23" s="16">
        <v>558220744</v>
      </c>
      <c r="E23" s="15"/>
      <c r="F23" s="20">
        <v>224220541</v>
      </c>
      <c r="G23" s="15"/>
      <c r="H23" s="24">
        <v>535897950</v>
      </c>
      <c r="I23" s="21"/>
      <c r="J23" s="20">
        <v>197820125</v>
      </c>
    </row>
    <row r="24" spans="1:10" ht="16.5" customHeight="1" x14ac:dyDescent="0.25">
      <c r="A24" s="15" t="s">
        <v>254</v>
      </c>
      <c r="B24" s="14">
        <v>20.3</v>
      </c>
      <c r="C24" s="15"/>
      <c r="D24" s="16">
        <v>0</v>
      </c>
      <c r="E24" s="15"/>
      <c r="F24" s="26">
        <v>0</v>
      </c>
      <c r="G24" s="15"/>
      <c r="H24" s="24">
        <v>44627500</v>
      </c>
      <c r="I24" s="21"/>
      <c r="J24" s="20">
        <v>76127500</v>
      </c>
    </row>
    <row r="25" spans="1:10" ht="16.5" customHeight="1" x14ac:dyDescent="0.25">
      <c r="A25" s="15" t="s">
        <v>23</v>
      </c>
      <c r="B25" s="14"/>
      <c r="C25" s="15"/>
      <c r="D25" s="16"/>
      <c r="E25" s="15"/>
      <c r="F25" s="26"/>
      <c r="G25" s="15"/>
      <c r="H25" s="24"/>
      <c r="I25" s="21"/>
      <c r="J25" s="20"/>
    </row>
    <row r="26" spans="1:10" ht="16.5" customHeight="1" x14ac:dyDescent="0.25">
      <c r="A26" s="15" t="s">
        <v>24</v>
      </c>
      <c r="B26" s="14">
        <v>20.399999999999999</v>
      </c>
      <c r="C26" s="15"/>
      <c r="D26" s="16">
        <v>0</v>
      </c>
      <c r="E26" s="15"/>
      <c r="F26" s="26">
        <v>0</v>
      </c>
      <c r="G26" s="15"/>
      <c r="H26" s="24">
        <v>8400000</v>
      </c>
      <c r="I26" s="21"/>
      <c r="J26" s="20">
        <v>8400000</v>
      </c>
    </row>
    <row r="27" spans="1:10" ht="16.5" customHeight="1" x14ac:dyDescent="0.25">
      <c r="A27" s="15" t="s">
        <v>25</v>
      </c>
      <c r="B27" s="14"/>
      <c r="C27" s="15"/>
      <c r="D27" s="16"/>
      <c r="E27" s="15"/>
      <c r="F27" s="26"/>
      <c r="G27" s="15"/>
      <c r="H27" s="24"/>
      <c r="I27" s="21"/>
      <c r="J27" s="20"/>
    </row>
    <row r="28" spans="1:10" ht="16.5" customHeight="1" x14ac:dyDescent="0.25">
      <c r="A28" s="15" t="s">
        <v>26</v>
      </c>
      <c r="B28" s="14">
        <v>7</v>
      </c>
      <c r="C28" s="15"/>
      <c r="D28" s="24">
        <v>45000000</v>
      </c>
      <c r="E28" s="15"/>
      <c r="F28" s="26">
        <v>0</v>
      </c>
      <c r="G28" s="15"/>
      <c r="H28" s="24">
        <v>45000000</v>
      </c>
      <c r="I28" s="21"/>
      <c r="J28" s="20">
        <v>0</v>
      </c>
    </row>
    <row r="29" spans="1:10" ht="16.5" customHeight="1" x14ac:dyDescent="0.25">
      <c r="A29" s="15" t="s">
        <v>25</v>
      </c>
      <c r="B29" s="14"/>
      <c r="C29" s="15"/>
      <c r="D29" s="16"/>
      <c r="E29" s="15"/>
      <c r="F29" s="26"/>
      <c r="G29" s="15"/>
      <c r="H29" s="24"/>
      <c r="I29" s="21"/>
      <c r="J29" s="20"/>
    </row>
    <row r="30" spans="1:10" ht="16.5" customHeight="1" x14ac:dyDescent="0.25">
      <c r="A30" s="15" t="s">
        <v>27</v>
      </c>
      <c r="B30" s="14"/>
      <c r="C30" s="15"/>
      <c r="D30" s="16">
        <v>0</v>
      </c>
      <c r="E30" s="15"/>
      <c r="F30" s="26">
        <v>40000000</v>
      </c>
      <c r="G30" s="15"/>
      <c r="H30" s="24">
        <v>0</v>
      </c>
      <c r="I30" s="21"/>
      <c r="J30" s="20">
        <v>40000000</v>
      </c>
    </row>
    <row r="31" spans="1:10" ht="16.5" customHeight="1" x14ac:dyDescent="0.25">
      <c r="A31" s="15" t="s">
        <v>28</v>
      </c>
      <c r="B31" s="14"/>
      <c r="C31" s="15"/>
      <c r="D31" s="16"/>
      <c r="E31" s="15"/>
      <c r="F31" s="26"/>
      <c r="G31" s="15"/>
      <c r="H31" s="24"/>
      <c r="I31" s="21"/>
      <c r="J31" s="20"/>
    </row>
    <row r="32" spans="1:10" ht="16.5" customHeight="1" x14ac:dyDescent="0.25">
      <c r="A32" s="15" t="s">
        <v>26</v>
      </c>
      <c r="B32" s="14">
        <v>7</v>
      </c>
      <c r="C32" s="15"/>
      <c r="D32" s="24">
        <v>31600</v>
      </c>
      <c r="E32" s="15"/>
      <c r="F32" s="26">
        <v>33200</v>
      </c>
      <c r="G32" s="15"/>
      <c r="H32" s="24">
        <v>31600</v>
      </c>
      <c r="I32" s="21"/>
      <c r="J32" s="20">
        <v>33200</v>
      </c>
    </row>
    <row r="33" spans="1:10" ht="16.5" customHeight="1" x14ac:dyDescent="0.25">
      <c r="A33" s="15" t="s">
        <v>29</v>
      </c>
      <c r="B33" s="14"/>
      <c r="C33" s="15"/>
      <c r="D33" s="16">
        <v>137517724</v>
      </c>
      <c r="E33" s="19"/>
      <c r="F33" s="20">
        <v>112182049</v>
      </c>
      <c r="G33" s="19"/>
      <c r="H33" s="27">
        <v>129347878</v>
      </c>
      <c r="I33" s="28"/>
      <c r="J33" s="20">
        <v>103401534</v>
      </c>
    </row>
    <row r="34" spans="1:10" ht="16.5" customHeight="1" x14ac:dyDescent="0.25">
      <c r="A34" s="15" t="s">
        <v>30</v>
      </c>
      <c r="B34" s="14"/>
      <c r="C34" s="15"/>
      <c r="D34" s="29">
        <v>43070094</v>
      </c>
      <c r="E34" s="19"/>
      <c r="F34" s="30">
        <v>14414323</v>
      </c>
      <c r="G34" s="19"/>
      <c r="H34" s="31">
        <v>41054034</v>
      </c>
      <c r="I34" s="21"/>
      <c r="J34" s="30">
        <v>8263888</v>
      </c>
    </row>
    <row r="35" spans="1:10" ht="16.5" customHeight="1" x14ac:dyDescent="0.25">
      <c r="A35" s="15"/>
      <c r="B35" s="14"/>
      <c r="C35" s="15"/>
      <c r="D35" s="16"/>
      <c r="E35" s="17"/>
      <c r="F35" s="18"/>
      <c r="G35" s="17"/>
      <c r="H35" s="16"/>
      <c r="I35" s="17"/>
      <c r="J35" s="18"/>
    </row>
    <row r="36" spans="1:10" ht="16.5" customHeight="1" x14ac:dyDescent="0.25">
      <c r="A36" s="1" t="s">
        <v>31</v>
      </c>
      <c r="B36" s="14"/>
      <c r="C36" s="15"/>
      <c r="D36" s="32">
        <f>SUM(D17:D34)</f>
        <v>2261271202</v>
      </c>
      <c r="E36" s="17"/>
      <c r="F36" s="33">
        <f>SUM(F17:F34)</f>
        <v>2077374053</v>
      </c>
      <c r="G36" s="17"/>
      <c r="H36" s="32">
        <f>SUM(H17:H34)</f>
        <v>2187760512</v>
      </c>
      <c r="I36" s="17"/>
      <c r="J36" s="33">
        <f>SUM(J17:J34)</f>
        <v>2050222120</v>
      </c>
    </row>
    <row r="37" spans="1:10" ht="16.5" customHeight="1" x14ac:dyDescent="0.25">
      <c r="A37" s="15"/>
      <c r="B37" s="14"/>
      <c r="C37" s="15"/>
      <c r="D37" s="18"/>
      <c r="E37" s="17"/>
      <c r="F37" s="18"/>
      <c r="G37" s="17"/>
      <c r="H37" s="18"/>
      <c r="I37" s="17"/>
      <c r="J37" s="18"/>
    </row>
    <row r="38" spans="1:10" ht="16.5" customHeight="1" x14ac:dyDescent="0.25">
      <c r="A38" s="15"/>
      <c r="B38" s="14"/>
      <c r="C38" s="15"/>
      <c r="D38" s="18"/>
      <c r="E38" s="17"/>
      <c r="F38" s="18"/>
      <c r="G38" s="17"/>
      <c r="H38" s="18"/>
      <c r="I38" s="17"/>
      <c r="J38" s="18"/>
    </row>
    <row r="39" spans="1:10" ht="16.5" customHeight="1" x14ac:dyDescent="0.25">
      <c r="A39" s="15"/>
      <c r="B39" s="14"/>
      <c r="C39" s="15"/>
      <c r="D39" s="18"/>
      <c r="E39" s="17"/>
      <c r="F39" s="18"/>
      <c r="G39" s="17"/>
      <c r="H39" s="18"/>
      <c r="I39" s="17"/>
      <c r="J39" s="18"/>
    </row>
    <row r="40" spans="1:10" ht="16.5" customHeight="1" x14ac:dyDescent="0.25">
      <c r="A40" s="15"/>
      <c r="B40" s="14"/>
      <c r="C40" s="15"/>
      <c r="D40" s="18"/>
      <c r="E40" s="17"/>
      <c r="F40" s="18"/>
      <c r="G40" s="17"/>
      <c r="H40" s="18"/>
      <c r="I40" s="17"/>
      <c r="J40" s="18"/>
    </row>
    <row r="41" spans="1:10" ht="16.5" customHeight="1" x14ac:dyDescent="0.25">
      <c r="A41" s="15"/>
      <c r="B41" s="14"/>
      <c r="C41" s="15"/>
      <c r="D41" s="18"/>
      <c r="E41" s="17"/>
      <c r="F41" s="18"/>
      <c r="G41" s="17"/>
      <c r="H41" s="18"/>
      <c r="I41" s="17"/>
      <c r="J41" s="18"/>
    </row>
    <row r="42" spans="1:10" ht="16.5" customHeight="1" x14ac:dyDescent="0.25">
      <c r="A42" s="15"/>
      <c r="B42" s="14"/>
      <c r="C42" s="15"/>
      <c r="D42" s="18"/>
      <c r="E42" s="17"/>
      <c r="F42" s="18"/>
      <c r="G42" s="17"/>
      <c r="H42" s="18"/>
      <c r="I42" s="17"/>
      <c r="J42" s="18"/>
    </row>
    <row r="43" spans="1:10" ht="16.5" customHeight="1" x14ac:dyDescent="0.25">
      <c r="A43" s="15"/>
      <c r="B43" s="14"/>
      <c r="C43" s="15"/>
      <c r="D43" s="18"/>
      <c r="E43" s="17"/>
      <c r="F43" s="18"/>
      <c r="G43" s="17"/>
      <c r="H43" s="18"/>
      <c r="I43" s="17"/>
      <c r="J43" s="18"/>
    </row>
    <row r="44" spans="1:10" ht="16.5" customHeight="1" x14ac:dyDescent="0.25">
      <c r="A44" s="15"/>
      <c r="B44" s="14"/>
      <c r="C44" s="15"/>
      <c r="D44" s="18"/>
      <c r="E44" s="17"/>
      <c r="F44" s="18"/>
      <c r="G44" s="17"/>
      <c r="H44" s="18"/>
      <c r="I44" s="17"/>
      <c r="J44" s="18"/>
    </row>
    <row r="45" spans="1:10" ht="16.5" customHeight="1" x14ac:dyDescent="0.25">
      <c r="A45" s="15"/>
      <c r="B45" s="14"/>
      <c r="C45" s="15"/>
      <c r="D45" s="18"/>
      <c r="E45" s="17"/>
      <c r="F45" s="18"/>
      <c r="G45" s="17"/>
      <c r="H45" s="18"/>
      <c r="I45" s="17"/>
      <c r="J45" s="18"/>
    </row>
    <row r="46" spans="1:10" ht="19.5" customHeight="1" x14ac:dyDescent="0.25">
      <c r="A46" s="15"/>
      <c r="B46" s="14"/>
      <c r="C46" s="15"/>
      <c r="D46" s="18"/>
      <c r="E46" s="17"/>
      <c r="F46" s="18"/>
      <c r="G46" s="17"/>
      <c r="H46" s="18"/>
      <c r="I46" s="17"/>
      <c r="J46" s="18"/>
    </row>
    <row r="47" spans="1:10" ht="9.75" customHeight="1" x14ac:dyDescent="0.25">
      <c r="A47" s="15"/>
      <c r="B47" s="14"/>
      <c r="C47" s="15"/>
      <c r="D47" s="18"/>
      <c r="E47" s="17"/>
      <c r="F47" s="18"/>
      <c r="G47" s="17"/>
      <c r="H47" s="18"/>
      <c r="I47" s="17"/>
      <c r="J47" s="18"/>
    </row>
    <row r="48" spans="1:10" ht="21.95" customHeight="1" x14ac:dyDescent="0.25">
      <c r="A48" s="244" t="s">
        <v>32</v>
      </c>
      <c r="B48" s="243"/>
      <c r="C48" s="243"/>
      <c r="D48" s="243"/>
      <c r="E48" s="243"/>
      <c r="F48" s="243"/>
      <c r="G48" s="243"/>
      <c r="H48" s="243"/>
      <c r="I48" s="243"/>
      <c r="J48" s="243"/>
    </row>
    <row r="49" spans="1:10" ht="16.5" customHeight="1" x14ac:dyDescent="0.25">
      <c r="A49" s="1" t="s">
        <v>0</v>
      </c>
    </row>
    <row r="50" spans="1:10" ht="16.5" customHeight="1" x14ac:dyDescent="0.25">
      <c r="A50" s="1" t="s">
        <v>71</v>
      </c>
    </row>
    <row r="51" spans="1:10" ht="16.5" customHeight="1" x14ac:dyDescent="0.25">
      <c r="A51" s="3" t="s">
        <v>2</v>
      </c>
      <c r="B51" s="54"/>
      <c r="C51" s="54"/>
      <c r="D51" s="54"/>
      <c r="E51" s="54"/>
      <c r="F51" s="54"/>
      <c r="G51" s="54"/>
      <c r="H51" s="54"/>
      <c r="I51" s="54"/>
      <c r="J51" s="54"/>
    </row>
    <row r="52" spans="1:10" ht="16.5" customHeight="1" x14ac:dyDescent="0.25">
      <c r="A52" s="5"/>
      <c r="B52" s="5"/>
      <c r="C52" s="5"/>
      <c r="D52" s="6"/>
      <c r="E52" s="5"/>
      <c r="F52" s="6"/>
      <c r="G52" s="5"/>
      <c r="H52" s="6"/>
      <c r="I52" s="5"/>
      <c r="J52" s="6"/>
    </row>
    <row r="53" spans="1:10" ht="16.5" customHeight="1" x14ac:dyDescent="0.25">
      <c r="A53" s="5"/>
      <c r="B53" s="5"/>
      <c r="C53" s="5"/>
      <c r="D53" s="6"/>
      <c r="E53" s="5"/>
      <c r="F53" s="6"/>
      <c r="G53" s="5"/>
      <c r="H53" s="6"/>
      <c r="I53" s="5"/>
      <c r="J53" s="6"/>
    </row>
    <row r="54" spans="1:10" ht="16.5" customHeight="1" x14ac:dyDescent="0.25">
      <c r="A54" s="214"/>
      <c r="B54" s="214"/>
      <c r="C54" s="214"/>
      <c r="D54" s="245" t="s">
        <v>3</v>
      </c>
      <c r="E54" s="246"/>
      <c r="F54" s="246"/>
      <c r="G54" s="214"/>
      <c r="H54" s="245" t="s">
        <v>4</v>
      </c>
      <c r="I54" s="246"/>
      <c r="J54" s="246"/>
    </row>
    <row r="55" spans="1:10" ht="16.5" customHeight="1" x14ac:dyDescent="0.25">
      <c r="A55" s="214"/>
      <c r="B55" s="214"/>
      <c r="C55" s="214"/>
      <c r="D55" s="242" t="s">
        <v>5</v>
      </c>
      <c r="E55" s="243"/>
      <c r="F55" s="243"/>
      <c r="G55" s="214"/>
      <c r="H55" s="242" t="s">
        <v>5</v>
      </c>
      <c r="I55" s="243"/>
      <c r="J55" s="243"/>
    </row>
    <row r="56" spans="1:10" ht="16.5" customHeight="1" x14ac:dyDescent="0.25">
      <c r="A56" s="214"/>
      <c r="B56" s="214"/>
      <c r="C56" s="214"/>
      <c r="D56" s="6" t="s">
        <v>6</v>
      </c>
      <c r="E56" s="214"/>
      <c r="F56" s="8" t="s">
        <v>7</v>
      </c>
      <c r="G56" s="214"/>
      <c r="H56" s="6" t="s">
        <v>6</v>
      </c>
      <c r="I56" s="214"/>
      <c r="J56" s="8" t="s">
        <v>7</v>
      </c>
    </row>
    <row r="57" spans="1:10" ht="16.5" customHeight="1" x14ac:dyDescent="0.25">
      <c r="A57" s="214"/>
      <c r="B57" s="214"/>
      <c r="C57" s="214"/>
      <c r="D57" s="9" t="s">
        <v>8</v>
      </c>
      <c r="E57" s="214"/>
      <c r="F57" s="6" t="s">
        <v>9</v>
      </c>
      <c r="G57" s="214"/>
      <c r="H57" s="9" t="s">
        <v>8</v>
      </c>
      <c r="I57" s="214"/>
      <c r="J57" s="6" t="s">
        <v>9</v>
      </c>
    </row>
    <row r="58" spans="1:10" ht="16.5" customHeight="1" x14ac:dyDescent="0.25">
      <c r="A58" s="214"/>
      <c r="B58" s="214"/>
      <c r="C58" s="214"/>
      <c r="D58" s="9" t="s">
        <v>10</v>
      </c>
      <c r="E58" s="214"/>
      <c r="F58" s="9" t="s">
        <v>11</v>
      </c>
      <c r="G58" s="214"/>
      <c r="H58" s="9" t="s">
        <v>10</v>
      </c>
      <c r="I58" s="214"/>
      <c r="J58" s="9" t="s">
        <v>11</v>
      </c>
    </row>
    <row r="59" spans="1:10" ht="16.5" customHeight="1" x14ac:dyDescent="0.25">
      <c r="A59" s="214"/>
      <c r="B59" s="213" t="s">
        <v>12</v>
      </c>
      <c r="C59" s="214"/>
      <c r="D59" s="11" t="s">
        <v>13</v>
      </c>
      <c r="E59" s="214"/>
      <c r="F59" s="11" t="s">
        <v>13</v>
      </c>
      <c r="G59" s="214"/>
      <c r="H59" s="11" t="s">
        <v>13</v>
      </c>
      <c r="I59" s="214"/>
      <c r="J59" s="11" t="s">
        <v>13</v>
      </c>
    </row>
    <row r="60" spans="1:10" ht="16.5" customHeight="1" x14ac:dyDescent="0.25">
      <c r="A60" s="214"/>
      <c r="B60" s="214"/>
      <c r="C60" s="214"/>
      <c r="D60" s="16"/>
      <c r="E60" s="17"/>
      <c r="F60" s="18"/>
      <c r="G60" s="17"/>
      <c r="H60" s="16"/>
      <c r="I60" s="17"/>
      <c r="J60" s="18"/>
    </row>
    <row r="61" spans="1:10" ht="16.5" customHeight="1" x14ac:dyDescent="0.25">
      <c r="A61" s="13" t="s">
        <v>33</v>
      </c>
      <c r="B61" s="14"/>
      <c r="C61" s="15"/>
      <c r="D61" s="16"/>
      <c r="E61" s="17"/>
      <c r="F61" s="18"/>
      <c r="G61" s="17"/>
      <c r="H61" s="16"/>
      <c r="I61" s="17"/>
      <c r="J61" s="18"/>
    </row>
    <row r="62" spans="1:10" ht="16.5" customHeight="1" x14ac:dyDescent="0.25">
      <c r="A62" s="13"/>
      <c r="B62" s="14"/>
      <c r="C62" s="15"/>
      <c r="D62" s="16"/>
      <c r="E62" s="17"/>
      <c r="F62" s="18"/>
      <c r="G62" s="17"/>
      <c r="H62" s="16"/>
      <c r="I62" s="17"/>
      <c r="J62" s="18"/>
    </row>
    <row r="63" spans="1:10" ht="16.5" customHeight="1" x14ac:dyDescent="0.25">
      <c r="A63" s="1" t="s">
        <v>34</v>
      </c>
      <c r="B63" s="14"/>
      <c r="C63" s="15"/>
      <c r="D63" s="16"/>
      <c r="E63" s="17"/>
      <c r="F63" s="18"/>
      <c r="G63" s="17"/>
      <c r="H63" s="16"/>
      <c r="I63" s="17"/>
      <c r="J63" s="18"/>
    </row>
    <row r="64" spans="1:10" ht="16.5" customHeight="1" x14ac:dyDescent="0.25">
      <c r="A64" s="15"/>
      <c r="B64" s="14"/>
      <c r="C64" s="15"/>
      <c r="D64" s="16"/>
      <c r="E64" s="17"/>
      <c r="F64" s="18"/>
      <c r="G64" s="17"/>
      <c r="H64" s="16"/>
      <c r="I64" s="17"/>
      <c r="J64" s="18"/>
    </row>
    <row r="65" spans="1:10" ht="16.5" customHeight="1" x14ac:dyDescent="0.25">
      <c r="A65" s="15" t="s">
        <v>19</v>
      </c>
      <c r="B65" s="14"/>
      <c r="C65" s="15"/>
      <c r="D65" s="16">
        <v>263662876</v>
      </c>
      <c r="E65" s="34"/>
      <c r="F65" s="35">
        <v>248662876</v>
      </c>
      <c r="G65" s="34"/>
      <c r="H65" s="27">
        <v>248632876</v>
      </c>
      <c r="I65" s="36"/>
      <c r="J65" s="35">
        <v>248632876</v>
      </c>
    </row>
    <row r="66" spans="1:10" ht="16.5" customHeight="1" x14ac:dyDescent="0.25">
      <c r="A66" s="22" t="s">
        <v>35</v>
      </c>
      <c r="B66" s="14"/>
      <c r="C66" s="15"/>
      <c r="D66" s="16">
        <v>42187794</v>
      </c>
      <c r="E66" s="34"/>
      <c r="F66" s="35">
        <v>45590348</v>
      </c>
      <c r="G66" s="34"/>
      <c r="H66" s="27">
        <v>42187794</v>
      </c>
      <c r="I66" s="36"/>
      <c r="J66" s="35">
        <v>45727796</v>
      </c>
    </row>
    <row r="67" spans="1:10" ht="16.5" customHeight="1" x14ac:dyDescent="0.25">
      <c r="A67" s="22" t="s">
        <v>23</v>
      </c>
      <c r="B67" s="14"/>
      <c r="C67" s="15"/>
      <c r="D67" s="16"/>
      <c r="E67" s="34"/>
      <c r="F67" s="35"/>
      <c r="G67" s="34"/>
      <c r="H67" s="27"/>
      <c r="I67" s="36"/>
      <c r="J67" s="35"/>
    </row>
    <row r="68" spans="1:10" ht="16.5" customHeight="1" x14ac:dyDescent="0.25">
      <c r="A68" s="22" t="s">
        <v>36</v>
      </c>
      <c r="B68" s="14">
        <v>20.399999999999999</v>
      </c>
      <c r="C68" s="15"/>
      <c r="D68" s="16">
        <v>0</v>
      </c>
      <c r="E68" s="34"/>
      <c r="F68" s="35">
        <v>0</v>
      </c>
      <c r="G68" s="34"/>
      <c r="H68" s="27">
        <v>12400000</v>
      </c>
      <c r="I68" s="36"/>
      <c r="J68" s="35">
        <v>14500000</v>
      </c>
    </row>
    <row r="69" spans="1:10" ht="16.5" customHeight="1" x14ac:dyDescent="0.25">
      <c r="A69" s="22" t="s">
        <v>25</v>
      </c>
      <c r="B69" s="14"/>
      <c r="C69" s="15"/>
      <c r="D69" s="16"/>
      <c r="E69" s="34"/>
      <c r="F69" s="35"/>
      <c r="G69" s="34"/>
      <c r="H69" s="27"/>
      <c r="I69" s="36"/>
      <c r="J69" s="35"/>
    </row>
    <row r="70" spans="1:10" ht="16.5" customHeight="1" x14ac:dyDescent="0.25">
      <c r="A70" s="22" t="s">
        <v>256</v>
      </c>
      <c r="B70" s="14"/>
      <c r="C70" s="15"/>
      <c r="D70" s="16">
        <v>20000000</v>
      </c>
      <c r="E70" s="34"/>
      <c r="F70" s="35">
        <v>20000000</v>
      </c>
      <c r="G70" s="34"/>
      <c r="H70" s="27">
        <v>20000000</v>
      </c>
      <c r="I70" s="36"/>
      <c r="J70" s="35">
        <v>20000000</v>
      </c>
    </row>
    <row r="71" spans="1:10" ht="16.5" customHeight="1" x14ac:dyDescent="0.25">
      <c r="A71" s="15" t="s">
        <v>37</v>
      </c>
      <c r="B71" s="14">
        <v>10</v>
      </c>
      <c r="C71" s="15"/>
      <c r="D71" s="16">
        <v>0</v>
      </c>
      <c r="E71" s="34"/>
      <c r="F71" s="26">
        <v>0</v>
      </c>
      <c r="G71" s="34"/>
      <c r="H71" s="16">
        <v>67344763</v>
      </c>
      <c r="I71" s="36"/>
      <c r="J71" s="26">
        <v>67344763</v>
      </c>
    </row>
    <row r="72" spans="1:10" ht="16.5" customHeight="1" x14ac:dyDescent="0.25">
      <c r="A72" s="15" t="s">
        <v>38</v>
      </c>
      <c r="B72" s="14">
        <v>10</v>
      </c>
      <c r="C72" s="15"/>
      <c r="D72" s="16">
        <v>0</v>
      </c>
      <c r="E72" s="34"/>
      <c r="F72" s="26">
        <v>7631481</v>
      </c>
      <c r="G72" s="34"/>
      <c r="H72" s="16">
        <v>0</v>
      </c>
      <c r="I72" s="36"/>
      <c r="J72" s="26">
        <v>0</v>
      </c>
    </row>
    <row r="73" spans="1:10" ht="16.5" customHeight="1" x14ac:dyDescent="0.25">
      <c r="A73" s="15" t="s">
        <v>255</v>
      </c>
      <c r="B73" s="14">
        <v>10</v>
      </c>
      <c r="C73" s="15"/>
      <c r="D73" s="16">
        <v>3987185</v>
      </c>
      <c r="E73" s="34"/>
      <c r="F73" s="26">
        <v>3994748</v>
      </c>
      <c r="G73" s="34"/>
      <c r="H73" s="16">
        <v>0</v>
      </c>
      <c r="I73" s="36"/>
      <c r="J73" s="26">
        <v>0</v>
      </c>
    </row>
    <row r="74" spans="1:10" ht="16.5" customHeight="1" x14ac:dyDescent="0.25">
      <c r="A74" s="15" t="s">
        <v>39</v>
      </c>
      <c r="B74" s="14">
        <v>9</v>
      </c>
      <c r="C74" s="15"/>
      <c r="D74" s="16">
        <v>47858627</v>
      </c>
      <c r="E74" s="34"/>
      <c r="F74" s="26">
        <v>47858627</v>
      </c>
      <c r="G74" s="34"/>
      <c r="H74" s="16">
        <v>47858627</v>
      </c>
      <c r="I74" s="36"/>
      <c r="J74" s="26">
        <v>47858627</v>
      </c>
    </row>
    <row r="75" spans="1:10" ht="16.5" customHeight="1" x14ac:dyDescent="0.25">
      <c r="A75" s="15" t="s">
        <v>40</v>
      </c>
      <c r="B75" s="14">
        <v>11</v>
      </c>
      <c r="C75" s="15"/>
      <c r="D75" s="16">
        <v>126033673</v>
      </c>
      <c r="E75" s="34"/>
      <c r="F75" s="35">
        <v>126053225</v>
      </c>
      <c r="G75" s="34"/>
      <c r="H75" s="27">
        <v>128570833</v>
      </c>
      <c r="I75" s="36"/>
      <c r="J75" s="35">
        <v>56110074</v>
      </c>
    </row>
    <row r="76" spans="1:10" ht="16.5" customHeight="1" x14ac:dyDescent="0.25">
      <c r="A76" s="22" t="s">
        <v>41</v>
      </c>
      <c r="B76" s="14">
        <v>12</v>
      </c>
      <c r="C76" s="15"/>
      <c r="D76" s="16">
        <v>2292008</v>
      </c>
      <c r="E76" s="34"/>
      <c r="F76" s="35">
        <v>962891</v>
      </c>
      <c r="G76" s="34"/>
      <c r="H76" s="27">
        <v>1997028</v>
      </c>
      <c r="I76" s="36"/>
      <c r="J76" s="35">
        <v>3480549</v>
      </c>
    </row>
    <row r="77" spans="1:10" ht="16.5" customHeight="1" x14ac:dyDescent="0.25">
      <c r="A77" s="15" t="s">
        <v>42</v>
      </c>
      <c r="B77" s="14">
        <v>11</v>
      </c>
      <c r="C77" s="15"/>
      <c r="D77" s="16">
        <v>4306120</v>
      </c>
      <c r="E77" s="34"/>
      <c r="F77" s="35">
        <v>4091166</v>
      </c>
      <c r="G77" s="34"/>
      <c r="H77" s="27">
        <v>1324297</v>
      </c>
      <c r="I77" s="36"/>
      <c r="J77" s="35">
        <v>1478964</v>
      </c>
    </row>
    <row r="78" spans="1:10" ht="16.5" customHeight="1" x14ac:dyDescent="0.25">
      <c r="A78" s="15" t="s">
        <v>43</v>
      </c>
      <c r="B78" s="14"/>
      <c r="C78" s="15"/>
      <c r="D78" s="16">
        <v>21725519</v>
      </c>
      <c r="E78" s="37"/>
      <c r="F78" s="26">
        <v>21778395</v>
      </c>
      <c r="G78" s="37"/>
      <c r="H78" s="27">
        <v>21050153</v>
      </c>
      <c r="I78" s="37"/>
      <c r="J78" s="26">
        <v>21182915</v>
      </c>
    </row>
    <row r="79" spans="1:10" ht="16.5" customHeight="1" x14ac:dyDescent="0.25">
      <c r="A79" s="15" t="s">
        <v>44</v>
      </c>
      <c r="B79" s="14"/>
      <c r="C79" s="15"/>
      <c r="D79" s="32">
        <v>52396651</v>
      </c>
      <c r="E79" s="34"/>
      <c r="F79" s="38">
        <v>22324625</v>
      </c>
      <c r="G79" s="34"/>
      <c r="H79" s="31">
        <v>38014715</v>
      </c>
      <c r="I79" s="36"/>
      <c r="J79" s="38">
        <v>13569589</v>
      </c>
    </row>
    <row r="80" spans="1:10" ht="16.5" customHeight="1" x14ac:dyDescent="0.25">
      <c r="A80" s="15"/>
      <c r="B80" s="14"/>
      <c r="C80" s="15"/>
      <c r="D80" s="39"/>
      <c r="E80" s="15"/>
      <c r="F80" s="40"/>
      <c r="G80" s="15"/>
      <c r="H80" s="39"/>
      <c r="I80" s="15"/>
      <c r="J80" s="40"/>
    </row>
    <row r="81" spans="1:10" ht="16.5" customHeight="1" x14ac:dyDescent="0.25">
      <c r="A81" s="1" t="s">
        <v>45</v>
      </c>
      <c r="B81" s="14"/>
      <c r="C81" s="15"/>
      <c r="D81" s="32">
        <f>SUM(D65:D79)</f>
        <v>584450453</v>
      </c>
      <c r="E81" s="17"/>
      <c r="F81" s="33">
        <f>SUM(F65:F79)</f>
        <v>548948382</v>
      </c>
      <c r="G81" s="17"/>
      <c r="H81" s="32">
        <f>SUM(H65:H79)</f>
        <v>629381086</v>
      </c>
      <c r="I81" s="17"/>
      <c r="J81" s="33">
        <f>SUM(J65:J79)</f>
        <v>539886153</v>
      </c>
    </row>
    <row r="82" spans="1:10" ht="16.5" customHeight="1" x14ac:dyDescent="0.25">
      <c r="A82" s="15"/>
      <c r="B82" s="14"/>
      <c r="C82" s="15"/>
      <c r="D82" s="16"/>
      <c r="E82" s="17"/>
      <c r="F82" s="18"/>
      <c r="G82" s="17"/>
      <c r="H82" s="16"/>
      <c r="I82" s="17"/>
      <c r="J82" s="18"/>
    </row>
    <row r="83" spans="1:10" ht="16.5" customHeight="1" thickBot="1" x14ac:dyDescent="0.3">
      <c r="A83" s="1" t="s">
        <v>46</v>
      </c>
      <c r="B83" s="14"/>
      <c r="C83" s="15"/>
      <c r="D83" s="41">
        <f>D36+D81</f>
        <v>2845721655</v>
      </c>
      <c r="E83" s="17"/>
      <c r="F83" s="42">
        <f>F36+F81</f>
        <v>2626322435</v>
      </c>
      <c r="G83" s="17"/>
      <c r="H83" s="41">
        <f>H36+H81</f>
        <v>2817141598</v>
      </c>
      <c r="I83" s="17"/>
      <c r="J83" s="42">
        <f>J36+J81</f>
        <v>2590108273</v>
      </c>
    </row>
    <row r="84" spans="1:10" ht="16.5" customHeight="1" thickTop="1" x14ac:dyDescent="0.25">
      <c r="A84" s="15"/>
      <c r="B84" s="14"/>
      <c r="C84" s="15"/>
      <c r="D84" s="18"/>
      <c r="E84" s="17"/>
      <c r="F84" s="18"/>
      <c r="G84" s="17"/>
      <c r="H84" s="18"/>
      <c r="I84" s="17"/>
      <c r="J84" s="18"/>
    </row>
    <row r="85" spans="1:10" ht="16.5" customHeight="1" x14ac:dyDescent="0.25">
      <c r="A85" s="15"/>
      <c r="B85" s="14"/>
      <c r="C85" s="15"/>
      <c r="D85" s="18"/>
      <c r="E85" s="17"/>
      <c r="F85" s="18"/>
      <c r="G85" s="17"/>
      <c r="H85" s="18"/>
      <c r="I85" s="17"/>
      <c r="J85" s="18"/>
    </row>
    <row r="86" spans="1:10" ht="16.5" customHeight="1" x14ac:dyDescent="0.25">
      <c r="A86" s="15"/>
      <c r="B86" s="14"/>
      <c r="C86" s="15"/>
      <c r="D86" s="18"/>
      <c r="E86" s="17"/>
      <c r="F86" s="18"/>
      <c r="G86" s="17"/>
      <c r="H86" s="18"/>
      <c r="I86" s="17"/>
      <c r="J86" s="18"/>
    </row>
    <row r="87" spans="1:10" ht="16.5" customHeight="1" x14ac:dyDescent="0.25">
      <c r="A87" s="15"/>
      <c r="B87" s="14"/>
      <c r="C87" s="15"/>
      <c r="D87" s="18"/>
      <c r="E87" s="17"/>
      <c r="F87" s="18"/>
      <c r="G87" s="17"/>
      <c r="H87" s="18"/>
      <c r="I87" s="17"/>
      <c r="J87" s="18"/>
    </row>
    <row r="88" spans="1:10" ht="16.5" customHeight="1" x14ac:dyDescent="0.25">
      <c r="A88" s="15"/>
      <c r="B88" s="14"/>
      <c r="C88" s="15"/>
      <c r="D88" s="18"/>
      <c r="E88" s="17"/>
      <c r="F88" s="18"/>
      <c r="G88" s="17"/>
      <c r="H88" s="18"/>
      <c r="I88" s="17"/>
      <c r="J88" s="18"/>
    </row>
    <row r="89" spans="1:10" ht="16.5" customHeight="1" x14ac:dyDescent="0.25">
      <c r="A89" s="15"/>
      <c r="B89" s="14"/>
      <c r="C89" s="15"/>
      <c r="D89" s="18"/>
      <c r="E89" s="17"/>
      <c r="F89" s="18"/>
      <c r="G89" s="17"/>
      <c r="H89" s="18"/>
      <c r="I89" s="17"/>
      <c r="J89" s="18"/>
    </row>
    <row r="90" spans="1:10" ht="16.5" customHeight="1" x14ac:dyDescent="0.25">
      <c r="A90" s="15"/>
      <c r="B90" s="14"/>
      <c r="C90" s="15"/>
      <c r="D90" s="18"/>
      <c r="E90" s="17"/>
      <c r="F90" s="18"/>
      <c r="G90" s="17"/>
      <c r="H90" s="18"/>
      <c r="I90" s="17"/>
      <c r="J90" s="18"/>
    </row>
    <row r="91" spans="1:10" ht="16.5" customHeight="1" x14ac:dyDescent="0.25">
      <c r="A91" s="15"/>
      <c r="B91" s="14"/>
      <c r="C91" s="15"/>
      <c r="D91" s="18"/>
      <c r="E91" s="17"/>
      <c r="F91" s="18"/>
      <c r="G91" s="17"/>
      <c r="H91" s="18"/>
      <c r="I91" s="17"/>
      <c r="J91" s="18"/>
    </row>
    <row r="92" spans="1:10" ht="16.5" customHeight="1" x14ac:dyDescent="0.25">
      <c r="A92" s="15"/>
      <c r="B92" s="14"/>
      <c r="C92" s="15"/>
      <c r="D92" s="18"/>
      <c r="E92" s="17"/>
      <c r="F92" s="18"/>
      <c r="G92" s="17"/>
      <c r="H92" s="18"/>
      <c r="I92" s="17"/>
      <c r="J92" s="18"/>
    </row>
    <row r="93" spans="1:10" ht="17.25" customHeight="1" x14ac:dyDescent="0.25">
      <c r="A93" s="15"/>
      <c r="B93" s="14"/>
      <c r="C93" s="15"/>
      <c r="D93" s="18"/>
      <c r="E93" s="17"/>
      <c r="F93" s="18"/>
      <c r="G93" s="17"/>
      <c r="H93" s="18"/>
      <c r="I93" s="17"/>
      <c r="J93" s="18"/>
    </row>
    <row r="94" spans="1:10" ht="12" customHeight="1" x14ac:dyDescent="0.25">
      <c r="A94" s="15"/>
      <c r="B94" s="14"/>
      <c r="C94" s="15"/>
      <c r="D94" s="18"/>
      <c r="E94" s="17"/>
      <c r="F94" s="18"/>
      <c r="G94" s="17"/>
      <c r="H94" s="18"/>
      <c r="I94" s="17"/>
      <c r="J94" s="18"/>
    </row>
    <row r="96" spans="1:10" ht="21.95" customHeight="1" x14ac:dyDescent="0.25">
      <c r="A96" s="244" t="s">
        <v>32</v>
      </c>
      <c r="B96" s="243"/>
      <c r="C96" s="243"/>
      <c r="D96" s="243"/>
      <c r="E96" s="243"/>
      <c r="F96" s="243"/>
      <c r="G96" s="243"/>
      <c r="H96" s="243"/>
      <c r="I96" s="243"/>
      <c r="J96" s="243"/>
    </row>
  </sheetData>
  <mergeCells count="10">
    <mergeCell ref="D55:F55"/>
    <mergeCell ref="H55:J55"/>
    <mergeCell ref="A96:J96"/>
    <mergeCell ref="D6:F6"/>
    <mergeCell ref="H6:J6"/>
    <mergeCell ref="D7:F7"/>
    <mergeCell ref="H7:J7"/>
    <mergeCell ref="A48:J48"/>
    <mergeCell ref="D54:F54"/>
    <mergeCell ref="H54:J5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458A-81B3-422A-8DA1-21D22207B3E9}">
  <sheetPr>
    <tabColor rgb="FFFFCC00"/>
  </sheetPr>
  <dimension ref="A1:J101"/>
  <sheetViews>
    <sheetView zoomScaleNormal="100" zoomScaleSheetLayoutView="112" workbookViewId="0">
      <selection activeCell="D14" sqref="D14"/>
    </sheetView>
  </sheetViews>
  <sheetFormatPr defaultColWidth="10.140625" defaultRowHeight="16.5" customHeight="1" x14ac:dyDescent="0.25"/>
  <cols>
    <col min="1" max="1" width="32.85546875" style="222" customWidth="1"/>
    <col min="2" max="2" width="5.28515625" style="222" customWidth="1"/>
    <col min="3" max="3" width="0.85546875" style="222" customWidth="1"/>
    <col min="4" max="4" width="13.28515625" style="222" customWidth="1"/>
    <col min="5" max="5" width="0.85546875" style="222" customWidth="1"/>
    <col min="6" max="6" width="13.28515625" style="222" customWidth="1"/>
    <col min="7" max="7" width="0.85546875" style="222" customWidth="1"/>
    <col min="8" max="8" width="13.28515625" style="222" customWidth="1"/>
    <col min="9" max="9" width="0.85546875" style="222" customWidth="1"/>
    <col min="10" max="10" width="13.28515625" style="222" customWidth="1"/>
    <col min="11" max="16384" width="10.140625" style="222"/>
  </cols>
  <sheetData>
    <row r="1" spans="1:10" ht="16.5" customHeight="1" x14ac:dyDescent="0.25">
      <c r="A1" s="1" t="str">
        <f>'ENG_ASSETS 2-3'!A1:J1</f>
        <v>Turnkey Communication Services Public Company Limited</v>
      </c>
    </row>
    <row r="2" spans="1:10" ht="16.5" customHeight="1" x14ac:dyDescent="0.25">
      <c r="A2" s="1" t="s">
        <v>47</v>
      </c>
    </row>
    <row r="3" spans="1:10" ht="16.5" customHeight="1" x14ac:dyDescent="0.25">
      <c r="A3" s="3" t="s">
        <v>2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16.5" customHeight="1" x14ac:dyDescent="0.25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5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6.5" customHeight="1" x14ac:dyDescent="0.25">
      <c r="A6" s="214"/>
      <c r="B6" s="214"/>
      <c r="C6" s="214"/>
      <c r="D6" s="245" t="s">
        <v>3</v>
      </c>
      <c r="E6" s="246"/>
      <c r="F6" s="246"/>
      <c r="G6" s="214"/>
      <c r="H6" s="245" t="s">
        <v>4</v>
      </c>
      <c r="I6" s="246"/>
      <c r="J6" s="246"/>
    </row>
    <row r="7" spans="1:10" ht="16.5" customHeight="1" x14ac:dyDescent="0.25">
      <c r="A7" s="214"/>
      <c r="B7" s="214"/>
      <c r="C7" s="214"/>
      <c r="D7" s="242" t="s">
        <v>5</v>
      </c>
      <c r="E7" s="243"/>
      <c r="F7" s="243"/>
      <c r="G7" s="214"/>
      <c r="H7" s="242" t="s">
        <v>5</v>
      </c>
      <c r="I7" s="243"/>
      <c r="J7" s="243"/>
    </row>
    <row r="8" spans="1:10" ht="16.5" customHeight="1" x14ac:dyDescent="0.25">
      <c r="A8" s="214"/>
      <c r="B8" s="214"/>
      <c r="C8" s="214"/>
      <c r="D8" s="6" t="s">
        <v>6</v>
      </c>
      <c r="E8" s="214"/>
      <c r="F8" s="8" t="s">
        <v>7</v>
      </c>
      <c r="G8" s="214"/>
      <c r="H8" s="6" t="s">
        <v>6</v>
      </c>
      <c r="I8" s="214"/>
      <c r="J8" s="8" t="s">
        <v>7</v>
      </c>
    </row>
    <row r="9" spans="1:10" ht="16.5" customHeight="1" x14ac:dyDescent="0.25">
      <c r="A9" s="214"/>
      <c r="B9" s="214"/>
      <c r="C9" s="214"/>
      <c r="D9" s="9" t="s">
        <v>8</v>
      </c>
      <c r="E9" s="214"/>
      <c r="F9" s="6" t="s">
        <v>9</v>
      </c>
      <c r="G9" s="214"/>
      <c r="H9" s="9" t="s">
        <v>8</v>
      </c>
      <c r="I9" s="214"/>
      <c r="J9" s="6" t="s">
        <v>9</v>
      </c>
    </row>
    <row r="10" spans="1:10" ht="16.5" customHeight="1" x14ac:dyDescent="0.25">
      <c r="A10" s="214"/>
      <c r="B10" s="214"/>
      <c r="C10" s="214"/>
      <c r="D10" s="9" t="s">
        <v>10</v>
      </c>
      <c r="E10" s="214"/>
      <c r="F10" s="9" t="s">
        <v>11</v>
      </c>
      <c r="G10" s="214"/>
      <c r="H10" s="9" t="s">
        <v>10</v>
      </c>
      <c r="I10" s="214"/>
      <c r="J10" s="9" t="s">
        <v>11</v>
      </c>
    </row>
    <row r="11" spans="1:10" ht="16.5" customHeight="1" x14ac:dyDescent="0.25">
      <c r="A11" s="214"/>
      <c r="B11" s="213" t="s">
        <v>12</v>
      </c>
      <c r="C11" s="214"/>
      <c r="D11" s="11" t="s">
        <v>13</v>
      </c>
      <c r="E11" s="214"/>
      <c r="F11" s="11" t="s">
        <v>13</v>
      </c>
      <c r="G11" s="214"/>
      <c r="H11" s="11" t="s">
        <v>13</v>
      </c>
      <c r="I11" s="214"/>
      <c r="J11" s="11" t="s">
        <v>13</v>
      </c>
    </row>
    <row r="12" spans="1:10" ht="16.5" customHeight="1" x14ac:dyDescent="0.25">
      <c r="A12" s="1"/>
      <c r="B12" s="214"/>
      <c r="C12" s="1"/>
      <c r="D12" s="43"/>
      <c r="E12" s="44"/>
      <c r="F12" s="6"/>
      <c r="G12" s="45"/>
      <c r="H12" s="12"/>
      <c r="I12" s="44"/>
      <c r="J12" s="6"/>
    </row>
    <row r="13" spans="1:10" ht="16.5" customHeight="1" x14ac:dyDescent="0.25">
      <c r="A13" s="5" t="s">
        <v>48</v>
      </c>
      <c r="B13" s="44"/>
      <c r="C13" s="44"/>
      <c r="D13" s="43"/>
      <c r="E13" s="44"/>
      <c r="F13" s="6"/>
      <c r="G13" s="45"/>
      <c r="H13" s="12"/>
      <c r="I13" s="44"/>
      <c r="J13" s="6"/>
    </row>
    <row r="14" spans="1:10" ht="16.5" customHeight="1" x14ac:dyDescent="0.25">
      <c r="A14" s="5"/>
      <c r="B14" s="44"/>
      <c r="C14" s="44"/>
      <c r="D14" s="43"/>
      <c r="E14" s="44"/>
      <c r="F14" s="6"/>
      <c r="G14" s="45"/>
      <c r="H14" s="12"/>
      <c r="I14" s="44"/>
      <c r="J14" s="6"/>
    </row>
    <row r="15" spans="1:10" ht="16.5" customHeight="1" x14ac:dyDescent="0.25">
      <c r="A15" s="5" t="s">
        <v>49</v>
      </c>
      <c r="B15" s="44"/>
      <c r="C15" s="44"/>
      <c r="D15" s="43"/>
      <c r="E15" s="44"/>
      <c r="F15" s="6"/>
      <c r="G15" s="45"/>
      <c r="H15" s="12"/>
      <c r="I15" s="44"/>
      <c r="J15" s="6"/>
    </row>
    <row r="16" spans="1:10" ht="16.5" customHeight="1" x14ac:dyDescent="0.25">
      <c r="A16" s="5"/>
      <c r="B16" s="44"/>
      <c r="C16" s="44"/>
      <c r="D16" s="43"/>
      <c r="E16" s="44"/>
      <c r="F16" s="6"/>
      <c r="G16" s="45"/>
      <c r="H16" s="12"/>
      <c r="I16" s="44"/>
      <c r="J16" s="6"/>
    </row>
    <row r="17" spans="1:10" ht="16.5" customHeight="1" x14ac:dyDescent="0.25">
      <c r="A17" s="1" t="s">
        <v>50</v>
      </c>
      <c r="B17" s="14"/>
      <c r="C17" s="1"/>
      <c r="D17" s="43"/>
      <c r="E17" s="46"/>
      <c r="F17" s="6"/>
      <c r="G17" s="47"/>
      <c r="H17" s="16"/>
      <c r="I17" s="47"/>
      <c r="J17" s="18"/>
    </row>
    <row r="18" spans="1:10" ht="16.5" customHeight="1" x14ac:dyDescent="0.25">
      <c r="A18" s="15"/>
      <c r="B18" s="14"/>
      <c r="C18" s="1"/>
      <c r="D18" s="43"/>
      <c r="E18" s="46"/>
      <c r="F18" s="6"/>
      <c r="G18" s="47"/>
      <c r="H18" s="16"/>
      <c r="I18" s="47"/>
      <c r="J18" s="18"/>
    </row>
    <row r="19" spans="1:10" ht="16.5" customHeight="1" x14ac:dyDescent="0.25">
      <c r="A19" s="15" t="s">
        <v>51</v>
      </c>
      <c r="B19" s="14"/>
      <c r="C19" s="1"/>
      <c r="D19" s="48"/>
      <c r="E19" s="46"/>
      <c r="F19" s="18"/>
      <c r="G19" s="47"/>
      <c r="H19" s="16"/>
      <c r="I19" s="17"/>
      <c r="J19" s="18"/>
    </row>
    <row r="20" spans="1:10" ht="16.5" customHeight="1" x14ac:dyDescent="0.25">
      <c r="A20" s="23" t="s">
        <v>52</v>
      </c>
      <c r="B20" s="14">
        <v>13</v>
      </c>
      <c r="C20" s="1"/>
      <c r="D20" s="27">
        <v>2223321</v>
      </c>
      <c r="E20" s="34"/>
      <c r="F20" s="50">
        <v>4536799</v>
      </c>
      <c r="G20" s="34"/>
      <c r="H20" s="49">
        <v>0</v>
      </c>
      <c r="I20" s="36"/>
      <c r="J20" s="50">
        <v>0</v>
      </c>
    </row>
    <row r="21" spans="1:10" ht="16.5" customHeight="1" x14ac:dyDescent="0.25">
      <c r="A21" s="23" t="s">
        <v>53</v>
      </c>
      <c r="B21" s="14">
        <v>7</v>
      </c>
      <c r="C21" s="1"/>
      <c r="D21" s="49">
        <v>416621</v>
      </c>
      <c r="E21" s="34"/>
      <c r="F21" s="50">
        <v>560219</v>
      </c>
      <c r="G21" s="34"/>
      <c r="H21" s="49">
        <v>416621</v>
      </c>
      <c r="I21" s="36"/>
      <c r="J21" s="50">
        <v>560219</v>
      </c>
    </row>
    <row r="22" spans="1:10" ht="16.5" customHeight="1" x14ac:dyDescent="0.25">
      <c r="A22" s="15" t="s">
        <v>54</v>
      </c>
      <c r="B22" s="14"/>
      <c r="C22" s="1"/>
      <c r="D22" s="27">
        <v>2252892</v>
      </c>
      <c r="E22" s="34"/>
      <c r="F22" s="50">
        <v>1823951</v>
      </c>
      <c r="G22" s="34"/>
      <c r="H22" s="49">
        <v>2183728</v>
      </c>
      <c r="I22" s="36"/>
      <c r="J22" s="50">
        <v>4882309</v>
      </c>
    </row>
    <row r="23" spans="1:10" ht="16.5" customHeight="1" x14ac:dyDescent="0.25">
      <c r="A23" s="15" t="s">
        <v>55</v>
      </c>
      <c r="B23" s="14"/>
      <c r="C23" s="1"/>
      <c r="D23" s="24">
        <v>674102855</v>
      </c>
      <c r="E23" s="34"/>
      <c r="F23" s="50">
        <v>496168887</v>
      </c>
      <c r="G23" s="34"/>
      <c r="H23" s="24">
        <v>655440341</v>
      </c>
      <c r="I23" s="36"/>
      <c r="J23" s="50">
        <v>472545799</v>
      </c>
    </row>
    <row r="24" spans="1:10" ht="16.5" customHeight="1" x14ac:dyDescent="0.25">
      <c r="A24" s="25" t="s">
        <v>56</v>
      </c>
      <c r="B24" s="25"/>
      <c r="C24" s="1"/>
      <c r="D24" s="43"/>
      <c r="E24" s="34"/>
      <c r="F24" s="50"/>
      <c r="G24" s="34"/>
      <c r="H24" s="16"/>
      <c r="I24" s="36"/>
      <c r="J24" s="50"/>
    </row>
    <row r="25" spans="1:10" ht="16.5" customHeight="1" x14ac:dyDescent="0.25">
      <c r="A25" s="25" t="s">
        <v>57</v>
      </c>
      <c r="C25" s="1"/>
      <c r="D25" s="27">
        <v>88059943</v>
      </c>
      <c r="E25" s="34"/>
      <c r="F25" s="50">
        <v>96236857</v>
      </c>
      <c r="G25" s="34"/>
      <c r="H25" s="49">
        <v>87420704</v>
      </c>
      <c r="I25" s="36"/>
      <c r="J25" s="50">
        <v>96236857</v>
      </c>
    </row>
    <row r="26" spans="1:10" ht="16.5" customHeight="1" x14ac:dyDescent="0.25">
      <c r="A26" s="25" t="s">
        <v>58</v>
      </c>
      <c r="C26" s="1"/>
      <c r="D26" s="27">
        <v>37252705</v>
      </c>
      <c r="E26" s="34"/>
      <c r="F26" s="50">
        <v>29425093</v>
      </c>
      <c r="G26" s="34"/>
      <c r="H26" s="49">
        <v>36742484</v>
      </c>
      <c r="I26" s="36"/>
      <c r="J26" s="50">
        <v>29425093</v>
      </c>
    </row>
    <row r="27" spans="1:10" ht="16.5" customHeight="1" x14ac:dyDescent="0.25">
      <c r="A27" s="15" t="s">
        <v>59</v>
      </c>
      <c r="B27" s="14">
        <v>14</v>
      </c>
      <c r="C27" s="1"/>
      <c r="D27" s="27">
        <v>3067858</v>
      </c>
      <c r="E27" s="34"/>
      <c r="F27" s="50">
        <v>2996454</v>
      </c>
      <c r="G27" s="34"/>
      <c r="H27" s="27">
        <v>3067858</v>
      </c>
      <c r="I27" s="36"/>
      <c r="J27" s="50">
        <v>2996454</v>
      </c>
    </row>
    <row r="28" spans="1:10" ht="16.5" customHeight="1" x14ac:dyDescent="0.25">
      <c r="A28" s="15" t="s">
        <v>60</v>
      </c>
      <c r="B28" s="14"/>
      <c r="C28" s="15"/>
      <c r="D28" s="27">
        <v>28625785</v>
      </c>
      <c r="E28" s="34"/>
      <c r="F28" s="51">
        <v>34331578</v>
      </c>
      <c r="G28" s="34"/>
      <c r="H28" s="49">
        <v>24797995</v>
      </c>
      <c r="I28" s="36"/>
      <c r="J28" s="51">
        <v>32625396</v>
      </c>
    </row>
    <row r="29" spans="1:10" ht="16.5" customHeight="1" x14ac:dyDescent="0.25">
      <c r="A29" s="23"/>
      <c r="B29" s="14"/>
      <c r="C29" s="15"/>
      <c r="D29" s="39"/>
      <c r="E29" s="34"/>
      <c r="F29" s="40"/>
      <c r="G29" s="34"/>
      <c r="H29" s="39"/>
      <c r="I29" s="36"/>
      <c r="J29" s="40"/>
    </row>
    <row r="30" spans="1:10" ht="16.5" customHeight="1" x14ac:dyDescent="0.25">
      <c r="A30" s="1" t="s">
        <v>61</v>
      </c>
      <c r="B30" s="14"/>
      <c r="C30" s="15"/>
      <c r="D30" s="32">
        <f>SUM(D20:D28)</f>
        <v>836001980</v>
      </c>
      <c r="E30" s="34"/>
      <c r="F30" s="33">
        <f>SUM(F20:F28)</f>
        <v>666079838</v>
      </c>
      <c r="G30" s="34"/>
      <c r="H30" s="32">
        <f>SUM(H20:H28)</f>
        <v>810069731</v>
      </c>
      <c r="I30" s="36"/>
      <c r="J30" s="33">
        <f>SUM(J20:J28)</f>
        <v>639272127</v>
      </c>
    </row>
    <row r="31" spans="1:10" ht="16.5" customHeight="1" x14ac:dyDescent="0.25">
      <c r="A31" s="15"/>
      <c r="B31" s="14"/>
      <c r="C31" s="15"/>
      <c r="D31" s="48"/>
      <c r="E31" s="34"/>
      <c r="F31" s="18"/>
      <c r="G31" s="34"/>
      <c r="H31" s="16"/>
      <c r="I31" s="36"/>
      <c r="J31" s="18"/>
    </row>
    <row r="32" spans="1:10" ht="16.5" customHeight="1" x14ac:dyDescent="0.25">
      <c r="A32" s="1" t="s">
        <v>62</v>
      </c>
      <c r="B32" s="14"/>
      <c r="C32" s="15"/>
      <c r="D32" s="48"/>
      <c r="E32" s="34"/>
      <c r="F32" s="18"/>
      <c r="G32" s="34"/>
      <c r="H32" s="16"/>
      <c r="I32" s="36"/>
      <c r="J32" s="18"/>
    </row>
    <row r="33" spans="1:10" ht="16.5" customHeight="1" x14ac:dyDescent="0.25">
      <c r="A33" s="15"/>
      <c r="B33" s="14"/>
      <c r="C33" s="15"/>
      <c r="D33" s="16"/>
      <c r="E33" s="34"/>
      <c r="F33" s="18"/>
      <c r="G33" s="34"/>
      <c r="H33" s="16"/>
      <c r="I33" s="36"/>
      <c r="J33" s="18"/>
    </row>
    <row r="34" spans="1:10" ht="16.5" customHeight="1" x14ac:dyDescent="0.25">
      <c r="A34" s="15" t="s">
        <v>63</v>
      </c>
      <c r="B34" s="14"/>
      <c r="C34" s="15"/>
      <c r="D34" s="16"/>
      <c r="E34" s="34"/>
      <c r="F34" s="18"/>
      <c r="G34" s="34"/>
      <c r="H34" s="16"/>
      <c r="I34" s="36"/>
      <c r="J34" s="18"/>
    </row>
    <row r="35" spans="1:10" ht="16.5" customHeight="1" x14ac:dyDescent="0.25">
      <c r="A35" s="15" t="s">
        <v>64</v>
      </c>
      <c r="B35" s="14"/>
      <c r="C35" s="15"/>
      <c r="D35" s="16">
        <v>56248823</v>
      </c>
      <c r="E35" s="34"/>
      <c r="F35" s="52">
        <v>61254232</v>
      </c>
      <c r="G35" s="34"/>
      <c r="H35" s="16">
        <v>56248823</v>
      </c>
      <c r="I35" s="36"/>
      <c r="J35" s="52">
        <v>61254232</v>
      </c>
    </row>
    <row r="36" spans="1:10" ht="16.5" customHeight="1" x14ac:dyDescent="0.25">
      <c r="A36" s="15" t="s">
        <v>65</v>
      </c>
      <c r="B36" s="14"/>
      <c r="C36" s="15"/>
      <c r="D36" s="16">
        <v>1436824</v>
      </c>
      <c r="E36" s="34"/>
      <c r="F36" s="52">
        <v>421678</v>
      </c>
      <c r="G36" s="34"/>
      <c r="H36" s="16">
        <v>1201511</v>
      </c>
      <c r="I36" s="36"/>
      <c r="J36" s="52">
        <v>170375</v>
      </c>
    </row>
    <row r="37" spans="1:10" ht="16.5" customHeight="1" x14ac:dyDescent="0.25">
      <c r="A37" s="22" t="s">
        <v>66</v>
      </c>
      <c r="B37" s="14">
        <v>14</v>
      </c>
      <c r="C37" s="15"/>
      <c r="D37" s="27">
        <v>2250103</v>
      </c>
      <c r="E37" s="34"/>
      <c r="F37" s="50">
        <v>2605447</v>
      </c>
      <c r="G37" s="34"/>
      <c r="H37" s="49">
        <v>2250103</v>
      </c>
      <c r="I37" s="36"/>
      <c r="J37" s="52">
        <v>2605447</v>
      </c>
    </row>
    <row r="38" spans="1:10" ht="16.5" customHeight="1" x14ac:dyDescent="0.25">
      <c r="A38" s="15" t="s">
        <v>67</v>
      </c>
      <c r="B38" s="14"/>
      <c r="C38" s="15"/>
      <c r="D38" s="16">
        <v>45082340</v>
      </c>
      <c r="E38" s="34"/>
      <c r="F38" s="50">
        <v>44492702</v>
      </c>
      <c r="G38" s="34"/>
      <c r="H38" s="16">
        <v>29561032</v>
      </c>
      <c r="I38" s="36"/>
      <c r="J38" s="52">
        <v>29369494</v>
      </c>
    </row>
    <row r="39" spans="1:10" ht="16.5" customHeight="1" x14ac:dyDescent="0.25">
      <c r="A39" s="15" t="s">
        <v>68</v>
      </c>
      <c r="B39" s="14"/>
      <c r="C39" s="15"/>
      <c r="D39" s="27">
        <v>336988</v>
      </c>
      <c r="E39" s="34"/>
      <c r="F39" s="51">
        <v>336988</v>
      </c>
      <c r="G39" s="34"/>
      <c r="H39" s="49">
        <v>386988</v>
      </c>
      <c r="I39" s="36"/>
      <c r="J39" s="53">
        <v>386988</v>
      </c>
    </row>
    <row r="40" spans="1:10" ht="16.5" customHeight="1" x14ac:dyDescent="0.25">
      <c r="A40" s="15"/>
      <c r="B40" s="14"/>
      <c r="C40" s="15"/>
      <c r="D40" s="39"/>
      <c r="E40" s="34"/>
      <c r="F40" s="40"/>
      <c r="G40" s="34"/>
      <c r="H40" s="39"/>
      <c r="I40" s="36"/>
      <c r="J40" s="40"/>
    </row>
    <row r="41" spans="1:10" ht="16.5" customHeight="1" x14ac:dyDescent="0.25">
      <c r="A41" s="1" t="s">
        <v>69</v>
      </c>
      <c r="B41" s="14"/>
      <c r="C41" s="15"/>
      <c r="D41" s="32">
        <f>SUM(D34:D39)</f>
        <v>105355078</v>
      </c>
      <c r="E41" s="34"/>
      <c r="F41" s="33">
        <f>SUM(F34:F40)</f>
        <v>109111047</v>
      </c>
      <c r="G41" s="34"/>
      <c r="H41" s="32">
        <f>SUM(H34:H39)</f>
        <v>89648457</v>
      </c>
      <c r="I41" s="36"/>
      <c r="J41" s="33">
        <f>SUM(J34:J40)</f>
        <v>93786536</v>
      </c>
    </row>
    <row r="42" spans="1:10" ht="16.5" customHeight="1" x14ac:dyDescent="0.25">
      <c r="A42" s="1"/>
      <c r="B42" s="14"/>
      <c r="C42" s="15"/>
      <c r="D42" s="16"/>
      <c r="E42" s="34"/>
      <c r="F42" s="40"/>
      <c r="G42" s="34"/>
      <c r="H42" s="16"/>
      <c r="I42" s="36"/>
      <c r="J42" s="18"/>
    </row>
    <row r="43" spans="1:10" ht="16.5" customHeight="1" x14ac:dyDescent="0.25">
      <c r="A43" s="1" t="s">
        <v>70</v>
      </c>
      <c r="B43" s="14"/>
      <c r="C43" s="15"/>
      <c r="D43" s="32">
        <f>SUM(D30,D41)</f>
        <v>941357058</v>
      </c>
      <c r="E43" s="34"/>
      <c r="F43" s="33">
        <f>SUM(F30,F41)</f>
        <v>775190885</v>
      </c>
      <c r="G43" s="34"/>
      <c r="H43" s="32">
        <f>SUM(H30,H41)</f>
        <v>899718188</v>
      </c>
      <c r="I43" s="36"/>
      <c r="J43" s="33">
        <f>SUM(J30,J41)</f>
        <v>733058663</v>
      </c>
    </row>
    <row r="44" spans="1:10" ht="16.5" customHeight="1" x14ac:dyDescent="0.25">
      <c r="A44" s="15"/>
      <c r="B44" s="14"/>
      <c r="C44" s="15"/>
      <c r="D44" s="18"/>
      <c r="E44" s="34"/>
      <c r="F44" s="18"/>
      <c r="G44" s="34"/>
      <c r="H44" s="18"/>
      <c r="I44" s="36"/>
      <c r="J44" s="18"/>
    </row>
    <row r="45" spans="1:10" ht="16.5" customHeight="1" x14ac:dyDescent="0.25">
      <c r="A45" s="15"/>
      <c r="B45" s="14"/>
      <c r="C45" s="15"/>
      <c r="D45" s="18"/>
      <c r="E45" s="34"/>
      <c r="F45" s="18"/>
      <c r="G45" s="34"/>
      <c r="H45" s="18"/>
      <c r="I45" s="36"/>
      <c r="J45" s="18"/>
    </row>
    <row r="46" spans="1:10" ht="16.5" customHeight="1" x14ac:dyDescent="0.25">
      <c r="A46" s="15"/>
      <c r="B46" s="14"/>
      <c r="C46" s="15"/>
      <c r="D46" s="18"/>
      <c r="E46" s="34"/>
      <c r="F46" s="18"/>
      <c r="G46" s="34"/>
      <c r="H46" s="18"/>
      <c r="I46" s="36"/>
      <c r="J46" s="18"/>
    </row>
    <row r="47" spans="1:10" ht="16.5" customHeight="1" x14ac:dyDescent="0.25">
      <c r="A47" s="15"/>
      <c r="B47" s="14"/>
      <c r="C47" s="15"/>
      <c r="D47" s="18"/>
      <c r="E47" s="34"/>
      <c r="F47" s="18"/>
      <c r="G47" s="34"/>
      <c r="H47" s="18"/>
      <c r="I47" s="36"/>
      <c r="J47" s="18"/>
    </row>
    <row r="48" spans="1:10" ht="16.5" customHeight="1" x14ac:dyDescent="0.25">
      <c r="A48" s="15"/>
      <c r="B48" s="14"/>
      <c r="C48" s="15"/>
      <c r="D48" s="18"/>
      <c r="E48" s="34"/>
      <c r="F48" s="18"/>
      <c r="G48" s="34"/>
      <c r="H48" s="18"/>
      <c r="I48" s="36"/>
      <c r="J48" s="18"/>
    </row>
    <row r="49" spans="1:10" ht="16.5" customHeight="1" x14ac:dyDescent="0.25">
      <c r="A49" s="15"/>
      <c r="B49" s="14"/>
      <c r="C49" s="15"/>
      <c r="D49" s="18"/>
      <c r="E49" s="34"/>
      <c r="F49" s="18"/>
      <c r="G49" s="34"/>
      <c r="H49" s="18"/>
      <c r="I49" s="36"/>
      <c r="J49" s="18"/>
    </row>
    <row r="50" spans="1:10" ht="5.25" customHeight="1" x14ac:dyDescent="0.25">
      <c r="A50" s="15"/>
      <c r="B50" s="14"/>
      <c r="C50" s="15"/>
      <c r="D50" s="18"/>
      <c r="E50" s="34"/>
      <c r="F50" s="18"/>
      <c r="G50" s="34"/>
      <c r="H50" s="18"/>
      <c r="I50" s="36"/>
      <c r="J50" s="18"/>
    </row>
    <row r="51" spans="1:10" ht="21.95" customHeight="1" x14ac:dyDescent="0.25">
      <c r="A51" s="54" t="str">
        <f>'ENG_ASSETS 2-3'!A96:J96</f>
        <v>The accompanying notes form part of this interim financial information.</v>
      </c>
      <c r="B51" s="55"/>
      <c r="C51" s="54"/>
      <c r="D51" s="33"/>
      <c r="E51" s="56"/>
      <c r="F51" s="33"/>
      <c r="G51" s="56"/>
      <c r="H51" s="33"/>
      <c r="I51" s="56"/>
      <c r="J51" s="33"/>
    </row>
    <row r="52" spans="1:10" ht="16.5" customHeight="1" x14ac:dyDescent="0.25">
      <c r="A52" s="1" t="str">
        <f>A1</f>
        <v>Turnkey Communication Services Public Company Limited</v>
      </c>
    </row>
    <row r="53" spans="1:10" ht="16.5" customHeight="1" x14ac:dyDescent="0.25">
      <c r="A53" s="1" t="s">
        <v>71</v>
      </c>
    </row>
    <row r="54" spans="1:10" ht="16.5" customHeight="1" x14ac:dyDescent="0.25">
      <c r="A54" s="3" t="s">
        <v>2</v>
      </c>
      <c r="B54" s="54"/>
      <c r="C54" s="54"/>
      <c r="D54" s="54"/>
      <c r="E54" s="54"/>
      <c r="F54" s="54"/>
      <c r="G54" s="54"/>
      <c r="H54" s="54"/>
      <c r="I54" s="54"/>
      <c r="J54" s="54"/>
    </row>
    <row r="55" spans="1:10" ht="16.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ht="16.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ht="16.5" customHeight="1" x14ac:dyDescent="0.25">
      <c r="A57" s="214"/>
      <c r="B57" s="214"/>
      <c r="C57" s="214"/>
      <c r="D57" s="245" t="s">
        <v>3</v>
      </c>
      <c r="E57" s="246"/>
      <c r="F57" s="246"/>
      <c r="G57" s="214"/>
      <c r="H57" s="245" t="s">
        <v>4</v>
      </c>
      <c r="I57" s="246"/>
      <c r="J57" s="246"/>
    </row>
    <row r="58" spans="1:10" ht="16.5" customHeight="1" x14ac:dyDescent="0.25">
      <c r="A58" s="214"/>
      <c r="B58" s="214"/>
      <c r="C58" s="214"/>
      <c r="D58" s="242" t="s">
        <v>5</v>
      </c>
      <c r="E58" s="243"/>
      <c r="F58" s="243"/>
      <c r="G58" s="214"/>
      <c r="H58" s="242" t="s">
        <v>5</v>
      </c>
      <c r="I58" s="243"/>
      <c r="J58" s="243"/>
    </row>
    <row r="59" spans="1:10" ht="16.5" customHeight="1" x14ac:dyDescent="0.25">
      <c r="A59" s="214"/>
      <c r="B59" s="214"/>
      <c r="C59" s="214"/>
      <c r="D59" s="6" t="s">
        <v>6</v>
      </c>
      <c r="E59" s="214"/>
      <c r="F59" s="8" t="s">
        <v>7</v>
      </c>
      <c r="G59" s="214"/>
      <c r="H59" s="6" t="s">
        <v>6</v>
      </c>
      <c r="I59" s="214"/>
      <c r="J59" s="8" t="s">
        <v>7</v>
      </c>
    </row>
    <row r="60" spans="1:10" ht="16.5" customHeight="1" x14ac:dyDescent="0.25">
      <c r="A60" s="214"/>
      <c r="B60" s="214"/>
      <c r="C60" s="214"/>
      <c r="D60" s="9" t="s">
        <v>8</v>
      </c>
      <c r="E60" s="214"/>
      <c r="F60" s="6" t="s">
        <v>9</v>
      </c>
      <c r="G60" s="214"/>
      <c r="H60" s="9" t="s">
        <v>8</v>
      </c>
      <c r="I60" s="214"/>
      <c r="J60" s="6" t="s">
        <v>9</v>
      </c>
    </row>
    <row r="61" spans="1:10" ht="16.5" customHeight="1" x14ac:dyDescent="0.25">
      <c r="A61" s="214"/>
      <c r="B61" s="214"/>
      <c r="C61" s="214"/>
      <c r="D61" s="9" t="s">
        <v>10</v>
      </c>
      <c r="E61" s="214"/>
      <c r="F61" s="9" t="s">
        <v>11</v>
      </c>
      <c r="G61" s="214"/>
      <c r="H61" s="9" t="s">
        <v>10</v>
      </c>
      <c r="I61" s="214"/>
      <c r="J61" s="9" t="s">
        <v>11</v>
      </c>
    </row>
    <row r="62" spans="1:10" ht="16.5" customHeight="1" x14ac:dyDescent="0.25">
      <c r="A62" s="214"/>
      <c r="B62" s="213" t="s">
        <v>12</v>
      </c>
      <c r="C62" s="214"/>
      <c r="D62" s="11" t="s">
        <v>13</v>
      </c>
      <c r="E62" s="214"/>
      <c r="F62" s="11" t="s">
        <v>13</v>
      </c>
      <c r="G62" s="214"/>
      <c r="H62" s="11" t="s">
        <v>13</v>
      </c>
      <c r="I62" s="214"/>
      <c r="J62" s="11" t="s">
        <v>13</v>
      </c>
    </row>
    <row r="63" spans="1:10" ht="16.5" customHeight="1" x14ac:dyDescent="0.25">
      <c r="A63" s="1"/>
      <c r="B63" s="214"/>
      <c r="C63" s="1"/>
      <c r="D63" s="43"/>
      <c r="E63" s="44"/>
      <c r="F63" s="6"/>
      <c r="G63" s="45"/>
      <c r="H63" s="12"/>
      <c r="I63" s="44"/>
      <c r="J63" s="6"/>
    </row>
    <row r="64" spans="1:10" ht="16.5" customHeight="1" x14ac:dyDescent="0.25">
      <c r="A64" s="5" t="s">
        <v>72</v>
      </c>
      <c r="B64" s="214"/>
      <c r="C64" s="44"/>
      <c r="D64" s="43"/>
      <c r="E64" s="44"/>
      <c r="F64" s="6"/>
      <c r="G64" s="45"/>
      <c r="H64" s="12"/>
      <c r="I64" s="44"/>
      <c r="J64" s="6"/>
    </row>
    <row r="65" spans="1:10" ht="16.5" customHeight="1" x14ac:dyDescent="0.25">
      <c r="A65" s="5"/>
      <c r="B65" s="214"/>
      <c r="C65" s="44"/>
      <c r="D65" s="43"/>
      <c r="E65" s="44"/>
      <c r="F65" s="6"/>
      <c r="G65" s="45"/>
      <c r="H65" s="12"/>
      <c r="I65" s="44"/>
      <c r="J65" s="6"/>
    </row>
    <row r="66" spans="1:10" ht="16.5" customHeight="1" x14ac:dyDescent="0.25">
      <c r="A66" s="44" t="s">
        <v>73</v>
      </c>
      <c r="B66" s="214"/>
      <c r="C66" s="44"/>
      <c r="D66" s="43"/>
      <c r="E66" s="214"/>
      <c r="F66" s="6"/>
      <c r="G66" s="214"/>
      <c r="H66" s="12"/>
      <c r="I66" s="214"/>
      <c r="J66" s="6"/>
    </row>
    <row r="67" spans="1:10" ht="16.5" customHeight="1" x14ac:dyDescent="0.25">
      <c r="A67" s="44"/>
      <c r="B67" s="44"/>
      <c r="C67" s="44"/>
      <c r="D67" s="43"/>
      <c r="E67" s="214"/>
      <c r="F67" s="6"/>
      <c r="G67" s="214"/>
      <c r="H67" s="12"/>
      <c r="I67" s="214"/>
      <c r="J67" s="6"/>
    </row>
    <row r="68" spans="1:10" ht="16.5" customHeight="1" x14ac:dyDescent="0.25">
      <c r="A68" s="15" t="s">
        <v>74</v>
      </c>
      <c r="B68" s="14">
        <v>15</v>
      </c>
      <c r="C68" s="15"/>
      <c r="D68" s="16"/>
      <c r="E68" s="17"/>
      <c r="F68" s="18"/>
      <c r="G68" s="17"/>
      <c r="H68" s="16"/>
      <c r="I68" s="17"/>
      <c r="J68" s="18"/>
    </row>
    <row r="69" spans="1:10" ht="16.5" customHeight="1" x14ac:dyDescent="0.25">
      <c r="A69" s="15" t="s">
        <v>75</v>
      </c>
      <c r="B69" s="14"/>
      <c r="C69" s="15"/>
      <c r="D69" s="16"/>
      <c r="E69" s="17"/>
      <c r="F69" s="18"/>
      <c r="G69" s="17"/>
      <c r="H69" s="16"/>
      <c r="I69" s="17"/>
      <c r="J69" s="18"/>
    </row>
    <row r="70" spans="1:10" ht="16.5" customHeight="1" x14ac:dyDescent="0.25">
      <c r="A70" s="15" t="s">
        <v>76</v>
      </c>
      <c r="B70" s="14"/>
      <c r="C70" s="15"/>
      <c r="D70" s="16"/>
      <c r="E70" s="17"/>
      <c r="F70" s="18"/>
      <c r="G70" s="17"/>
      <c r="H70" s="16"/>
      <c r="I70" s="17"/>
      <c r="J70" s="18"/>
    </row>
    <row r="71" spans="1:10" ht="16.5" customHeight="1" thickBot="1" x14ac:dyDescent="0.3">
      <c r="A71" s="15" t="s">
        <v>77</v>
      </c>
      <c r="B71" s="14"/>
      <c r="C71" s="15"/>
      <c r="D71" s="41">
        <v>300000000</v>
      </c>
      <c r="E71" s="17"/>
      <c r="F71" s="57">
        <v>300000000</v>
      </c>
      <c r="G71" s="17"/>
      <c r="H71" s="41">
        <v>300000000</v>
      </c>
      <c r="I71" s="17"/>
      <c r="J71" s="57">
        <v>300000000</v>
      </c>
    </row>
    <row r="72" spans="1:10" ht="16.5" customHeight="1" thickTop="1" x14ac:dyDescent="0.25">
      <c r="A72" s="15"/>
      <c r="B72" s="14"/>
      <c r="C72" s="15"/>
      <c r="D72" s="16"/>
      <c r="E72" s="17"/>
      <c r="F72" s="18"/>
      <c r="G72" s="17"/>
      <c r="H72" s="16"/>
      <c r="I72" s="17"/>
      <c r="J72" s="18"/>
    </row>
    <row r="73" spans="1:10" ht="16.5" customHeight="1" x14ac:dyDescent="0.25">
      <c r="A73" s="15" t="s">
        <v>78</v>
      </c>
      <c r="B73" s="14"/>
      <c r="C73" s="15"/>
      <c r="D73" s="16"/>
      <c r="E73" s="17"/>
      <c r="F73" s="18"/>
      <c r="G73" s="17"/>
      <c r="H73" s="16"/>
      <c r="I73" s="17"/>
      <c r="J73" s="18"/>
    </row>
    <row r="74" spans="1:10" ht="16.5" customHeight="1" x14ac:dyDescent="0.25">
      <c r="A74" s="15" t="s">
        <v>79</v>
      </c>
      <c r="B74" s="14"/>
      <c r="C74" s="15"/>
      <c r="D74" s="16"/>
      <c r="E74" s="17"/>
      <c r="F74" s="18"/>
      <c r="G74" s="17"/>
      <c r="H74" s="16"/>
      <c r="I74" s="17"/>
      <c r="J74" s="18"/>
    </row>
    <row r="75" spans="1:10" ht="16.5" customHeight="1" x14ac:dyDescent="0.25">
      <c r="A75" s="15" t="s">
        <v>80</v>
      </c>
      <c r="B75" s="14"/>
      <c r="C75" s="15"/>
      <c r="D75" s="16">
        <v>300000000</v>
      </c>
      <c r="E75" s="34"/>
      <c r="F75" s="50">
        <v>300000000</v>
      </c>
      <c r="G75" s="34"/>
      <c r="H75" s="16">
        <v>300000000</v>
      </c>
      <c r="I75" s="36"/>
      <c r="J75" s="50">
        <v>300000000</v>
      </c>
    </row>
    <row r="76" spans="1:10" ht="16.5" customHeight="1" x14ac:dyDescent="0.25">
      <c r="A76" s="15" t="s">
        <v>81</v>
      </c>
      <c r="B76" s="14">
        <v>15</v>
      </c>
      <c r="C76" s="15"/>
      <c r="D76" s="16">
        <v>1290897469</v>
      </c>
      <c r="E76" s="34"/>
      <c r="F76" s="50">
        <v>1290897469</v>
      </c>
      <c r="G76" s="34"/>
      <c r="H76" s="16">
        <v>1290897469</v>
      </c>
      <c r="I76" s="36"/>
      <c r="J76" s="50">
        <v>1290897469</v>
      </c>
    </row>
    <row r="77" spans="1:10" ht="16.5" customHeight="1" x14ac:dyDescent="0.25">
      <c r="A77" s="15" t="s">
        <v>82</v>
      </c>
      <c r="B77" s="14"/>
      <c r="C77" s="15"/>
      <c r="D77" s="58"/>
      <c r="E77" s="34"/>
      <c r="F77" s="59"/>
      <c r="G77" s="34"/>
      <c r="H77" s="60"/>
      <c r="I77" s="36"/>
      <c r="J77" s="18"/>
    </row>
    <row r="78" spans="1:10" ht="16.5" customHeight="1" x14ac:dyDescent="0.25">
      <c r="A78" s="23" t="s">
        <v>83</v>
      </c>
      <c r="B78" s="14"/>
      <c r="C78" s="15"/>
      <c r="D78" s="27">
        <v>30000000</v>
      </c>
      <c r="E78" s="34"/>
      <c r="F78" s="50">
        <v>30000000</v>
      </c>
      <c r="G78" s="34"/>
      <c r="H78" s="27">
        <v>30000000</v>
      </c>
      <c r="I78" s="36"/>
      <c r="J78" s="50">
        <v>30000000</v>
      </c>
    </row>
    <row r="79" spans="1:10" ht="16.5" customHeight="1" x14ac:dyDescent="0.25">
      <c r="A79" s="23" t="s">
        <v>84</v>
      </c>
      <c r="B79" s="14"/>
      <c r="C79" s="15"/>
      <c r="D79" s="16">
        <v>294589230</v>
      </c>
      <c r="E79" s="34"/>
      <c r="F79" s="50">
        <v>240996373</v>
      </c>
      <c r="G79" s="34"/>
      <c r="H79" s="16">
        <v>296525941</v>
      </c>
      <c r="I79" s="36"/>
      <c r="J79" s="50">
        <v>236152141</v>
      </c>
    </row>
    <row r="80" spans="1:10" ht="16.5" customHeight="1" x14ac:dyDescent="0.25">
      <c r="A80" s="15" t="s">
        <v>85</v>
      </c>
      <c r="B80" s="14"/>
      <c r="C80" s="15"/>
      <c r="D80" s="29">
        <v>-11215432</v>
      </c>
      <c r="E80" s="17"/>
      <c r="F80" s="61">
        <v>-11215432</v>
      </c>
      <c r="G80" s="17"/>
      <c r="H80" s="29">
        <v>0</v>
      </c>
      <c r="I80" s="17"/>
      <c r="J80" s="61">
        <v>0</v>
      </c>
    </row>
    <row r="81" spans="1:10" ht="16.5" customHeight="1" x14ac:dyDescent="0.25">
      <c r="A81" s="15"/>
      <c r="B81" s="14"/>
      <c r="C81" s="15"/>
      <c r="D81" s="16"/>
      <c r="E81" s="17"/>
      <c r="F81" s="18"/>
      <c r="G81" s="17"/>
      <c r="H81" s="16"/>
      <c r="I81" s="17"/>
      <c r="J81" s="18"/>
    </row>
    <row r="82" spans="1:10" ht="16.5" customHeight="1" x14ac:dyDescent="0.25">
      <c r="A82" s="1" t="s">
        <v>86</v>
      </c>
      <c r="B82" s="14"/>
      <c r="C82" s="15"/>
      <c r="D82" s="16"/>
      <c r="E82" s="17"/>
      <c r="F82" s="18"/>
      <c r="G82" s="17"/>
      <c r="H82" s="16"/>
      <c r="I82" s="17"/>
      <c r="J82" s="18"/>
    </row>
    <row r="83" spans="1:10" ht="16.5" customHeight="1" x14ac:dyDescent="0.25">
      <c r="A83" s="62" t="s">
        <v>87</v>
      </c>
      <c r="B83" s="14"/>
      <c r="C83" s="15"/>
      <c r="D83" s="16">
        <f>SUM(D75:D80)</f>
        <v>1904271267</v>
      </c>
      <c r="E83" s="17"/>
      <c r="F83" s="18">
        <f>SUM(F75:F80)</f>
        <v>1850678410</v>
      </c>
      <c r="G83" s="17"/>
      <c r="H83" s="16">
        <f>SUM(H75:H80)</f>
        <v>1917423410</v>
      </c>
      <c r="I83" s="17"/>
      <c r="J83" s="18">
        <f>SUM(J75:J80)</f>
        <v>1857049610</v>
      </c>
    </row>
    <row r="84" spans="1:10" ht="16.5" customHeight="1" x14ac:dyDescent="0.25">
      <c r="A84" s="62" t="s">
        <v>88</v>
      </c>
      <c r="B84" s="14"/>
      <c r="C84" s="15"/>
      <c r="D84" s="16">
        <v>93330</v>
      </c>
      <c r="E84" s="17"/>
      <c r="F84" s="51">
        <v>453140</v>
      </c>
      <c r="G84" s="17"/>
      <c r="H84" s="29">
        <v>0</v>
      </c>
      <c r="I84" s="17"/>
      <c r="J84" s="33">
        <v>0</v>
      </c>
    </row>
    <row r="85" spans="1:10" ht="16.5" customHeight="1" x14ac:dyDescent="0.25">
      <c r="A85" s="15"/>
      <c r="B85" s="14"/>
      <c r="C85" s="15"/>
      <c r="D85" s="39"/>
      <c r="E85" s="17"/>
      <c r="F85" s="18"/>
      <c r="G85" s="17"/>
      <c r="H85" s="16"/>
      <c r="I85" s="17"/>
      <c r="J85" s="18"/>
    </row>
    <row r="86" spans="1:10" ht="16.5" customHeight="1" x14ac:dyDescent="0.25">
      <c r="A86" s="1" t="s">
        <v>89</v>
      </c>
      <c r="B86" s="14"/>
      <c r="C86" s="15"/>
      <c r="D86" s="32">
        <f>SUM(D83:D84)</f>
        <v>1904364597</v>
      </c>
      <c r="E86" s="17"/>
      <c r="F86" s="33">
        <f>SUM(F83:F84)</f>
        <v>1851131550</v>
      </c>
      <c r="G86" s="17"/>
      <c r="H86" s="32">
        <f>SUM(H83:H84)</f>
        <v>1917423410</v>
      </c>
      <c r="I86" s="17"/>
      <c r="J86" s="33">
        <f>SUM(J83:J84)</f>
        <v>1857049610</v>
      </c>
    </row>
    <row r="87" spans="1:10" ht="16.5" customHeight="1" x14ac:dyDescent="0.25">
      <c r="A87" s="15"/>
      <c r="B87" s="14"/>
      <c r="C87" s="15"/>
      <c r="D87" s="16"/>
      <c r="E87" s="17"/>
      <c r="F87" s="18"/>
      <c r="G87" s="17"/>
      <c r="H87" s="16"/>
      <c r="I87" s="17"/>
      <c r="J87" s="18"/>
    </row>
    <row r="88" spans="1:10" ht="16.5" customHeight="1" thickBot="1" x14ac:dyDescent="0.3">
      <c r="A88" s="1" t="s">
        <v>90</v>
      </c>
      <c r="B88" s="1"/>
      <c r="C88" s="1"/>
      <c r="D88" s="41">
        <f>SUM(D43,D86)</f>
        <v>2845721655</v>
      </c>
      <c r="E88" s="17"/>
      <c r="F88" s="42">
        <f>SUM(F43,F86)</f>
        <v>2626322435</v>
      </c>
      <c r="G88" s="17"/>
      <c r="H88" s="41">
        <f>SUM(H43,H86)</f>
        <v>2817141598</v>
      </c>
      <c r="I88" s="17"/>
      <c r="J88" s="42">
        <f>SUM(J43,J86)</f>
        <v>2590108273</v>
      </c>
    </row>
    <row r="89" spans="1:10" ht="16.5" customHeight="1" thickTop="1" x14ac:dyDescent="0.25">
      <c r="A89" s="1"/>
      <c r="B89" s="1"/>
      <c r="C89" s="1"/>
      <c r="D89" s="18"/>
      <c r="E89" s="17"/>
      <c r="F89" s="18"/>
      <c r="G89" s="17"/>
      <c r="H89" s="18"/>
      <c r="I89" s="17"/>
      <c r="J89" s="18"/>
    </row>
    <row r="90" spans="1:10" ht="16.5" customHeight="1" x14ac:dyDescent="0.25">
      <c r="A90" s="1"/>
      <c r="B90" s="1"/>
      <c r="C90" s="1"/>
      <c r="D90" s="18"/>
      <c r="E90" s="17"/>
      <c r="F90" s="18"/>
      <c r="G90" s="17"/>
      <c r="H90" s="18"/>
      <c r="I90" s="17"/>
      <c r="J90" s="18"/>
    </row>
    <row r="91" spans="1:10" ht="16.5" customHeight="1" x14ac:dyDescent="0.25">
      <c r="A91" s="1"/>
      <c r="B91" s="1"/>
      <c r="C91" s="1"/>
      <c r="D91" s="18"/>
      <c r="E91" s="17"/>
      <c r="F91" s="18"/>
      <c r="G91" s="17"/>
      <c r="H91" s="18"/>
      <c r="I91" s="17"/>
      <c r="J91" s="18"/>
    </row>
    <row r="92" spans="1:10" s="230" customFormat="1" ht="16.5" customHeight="1" x14ac:dyDescent="0.25">
      <c r="A92" s="1"/>
      <c r="B92" s="1"/>
      <c r="C92" s="1"/>
      <c r="D92" s="18"/>
      <c r="E92" s="17"/>
      <c r="F92" s="18"/>
      <c r="G92" s="17"/>
      <c r="H92" s="18"/>
      <c r="I92" s="17"/>
      <c r="J92" s="18"/>
    </row>
    <row r="93" spans="1:10" s="230" customFormat="1" ht="16.5" customHeight="1" x14ac:dyDescent="0.25">
      <c r="A93" s="1"/>
      <c r="B93" s="1"/>
      <c r="C93" s="1"/>
      <c r="D93" s="18"/>
      <c r="E93" s="17"/>
      <c r="F93" s="18"/>
      <c r="G93" s="17"/>
      <c r="H93" s="18"/>
      <c r="I93" s="17"/>
      <c r="J93" s="18"/>
    </row>
    <row r="94" spans="1:10" s="230" customFormat="1" ht="16.5" customHeight="1" x14ac:dyDescent="0.25">
      <c r="A94" s="1"/>
      <c r="B94" s="1"/>
      <c r="C94" s="1"/>
      <c r="D94" s="18"/>
      <c r="E94" s="17"/>
      <c r="F94" s="18"/>
      <c r="G94" s="17"/>
      <c r="H94" s="18"/>
      <c r="I94" s="17"/>
      <c r="J94" s="18"/>
    </row>
    <row r="95" spans="1:10" s="230" customFormat="1" ht="16.5" customHeight="1" x14ac:dyDescent="0.25">
      <c r="A95" s="1"/>
      <c r="B95" s="1"/>
      <c r="C95" s="1"/>
      <c r="D95" s="18"/>
      <c r="E95" s="17"/>
      <c r="F95" s="18"/>
      <c r="G95" s="17"/>
      <c r="H95" s="18"/>
      <c r="I95" s="17"/>
      <c r="J95" s="18"/>
    </row>
    <row r="96" spans="1:10" s="230" customFormat="1" ht="16.5" customHeight="1" x14ac:dyDescent="0.25">
      <c r="A96" s="1"/>
      <c r="B96" s="1"/>
      <c r="C96" s="1"/>
      <c r="D96" s="18"/>
      <c r="E96" s="17"/>
      <c r="F96" s="18"/>
      <c r="G96" s="17"/>
      <c r="H96" s="18"/>
      <c r="I96" s="17"/>
      <c r="J96" s="18"/>
    </row>
    <row r="97" spans="1:10" s="230" customFormat="1" ht="16.5" customHeight="1" x14ac:dyDescent="0.25">
      <c r="A97" s="1"/>
      <c r="B97" s="1"/>
      <c r="C97" s="1"/>
      <c r="D97" s="18"/>
      <c r="E97" s="17"/>
      <c r="F97" s="18"/>
      <c r="G97" s="17"/>
      <c r="H97" s="18"/>
      <c r="I97" s="17"/>
      <c r="J97" s="18"/>
    </row>
    <row r="98" spans="1:10" ht="20.25" customHeight="1" x14ac:dyDescent="0.25">
      <c r="A98" s="1"/>
      <c r="B98" s="1"/>
      <c r="C98" s="1"/>
      <c r="D98" s="18"/>
      <c r="E98" s="17"/>
      <c r="F98" s="18"/>
      <c r="G98" s="17"/>
      <c r="H98" s="18"/>
      <c r="I98" s="17"/>
      <c r="J98" s="18"/>
    </row>
    <row r="99" spans="1:10" ht="20.25" customHeight="1" x14ac:dyDescent="0.25">
      <c r="A99" s="1"/>
      <c r="B99" s="1"/>
      <c r="C99" s="1"/>
      <c r="D99" s="18"/>
      <c r="E99" s="17"/>
      <c r="F99" s="18"/>
      <c r="G99" s="17"/>
      <c r="H99" s="18"/>
      <c r="I99" s="17"/>
      <c r="J99" s="18"/>
    </row>
    <row r="100" spans="1:10" ht="14.25" customHeight="1" x14ac:dyDescent="0.25">
      <c r="A100" s="1"/>
      <c r="B100" s="1"/>
      <c r="C100" s="1"/>
      <c r="D100" s="18"/>
      <c r="E100" s="17"/>
      <c r="F100" s="18"/>
      <c r="G100" s="17"/>
      <c r="H100" s="18"/>
      <c r="I100" s="17"/>
      <c r="J100" s="18"/>
    </row>
    <row r="101" spans="1:10" ht="21.95" customHeight="1" x14ac:dyDescent="0.25">
      <c r="A101" s="244" t="str">
        <f>'ENG_ASSETS 2-3'!A96:J96</f>
        <v>The accompanying notes form part of this interim financial information.</v>
      </c>
      <c r="B101" s="243"/>
      <c r="C101" s="243"/>
      <c r="D101" s="243"/>
      <c r="E101" s="243"/>
      <c r="F101" s="243"/>
      <c r="G101" s="243"/>
      <c r="H101" s="243"/>
      <c r="I101" s="243"/>
      <c r="J101" s="243"/>
    </row>
  </sheetData>
  <mergeCells count="9">
    <mergeCell ref="D58:F58"/>
    <mergeCell ref="H58:J58"/>
    <mergeCell ref="A101:J101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F1E0-2F0E-499F-8ADA-EC370D0A70DA}">
  <sheetPr>
    <tabColor rgb="FFFFCC00"/>
  </sheetPr>
  <dimension ref="A1:J106"/>
  <sheetViews>
    <sheetView zoomScaleNormal="100" workbookViewId="0">
      <selection activeCell="A7" sqref="A7"/>
    </sheetView>
  </sheetViews>
  <sheetFormatPr defaultColWidth="9.140625" defaultRowHeight="16.5" customHeight="1" x14ac:dyDescent="0.2"/>
  <cols>
    <col min="1" max="1" width="38" style="2" customWidth="1"/>
    <col min="2" max="2" width="5.7109375" style="2" customWidth="1"/>
    <col min="3" max="3" width="1" style="2" customWidth="1"/>
    <col min="4" max="4" width="13" style="2" customWidth="1"/>
    <col min="5" max="5" width="0.85546875" style="2" customWidth="1"/>
    <col min="6" max="6" width="13" style="2" customWidth="1"/>
    <col min="7" max="7" width="0.85546875" style="2" customWidth="1"/>
    <col min="8" max="8" width="13" style="2" customWidth="1"/>
    <col min="9" max="9" width="0.85546875" style="2" customWidth="1"/>
    <col min="10" max="10" width="13" style="2" customWidth="1"/>
    <col min="11" max="16384" width="9.140625" style="2"/>
  </cols>
  <sheetData>
    <row r="1" spans="1:10" ht="16.5" customHeight="1" x14ac:dyDescent="0.2">
      <c r="A1" s="63" t="str">
        <f>'ENG_ASSETS 2-3'!A1</f>
        <v>Turnkey Communication Services Public Company Limited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6.5" customHeight="1" x14ac:dyDescent="0.2">
      <c r="A2" s="63" t="s">
        <v>91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6.5" customHeight="1" x14ac:dyDescent="0.2">
      <c r="A3" s="3" t="s">
        <v>92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65"/>
      <c r="B4" s="65"/>
      <c r="C4" s="65"/>
      <c r="D4" s="66"/>
      <c r="E4" s="65"/>
      <c r="F4" s="66"/>
      <c r="G4" s="65"/>
      <c r="H4" s="66"/>
      <c r="I4" s="65"/>
      <c r="J4" s="66"/>
    </row>
    <row r="5" spans="1:10" ht="16.5" customHeight="1" x14ac:dyDescent="0.2">
      <c r="A5" s="65"/>
      <c r="B5" s="65"/>
      <c r="C5" s="65"/>
      <c r="D5" s="66"/>
      <c r="E5" s="65"/>
      <c r="F5" s="66"/>
      <c r="G5" s="65"/>
      <c r="H5" s="66"/>
      <c r="I5" s="65"/>
      <c r="J5" s="66"/>
    </row>
    <row r="6" spans="1:10" ht="16.5" customHeight="1" x14ac:dyDescent="0.2">
      <c r="A6" s="63"/>
      <c r="B6" s="63"/>
      <c r="C6" s="63"/>
      <c r="D6" s="249" t="s">
        <v>3</v>
      </c>
      <c r="E6" s="250"/>
      <c r="F6" s="250"/>
      <c r="G6" s="67"/>
      <c r="H6" s="249" t="s">
        <v>4</v>
      </c>
      <c r="I6" s="250"/>
      <c r="J6" s="250"/>
    </row>
    <row r="7" spans="1:10" ht="16.5" customHeight="1" x14ac:dyDescent="0.2">
      <c r="A7" s="63"/>
      <c r="B7" s="63"/>
      <c r="C7" s="63"/>
      <c r="D7" s="247" t="s">
        <v>5</v>
      </c>
      <c r="E7" s="248"/>
      <c r="F7" s="248"/>
      <c r="G7" s="67"/>
      <c r="H7" s="247" t="s">
        <v>5</v>
      </c>
      <c r="I7" s="248"/>
      <c r="J7" s="248"/>
    </row>
    <row r="8" spans="1:10" ht="16.5" customHeight="1" x14ac:dyDescent="0.2">
      <c r="A8" s="63"/>
      <c r="B8" s="63"/>
      <c r="C8" s="63"/>
      <c r="D8" s="68" t="s">
        <v>6</v>
      </c>
      <c r="E8" s="69"/>
      <c r="F8" s="68" t="s">
        <v>6</v>
      </c>
      <c r="G8" s="67"/>
      <c r="H8" s="68" t="s">
        <v>6</v>
      </c>
      <c r="I8" s="69"/>
      <c r="J8" s="68" t="s">
        <v>6</v>
      </c>
    </row>
    <row r="9" spans="1:10" ht="16.5" customHeight="1" x14ac:dyDescent="0.2">
      <c r="A9" s="63"/>
      <c r="B9" s="63"/>
      <c r="C9" s="63"/>
      <c r="D9" s="9" t="s">
        <v>8</v>
      </c>
      <c r="E9" s="69"/>
      <c r="F9" s="9" t="s">
        <v>8</v>
      </c>
      <c r="G9" s="67"/>
      <c r="H9" s="9" t="s">
        <v>8</v>
      </c>
      <c r="I9" s="69"/>
      <c r="J9" s="9" t="s">
        <v>8</v>
      </c>
    </row>
    <row r="10" spans="1:10" ht="16.5" customHeight="1" x14ac:dyDescent="0.2">
      <c r="A10" s="70"/>
      <c r="B10" s="67"/>
      <c r="C10" s="67"/>
      <c r="D10" s="9" t="s">
        <v>10</v>
      </c>
      <c r="E10" s="7"/>
      <c r="F10" s="9" t="s">
        <v>11</v>
      </c>
      <c r="G10" s="7"/>
      <c r="H10" s="9" t="s">
        <v>10</v>
      </c>
      <c r="I10" s="7"/>
      <c r="J10" s="9" t="s">
        <v>11</v>
      </c>
    </row>
    <row r="11" spans="1:10" ht="16.5" customHeight="1" x14ac:dyDescent="0.2">
      <c r="A11" s="70"/>
      <c r="B11" s="10" t="s">
        <v>12</v>
      </c>
      <c r="C11" s="67"/>
      <c r="D11" s="71" t="s">
        <v>13</v>
      </c>
      <c r="E11" s="66"/>
      <c r="F11" s="71" t="s">
        <v>13</v>
      </c>
      <c r="G11" s="72"/>
      <c r="H11" s="71" t="s">
        <v>13</v>
      </c>
      <c r="I11" s="236"/>
      <c r="J11" s="71" t="s">
        <v>13</v>
      </c>
    </row>
    <row r="12" spans="1:10" ht="16.5" customHeight="1" x14ac:dyDescent="0.2">
      <c r="A12" s="73"/>
      <c r="B12" s="73"/>
      <c r="C12" s="73"/>
      <c r="D12" s="74"/>
      <c r="E12" s="75"/>
      <c r="F12" s="76"/>
      <c r="G12" s="75"/>
      <c r="H12" s="74"/>
      <c r="I12" s="75"/>
      <c r="J12" s="76"/>
    </row>
    <row r="13" spans="1:10" ht="16.5" customHeight="1" x14ac:dyDescent="0.2">
      <c r="A13" s="73" t="s">
        <v>93</v>
      </c>
      <c r="B13" s="77"/>
      <c r="C13" s="78"/>
      <c r="D13" s="79"/>
      <c r="E13" s="80"/>
      <c r="F13" s="81"/>
      <c r="G13" s="80"/>
      <c r="H13" s="79"/>
      <c r="I13" s="80"/>
      <c r="J13" s="81"/>
    </row>
    <row r="14" spans="1:10" ht="16.5" customHeight="1" x14ac:dyDescent="0.2">
      <c r="A14" s="73" t="s">
        <v>94</v>
      </c>
      <c r="B14" s="77"/>
      <c r="C14" s="78"/>
      <c r="D14" s="79">
        <v>912216314</v>
      </c>
      <c r="E14" s="80"/>
      <c r="F14" s="81">
        <v>638995364</v>
      </c>
      <c r="G14" s="80"/>
      <c r="H14" s="79">
        <v>881166873</v>
      </c>
      <c r="I14" s="80"/>
      <c r="J14" s="81">
        <v>597232879</v>
      </c>
    </row>
    <row r="15" spans="1:10" ht="16.5" customHeight="1" x14ac:dyDescent="0.2">
      <c r="A15" s="73" t="s">
        <v>95</v>
      </c>
      <c r="B15" s="77"/>
      <c r="C15" s="78"/>
      <c r="D15" s="82"/>
      <c r="E15" s="80"/>
      <c r="F15" s="73"/>
      <c r="G15" s="80"/>
      <c r="H15" s="82"/>
      <c r="I15" s="80"/>
      <c r="J15" s="73"/>
    </row>
    <row r="16" spans="1:10" ht="16.5" customHeight="1" x14ac:dyDescent="0.2">
      <c r="A16" s="73" t="s">
        <v>96</v>
      </c>
      <c r="B16" s="77"/>
      <c r="C16" s="78"/>
      <c r="D16" s="83">
        <v>-789036438</v>
      </c>
      <c r="E16" s="80"/>
      <c r="F16" s="84">
        <v>-539357838</v>
      </c>
      <c r="G16" s="80"/>
      <c r="H16" s="83">
        <v>-758028477</v>
      </c>
      <c r="I16" s="80"/>
      <c r="J16" s="84">
        <v>-504323383</v>
      </c>
    </row>
    <row r="17" spans="1:10" ht="16.5" customHeight="1" x14ac:dyDescent="0.2">
      <c r="A17" s="73"/>
      <c r="B17" s="78"/>
      <c r="C17" s="78"/>
      <c r="D17" s="79"/>
      <c r="E17" s="80"/>
      <c r="F17" s="81"/>
      <c r="G17" s="80"/>
      <c r="H17" s="79"/>
      <c r="I17" s="80"/>
      <c r="J17" s="81"/>
    </row>
    <row r="18" spans="1:10" ht="16.5" customHeight="1" x14ac:dyDescent="0.2">
      <c r="A18" s="63" t="s">
        <v>97</v>
      </c>
      <c r="B18" s="78"/>
      <c r="C18" s="78"/>
      <c r="D18" s="79">
        <f>SUM(D14:D16)</f>
        <v>123179876</v>
      </c>
      <c r="E18" s="80"/>
      <c r="F18" s="81">
        <f>SUM(F14:F16)</f>
        <v>99637526</v>
      </c>
      <c r="G18" s="80"/>
      <c r="H18" s="79">
        <f>SUM(H14:H16)</f>
        <v>123138396</v>
      </c>
      <c r="I18" s="80"/>
      <c r="J18" s="81">
        <f>SUM(J14:J16)</f>
        <v>92909496</v>
      </c>
    </row>
    <row r="19" spans="1:10" ht="16.5" customHeight="1" x14ac:dyDescent="0.2">
      <c r="A19" s="73" t="s">
        <v>98</v>
      </c>
      <c r="B19" s="77"/>
      <c r="C19" s="78"/>
      <c r="D19" s="85">
        <v>2424625</v>
      </c>
      <c r="E19" s="80"/>
      <c r="F19" s="86">
        <v>55616</v>
      </c>
      <c r="G19" s="80"/>
      <c r="H19" s="85">
        <v>1522873</v>
      </c>
      <c r="I19" s="80"/>
      <c r="J19" s="86">
        <v>434667</v>
      </c>
    </row>
    <row r="20" spans="1:10" ht="16.5" customHeight="1" x14ac:dyDescent="0.2">
      <c r="A20" s="73" t="s">
        <v>99</v>
      </c>
      <c r="B20" s="78"/>
      <c r="C20" s="78"/>
      <c r="D20" s="85">
        <v>-9566542</v>
      </c>
      <c r="E20" s="80"/>
      <c r="F20" s="86">
        <v>-5136576</v>
      </c>
      <c r="G20" s="80"/>
      <c r="H20" s="85">
        <v>-9288851</v>
      </c>
      <c r="I20" s="80"/>
      <c r="J20" s="86">
        <v>-4870143</v>
      </c>
    </row>
    <row r="21" spans="1:10" ht="16.5" customHeight="1" x14ac:dyDescent="0.2">
      <c r="A21" s="73" t="s">
        <v>100</v>
      </c>
      <c r="B21" s="78"/>
      <c r="C21" s="78"/>
      <c r="D21" s="85">
        <v>-44324347</v>
      </c>
      <c r="E21" s="80"/>
      <c r="F21" s="86">
        <v>-30281301</v>
      </c>
      <c r="G21" s="80"/>
      <c r="H21" s="85">
        <v>-36210431</v>
      </c>
      <c r="I21" s="80"/>
      <c r="J21" s="86">
        <v>-23322893</v>
      </c>
    </row>
    <row r="22" spans="1:10" ht="16.5" customHeight="1" x14ac:dyDescent="0.2">
      <c r="A22" s="73" t="s">
        <v>101</v>
      </c>
      <c r="B22" s="77"/>
      <c r="C22" s="78"/>
      <c r="D22" s="85">
        <v>-889866</v>
      </c>
      <c r="E22" s="80"/>
      <c r="F22" s="86">
        <v>422274</v>
      </c>
      <c r="G22" s="80"/>
      <c r="H22" s="85">
        <v>-889866</v>
      </c>
      <c r="I22" s="80"/>
      <c r="J22" s="86">
        <v>422274</v>
      </c>
    </row>
    <row r="23" spans="1:10" ht="16.5" customHeight="1" x14ac:dyDescent="0.2">
      <c r="A23" s="73" t="s">
        <v>102</v>
      </c>
      <c r="B23" s="77"/>
      <c r="C23" s="78"/>
      <c r="D23" s="85">
        <v>-2802354</v>
      </c>
      <c r="E23" s="80"/>
      <c r="F23" s="86">
        <v>-5447904</v>
      </c>
      <c r="G23" s="80"/>
      <c r="H23" s="85">
        <v>-2799803</v>
      </c>
      <c r="I23" s="80"/>
      <c r="J23" s="86">
        <v>-5112286</v>
      </c>
    </row>
    <row r="24" spans="1:10" ht="16.5" customHeight="1" x14ac:dyDescent="0.2">
      <c r="A24" s="73" t="s">
        <v>103</v>
      </c>
      <c r="B24" s="77">
        <v>10.199999999999999</v>
      </c>
      <c r="C24" s="78"/>
      <c r="D24" s="85">
        <v>75306</v>
      </c>
      <c r="E24" s="80"/>
      <c r="F24" s="86">
        <v>0</v>
      </c>
      <c r="G24" s="80"/>
      <c r="H24" s="85">
        <v>0</v>
      </c>
      <c r="I24" s="80"/>
      <c r="J24" s="86">
        <v>0</v>
      </c>
    </row>
    <row r="25" spans="1:10" ht="16.5" customHeight="1" x14ac:dyDescent="0.2">
      <c r="A25" s="73" t="s">
        <v>260</v>
      </c>
      <c r="B25" s="77">
        <v>10.199999999999999</v>
      </c>
      <c r="C25" s="78"/>
      <c r="D25" s="87">
        <v>-7663</v>
      </c>
      <c r="E25" s="80"/>
      <c r="F25" s="88">
        <v>0</v>
      </c>
      <c r="G25" s="80"/>
      <c r="H25" s="87">
        <v>0</v>
      </c>
      <c r="I25" s="80"/>
      <c r="J25" s="88">
        <v>0</v>
      </c>
    </row>
    <row r="26" spans="1:10" ht="16.5" customHeight="1" x14ac:dyDescent="0.2">
      <c r="A26" s="73"/>
      <c r="B26" s="78"/>
      <c r="C26" s="78"/>
      <c r="D26" s="79"/>
      <c r="E26" s="80"/>
      <c r="F26" s="81"/>
      <c r="G26" s="80"/>
      <c r="H26" s="79"/>
      <c r="I26" s="80"/>
      <c r="J26" s="81"/>
    </row>
    <row r="27" spans="1:10" ht="16.5" customHeight="1" x14ac:dyDescent="0.2">
      <c r="A27" s="63" t="s">
        <v>104</v>
      </c>
      <c r="B27" s="73"/>
      <c r="C27" s="73"/>
      <c r="D27" s="79">
        <f>SUM(D18:D25)</f>
        <v>68089035</v>
      </c>
      <c r="E27" s="80"/>
      <c r="F27" s="81">
        <f>SUM(F18:F25)</f>
        <v>59249635</v>
      </c>
      <c r="G27" s="80"/>
      <c r="H27" s="79">
        <f>SUM(H18:H25)</f>
        <v>75472318</v>
      </c>
      <c r="I27" s="80"/>
      <c r="J27" s="81">
        <f>SUM(J18:J25)</f>
        <v>60461115</v>
      </c>
    </row>
    <row r="28" spans="1:10" ht="16.5" customHeight="1" x14ac:dyDescent="0.2">
      <c r="A28" s="73" t="s">
        <v>105</v>
      </c>
      <c r="B28" s="77">
        <v>17</v>
      </c>
      <c r="C28" s="73"/>
      <c r="D28" s="89">
        <v>-15018631</v>
      </c>
      <c r="E28" s="80"/>
      <c r="F28" s="90">
        <v>-12721481</v>
      </c>
      <c r="G28" s="80"/>
      <c r="H28" s="91">
        <v>-15098518</v>
      </c>
      <c r="I28" s="80"/>
      <c r="J28" s="92">
        <v>-12296084</v>
      </c>
    </row>
    <row r="29" spans="1:10" ht="16.5" customHeight="1" x14ac:dyDescent="0.2">
      <c r="A29" s="73"/>
      <c r="B29" s="77"/>
      <c r="C29" s="73"/>
      <c r="D29" s="79"/>
      <c r="E29" s="80"/>
      <c r="F29" s="81"/>
      <c r="G29" s="80"/>
      <c r="H29" s="79"/>
      <c r="I29" s="80"/>
      <c r="J29" s="81"/>
    </row>
    <row r="30" spans="1:10" ht="16.5" customHeight="1" x14ac:dyDescent="0.2">
      <c r="A30" s="63" t="s">
        <v>106</v>
      </c>
      <c r="B30" s="73"/>
      <c r="C30" s="73"/>
      <c r="D30" s="79">
        <f>SUM(D27:D28)</f>
        <v>53070404</v>
      </c>
      <c r="E30" s="80"/>
      <c r="F30" s="81">
        <f>SUM(F27:F28)</f>
        <v>46528154</v>
      </c>
      <c r="G30" s="80"/>
      <c r="H30" s="79">
        <f>SUM(H27:H28)</f>
        <v>60373800</v>
      </c>
      <c r="I30" s="80"/>
      <c r="J30" s="81">
        <f>SUM(J27:J28)</f>
        <v>48165031</v>
      </c>
    </row>
    <row r="31" spans="1:10" ht="16.5" customHeight="1" x14ac:dyDescent="0.2">
      <c r="A31" s="63"/>
      <c r="B31" s="73"/>
      <c r="C31" s="73"/>
      <c r="D31" s="79"/>
      <c r="E31" s="80"/>
      <c r="F31" s="81"/>
      <c r="G31" s="80"/>
      <c r="H31" s="79"/>
      <c r="I31" s="80"/>
      <c r="J31" s="81"/>
    </row>
    <row r="32" spans="1:10" ht="16.5" customHeight="1" x14ac:dyDescent="0.2">
      <c r="A32" s="93" t="s">
        <v>107</v>
      </c>
      <c r="B32" s="73"/>
      <c r="C32" s="73"/>
      <c r="D32" s="79"/>
      <c r="E32" s="80"/>
      <c r="F32" s="81"/>
      <c r="G32" s="80"/>
      <c r="H32" s="79"/>
      <c r="I32" s="80"/>
      <c r="J32" s="81"/>
    </row>
    <row r="33" spans="1:10" ht="16.5" customHeight="1" x14ac:dyDescent="0.2">
      <c r="A33" s="73" t="s">
        <v>108</v>
      </c>
      <c r="B33" s="73"/>
      <c r="C33" s="73"/>
      <c r="D33" s="79"/>
      <c r="E33" s="80"/>
      <c r="F33" s="81"/>
      <c r="G33" s="80"/>
      <c r="H33" s="79"/>
      <c r="I33" s="80"/>
      <c r="J33" s="81"/>
    </row>
    <row r="34" spans="1:10" ht="16.5" customHeight="1" x14ac:dyDescent="0.2">
      <c r="A34" s="73" t="s">
        <v>109</v>
      </c>
      <c r="B34" s="73"/>
      <c r="C34" s="73"/>
      <c r="D34" s="79"/>
      <c r="E34" s="80"/>
      <c r="F34" s="81"/>
      <c r="G34" s="80"/>
      <c r="H34" s="79"/>
      <c r="I34" s="80"/>
      <c r="J34" s="81"/>
    </row>
    <row r="35" spans="1:10" ht="16.5" customHeight="1" x14ac:dyDescent="0.2">
      <c r="A35" s="73" t="s">
        <v>110</v>
      </c>
      <c r="B35" s="73"/>
      <c r="C35" s="73"/>
      <c r="D35" s="79">
        <v>0</v>
      </c>
      <c r="E35" s="80"/>
      <c r="F35" s="81">
        <v>-8500000</v>
      </c>
      <c r="G35" s="80"/>
      <c r="H35" s="79">
        <v>0</v>
      </c>
      <c r="I35" s="80"/>
      <c r="J35" s="81">
        <v>-8500000</v>
      </c>
    </row>
    <row r="36" spans="1:10" ht="16.5" customHeight="1" x14ac:dyDescent="0.2">
      <c r="A36" s="73" t="s">
        <v>111</v>
      </c>
      <c r="B36" s="73"/>
      <c r="C36" s="73"/>
      <c r="D36" s="79"/>
      <c r="E36" s="80"/>
      <c r="F36" s="81"/>
      <c r="G36" s="80"/>
      <c r="H36" s="79"/>
      <c r="I36" s="80"/>
      <c r="J36" s="81"/>
    </row>
    <row r="37" spans="1:10" ht="16.5" customHeight="1" x14ac:dyDescent="0.2">
      <c r="A37" s="73" t="s">
        <v>112</v>
      </c>
      <c r="B37" s="73"/>
      <c r="C37" s="73"/>
      <c r="D37" s="89">
        <v>0</v>
      </c>
      <c r="E37" s="80"/>
      <c r="F37" s="90">
        <v>1700000</v>
      </c>
      <c r="G37" s="80"/>
      <c r="H37" s="89">
        <v>0</v>
      </c>
      <c r="I37" s="80"/>
      <c r="J37" s="90">
        <v>1700000</v>
      </c>
    </row>
    <row r="38" spans="1:10" ht="16.5" customHeight="1" x14ac:dyDescent="0.2">
      <c r="A38" s="73"/>
      <c r="B38" s="73"/>
      <c r="C38" s="73"/>
      <c r="D38" s="79"/>
      <c r="E38" s="80"/>
      <c r="F38" s="81"/>
      <c r="G38" s="80"/>
      <c r="H38" s="79"/>
      <c r="I38" s="80"/>
      <c r="J38" s="81"/>
    </row>
    <row r="39" spans="1:10" ht="16.5" customHeight="1" x14ac:dyDescent="0.2">
      <c r="A39" s="63" t="s">
        <v>113</v>
      </c>
      <c r="B39" s="73"/>
      <c r="C39" s="73"/>
      <c r="D39" s="79"/>
      <c r="E39" s="80"/>
      <c r="F39" s="81"/>
      <c r="G39" s="80"/>
      <c r="H39" s="79"/>
      <c r="I39" s="80"/>
      <c r="J39" s="81"/>
    </row>
    <row r="40" spans="1:10" ht="16.5" customHeight="1" x14ac:dyDescent="0.2">
      <c r="A40" s="63" t="s">
        <v>114</v>
      </c>
      <c r="B40" s="73"/>
      <c r="C40" s="73"/>
      <c r="D40" s="94">
        <f>SUM(D35:D37)</f>
        <v>0</v>
      </c>
      <c r="E40" s="80"/>
      <c r="F40" s="95">
        <f>SUM(F35:F37)</f>
        <v>-6800000</v>
      </c>
      <c r="G40" s="80"/>
      <c r="H40" s="94">
        <f>SUM(H35:H37)</f>
        <v>0</v>
      </c>
      <c r="I40" s="80"/>
      <c r="J40" s="95">
        <f>SUM(J35:J37)</f>
        <v>-6800000</v>
      </c>
    </row>
    <row r="41" spans="1:10" ht="16.5" customHeight="1" x14ac:dyDescent="0.2">
      <c r="A41" s="73"/>
      <c r="B41" s="77"/>
      <c r="C41" s="73"/>
      <c r="D41" s="79"/>
      <c r="E41" s="80"/>
      <c r="F41" s="81"/>
      <c r="G41" s="80"/>
      <c r="H41" s="79"/>
      <c r="I41" s="80"/>
      <c r="J41" s="81"/>
    </row>
    <row r="42" spans="1:10" ht="16.5" customHeight="1" x14ac:dyDescent="0.2">
      <c r="A42" s="63" t="s">
        <v>115</v>
      </c>
      <c r="B42" s="77"/>
      <c r="C42" s="73"/>
      <c r="D42" s="79"/>
      <c r="E42" s="80"/>
      <c r="F42" s="81"/>
      <c r="G42" s="80"/>
      <c r="H42" s="79"/>
      <c r="I42" s="80"/>
      <c r="J42" s="81"/>
    </row>
    <row r="43" spans="1:10" ht="16.5" customHeight="1" thickBot="1" x14ac:dyDescent="0.25">
      <c r="A43" s="63" t="s">
        <v>116</v>
      </c>
      <c r="B43" s="73"/>
      <c r="C43" s="73"/>
      <c r="D43" s="96">
        <f>SUM(D30:D37)</f>
        <v>53070404</v>
      </c>
      <c r="E43" s="80"/>
      <c r="F43" s="97">
        <f>SUM(F30:F37)</f>
        <v>39728154</v>
      </c>
      <c r="G43" s="80"/>
      <c r="H43" s="96">
        <f>SUM(H30:H37)</f>
        <v>60373800</v>
      </c>
      <c r="I43" s="80"/>
      <c r="J43" s="97">
        <f>SUM(J30:J37)</f>
        <v>41365031</v>
      </c>
    </row>
    <row r="44" spans="1:10" ht="16.5" customHeight="1" thickTop="1" x14ac:dyDescent="0.2">
      <c r="A44" s="63"/>
      <c r="B44" s="73"/>
      <c r="C44" s="73"/>
      <c r="D44" s="81"/>
      <c r="E44" s="80"/>
      <c r="F44" s="81"/>
      <c r="G44" s="80"/>
      <c r="H44" s="81"/>
      <c r="I44" s="80"/>
      <c r="J44" s="81"/>
    </row>
    <row r="45" spans="1:10" ht="16.5" customHeight="1" x14ac:dyDescent="0.2">
      <c r="A45" s="63"/>
      <c r="B45" s="73"/>
      <c r="C45" s="73"/>
      <c r="D45" s="81"/>
      <c r="E45" s="80"/>
      <c r="F45" s="81"/>
      <c r="G45" s="80"/>
      <c r="H45" s="81"/>
      <c r="I45" s="80"/>
      <c r="J45" s="81"/>
    </row>
    <row r="46" spans="1:10" ht="16.5" customHeight="1" x14ac:dyDescent="0.2">
      <c r="A46" s="63"/>
      <c r="B46" s="73"/>
      <c r="C46" s="73"/>
      <c r="D46" s="81"/>
      <c r="E46" s="80"/>
      <c r="F46" s="81"/>
      <c r="G46" s="80"/>
      <c r="H46" s="81"/>
      <c r="I46" s="80"/>
      <c r="J46" s="81"/>
    </row>
    <row r="47" spans="1:10" ht="16.5" customHeight="1" x14ac:dyDescent="0.2">
      <c r="A47" s="63"/>
      <c r="B47" s="73"/>
      <c r="C47" s="73"/>
      <c r="D47" s="81"/>
      <c r="E47" s="80"/>
      <c r="F47" s="81"/>
      <c r="G47" s="80"/>
      <c r="H47" s="81"/>
      <c r="I47" s="80"/>
      <c r="J47" s="81"/>
    </row>
    <row r="48" spans="1:10" s="215" customFormat="1" ht="16.5" customHeight="1" x14ac:dyDescent="0.2">
      <c r="A48" s="63"/>
      <c r="B48" s="73"/>
      <c r="C48" s="73"/>
      <c r="D48" s="81"/>
      <c r="E48" s="80"/>
      <c r="F48" s="81"/>
      <c r="G48" s="80"/>
      <c r="H48" s="81"/>
      <c r="I48" s="80"/>
      <c r="J48" s="81"/>
    </row>
    <row r="49" spans="1:10" ht="16.5" customHeight="1" x14ac:dyDescent="0.2">
      <c r="A49" s="73"/>
      <c r="B49" s="73"/>
      <c r="C49" s="73"/>
      <c r="D49" s="81"/>
      <c r="E49" s="80"/>
      <c r="F49" s="81"/>
      <c r="G49" s="80"/>
      <c r="H49" s="81"/>
      <c r="I49" s="80"/>
      <c r="J49" s="81"/>
    </row>
    <row r="50" spans="1:10" ht="16.5" customHeight="1" x14ac:dyDescent="0.2">
      <c r="A50" s="73"/>
      <c r="B50" s="73"/>
      <c r="C50" s="73"/>
      <c r="D50" s="81"/>
      <c r="E50" s="80"/>
      <c r="F50" s="81"/>
      <c r="G50" s="80"/>
      <c r="H50" s="81"/>
      <c r="I50" s="80"/>
      <c r="J50" s="81"/>
    </row>
    <row r="51" spans="1:10" s="212" customFormat="1" ht="16.5" customHeight="1" x14ac:dyDescent="0.2">
      <c r="A51" s="73"/>
      <c r="B51" s="73"/>
      <c r="C51" s="73"/>
      <c r="D51" s="81"/>
      <c r="E51" s="80"/>
      <c r="F51" s="81"/>
      <c r="G51" s="80"/>
      <c r="H51" s="81"/>
      <c r="I51" s="80"/>
      <c r="J51" s="81"/>
    </row>
    <row r="52" spans="1:10" ht="16.5" customHeight="1" x14ac:dyDescent="0.2">
      <c r="A52" s="73"/>
      <c r="B52" s="73"/>
      <c r="C52" s="73"/>
      <c r="D52" s="81"/>
      <c r="E52" s="80"/>
      <c r="F52" s="81"/>
      <c r="G52" s="80"/>
      <c r="H52" s="81"/>
      <c r="I52" s="80"/>
      <c r="J52" s="81"/>
    </row>
    <row r="53" spans="1:10" ht="21.95" customHeight="1" x14ac:dyDescent="0.2">
      <c r="A53" s="98" t="str">
        <f>'ENG_ASSETS 2-3'!A96</f>
        <v>The accompanying notes form part of this interim financial information.</v>
      </c>
      <c r="B53" s="98"/>
      <c r="C53" s="98"/>
      <c r="D53" s="98"/>
      <c r="E53" s="98"/>
      <c r="F53" s="98"/>
      <c r="G53" s="98"/>
      <c r="H53" s="98"/>
      <c r="I53" s="98"/>
      <c r="J53" s="98"/>
    </row>
    <row r="54" spans="1:10" ht="16.5" customHeight="1" x14ac:dyDescent="0.2">
      <c r="A54" s="63" t="str">
        <f>+A1</f>
        <v>Turnkey Communication Services Public Company Limited</v>
      </c>
      <c r="B54" s="63"/>
      <c r="C54" s="63"/>
      <c r="D54" s="63"/>
      <c r="E54" s="63"/>
      <c r="F54" s="63"/>
      <c r="G54" s="63"/>
      <c r="H54" s="63"/>
      <c r="I54" s="63"/>
      <c r="J54" s="63"/>
    </row>
    <row r="55" spans="1:10" ht="16.5" customHeight="1" x14ac:dyDescent="0.2">
      <c r="A55" s="63" t="s">
        <v>117</v>
      </c>
      <c r="B55" s="64"/>
      <c r="C55" s="64"/>
      <c r="D55" s="64"/>
      <c r="E55" s="64"/>
      <c r="F55" s="64"/>
      <c r="G55" s="64"/>
      <c r="H55" s="64"/>
      <c r="I55" s="64"/>
      <c r="J55" s="64"/>
    </row>
    <row r="56" spans="1:10" ht="16.5" customHeight="1" x14ac:dyDescent="0.2">
      <c r="A56" s="99" t="str">
        <f>A3</f>
        <v>For the three-month period ended 31 March 2023</v>
      </c>
      <c r="B56" s="100"/>
      <c r="C56" s="100"/>
      <c r="D56" s="100"/>
      <c r="E56" s="100"/>
      <c r="F56" s="100"/>
      <c r="G56" s="100"/>
      <c r="H56" s="100"/>
      <c r="I56" s="100"/>
      <c r="J56" s="100"/>
    </row>
    <row r="57" spans="1:10" ht="16.5" customHeight="1" x14ac:dyDescent="0.2">
      <c r="A57" s="65"/>
      <c r="B57" s="65"/>
      <c r="C57" s="65"/>
      <c r="D57" s="66"/>
      <c r="E57" s="65"/>
      <c r="F57" s="66"/>
      <c r="G57" s="65"/>
      <c r="H57" s="66"/>
      <c r="I57" s="65"/>
      <c r="J57" s="66"/>
    </row>
    <row r="58" spans="1:10" ht="16.5" customHeight="1" x14ac:dyDescent="0.2">
      <c r="A58" s="65"/>
      <c r="B58" s="65"/>
      <c r="C58" s="65"/>
      <c r="D58" s="66"/>
      <c r="E58" s="65"/>
      <c r="F58" s="66"/>
      <c r="G58" s="65"/>
      <c r="H58" s="66"/>
      <c r="I58" s="65"/>
      <c r="J58" s="66"/>
    </row>
    <row r="59" spans="1:10" ht="16.5" customHeight="1" x14ac:dyDescent="0.2">
      <c r="A59" s="63"/>
      <c r="B59" s="63"/>
      <c r="C59" s="63"/>
      <c r="D59" s="249" t="s">
        <v>3</v>
      </c>
      <c r="E59" s="250"/>
      <c r="F59" s="250"/>
      <c r="G59" s="67"/>
      <c r="H59" s="249" t="s">
        <v>4</v>
      </c>
      <c r="I59" s="250"/>
      <c r="J59" s="250"/>
    </row>
    <row r="60" spans="1:10" ht="16.5" customHeight="1" x14ac:dyDescent="0.2">
      <c r="A60" s="63"/>
      <c r="B60" s="63"/>
      <c r="C60" s="63"/>
      <c r="D60" s="247" t="s">
        <v>5</v>
      </c>
      <c r="E60" s="248"/>
      <c r="F60" s="248"/>
      <c r="G60" s="67"/>
      <c r="H60" s="247" t="s">
        <v>5</v>
      </c>
      <c r="I60" s="248"/>
      <c r="J60" s="248"/>
    </row>
    <row r="61" spans="1:10" ht="16.5" customHeight="1" x14ac:dyDescent="0.2">
      <c r="A61" s="63"/>
      <c r="B61" s="63"/>
      <c r="C61" s="63"/>
      <c r="D61" s="68" t="s">
        <v>6</v>
      </c>
      <c r="E61" s="69"/>
      <c r="F61" s="68" t="s">
        <v>6</v>
      </c>
      <c r="G61" s="67"/>
      <c r="H61" s="68" t="s">
        <v>6</v>
      </c>
      <c r="I61" s="69"/>
      <c r="J61" s="68" t="s">
        <v>6</v>
      </c>
    </row>
    <row r="62" spans="1:10" ht="16.5" customHeight="1" x14ac:dyDescent="0.2">
      <c r="A62" s="63"/>
      <c r="B62" s="63"/>
      <c r="C62" s="63"/>
      <c r="D62" s="9" t="s">
        <v>8</v>
      </c>
      <c r="E62" s="69"/>
      <c r="F62" s="9" t="s">
        <v>8</v>
      </c>
      <c r="G62" s="67"/>
      <c r="H62" s="9" t="s">
        <v>8</v>
      </c>
      <c r="I62" s="69"/>
      <c r="J62" s="9" t="s">
        <v>8</v>
      </c>
    </row>
    <row r="63" spans="1:10" ht="16.5" customHeight="1" x14ac:dyDescent="0.2">
      <c r="A63" s="70"/>
      <c r="B63" s="67"/>
      <c r="C63" s="67"/>
      <c r="D63" s="9" t="s">
        <v>10</v>
      </c>
      <c r="E63" s="7"/>
      <c r="F63" s="9" t="s">
        <v>11</v>
      </c>
      <c r="G63" s="7"/>
      <c r="H63" s="9" t="s">
        <v>10</v>
      </c>
      <c r="I63" s="7"/>
      <c r="J63" s="9" t="s">
        <v>11</v>
      </c>
    </row>
    <row r="64" spans="1:10" ht="16.5" customHeight="1" x14ac:dyDescent="0.2">
      <c r="A64" s="70"/>
      <c r="B64" s="101" t="s">
        <v>118</v>
      </c>
      <c r="C64" s="67"/>
      <c r="D64" s="71" t="s">
        <v>13</v>
      </c>
      <c r="E64" s="66"/>
      <c r="F64" s="71" t="s">
        <v>13</v>
      </c>
      <c r="G64" s="72"/>
      <c r="H64" s="71" t="s">
        <v>13</v>
      </c>
      <c r="I64" s="236"/>
      <c r="J64" s="71" t="s">
        <v>13</v>
      </c>
    </row>
    <row r="65" spans="1:10" ht="16.5" customHeight="1" x14ac:dyDescent="0.2">
      <c r="A65" s="73"/>
      <c r="B65" s="73"/>
      <c r="C65" s="73"/>
      <c r="D65" s="74"/>
      <c r="E65" s="75"/>
      <c r="F65" s="76"/>
      <c r="G65" s="75"/>
      <c r="H65" s="74"/>
      <c r="I65" s="237"/>
      <c r="J65" s="76"/>
    </row>
    <row r="66" spans="1:10" ht="16.5" customHeight="1" x14ac:dyDescent="0.2">
      <c r="A66" s="63" t="s">
        <v>119</v>
      </c>
      <c r="B66" s="73"/>
      <c r="C66" s="73"/>
      <c r="D66" s="79"/>
      <c r="E66" s="80"/>
      <c r="F66" s="81"/>
      <c r="G66" s="80"/>
      <c r="H66" s="79"/>
      <c r="I66" s="80"/>
      <c r="J66" s="81"/>
    </row>
    <row r="67" spans="1:10" ht="16.5" customHeight="1" x14ac:dyDescent="0.2">
      <c r="A67" s="78" t="s">
        <v>120</v>
      </c>
      <c r="B67" s="73"/>
      <c r="C67" s="73"/>
      <c r="D67" s="79">
        <v>53592857</v>
      </c>
      <c r="E67" s="80"/>
      <c r="F67" s="81">
        <v>47819765</v>
      </c>
      <c r="G67" s="80"/>
      <c r="H67" s="102">
        <v>60373800</v>
      </c>
      <c r="I67" s="80"/>
      <c r="J67" s="103">
        <v>48165031</v>
      </c>
    </row>
    <row r="68" spans="1:10" ht="16.5" customHeight="1" x14ac:dyDescent="0.2">
      <c r="A68" s="78" t="s">
        <v>121</v>
      </c>
      <c r="B68" s="73"/>
      <c r="C68" s="73"/>
      <c r="D68" s="89">
        <v>-522453</v>
      </c>
      <c r="E68" s="80"/>
      <c r="F68" s="90">
        <v>-1291611</v>
      </c>
      <c r="G68" s="80"/>
      <c r="H68" s="104">
        <v>0</v>
      </c>
      <c r="I68" s="80"/>
      <c r="J68" s="105">
        <v>0</v>
      </c>
    </row>
    <row r="69" spans="1:10" ht="16.5" customHeight="1" x14ac:dyDescent="0.2">
      <c r="A69" s="78"/>
      <c r="B69" s="73"/>
      <c r="C69" s="73"/>
      <c r="D69" s="79"/>
      <c r="E69" s="80"/>
      <c r="F69" s="81"/>
      <c r="G69" s="80"/>
      <c r="H69" s="79"/>
      <c r="I69" s="80"/>
      <c r="J69" s="81"/>
    </row>
    <row r="70" spans="1:10" ht="16.5" customHeight="1" thickBot="1" x14ac:dyDescent="0.25">
      <c r="A70" s="73"/>
      <c r="B70" s="73"/>
      <c r="C70" s="73"/>
      <c r="D70" s="96">
        <f>SUM(D67:D68)</f>
        <v>53070404</v>
      </c>
      <c r="E70" s="80"/>
      <c r="F70" s="97">
        <f>SUM(F67:F68)</f>
        <v>46528154</v>
      </c>
      <c r="G70" s="80"/>
      <c r="H70" s="96">
        <f>SUM(H67:H68)</f>
        <v>60373800</v>
      </c>
      <c r="I70" s="80"/>
      <c r="J70" s="97">
        <f>SUM(J67:J68)</f>
        <v>48165031</v>
      </c>
    </row>
    <row r="71" spans="1:10" ht="16.5" customHeight="1" thickTop="1" x14ac:dyDescent="0.2">
      <c r="A71" s="73"/>
      <c r="B71" s="73"/>
      <c r="C71" s="73"/>
      <c r="D71" s="79"/>
      <c r="E71" s="80"/>
      <c r="F71" s="81"/>
      <c r="G71" s="80"/>
      <c r="H71" s="79"/>
      <c r="I71" s="80"/>
      <c r="J71" s="81"/>
    </row>
    <row r="72" spans="1:10" ht="16.5" customHeight="1" x14ac:dyDescent="0.2">
      <c r="A72" s="63" t="s">
        <v>115</v>
      </c>
      <c r="B72" s="73"/>
      <c r="C72" s="73"/>
      <c r="D72" s="79"/>
      <c r="E72" s="80"/>
      <c r="F72" s="81"/>
      <c r="G72" s="80"/>
      <c r="H72" s="79"/>
      <c r="I72" s="80"/>
      <c r="J72" s="81"/>
    </row>
    <row r="73" spans="1:10" ht="16.5" customHeight="1" x14ac:dyDescent="0.2">
      <c r="A73" s="106" t="s">
        <v>122</v>
      </c>
      <c r="B73" s="73"/>
      <c r="C73" s="73"/>
      <c r="D73" s="79"/>
      <c r="E73" s="80"/>
      <c r="F73" s="81"/>
      <c r="G73" s="80"/>
      <c r="H73" s="79"/>
      <c r="I73" s="80"/>
      <c r="J73" s="81"/>
    </row>
    <row r="74" spans="1:10" ht="16.5" customHeight="1" x14ac:dyDescent="0.2">
      <c r="A74" s="78" t="s">
        <v>120</v>
      </c>
      <c r="B74" s="73"/>
      <c r="C74" s="73"/>
      <c r="D74" s="79">
        <v>53592857</v>
      </c>
      <c r="E74" s="80"/>
      <c r="F74" s="81">
        <v>41019765</v>
      </c>
      <c r="G74" s="80"/>
      <c r="H74" s="102">
        <v>60373800</v>
      </c>
      <c r="I74" s="80"/>
      <c r="J74" s="103">
        <v>41365031</v>
      </c>
    </row>
    <row r="75" spans="1:10" ht="16.5" customHeight="1" x14ac:dyDescent="0.2">
      <c r="A75" s="78" t="s">
        <v>121</v>
      </c>
      <c r="B75" s="73"/>
      <c r="C75" s="73"/>
      <c r="D75" s="89">
        <v>-522453</v>
      </c>
      <c r="E75" s="80"/>
      <c r="F75" s="90">
        <v>-1291611</v>
      </c>
      <c r="G75" s="80"/>
      <c r="H75" s="104">
        <v>0</v>
      </c>
      <c r="I75" s="80"/>
      <c r="J75" s="105">
        <v>0</v>
      </c>
    </row>
    <row r="76" spans="1:10" ht="16.5" customHeight="1" x14ac:dyDescent="0.2">
      <c r="A76" s="78"/>
      <c r="B76" s="73"/>
      <c r="C76" s="73"/>
      <c r="D76" s="79"/>
      <c r="E76" s="80"/>
      <c r="F76" s="81"/>
      <c r="G76" s="80"/>
      <c r="H76" s="79"/>
      <c r="I76" s="80"/>
      <c r="J76" s="81"/>
    </row>
    <row r="77" spans="1:10" ht="16.5" customHeight="1" thickBot="1" x14ac:dyDescent="0.25">
      <c r="A77" s="73"/>
      <c r="B77" s="73"/>
      <c r="C77" s="73"/>
      <c r="D77" s="96">
        <f>SUM(D74:D75)</f>
        <v>53070404</v>
      </c>
      <c r="E77" s="80"/>
      <c r="F77" s="97">
        <f>SUM(F74:F75)</f>
        <v>39728154</v>
      </c>
      <c r="G77" s="80"/>
      <c r="H77" s="96">
        <f>SUM(H74:H75)</f>
        <v>60373800</v>
      </c>
      <c r="I77" s="80"/>
      <c r="J77" s="97">
        <f>SUM(J74:J75)</f>
        <v>41365031</v>
      </c>
    </row>
    <row r="78" spans="1:10" ht="16.5" customHeight="1" thickTop="1" x14ac:dyDescent="0.2">
      <c r="A78" s="73"/>
      <c r="B78" s="73"/>
      <c r="C78" s="73"/>
      <c r="D78" s="79"/>
      <c r="E78" s="80"/>
      <c r="F78" s="81"/>
      <c r="G78" s="80"/>
      <c r="H78" s="79"/>
      <c r="I78" s="80"/>
      <c r="J78" s="81"/>
    </row>
    <row r="79" spans="1:10" ht="16.5" customHeight="1" x14ac:dyDescent="0.2">
      <c r="A79" s="73"/>
      <c r="B79" s="73"/>
      <c r="C79" s="73"/>
      <c r="D79" s="79"/>
      <c r="E79" s="80"/>
      <c r="F79" s="81"/>
      <c r="G79" s="80"/>
      <c r="H79" s="79"/>
      <c r="I79" s="80"/>
      <c r="J79" s="81"/>
    </row>
    <row r="80" spans="1:10" ht="16.5" customHeight="1" x14ac:dyDescent="0.2">
      <c r="A80" s="106" t="s">
        <v>123</v>
      </c>
      <c r="B80" s="77"/>
      <c r="C80" s="106"/>
      <c r="D80" s="107"/>
      <c r="E80" s="80"/>
      <c r="F80" s="108"/>
      <c r="G80" s="80"/>
      <c r="H80" s="107"/>
      <c r="I80" s="80"/>
      <c r="J80" s="108"/>
    </row>
    <row r="81" spans="1:10" ht="16.5" customHeight="1" thickBot="1" x14ac:dyDescent="0.25">
      <c r="A81" s="78" t="s">
        <v>124</v>
      </c>
      <c r="B81" s="77">
        <v>16</v>
      </c>
      <c r="C81" s="106"/>
      <c r="D81" s="109">
        <v>0.18</v>
      </c>
      <c r="E81" s="80"/>
      <c r="F81" s="110">
        <v>0.17</v>
      </c>
      <c r="G81" s="80"/>
      <c r="H81" s="109">
        <v>0.2</v>
      </c>
      <c r="I81" s="80"/>
      <c r="J81" s="110">
        <v>0.17</v>
      </c>
    </row>
    <row r="82" spans="1:10" ht="16.5" customHeight="1" thickTop="1" x14ac:dyDescent="0.2">
      <c r="A82" s="78"/>
      <c r="B82" s="77"/>
      <c r="C82" s="106"/>
      <c r="D82" s="108"/>
      <c r="E82" s="80"/>
      <c r="F82" s="108"/>
      <c r="G82" s="80"/>
      <c r="H82" s="108"/>
      <c r="I82" s="80"/>
      <c r="J82" s="108"/>
    </row>
    <row r="83" spans="1:10" ht="16.5" customHeight="1" x14ac:dyDescent="0.2">
      <c r="A83" s="73"/>
      <c r="B83" s="73"/>
      <c r="C83" s="73"/>
      <c r="D83" s="81"/>
      <c r="E83" s="80"/>
      <c r="F83" s="81"/>
      <c r="G83" s="80"/>
      <c r="H83" s="81"/>
      <c r="I83" s="80"/>
      <c r="J83" s="81"/>
    </row>
    <row r="84" spans="1:10" ht="16.5" customHeight="1" x14ac:dyDescent="0.2">
      <c r="A84" s="73"/>
      <c r="B84" s="73"/>
      <c r="C84" s="73"/>
      <c r="D84" s="81"/>
      <c r="E84" s="80"/>
      <c r="F84" s="81"/>
      <c r="G84" s="80"/>
      <c r="H84" s="81"/>
      <c r="I84" s="80"/>
      <c r="J84" s="81"/>
    </row>
    <row r="85" spans="1:10" ht="16.5" customHeight="1" x14ac:dyDescent="0.2">
      <c r="A85" s="73"/>
      <c r="B85" s="73"/>
      <c r="C85" s="73"/>
      <c r="D85" s="81"/>
      <c r="E85" s="80"/>
      <c r="F85" s="81"/>
      <c r="G85" s="80"/>
      <c r="H85" s="81"/>
      <c r="I85" s="80"/>
      <c r="J85" s="81"/>
    </row>
    <row r="86" spans="1:10" ht="16.5" customHeight="1" x14ac:dyDescent="0.2">
      <c r="A86" s="73"/>
      <c r="B86" s="73"/>
      <c r="C86" s="73"/>
      <c r="D86" s="81"/>
      <c r="E86" s="80"/>
      <c r="F86" s="81"/>
      <c r="G86" s="80"/>
      <c r="H86" s="81"/>
      <c r="I86" s="80"/>
      <c r="J86" s="81"/>
    </row>
    <row r="87" spans="1:10" ht="16.5" customHeight="1" x14ac:dyDescent="0.2">
      <c r="A87" s="73"/>
      <c r="B87" s="73"/>
      <c r="C87" s="73"/>
      <c r="D87" s="81"/>
      <c r="E87" s="80"/>
      <c r="F87" s="81"/>
      <c r="G87" s="80"/>
      <c r="H87" s="81"/>
      <c r="I87" s="80"/>
      <c r="J87" s="81"/>
    </row>
    <row r="88" spans="1:10" ht="16.5" customHeight="1" x14ac:dyDescent="0.2">
      <c r="A88" s="73"/>
      <c r="B88" s="73"/>
      <c r="C88" s="73"/>
      <c r="D88" s="81"/>
      <c r="E88" s="80"/>
      <c r="F88" s="81"/>
      <c r="G88" s="80"/>
      <c r="H88" s="81"/>
      <c r="I88" s="80"/>
      <c r="J88" s="81"/>
    </row>
    <row r="89" spans="1:10" ht="16.5" customHeight="1" x14ac:dyDescent="0.2">
      <c r="A89" s="73"/>
      <c r="B89" s="73"/>
      <c r="C89" s="73"/>
      <c r="D89" s="81"/>
      <c r="E89" s="80"/>
      <c r="F89" s="81"/>
      <c r="G89" s="80"/>
      <c r="H89" s="81"/>
      <c r="I89" s="80"/>
      <c r="J89" s="81"/>
    </row>
    <row r="90" spans="1:10" ht="16.5" customHeight="1" x14ac:dyDescent="0.2">
      <c r="A90" s="73"/>
      <c r="B90" s="73"/>
      <c r="C90" s="73"/>
      <c r="D90" s="81"/>
      <c r="E90" s="80"/>
      <c r="F90" s="81"/>
      <c r="G90" s="80"/>
      <c r="H90" s="81"/>
      <c r="I90" s="80"/>
      <c r="J90" s="81"/>
    </row>
    <row r="91" spans="1:10" ht="16.5" customHeight="1" x14ac:dyDescent="0.2">
      <c r="A91" s="73"/>
      <c r="B91" s="73"/>
      <c r="C91" s="73"/>
      <c r="D91" s="81"/>
      <c r="E91" s="80"/>
      <c r="F91" s="81"/>
      <c r="G91" s="80"/>
      <c r="H91" s="81"/>
      <c r="I91" s="80"/>
      <c r="J91" s="81"/>
    </row>
    <row r="92" spans="1:10" ht="16.5" customHeight="1" x14ac:dyDescent="0.2">
      <c r="A92" s="73"/>
      <c r="B92" s="73"/>
      <c r="C92" s="73"/>
      <c r="D92" s="81"/>
      <c r="E92" s="80"/>
      <c r="F92" s="81"/>
      <c r="G92" s="80"/>
      <c r="H92" s="81"/>
      <c r="I92" s="80"/>
      <c r="J92" s="81"/>
    </row>
    <row r="93" spans="1:10" ht="16.5" customHeight="1" x14ac:dyDescent="0.2">
      <c r="A93" s="73"/>
      <c r="B93" s="73"/>
      <c r="C93" s="73"/>
      <c r="D93" s="81"/>
      <c r="E93" s="80"/>
      <c r="F93" s="81"/>
      <c r="G93" s="80"/>
      <c r="H93" s="81"/>
      <c r="I93" s="80"/>
      <c r="J93" s="81"/>
    </row>
    <row r="94" spans="1:10" ht="16.5" customHeight="1" x14ac:dyDescent="0.2">
      <c r="A94" s="73"/>
      <c r="B94" s="73"/>
      <c r="C94" s="73"/>
      <c r="D94" s="81"/>
      <c r="E94" s="80"/>
      <c r="F94" s="81"/>
      <c r="G94" s="80"/>
      <c r="H94" s="81"/>
      <c r="I94" s="80"/>
      <c r="J94" s="81"/>
    </row>
    <row r="95" spans="1:10" ht="16.5" customHeight="1" x14ac:dyDescent="0.2">
      <c r="A95" s="73"/>
      <c r="B95" s="73"/>
      <c r="C95" s="73"/>
      <c r="D95" s="81"/>
      <c r="E95" s="80"/>
      <c r="F95" s="81"/>
      <c r="G95" s="80"/>
      <c r="H95" s="81"/>
      <c r="I95" s="80"/>
      <c r="J95" s="81"/>
    </row>
    <row r="96" spans="1:10" ht="16.5" customHeight="1" x14ac:dyDescent="0.2">
      <c r="A96" s="73"/>
      <c r="B96" s="73"/>
      <c r="C96" s="73"/>
      <c r="D96" s="81"/>
      <c r="E96" s="80"/>
      <c r="F96" s="81"/>
      <c r="G96" s="80"/>
      <c r="H96" s="81"/>
      <c r="I96" s="80"/>
      <c r="J96" s="81"/>
    </row>
    <row r="97" spans="1:10" ht="16.5" customHeight="1" x14ac:dyDescent="0.2">
      <c r="A97" s="73"/>
      <c r="B97" s="73"/>
      <c r="C97" s="73"/>
      <c r="D97" s="81"/>
      <c r="E97" s="80"/>
      <c r="F97" s="81"/>
      <c r="G97" s="80"/>
      <c r="H97" s="81"/>
      <c r="I97" s="80"/>
      <c r="J97" s="81"/>
    </row>
    <row r="98" spans="1:10" ht="16.5" customHeight="1" x14ac:dyDescent="0.2">
      <c r="A98" s="73"/>
      <c r="B98" s="73"/>
      <c r="C98" s="73"/>
      <c r="D98" s="81"/>
      <c r="E98" s="80"/>
      <c r="F98" s="81"/>
      <c r="G98" s="80"/>
      <c r="H98" s="81"/>
      <c r="I98" s="80"/>
      <c r="J98" s="81"/>
    </row>
    <row r="99" spans="1:10" s="215" customFormat="1" ht="16.5" customHeight="1" x14ac:dyDescent="0.2">
      <c r="A99" s="73"/>
      <c r="B99" s="73"/>
      <c r="C99" s="73"/>
      <c r="D99" s="81"/>
      <c r="E99" s="80"/>
      <c r="F99" s="81"/>
      <c r="G99" s="80"/>
      <c r="H99" s="81"/>
      <c r="I99" s="80"/>
      <c r="J99" s="81"/>
    </row>
    <row r="100" spans="1:10" s="215" customFormat="1" ht="16.5" customHeight="1" x14ac:dyDescent="0.2">
      <c r="A100" s="73"/>
      <c r="B100" s="73"/>
      <c r="C100" s="73"/>
      <c r="D100" s="81"/>
      <c r="E100" s="80"/>
      <c r="F100" s="81"/>
      <c r="G100" s="80"/>
      <c r="H100" s="81"/>
      <c r="I100" s="80"/>
      <c r="J100" s="81"/>
    </row>
    <row r="101" spans="1:10" ht="16.5" customHeight="1" x14ac:dyDescent="0.2">
      <c r="A101" s="73"/>
      <c r="B101" s="73"/>
      <c r="C101" s="73"/>
      <c r="D101" s="81"/>
      <c r="E101" s="80"/>
      <c r="F101" s="81"/>
      <c r="G101" s="80"/>
      <c r="H101" s="81"/>
      <c r="I101" s="80"/>
      <c r="J101" s="81"/>
    </row>
    <row r="102" spans="1:10" ht="16.5" customHeight="1" x14ac:dyDescent="0.2">
      <c r="A102" s="73"/>
      <c r="B102" s="73"/>
      <c r="C102" s="73"/>
      <c r="D102" s="81"/>
      <c r="E102" s="80"/>
      <c r="F102" s="81"/>
      <c r="G102" s="80"/>
      <c r="H102" s="81"/>
      <c r="I102" s="80"/>
      <c r="J102" s="81"/>
    </row>
    <row r="103" spans="1:10" ht="16.5" customHeight="1" x14ac:dyDescent="0.2">
      <c r="A103" s="73"/>
      <c r="B103" s="73"/>
      <c r="C103" s="73"/>
      <c r="D103" s="81"/>
      <c r="E103" s="80"/>
      <c r="F103" s="81"/>
      <c r="G103" s="80"/>
      <c r="H103" s="81"/>
      <c r="I103" s="80"/>
      <c r="J103" s="81"/>
    </row>
    <row r="104" spans="1:10" ht="14.25" customHeight="1" x14ac:dyDescent="0.2"/>
    <row r="105" spans="1:10" ht="18.75" customHeight="1" x14ac:dyDescent="0.2"/>
    <row r="106" spans="1:10" ht="21.95" customHeight="1" x14ac:dyDescent="0.2">
      <c r="A106" s="98" t="str">
        <f>A53</f>
        <v>The accompanying notes form part of this interim financial information.</v>
      </c>
      <c r="B106" s="98"/>
      <c r="C106" s="98"/>
      <c r="D106" s="111"/>
      <c r="E106" s="98"/>
      <c r="F106" s="111"/>
      <c r="G106" s="98"/>
      <c r="H106" s="111"/>
      <c r="I106" s="98"/>
      <c r="J106" s="111"/>
    </row>
  </sheetData>
  <mergeCells count="8">
    <mergeCell ref="D60:F60"/>
    <mergeCell ref="H60:J60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FD1A-AE28-4D83-93FA-3A6E8A47D3C4}">
  <sheetPr>
    <tabColor rgb="FFFFCC00"/>
  </sheetPr>
  <dimension ref="A1:V47"/>
  <sheetViews>
    <sheetView zoomScale="90" zoomScaleNormal="90" workbookViewId="0"/>
  </sheetViews>
  <sheetFormatPr defaultColWidth="9.140625" defaultRowHeight="16.5" customHeight="1" x14ac:dyDescent="0.2"/>
  <cols>
    <col min="1" max="1" width="30.85546875" style="215" customWidth="1"/>
    <col min="2" max="2" width="5.85546875" style="215" customWidth="1"/>
    <col min="3" max="3" width="0.85546875" style="215" customWidth="1"/>
    <col min="4" max="4" width="11.28515625" style="215" customWidth="1"/>
    <col min="5" max="5" width="0.85546875" style="215" customWidth="1"/>
    <col min="6" max="6" width="12.140625" style="215" customWidth="1"/>
    <col min="7" max="7" width="0.85546875" style="215" customWidth="1"/>
    <col min="8" max="8" width="12.42578125" style="215" customWidth="1"/>
    <col min="9" max="9" width="0.85546875" style="215" customWidth="1"/>
    <col min="10" max="10" width="13.28515625" style="215" customWidth="1"/>
    <col min="11" max="11" width="0.85546875" style="215" customWidth="1"/>
    <col min="12" max="12" width="26.7109375" style="215" bestFit="1" customWidth="1"/>
    <col min="13" max="13" width="0.85546875" style="215" customWidth="1"/>
    <col min="14" max="14" width="20.7109375" style="215" customWidth="1"/>
    <col min="15" max="15" width="0.85546875" style="215" customWidth="1"/>
    <col min="16" max="16" width="13.7109375" style="215" customWidth="1"/>
    <col min="17" max="17" width="0.85546875" style="215" customWidth="1"/>
    <col min="18" max="18" width="12.5703125" style="215" customWidth="1"/>
    <col min="19" max="19" width="0.85546875" style="215" customWidth="1"/>
    <col min="20" max="20" width="11" style="215" customWidth="1"/>
    <col min="21" max="21" width="0.85546875" style="215" customWidth="1"/>
    <col min="22" max="22" width="12.42578125" style="215" customWidth="1"/>
    <col min="23" max="16384" width="9.140625" style="215"/>
  </cols>
  <sheetData>
    <row r="1" spans="1:22" ht="16.5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ht="16.5" customHeight="1" x14ac:dyDescent="0.2">
      <c r="A2" s="251" t="s">
        <v>125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 ht="16.5" customHeight="1" x14ac:dyDescent="0.2">
      <c r="A3" s="99" t="s">
        <v>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</row>
    <row r="4" spans="1:22" ht="16.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2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ht="16.5" customHeight="1" x14ac:dyDescent="0.2">
      <c r="A6" s="73"/>
      <c r="B6" s="73"/>
      <c r="C6" s="73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3" t="s">
        <v>126</v>
      </c>
      <c r="O6" s="112"/>
      <c r="P6" s="112"/>
      <c r="Q6" s="112"/>
      <c r="R6" s="112"/>
      <c r="S6" s="112"/>
      <c r="T6" s="112"/>
      <c r="U6" s="112"/>
      <c r="V6" s="112"/>
    </row>
    <row r="7" spans="1:22" ht="16.5" customHeight="1" x14ac:dyDescent="0.2">
      <c r="A7" s="73"/>
      <c r="B7" s="73"/>
      <c r="C7" s="73"/>
      <c r="D7" s="252" t="s">
        <v>127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3"/>
      <c r="T7" s="253"/>
      <c r="U7" s="253"/>
      <c r="V7" s="253"/>
    </row>
    <row r="8" spans="1:22" ht="16.5" customHeight="1" x14ac:dyDescent="0.2">
      <c r="A8" s="73"/>
      <c r="B8" s="73"/>
      <c r="C8" s="73"/>
      <c r="D8" s="247" t="s">
        <v>128</v>
      </c>
      <c r="E8" s="248"/>
      <c r="F8" s="248"/>
      <c r="G8" s="217"/>
      <c r="H8" s="247" t="s">
        <v>82</v>
      </c>
      <c r="I8" s="248"/>
      <c r="J8" s="248"/>
      <c r="K8" s="217"/>
      <c r="L8" s="254" t="s">
        <v>129</v>
      </c>
      <c r="M8" s="254"/>
      <c r="N8" s="254"/>
      <c r="O8" s="254"/>
      <c r="P8" s="254"/>
      <c r="Q8" s="63"/>
      <c r="R8" s="63"/>
      <c r="S8" s="239"/>
      <c r="T8" s="238"/>
      <c r="U8" s="239"/>
      <c r="V8" s="238"/>
    </row>
    <row r="9" spans="1:22" ht="16.5" customHeight="1" x14ac:dyDescent="0.2">
      <c r="A9" s="115"/>
      <c r="B9" s="73"/>
      <c r="C9" s="115"/>
      <c r="D9" s="114"/>
      <c r="E9" s="217"/>
      <c r="F9" s="114"/>
      <c r="G9" s="217"/>
      <c r="H9" s="63"/>
      <c r="I9" s="63"/>
      <c r="J9" s="63"/>
      <c r="K9" s="217"/>
      <c r="L9" s="69" t="s">
        <v>130</v>
      </c>
      <c r="M9" s="217"/>
      <c r="N9" s="68" t="s">
        <v>131</v>
      </c>
      <c r="O9" s="217"/>
      <c r="P9" s="217"/>
      <c r="Q9" s="217"/>
      <c r="R9" s="68"/>
      <c r="S9" s="217"/>
      <c r="T9" s="68"/>
      <c r="U9" s="217"/>
      <c r="V9" s="68"/>
    </row>
    <row r="10" spans="1:22" ht="16.5" customHeight="1" x14ac:dyDescent="0.2">
      <c r="A10" s="116"/>
      <c r="B10" s="73"/>
      <c r="C10" s="116"/>
      <c r="D10" s="68" t="s">
        <v>132</v>
      </c>
      <c r="E10" s="217"/>
      <c r="F10" s="68"/>
      <c r="G10" s="217"/>
      <c r="H10" s="68" t="s">
        <v>133</v>
      </c>
      <c r="I10" s="217"/>
      <c r="J10" s="68"/>
      <c r="K10" s="217"/>
      <c r="L10" s="69" t="s">
        <v>134</v>
      </c>
      <c r="M10" s="217"/>
      <c r="N10" s="68" t="s">
        <v>257</v>
      </c>
      <c r="O10" s="217"/>
      <c r="P10" s="6" t="s">
        <v>135</v>
      </c>
      <c r="Q10" s="217"/>
      <c r="R10" s="68" t="s">
        <v>136</v>
      </c>
      <c r="S10" s="217"/>
      <c r="T10" s="68" t="s">
        <v>137</v>
      </c>
      <c r="U10" s="217"/>
      <c r="V10" s="68"/>
    </row>
    <row r="11" spans="1:22" ht="16.5" customHeight="1" x14ac:dyDescent="0.2">
      <c r="A11" s="116"/>
      <c r="B11" s="73"/>
      <c r="C11" s="116"/>
      <c r="D11" s="68" t="s">
        <v>138</v>
      </c>
      <c r="E11" s="217"/>
      <c r="F11" s="68" t="s">
        <v>139</v>
      </c>
      <c r="G11" s="217"/>
      <c r="H11" s="68" t="s">
        <v>140</v>
      </c>
      <c r="I11" s="217"/>
      <c r="J11" s="68"/>
      <c r="K11" s="217"/>
      <c r="L11" s="69" t="s">
        <v>141</v>
      </c>
      <c r="M11" s="217"/>
      <c r="N11" s="68" t="s">
        <v>258</v>
      </c>
      <c r="O11" s="217"/>
      <c r="P11" s="6" t="s">
        <v>142</v>
      </c>
      <c r="Q11" s="217"/>
      <c r="R11" s="68" t="s">
        <v>143</v>
      </c>
      <c r="S11" s="217"/>
      <c r="T11" s="68" t="s">
        <v>144</v>
      </c>
      <c r="U11" s="217"/>
      <c r="V11" s="68" t="s">
        <v>136</v>
      </c>
    </row>
    <row r="12" spans="1:22" ht="16.5" customHeight="1" x14ac:dyDescent="0.2">
      <c r="A12" s="116"/>
      <c r="B12" s="73"/>
      <c r="C12" s="116"/>
      <c r="D12" s="68" t="s">
        <v>145</v>
      </c>
      <c r="E12" s="217"/>
      <c r="F12" s="68" t="s">
        <v>146</v>
      </c>
      <c r="G12" s="217"/>
      <c r="H12" s="68" t="s">
        <v>147</v>
      </c>
      <c r="I12" s="217"/>
      <c r="J12" s="68" t="s">
        <v>148</v>
      </c>
      <c r="K12" s="217"/>
      <c r="L12" s="69" t="s">
        <v>149</v>
      </c>
      <c r="M12" s="217"/>
      <c r="N12" s="68" t="s">
        <v>150</v>
      </c>
      <c r="O12" s="217"/>
      <c r="P12" s="6" t="s">
        <v>151</v>
      </c>
      <c r="Q12" s="217"/>
      <c r="R12" s="68" t="s">
        <v>152</v>
      </c>
      <c r="S12" s="217"/>
      <c r="T12" s="68" t="s">
        <v>150</v>
      </c>
      <c r="U12" s="217"/>
      <c r="V12" s="68" t="s">
        <v>153</v>
      </c>
    </row>
    <row r="13" spans="1:22" ht="16.5" customHeight="1" x14ac:dyDescent="0.2">
      <c r="A13" s="116"/>
      <c r="B13" s="73"/>
      <c r="C13" s="116"/>
      <c r="D13" s="71" t="s">
        <v>13</v>
      </c>
      <c r="E13" s="217"/>
      <c r="F13" s="71" t="s">
        <v>13</v>
      </c>
      <c r="G13" s="217"/>
      <c r="H13" s="71" t="s">
        <v>13</v>
      </c>
      <c r="I13" s="217"/>
      <c r="J13" s="71" t="s">
        <v>13</v>
      </c>
      <c r="K13" s="217"/>
      <c r="L13" s="117" t="s">
        <v>13</v>
      </c>
      <c r="M13" s="217"/>
      <c r="N13" s="71" t="s">
        <v>13</v>
      </c>
      <c r="O13" s="217"/>
      <c r="P13" s="229" t="s">
        <v>13</v>
      </c>
      <c r="Q13" s="217"/>
      <c r="R13" s="71" t="s">
        <v>13</v>
      </c>
      <c r="S13" s="217"/>
      <c r="T13" s="71" t="s">
        <v>13</v>
      </c>
      <c r="U13" s="217"/>
      <c r="V13" s="71" t="s">
        <v>13</v>
      </c>
    </row>
    <row r="14" spans="1:22" ht="16.5" customHeight="1" x14ac:dyDescent="0.2">
      <c r="A14" s="73"/>
      <c r="B14" s="73"/>
      <c r="C14" s="73"/>
      <c r="D14" s="114"/>
      <c r="E14" s="217"/>
      <c r="F14" s="114"/>
      <c r="G14" s="217"/>
      <c r="H14" s="114"/>
      <c r="I14" s="217"/>
      <c r="J14" s="114"/>
      <c r="K14" s="217"/>
      <c r="L14" s="217"/>
      <c r="M14" s="217"/>
      <c r="N14" s="114"/>
      <c r="O14" s="217"/>
      <c r="P14" s="217"/>
      <c r="Q14" s="217"/>
      <c r="R14" s="114"/>
      <c r="S14" s="217"/>
      <c r="T14" s="114"/>
      <c r="U14" s="217"/>
      <c r="V14" s="114"/>
    </row>
    <row r="15" spans="1:22" ht="16.5" customHeight="1" x14ac:dyDescent="0.2">
      <c r="A15" s="5" t="s">
        <v>154</v>
      </c>
      <c r="B15" s="70"/>
      <c r="C15" s="70"/>
      <c r="D15" s="118">
        <v>222000000</v>
      </c>
      <c r="E15" s="119"/>
      <c r="F15" s="118">
        <v>0</v>
      </c>
      <c r="G15" s="119"/>
      <c r="H15" s="118">
        <v>20000000</v>
      </c>
      <c r="I15" s="119"/>
      <c r="J15" s="118">
        <v>135705193</v>
      </c>
      <c r="K15" s="118"/>
      <c r="L15" s="86">
        <v>0</v>
      </c>
      <c r="M15" s="118"/>
      <c r="N15" s="118">
        <v>-11215432</v>
      </c>
      <c r="O15" s="120"/>
      <c r="P15" s="120">
        <f>L15+N15</f>
        <v>-11215432</v>
      </c>
      <c r="Q15" s="120"/>
      <c r="R15" s="18">
        <f>SUM(D15:J15,P15)</f>
        <v>366489761</v>
      </c>
      <c r="S15" s="120"/>
      <c r="T15" s="118">
        <v>783107</v>
      </c>
      <c r="U15" s="120"/>
      <c r="V15" s="18">
        <f>SUM(R15:T15)</f>
        <v>367272868</v>
      </c>
    </row>
    <row r="16" spans="1:22" ht="16.5" customHeight="1" x14ac:dyDescent="0.2">
      <c r="A16" s="5" t="s">
        <v>155</v>
      </c>
      <c r="B16" s="70"/>
      <c r="C16" s="70"/>
      <c r="D16" s="86"/>
      <c r="E16" s="121"/>
      <c r="F16" s="86"/>
      <c r="G16" s="121"/>
      <c r="H16" s="86"/>
      <c r="I16" s="121"/>
      <c r="J16" s="86"/>
      <c r="K16" s="121"/>
      <c r="L16" s="121"/>
      <c r="M16" s="121"/>
      <c r="N16" s="86"/>
      <c r="O16" s="121"/>
      <c r="P16" s="121"/>
      <c r="Q16" s="121"/>
      <c r="R16" s="86"/>
      <c r="S16" s="121"/>
      <c r="T16" s="86"/>
      <c r="U16" s="121"/>
      <c r="V16" s="86"/>
    </row>
    <row r="17" spans="1:22" ht="16.5" customHeight="1" x14ac:dyDescent="0.2">
      <c r="A17" s="122" t="s">
        <v>156</v>
      </c>
      <c r="B17" s="123"/>
      <c r="C17" s="70"/>
      <c r="D17" s="18">
        <v>78000000</v>
      </c>
      <c r="E17" s="121"/>
      <c r="F17" s="18">
        <v>1290897469</v>
      </c>
      <c r="G17" s="121"/>
      <c r="H17" s="86">
        <v>0</v>
      </c>
      <c r="I17" s="121"/>
      <c r="J17" s="86">
        <v>0</v>
      </c>
      <c r="K17" s="121"/>
      <c r="L17" s="86">
        <v>0</v>
      </c>
      <c r="M17" s="121"/>
      <c r="N17" s="86">
        <v>0</v>
      </c>
      <c r="O17" s="121"/>
      <c r="P17" s="86">
        <v>0</v>
      </c>
      <c r="Q17" s="121"/>
      <c r="R17" s="18">
        <f>SUM(D17:J17,P17)</f>
        <v>1368897469</v>
      </c>
      <c r="S17" s="121"/>
      <c r="T17" s="86">
        <v>0</v>
      </c>
      <c r="U17" s="121"/>
      <c r="V17" s="18">
        <f>SUM(R17:T17)</f>
        <v>1368897469</v>
      </c>
    </row>
    <row r="18" spans="1:22" ht="16.5" customHeight="1" x14ac:dyDescent="0.2">
      <c r="A18" s="124" t="s">
        <v>157</v>
      </c>
      <c r="B18" s="70"/>
      <c r="C18" s="70"/>
      <c r="D18" s="88">
        <v>0</v>
      </c>
      <c r="E18" s="121"/>
      <c r="F18" s="88">
        <v>0</v>
      </c>
      <c r="G18" s="121"/>
      <c r="H18" s="88">
        <v>0</v>
      </c>
      <c r="I18" s="121"/>
      <c r="J18" s="88">
        <v>47819765</v>
      </c>
      <c r="K18" s="121"/>
      <c r="L18" s="125">
        <v>-6800000</v>
      </c>
      <c r="M18" s="121"/>
      <c r="N18" s="88">
        <v>0</v>
      </c>
      <c r="O18" s="121"/>
      <c r="P18" s="126">
        <f>L18+N18</f>
        <v>-6800000</v>
      </c>
      <c r="Q18" s="121"/>
      <c r="R18" s="61">
        <f>SUM(D18:J18,P18)</f>
        <v>41019765</v>
      </c>
      <c r="S18" s="121"/>
      <c r="T18" s="88">
        <v>-1291611</v>
      </c>
      <c r="U18" s="121"/>
      <c r="V18" s="61">
        <f>SUM(R18:T18)</f>
        <v>39728154</v>
      </c>
    </row>
    <row r="19" spans="1:22" ht="16.5" customHeight="1" x14ac:dyDescent="0.2">
      <c r="A19" s="15"/>
      <c r="B19" s="70"/>
      <c r="C19" s="70"/>
      <c r="D19" s="86"/>
      <c r="E19" s="121"/>
      <c r="F19" s="86"/>
      <c r="G19" s="121"/>
      <c r="H19" s="86"/>
      <c r="I19" s="121"/>
      <c r="J19" s="86"/>
      <c r="K19" s="121"/>
      <c r="L19" s="121"/>
      <c r="M19" s="121"/>
      <c r="N19" s="86"/>
      <c r="O19" s="121"/>
      <c r="P19" s="121"/>
      <c r="Q19" s="121"/>
      <c r="R19" s="86"/>
      <c r="S19" s="121"/>
      <c r="T19" s="86"/>
      <c r="U19" s="121"/>
      <c r="V19" s="86"/>
    </row>
    <row r="20" spans="1:22" ht="16.5" customHeight="1" thickBot="1" x14ac:dyDescent="0.25">
      <c r="A20" s="44" t="s">
        <v>158</v>
      </c>
      <c r="B20" s="70"/>
      <c r="C20" s="70"/>
      <c r="D20" s="127">
        <f>SUM(D15:D18)</f>
        <v>300000000</v>
      </c>
      <c r="E20" s="121"/>
      <c r="F20" s="127">
        <f>SUM(F15:F18)</f>
        <v>1290897469</v>
      </c>
      <c r="G20" s="121"/>
      <c r="H20" s="127">
        <f>SUM(H15:H18)</f>
        <v>20000000</v>
      </c>
      <c r="I20" s="121"/>
      <c r="J20" s="127">
        <f>SUM(J15:J18)</f>
        <v>183524958</v>
      </c>
      <c r="K20" s="121"/>
      <c r="L20" s="127">
        <f>SUM(L15:L18)</f>
        <v>-6800000</v>
      </c>
      <c r="M20" s="121"/>
      <c r="N20" s="127">
        <f>SUM(N15:N18)</f>
        <v>-11215432</v>
      </c>
      <c r="O20" s="121"/>
      <c r="P20" s="127">
        <f>SUM(P15:P18)</f>
        <v>-18015432</v>
      </c>
      <c r="Q20" s="121"/>
      <c r="R20" s="127">
        <f>SUM(R15:R18)</f>
        <v>1776406995</v>
      </c>
      <c r="S20" s="121"/>
      <c r="T20" s="127">
        <f>SUM(T15:T18)</f>
        <v>-508504</v>
      </c>
      <c r="U20" s="121"/>
      <c r="V20" s="127">
        <f>SUM(V15:V18)</f>
        <v>1775898491</v>
      </c>
    </row>
    <row r="21" spans="1:22" ht="16.5" customHeight="1" thickTop="1" x14ac:dyDescent="0.2">
      <c r="A21" s="70"/>
      <c r="B21" s="70"/>
      <c r="C21" s="70"/>
      <c r="D21" s="86"/>
      <c r="E21" s="121"/>
      <c r="F21" s="86"/>
      <c r="G21" s="121"/>
      <c r="H21" s="86"/>
      <c r="I21" s="121"/>
      <c r="J21" s="86"/>
      <c r="K21" s="121"/>
      <c r="L21" s="121"/>
      <c r="M21" s="121"/>
      <c r="N21" s="86"/>
      <c r="O21" s="121"/>
      <c r="P21" s="121"/>
      <c r="Q21" s="121"/>
      <c r="R21" s="86"/>
      <c r="S21" s="121"/>
      <c r="T21" s="86"/>
      <c r="U21" s="121"/>
      <c r="V21" s="86"/>
    </row>
    <row r="23" spans="1:22" ht="16.5" customHeight="1" x14ac:dyDescent="0.2">
      <c r="A23" s="5" t="s">
        <v>159</v>
      </c>
      <c r="B23" s="70"/>
      <c r="C23" s="70"/>
      <c r="D23" s="128">
        <v>300000000</v>
      </c>
      <c r="E23" s="119"/>
      <c r="F23" s="128">
        <v>1290897469</v>
      </c>
      <c r="G23" s="119"/>
      <c r="H23" s="128">
        <v>30000000</v>
      </c>
      <c r="I23" s="119"/>
      <c r="J23" s="128">
        <v>240996373</v>
      </c>
      <c r="K23" s="118"/>
      <c r="L23" s="128">
        <v>0</v>
      </c>
      <c r="M23" s="118"/>
      <c r="N23" s="128">
        <v>-11215432</v>
      </c>
      <c r="O23" s="120"/>
      <c r="P23" s="128">
        <f>L23+N23</f>
        <v>-11215432</v>
      </c>
      <c r="Q23" s="120"/>
      <c r="R23" s="85">
        <f>SUM(D23:J23,P23)</f>
        <v>1850678410</v>
      </c>
      <c r="S23" s="120"/>
      <c r="T23" s="128">
        <v>453140</v>
      </c>
      <c r="U23" s="120"/>
      <c r="V23" s="16">
        <f>SUM(R23:T23)</f>
        <v>1851131550</v>
      </c>
    </row>
    <row r="24" spans="1:22" ht="16.5" customHeight="1" x14ac:dyDescent="0.2">
      <c r="A24" s="5" t="s">
        <v>160</v>
      </c>
      <c r="B24" s="70"/>
      <c r="C24" s="70"/>
      <c r="D24" s="85"/>
      <c r="E24" s="121"/>
      <c r="F24" s="85"/>
      <c r="G24" s="121"/>
      <c r="H24" s="85"/>
      <c r="I24" s="121"/>
      <c r="J24" s="85"/>
      <c r="K24" s="121"/>
      <c r="L24" s="85"/>
      <c r="M24" s="121"/>
      <c r="N24" s="85"/>
      <c r="O24" s="121"/>
      <c r="P24" s="85"/>
      <c r="Q24" s="121"/>
      <c r="R24" s="85"/>
      <c r="S24" s="121"/>
      <c r="T24" s="85"/>
      <c r="U24" s="121"/>
      <c r="V24" s="85"/>
    </row>
    <row r="25" spans="1:22" ht="16.5" customHeight="1" x14ac:dyDescent="0.2">
      <c r="A25" s="122" t="s">
        <v>161</v>
      </c>
      <c r="B25" s="123"/>
      <c r="C25" s="70"/>
      <c r="D25" s="16"/>
      <c r="E25" s="121"/>
      <c r="F25" s="16"/>
      <c r="G25" s="121"/>
      <c r="H25" s="85"/>
      <c r="I25" s="121"/>
      <c r="J25" s="85"/>
      <c r="K25" s="121"/>
      <c r="L25" s="85"/>
      <c r="M25" s="121"/>
      <c r="N25" s="85"/>
      <c r="O25" s="121"/>
      <c r="P25" s="85"/>
      <c r="Q25" s="121"/>
      <c r="R25" s="16"/>
      <c r="S25" s="121"/>
      <c r="T25" s="85"/>
      <c r="U25" s="121"/>
      <c r="V25" s="16"/>
    </row>
    <row r="26" spans="1:22" ht="16.5" customHeight="1" x14ac:dyDescent="0.2">
      <c r="A26" s="122" t="s">
        <v>162</v>
      </c>
      <c r="B26" s="123"/>
      <c r="C26" s="70"/>
      <c r="D26" s="16">
        <v>0</v>
      </c>
      <c r="E26" s="121"/>
      <c r="F26" s="16">
        <v>0</v>
      </c>
      <c r="G26" s="121"/>
      <c r="H26" s="85">
        <v>0</v>
      </c>
      <c r="I26" s="121"/>
      <c r="J26" s="85">
        <v>0</v>
      </c>
      <c r="K26" s="121"/>
      <c r="L26" s="85">
        <v>0</v>
      </c>
      <c r="M26" s="121"/>
      <c r="N26" s="85">
        <v>0</v>
      </c>
      <c r="O26" s="121"/>
      <c r="P26" s="128">
        <f>L26+N26</f>
        <v>0</v>
      </c>
      <c r="Q26" s="121"/>
      <c r="R26" s="85">
        <f t="shared" ref="R26:R27" si="0">SUM(D26:J26,P26)</f>
        <v>0</v>
      </c>
      <c r="S26" s="121"/>
      <c r="T26" s="85">
        <v>162643</v>
      </c>
      <c r="U26" s="121"/>
      <c r="V26" s="16">
        <f>SUM(R26:T26)</f>
        <v>162643</v>
      </c>
    </row>
    <row r="27" spans="1:22" ht="16.5" customHeight="1" x14ac:dyDescent="0.2">
      <c r="A27" s="124" t="s">
        <v>157</v>
      </c>
      <c r="B27" s="70"/>
      <c r="C27" s="70"/>
      <c r="D27" s="87">
        <v>0</v>
      </c>
      <c r="E27" s="121"/>
      <c r="F27" s="87">
        <v>0</v>
      </c>
      <c r="G27" s="121"/>
      <c r="H27" s="87">
        <v>0</v>
      </c>
      <c r="I27" s="121"/>
      <c r="J27" s="87">
        <v>53592857</v>
      </c>
      <c r="K27" s="121"/>
      <c r="L27" s="87">
        <v>0</v>
      </c>
      <c r="M27" s="121"/>
      <c r="N27" s="87">
        <v>0</v>
      </c>
      <c r="O27" s="121"/>
      <c r="P27" s="87">
        <f>L27+N27</f>
        <v>0</v>
      </c>
      <c r="Q27" s="121"/>
      <c r="R27" s="87">
        <f t="shared" si="0"/>
        <v>53592857</v>
      </c>
      <c r="S27" s="121"/>
      <c r="T27" s="87">
        <v>-522453</v>
      </c>
      <c r="U27" s="121"/>
      <c r="V27" s="29">
        <f>SUM(R27:T27)</f>
        <v>53070404</v>
      </c>
    </row>
    <row r="28" spans="1:22" ht="16.5" customHeight="1" x14ac:dyDescent="0.2">
      <c r="A28" s="15"/>
      <c r="B28" s="70"/>
      <c r="C28" s="70"/>
      <c r="D28" s="85"/>
      <c r="E28" s="121"/>
      <c r="F28" s="85"/>
      <c r="G28" s="121"/>
      <c r="H28" s="85"/>
      <c r="I28" s="121"/>
      <c r="J28" s="85"/>
      <c r="K28" s="121"/>
      <c r="L28" s="85"/>
      <c r="M28" s="121"/>
      <c r="N28" s="85"/>
      <c r="O28" s="121"/>
      <c r="P28" s="85"/>
      <c r="Q28" s="121"/>
      <c r="R28" s="85"/>
      <c r="S28" s="121"/>
      <c r="T28" s="85"/>
      <c r="U28" s="121"/>
      <c r="V28" s="85"/>
    </row>
    <row r="29" spans="1:22" ht="16.5" customHeight="1" thickBot="1" x14ac:dyDescent="0.25">
      <c r="A29" s="44" t="s">
        <v>163</v>
      </c>
      <c r="B29" s="70"/>
      <c r="C29" s="70"/>
      <c r="D29" s="129">
        <f>SUM(D23:D27)</f>
        <v>300000000</v>
      </c>
      <c r="E29" s="121"/>
      <c r="F29" s="129">
        <f>SUM(F23:F27)</f>
        <v>1290897469</v>
      </c>
      <c r="G29" s="121"/>
      <c r="H29" s="129">
        <f>SUM(H23:H27)</f>
        <v>30000000</v>
      </c>
      <c r="I29" s="121"/>
      <c r="J29" s="129">
        <f>SUM(J23:J27)</f>
        <v>294589230</v>
      </c>
      <c r="K29" s="121"/>
      <c r="L29" s="129">
        <f>SUM(L23:L27)</f>
        <v>0</v>
      </c>
      <c r="M29" s="121"/>
      <c r="N29" s="129">
        <f>SUM(N23:N27)</f>
        <v>-11215432</v>
      </c>
      <c r="O29" s="121"/>
      <c r="P29" s="129">
        <f>SUM(P23:P27)</f>
        <v>-11215432</v>
      </c>
      <c r="Q29" s="121"/>
      <c r="R29" s="129">
        <f>SUM(R23:R27)</f>
        <v>1904271267</v>
      </c>
      <c r="S29" s="121"/>
      <c r="T29" s="129">
        <f>SUM(T23:T27)</f>
        <v>93330</v>
      </c>
      <c r="U29" s="121"/>
      <c r="V29" s="129">
        <f>SUM(V23:V27)</f>
        <v>1904364597</v>
      </c>
    </row>
    <row r="30" spans="1:22" ht="16.5" customHeight="1" thickTop="1" x14ac:dyDescent="0.2"/>
    <row r="36" spans="1:22" ht="9" customHeight="1" x14ac:dyDescent="0.2"/>
    <row r="46" spans="1:22" ht="15" customHeight="1" x14ac:dyDescent="0.2"/>
    <row r="47" spans="1:22" ht="21.95" customHeight="1" x14ac:dyDescent="0.2">
      <c r="A47" s="98" t="str">
        <f>'ENG-PL 6-7'!A53</f>
        <v>The accompanying notes form part of this interim financial information.</v>
      </c>
      <c r="B47" s="99"/>
      <c r="C47" s="99"/>
      <c r="D47" s="92"/>
      <c r="E47" s="130"/>
      <c r="F47" s="92"/>
      <c r="G47" s="130"/>
      <c r="H47" s="92"/>
      <c r="I47" s="130"/>
      <c r="J47" s="92"/>
      <c r="K47" s="130"/>
      <c r="L47" s="130"/>
      <c r="M47" s="130"/>
      <c r="N47" s="92"/>
      <c r="O47" s="130"/>
      <c r="P47" s="130"/>
      <c r="Q47" s="130"/>
      <c r="R47" s="92"/>
      <c r="S47" s="130"/>
      <c r="T47" s="92"/>
      <c r="U47" s="130"/>
      <c r="V47" s="92"/>
    </row>
  </sheetData>
  <mergeCells count="5">
    <mergeCell ref="A2:V2"/>
    <mergeCell ref="D7:V7"/>
    <mergeCell ref="D8:F8"/>
    <mergeCell ref="H8:J8"/>
    <mergeCell ref="L8:P8"/>
  </mergeCells>
  <pageMargins left="0.8" right="0.5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57C8-CF87-4165-BDA4-72FC0EB1C3A5}">
  <sheetPr>
    <tabColor rgb="FFFFCC00"/>
  </sheetPr>
  <dimension ref="A1:N33"/>
  <sheetViews>
    <sheetView zoomScaleNormal="100" zoomScaleSheetLayoutView="80" workbookViewId="0"/>
  </sheetViews>
  <sheetFormatPr defaultColWidth="9.140625" defaultRowHeight="16.5" customHeight="1" x14ac:dyDescent="0.25"/>
  <cols>
    <col min="1" max="1" width="34.140625" style="226" customWidth="1"/>
    <col min="2" max="2" width="7.140625" style="226" customWidth="1"/>
    <col min="3" max="3" width="0.85546875" style="226" customWidth="1"/>
    <col min="4" max="4" width="17.7109375" style="226" customWidth="1"/>
    <col min="5" max="5" width="0.85546875" style="226" customWidth="1"/>
    <col min="6" max="6" width="13.7109375" style="226" customWidth="1"/>
    <col min="7" max="7" width="0.85546875" style="226" customWidth="1"/>
    <col min="8" max="8" width="13.7109375" style="226" customWidth="1"/>
    <col min="9" max="9" width="0.85546875" style="226" customWidth="1"/>
    <col min="10" max="10" width="13.7109375" style="226" customWidth="1"/>
    <col min="11" max="11" width="0.7109375" style="226" customWidth="1"/>
    <col min="12" max="12" width="26.7109375" style="226" customWidth="1"/>
    <col min="13" max="13" width="0.7109375" style="226" customWidth="1"/>
    <col min="14" max="14" width="13.7109375" style="226" customWidth="1"/>
    <col min="15" max="16384" width="9.140625" style="226"/>
  </cols>
  <sheetData>
    <row r="1" spans="1:14" ht="16.5" customHeight="1" x14ac:dyDescent="0.25">
      <c r="A1" s="63" t="str">
        <f>'ENG_ASSETS 2-3'!A1</f>
        <v>Turnkey Communication Services Public Company Limited</v>
      </c>
      <c r="B1" s="63"/>
      <c r="C1" s="63"/>
      <c r="D1" s="63"/>
      <c r="E1" s="63"/>
      <c r="F1" s="63"/>
      <c r="G1" s="63"/>
      <c r="H1" s="63"/>
      <c r="I1" s="63"/>
      <c r="J1" s="63"/>
      <c r="K1" s="1"/>
      <c r="L1" s="1"/>
      <c r="M1" s="1"/>
      <c r="N1" s="63"/>
    </row>
    <row r="2" spans="1:14" ht="16.5" customHeight="1" x14ac:dyDescent="0.25">
      <c r="A2" s="63" t="s">
        <v>164</v>
      </c>
      <c r="B2" s="63"/>
      <c r="C2" s="63"/>
      <c r="D2" s="63"/>
      <c r="E2" s="63"/>
      <c r="F2" s="63"/>
      <c r="G2" s="63"/>
      <c r="H2" s="63"/>
      <c r="I2" s="63"/>
      <c r="J2" s="63"/>
      <c r="K2" s="1"/>
      <c r="L2" s="1"/>
      <c r="M2" s="1"/>
      <c r="N2" s="63"/>
    </row>
    <row r="3" spans="1:14" ht="16.5" customHeight="1" x14ac:dyDescent="0.25">
      <c r="A3" s="99" t="s">
        <v>92</v>
      </c>
      <c r="B3" s="99"/>
      <c r="C3" s="99"/>
      <c r="D3" s="71"/>
      <c r="E3" s="71"/>
      <c r="F3" s="71"/>
      <c r="G3" s="71"/>
      <c r="H3" s="71"/>
      <c r="I3" s="71"/>
      <c r="J3" s="71"/>
      <c r="K3" s="3"/>
      <c r="L3" s="11"/>
      <c r="M3" s="3"/>
      <c r="N3" s="71"/>
    </row>
    <row r="4" spans="1:14" ht="16.5" customHeight="1" x14ac:dyDescent="0.25">
      <c r="A4" s="70"/>
      <c r="B4" s="70"/>
      <c r="C4" s="70"/>
      <c r="D4" s="68"/>
      <c r="E4" s="68"/>
      <c r="F4" s="68"/>
      <c r="G4" s="68"/>
      <c r="H4" s="68"/>
      <c r="I4" s="68"/>
      <c r="J4" s="68"/>
      <c r="K4" s="44"/>
      <c r="L4" s="6"/>
      <c r="M4" s="44"/>
      <c r="N4" s="68"/>
    </row>
    <row r="5" spans="1:14" ht="16.5" customHeight="1" x14ac:dyDescent="0.25">
      <c r="A5" s="65"/>
      <c r="B5" s="65"/>
      <c r="C5" s="65"/>
      <c r="D5" s="68"/>
      <c r="E5" s="68"/>
      <c r="F5" s="68"/>
      <c r="G5" s="68"/>
      <c r="H5" s="68"/>
      <c r="I5" s="68"/>
      <c r="J5" s="68"/>
      <c r="K5" s="5"/>
      <c r="L5" s="6"/>
      <c r="M5" s="5"/>
      <c r="N5" s="68"/>
    </row>
    <row r="6" spans="1:14" ht="16.5" customHeight="1" x14ac:dyDescent="0.25">
      <c r="A6" s="131"/>
      <c r="B6" s="131"/>
      <c r="C6" s="131"/>
      <c r="D6" s="255" t="s">
        <v>165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</row>
    <row r="7" spans="1:14" ht="16.5" customHeight="1" x14ac:dyDescent="0.25">
      <c r="A7" s="131"/>
      <c r="B7" s="131"/>
      <c r="C7" s="131"/>
      <c r="D7" s="255" t="s">
        <v>128</v>
      </c>
      <c r="E7" s="255"/>
      <c r="F7" s="255"/>
      <c r="G7" s="217"/>
      <c r="H7" s="255" t="s">
        <v>82</v>
      </c>
      <c r="I7" s="255"/>
      <c r="J7" s="255"/>
      <c r="K7" s="214"/>
      <c r="L7" s="132" t="s">
        <v>85</v>
      </c>
      <c r="M7" s="1"/>
      <c r="N7" s="217"/>
    </row>
    <row r="8" spans="1:14" ht="16.5" customHeight="1" x14ac:dyDescent="0.25">
      <c r="A8" s="131"/>
      <c r="B8" s="131"/>
      <c r="C8" s="131"/>
      <c r="D8" s="217"/>
      <c r="E8" s="217"/>
      <c r="F8" s="217"/>
      <c r="G8" s="217"/>
      <c r="H8" s="217"/>
      <c r="I8" s="217"/>
      <c r="J8" s="217"/>
      <c r="K8" s="214"/>
      <c r="L8" s="133" t="s">
        <v>251</v>
      </c>
      <c r="M8" s="214"/>
      <c r="N8" s="217"/>
    </row>
    <row r="9" spans="1:14" ht="16.5" customHeight="1" x14ac:dyDescent="0.25">
      <c r="A9" s="73"/>
      <c r="B9" s="73"/>
      <c r="C9" s="69"/>
      <c r="D9" s="68" t="s">
        <v>132</v>
      </c>
      <c r="E9" s="68"/>
      <c r="F9" s="68"/>
      <c r="G9" s="68"/>
      <c r="H9" s="68" t="s">
        <v>133</v>
      </c>
      <c r="I9" s="68"/>
      <c r="J9" s="68"/>
      <c r="K9" s="214"/>
      <c r="L9" s="133" t="s">
        <v>250</v>
      </c>
      <c r="M9" s="214"/>
      <c r="N9" s="68" t="s">
        <v>136</v>
      </c>
    </row>
    <row r="10" spans="1:14" ht="16.5" customHeight="1" x14ac:dyDescent="0.25">
      <c r="A10" s="73"/>
      <c r="B10" s="73"/>
      <c r="C10" s="69"/>
      <c r="D10" s="68" t="s">
        <v>166</v>
      </c>
      <c r="E10" s="68"/>
      <c r="F10" s="68" t="s">
        <v>167</v>
      </c>
      <c r="G10" s="68"/>
      <c r="H10" s="68" t="s">
        <v>168</v>
      </c>
      <c r="I10" s="68"/>
      <c r="J10" s="68" t="s">
        <v>148</v>
      </c>
      <c r="K10" s="214"/>
      <c r="L10" s="6" t="s">
        <v>149</v>
      </c>
      <c r="M10" s="214"/>
      <c r="N10" s="68" t="s">
        <v>153</v>
      </c>
    </row>
    <row r="11" spans="1:14" ht="16.5" customHeight="1" x14ac:dyDescent="0.25">
      <c r="A11" s="73"/>
      <c r="B11" s="73"/>
      <c r="C11" s="69"/>
      <c r="D11" s="71" t="s">
        <v>13</v>
      </c>
      <c r="E11" s="69"/>
      <c r="F11" s="71" t="s">
        <v>13</v>
      </c>
      <c r="G11" s="69"/>
      <c r="H11" s="71" t="s">
        <v>13</v>
      </c>
      <c r="I11" s="69"/>
      <c r="J11" s="71" t="s">
        <v>13</v>
      </c>
      <c r="K11" s="214"/>
      <c r="L11" s="11" t="s">
        <v>13</v>
      </c>
      <c r="M11" s="214"/>
      <c r="N11" s="71" t="s">
        <v>13</v>
      </c>
    </row>
    <row r="12" spans="1:14" ht="16.5" customHeight="1" x14ac:dyDescent="0.25">
      <c r="A12" s="73"/>
      <c r="B12" s="73"/>
      <c r="C12" s="217"/>
      <c r="D12" s="68"/>
      <c r="E12" s="217"/>
      <c r="F12" s="68"/>
      <c r="G12" s="217"/>
      <c r="H12" s="68"/>
      <c r="I12" s="217"/>
      <c r="J12" s="68"/>
      <c r="K12" s="214"/>
      <c r="L12" s="6"/>
      <c r="M12" s="214"/>
      <c r="N12" s="68"/>
    </row>
    <row r="13" spans="1:14" ht="16.5" customHeight="1" x14ac:dyDescent="0.25">
      <c r="A13" s="65" t="s">
        <v>154</v>
      </c>
      <c r="B13" s="70"/>
      <c r="C13" s="134"/>
      <c r="D13" s="135">
        <v>222000000</v>
      </c>
      <c r="E13" s="135"/>
      <c r="F13" s="135">
        <v>0</v>
      </c>
      <c r="G13" s="135"/>
      <c r="H13" s="135">
        <v>20000000</v>
      </c>
      <c r="I13" s="135"/>
      <c r="J13" s="135">
        <v>122061863</v>
      </c>
      <c r="K13" s="136"/>
      <c r="L13" s="137">
        <v>0</v>
      </c>
      <c r="M13" s="136"/>
      <c r="N13" s="135">
        <f>SUM(D13:M13)</f>
        <v>364061863</v>
      </c>
    </row>
    <row r="14" spans="1:14" ht="16.5" customHeight="1" x14ac:dyDescent="0.25">
      <c r="A14" s="65" t="s">
        <v>155</v>
      </c>
      <c r="B14" s="70"/>
      <c r="C14" s="134"/>
      <c r="D14" s="86"/>
      <c r="E14" s="134"/>
      <c r="F14" s="86"/>
      <c r="G14" s="134"/>
      <c r="H14" s="86"/>
      <c r="I14" s="134"/>
      <c r="J14" s="86"/>
      <c r="K14" s="136"/>
      <c r="L14" s="137"/>
      <c r="M14" s="136"/>
      <c r="N14" s="86"/>
    </row>
    <row r="15" spans="1:14" ht="16.5" customHeight="1" x14ac:dyDescent="0.25">
      <c r="A15" s="122" t="s">
        <v>156</v>
      </c>
      <c r="B15" s="77"/>
      <c r="C15" s="134"/>
      <c r="D15" s="18">
        <v>78000000</v>
      </c>
      <c r="E15" s="134"/>
      <c r="F15" s="18">
        <v>1290897469</v>
      </c>
      <c r="G15" s="134"/>
      <c r="H15" s="18">
        <v>0</v>
      </c>
      <c r="I15" s="134"/>
      <c r="J15" s="18">
        <v>0</v>
      </c>
      <c r="K15" s="136"/>
      <c r="L15" s="137">
        <v>0</v>
      </c>
      <c r="M15" s="136"/>
      <c r="N15" s="135">
        <f>SUM(D15:M15)</f>
        <v>1368897469</v>
      </c>
    </row>
    <row r="16" spans="1:14" ht="16.5" customHeight="1" x14ac:dyDescent="0.25">
      <c r="A16" s="138" t="s">
        <v>157</v>
      </c>
      <c r="B16" s="70"/>
      <c r="C16" s="134"/>
      <c r="D16" s="88">
        <v>0</v>
      </c>
      <c r="E16" s="134"/>
      <c r="F16" s="88">
        <v>0</v>
      </c>
      <c r="G16" s="134"/>
      <c r="H16" s="88">
        <v>0</v>
      </c>
      <c r="I16" s="134"/>
      <c r="J16" s="88">
        <v>48165031</v>
      </c>
      <c r="K16" s="136"/>
      <c r="L16" s="33">
        <v>-6800000</v>
      </c>
      <c r="M16" s="136"/>
      <c r="N16" s="139">
        <f>SUM(D16:M16)</f>
        <v>41365031</v>
      </c>
    </row>
    <row r="17" spans="1:14" ht="16.5" customHeight="1" x14ac:dyDescent="0.25">
      <c r="A17" s="138"/>
      <c r="B17" s="223"/>
      <c r="C17" s="134"/>
      <c r="D17" s="86"/>
      <c r="E17" s="134"/>
      <c r="F17" s="86"/>
      <c r="G17" s="134"/>
      <c r="H17" s="86"/>
      <c r="I17" s="134"/>
      <c r="J17" s="86"/>
      <c r="K17" s="136"/>
      <c r="L17" s="18"/>
      <c r="M17" s="136"/>
      <c r="N17" s="86"/>
    </row>
    <row r="18" spans="1:14" ht="16.5" customHeight="1" thickBot="1" x14ac:dyDescent="0.3">
      <c r="A18" s="70" t="s">
        <v>158</v>
      </c>
      <c r="B18" s="65"/>
      <c r="C18" s="134"/>
      <c r="D18" s="127">
        <f>SUM(D13:D16)</f>
        <v>300000000</v>
      </c>
      <c r="E18" s="134"/>
      <c r="F18" s="127">
        <f>SUM(F13:F16)</f>
        <v>1290897469</v>
      </c>
      <c r="G18" s="134"/>
      <c r="H18" s="127">
        <f>SUM(H13:H16)</f>
        <v>20000000</v>
      </c>
      <c r="I18" s="134"/>
      <c r="J18" s="127">
        <f>SUM(J13:J16)</f>
        <v>170226894</v>
      </c>
      <c r="K18" s="136"/>
      <c r="L18" s="42">
        <f>SUM(L13:L16)</f>
        <v>-6800000</v>
      </c>
      <c r="M18" s="136"/>
      <c r="N18" s="127">
        <f>SUM(N13:N16)</f>
        <v>1774324363</v>
      </c>
    </row>
    <row r="19" spans="1:14" ht="16.5" customHeight="1" thickTop="1" x14ac:dyDescent="0.25">
      <c r="A19" s="70"/>
      <c r="B19" s="65"/>
      <c r="C19" s="134"/>
      <c r="D19" s="86"/>
      <c r="E19" s="134"/>
      <c r="F19" s="134"/>
      <c r="G19" s="134"/>
      <c r="H19" s="134"/>
      <c r="I19" s="134"/>
      <c r="J19" s="134"/>
      <c r="K19" s="136"/>
      <c r="L19" s="137"/>
      <c r="M19" s="136"/>
      <c r="N19" s="134"/>
    </row>
    <row r="20" spans="1:14" ht="16.5" customHeight="1" x14ac:dyDescent="0.25">
      <c r="A20" s="70"/>
      <c r="B20" s="65"/>
      <c r="C20" s="134"/>
      <c r="D20" s="86"/>
      <c r="E20" s="134"/>
      <c r="F20" s="134"/>
      <c r="G20" s="134"/>
      <c r="H20" s="134"/>
      <c r="I20" s="134"/>
      <c r="J20" s="134"/>
      <c r="K20" s="140"/>
      <c r="L20" s="141"/>
      <c r="M20" s="140"/>
      <c r="N20" s="134"/>
    </row>
    <row r="21" spans="1:14" ht="16.5" customHeight="1" x14ac:dyDescent="0.25">
      <c r="A21" s="65" t="s">
        <v>159</v>
      </c>
      <c r="B21" s="70"/>
      <c r="C21" s="134"/>
      <c r="D21" s="142">
        <v>300000000</v>
      </c>
      <c r="E21" s="135"/>
      <c r="F21" s="142">
        <v>1290897469</v>
      </c>
      <c r="G21" s="135"/>
      <c r="H21" s="142">
        <v>30000000</v>
      </c>
      <c r="I21" s="135"/>
      <c r="J21" s="142">
        <v>236152141</v>
      </c>
      <c r="K21" s="136"/>
      <c r="L21" s="143">
        <v>0</v>
      </c>
      <c r="M21" s="136"/>
      <c r="N21" s="142">
        <f>SUM(D21:M21)</f>
        <v>1857049610</v>
      </c>
    </row>
    <row r="22" spans="1:14" ht="16.5" customHeight="1" x14ac:dyDescent="0.25">
      <c r="A22" s="65" t="s">
        <v>160</v>
      </c>
      <c r="B22" s="70"/>
      <c r="C22" s="134"/>
      <c r="D22" s="85"/>
      <c r="E22" s="134"/>
      <c r="F22" s="85"/>
      <c r="G22" s="134"/>
      <c r="H22" s="85"/>
      <c r="I22" s="134"/>
      <c r="J22" s="85"/>
      <c r="K22" s="136"/>
      <c r="L22" s="143"/>
      <c r="M22" s="136"/>
      <c r="N22" s="85"/>
    </row>
    <row r="23" spans="1:14" ht="16.5" customHeight="1" x14ac:dyDescent="0.25">
      <c r="A23" s="138" t="s">
        <v>157</v>
      </c>
      <c r="B23" s="70"/>
      <c r="C23" s="134"/>
      <c r="D23" s="87">
        <v>0</v>
      </c>
      <c r="E23" s="134"/>
      <c r="F23" s="87">
        <v>0</v>
      </c>
      <c r="G23" s="134"/>
      <c r="H23" s="87">
        <v>0</v>
      </c>
      <c r="I23" s="134"/>
      <c r="J23" s="87">
        <v>60373800</v>
      </c>
      <c r="K23" s="136"/>
      <c r="L23" s="144">
        <v>0</v>
      </c>
      <c r="M23" s="136"/>
      <c r="N23" s="145">
        <f>SUM(D23:M23)</f>
        <v>60373800</v>
      </c>
    </row>
    <row r="24" spans="1:14" ht="16.5" customHeight="1" x14ac:dyDescent="0.25">
      <c r="A24" s="138"/>
      <c r="B24" s="223"/>
      <c r="C24" s="134"/>
      <c r="D24" s="85"/>
      <c r="E24" s="134"/>
      <c r="F24" s="85"/>
      <c r="G24" s="134"/>
      <c r="H24" s="85"/>
      <c r="I24" s="134"/>
      <c r="J24" s="85"/>
      <c r="K24" s="140"/>
      <c r="L24" s="146"/>
      <c r="M24" s="140"/>
      <c r="N24" s="85"/>
    </row>
    <row r="25" spans="1:14" ht="16.5" customHeight="1" thickBot="1" x14ac:dyDescent="0.3">
      <c r="A25" s="70" t="s">
        <v>163</v>
      </c>
      <c r="B25" s="65"/>
      <c r="C25" s="134"/>
      <c r="D25" s="129">
        <f>SUM(D21:D23)</f>
        <v>300000000</v>
      </c>
      <c r="E25" s="134"/>
      <c r="F25" s="129">
        <f>SUM(F21:F23)</f>
        <v>1290897469</v>
      </c>
      <c r="G25" s="134"/>
      <c r="H25" s="129">
        <f>SUM(H21:H23)</f>
        <v>30000000</v>
      </c>
      <c r="I25" s="134"/>
      <c r="J25" s="129">
        <f>SUM(J21:J23)</f>
        <v>296525941</v>
      </c>
      <c r="K25" s="136"/>
      <c r="L25" s="147">
        <f>SUM(L21:L23)</f>
        <v>0</v>
      </c>
      <c r="M25" s="136"/>
      <c r="N25" s="129">
        <f>SUM(N21:N23)</f>
        <v>1917423410</v>
      </c>
    </row>
    <row r="26" spans="1:14" ht="16.5" customHeight="1" thickTop="1" x14ac:dyDescent="0.25">
      <c r="A26" s="70"/>
      <c r="B26" s="65"/>
      <c r="C26" s="134"/>
      <c r="D26" s="86"/>
      <c r="E26" s="134"/>
      <c r="F26" s="134"/>
      <c r="G26" s="134"/>
      <c r="H26" s="134"/>
      <c r="I26" s="134"/>
      <c r="J26" s="134"/>
      <c r="K26" s="136"/>
      <c r="L26" s="137"/>
      <c r="M26" s="136"/>
      <c r="N26" s="134"/>
    </row>
    <row r="27" spans="1:14" ht="16.5" customHeight="1" x14ac:dyDescent="0.25">
      <c r="A27" s="70"/>
      <c r="B27" s="65"/>
      <c r="C27" s="134"/>
      <c r="D27" s="86"/>
      <c r="E27" s="134"/>
      <c r="F27" s="134"/>
      <c r="G27" s="134"/>
      <c r="H27" s="134"/>
      <c r="I27" s="134"/>
      <c r="J27" s="134"/>
      <c r="K27" s="136"/>
      <c r="L27" s="137"/>
      <c r="M27" s="136"/>
      <c r="N27" s="134"/>
    </row>
    <row r="28" spans="1:14" ht="16.5" customHeight="1" x14ac:dyDescent="0.25">
      <c r="A28" s="70"/>
      <c r="B28" s="65"/>
      <c r="C28" s="134"/>
      <c r="D28" s="86"/>
      <c r="E28" s="134"/>
      <c r="F28" s="134"/>
      <c r="G28" s="134"/>
      <c r="H28" s="134"/>
      <c r="I28" s="134"/>
      <c r="J28" s="134"/>
      <c r="K28" s="224"/>
      <c r="L28" s="225"/>
      <c r="M28" s="224"/>
      <c r="N28" s="134"/>
    </row>
    <row r="29" spans="1:14" ht="16.5" customHeight="1" x14ac:dyDescent="0.25">
      <c r="A29" s="70"/>
      <c r="B29" s="65"/>
      <c r="C29" s="134"/>
      <c r="D29" s="86"/>
      <c r="E29" s="134"/>
      <c r="F29" s="134"/>
      <c r="G29" s="134"/>
      <c r="H29" s="134"/>
      <c r="I29" s="134"/>
      <c r="J29" s="134"/>
      <c r="K29" s="28"/>
      <c r="L29" s="18"/>
      <c r="M29" s="28"/>
      <c r="N29" s="134"/>
    </row>
    <row r="30" spans="1:14" ht="19.5" customHeight="1" x14ac:dyDescent="0.25">
      <c r="A30" s="70"/>
      <c r="B30" s="65"/>
      <c r="C30" s="134"/>
      <c r="D30" s="86"/>
      <c r="E30" s="134"/>
      <c r="F30" s="134"/>
      <c r="G30" s="134"/>
      <c r="H30" s="134"/>
      <c r="I30" s="134"/>
      <c r="J30" s="134"/>
      <c r="K30" s="28"/>
      <c r="L30" s="18"/>
      <c r="M30" s="28"/>
      <c r="N30" s="134"/>
    </row>
    <row r="31" spans="1:14" ht="19.5" customHeight="1" x14ac:dyDescent="0.25">
      <c r="K31" s="28"/>
      <c r="L31" s="18"/>
      <c r="M31" s="28"/>
    </row>
    <row r="32" spans="1:14" ht="24.75" customHeight="1" x14ac:dyDescent="0.25">
      <c r="K32" s="28"/>
      <c r="L32" s="18"/>
      <c r="M32" s="28"/>
    </row>
    <row r="33" spans="1:14" ht="21.95" customHeight="1" x14ac:dyDescent="0.25">
      <c r="A33" s="98" t="str">
        <f>+'ENG-Conso 8'!A47</f>
        <v>The accompanying notes form part of this interim financial information.</v>
      </c>
      <c r="B33" s="98"/>
      <c r="C33" s="148"/>
      <c r="D33" s="92"/>
      <c r="E33" s="148"/>
      <c r="F33" s="148"/>
      <c r="G33" s="148"/>
      <c r="H33" s="148"/>
      <c r="I33" s="148"/>
      <c r="J33" s="149"/>
      <c r="K33" s="150"/>
      <c r="L33" s="61"/>
      <c r="M33" s="150"/>
      <c r="N33" s="149"/>
    </row>
  </sheetData>
  <mergeCells count="3">
    <mergeCell ref="D6:N6"/>
    <mergeCell ref="D7:F7"/>
    <mergeCell ref="H7:J7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5A624-D55E-404C-B55A-1BC8FEB6056B}">
  <dimension ref="A1:J159"/>
  <sheetViews>
    <sheetView tabSelected="1" topLeftCell="A55" zoomScaleNormal="100" workbookViewId="0">
      <selection activeCell="I70" sqref="I70"/>
    </sheetView>
  </sheetViews>
  <sheetFormatPr defaultColWidth="9.140625" defaultRowHeight="16.5" customHeight="1" x14ac:dyDescent="0.2"/>
  <cols>
    <col min="1" max="1" width="36.42578125" style="215" customWidth="1"/>
    <col min="2" max="2" width="5.7109375" style="215" customWidth="1"/>
    <col min="3" max="3" width="0.85546875" style="215" customWidth="1"/>
    <col min="4" max="4" width="12.28515625" style="215" customWidth="1"/>
    <col min="5" max="5" width="0.85546875" style="215" customWidth="1"/>
    <col min="6" max="6" width="12.28515625" style="215" customWidth="1"/>
    <col min="7" max="7" width="0.85546875" style="215" customWidth="1"/>
    <col min="8" max="8" width="12.28515625" style="215" customWidth="1"/>
    <col min="9" max="9" width="0.85546875" style="215" customWidth="1"/>
    <col min="10" max="10" width="12.28515625" style="215" customWidth="1"/>
    <col min="11" max="16384" width="9.140625" style="215"/>
  </cols>
  <sheetData>
    <row r="1" spans="1:10" ht="16.5" customHeight="1" x14ac:dyDescent="0.2">
      <c r="A1" s="151" t="str">
        <f>'ENG_ASSETS 2-3'!A1</f>
        <v>Turnkey Communication Services Public Company Limited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16.5" customHeight="1" x14ac:dyDescent="0.2">
      <c r="A2" s="151" t="s">
        <v>169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16.5" customHeight="1" x14ac:dyDescent="0.2">
      <c r="A3" s="99" t="s">
        <v>92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15" customHeight="1" x14ac:dyDescent="0.2">
      <c r="A4" s="227"/>
      <c r="B4" s="227"/>
      <c r="C4" s="227"/>
      <c r="D4" s="227"/>
      <c r="E4" s="227"/>
      <c r="F4" s="227"/>
      <c r="G4" s="227"/>
      <c r="H4" s="227"/>
      <c r="I4" s="227"/>
      <c r="J4" s="227"/>
    </row>
    <row r="5" spans="1:10" ht="15" customHeight="1" x14ac:dyDescent="0.2">
      <c r="A5" s="227"/>
      <c r="B5" s="227"/>
      <c r="C5" s="227"/>
      <c r="D5" s="227"/>
      <c r="E5" s="227"/>
      <c r="F5" s="227"/>
      <c r="G5" s="227"/>
      <c r="H5" s="227"/>
      <c r="I5" s="227"/>
      <c r="J5" s="227"/>
    </row>
    <row r="6" spans="1:10" ht="15" customHeight="1" x14ac:dyDescent="0.2">
      <c r="A6" s="151"/>
      <c r="B6" s="219"/>
      <c r="C6" s="151"/>
      <c r="D6" s="259" t="s">
        <v>3</v>
      </c>
      <c r="E6" s="260"/>
      <c r="F6" s="260"/>
      <c r="G6" s="154"/>
      <c r="H6" s="259" t="s">
        <v>4</v>
      </c>
      <c r="I6" s="260"/>
      <c r="J6" s="260"/>
    </row>
    <row r="7" spans="1:10" ht="15" customHeight="1" x14ac:dyDescent="0.2">
      <c r="A7" s="151"/>
      <c r="B7" s="219"/>
      <c r="C7" s="151"/>
      <c r="D7" s="256" t="s">
        <v>5</v>
      </c>
      <c r="E7" s="257"/>
      <c r="F7" s="257"/>
      <c r="G7" s="154"/>
      <c r="H7" s="256" t="s">
        <v>5</v>
      </c>
      <c r="I7" s="257"/>
      <c r="J7" s="257"/>
    </row>
    <row r="8" spans="1:10" ht="15" customHeight="1" x14ac:dyDescent="0.2">
      <c r="A8" s="151"/>
      <c r="B8" s="219"/>
      <c r="C8" s="151"/>
      <c r="D8" s="153" t="s">
        <v>6</v>
      </c>
      <c r="E8" s="219"/>
      <c r="F8" s="153" t="s">
        <v>6</v>
      </c>
      <c r="G8" s="154"/>
      <c r="H8" s="153" t="s">
        <v>6</v>
      </c>
      <c r="I8" s="219"/>
      <c r="J8" s="153" t="s">
        <v>6</v>
      </c>
    </row>
    <row r="9" spans="1:10" ht="15" customHeight="1" x14ac:dyDescent="0.2">
      <c r="A9" s="151"/>
      <c r="B9" s="219"/>
      <c r="C9" s="151"/>
      <c r="D9" s="155" t="s">
        <v>8</v>
      </c>
      <c r="E9" s="69"/>
      <c r="F9" s="155" t="s">
        <v>8</v>
      </c>
      <c r="G9" s="217"/>
      <c r="H9" s="155" t="s">
        <v>8</v>
      </c>
      <c r="I9" s="69"/>
      <c r="J9" s="155" t="s">
        <v>8</v>
      </c>
    </row>
    <row r="10" spans="1:10" ht="15" customHeight="1" x14ac:dyDescent="0.2">
      <c r="A10" s="151"/>
      <c r="B10" s="219"/>
      <c r="C10" s="151"/>
      <c r="D10" s="69">
        <v>2023</v>
      </c>
      <c r="E10" s="66"/>
      <c r="F10" s="69" t="s">
        <v>11</v>
      </c>
      <c r="G10" s="72"/>
      <c r="H10" s="69">
        <v>2023</v>
      </c>
      <c r="I10" s="66"/>
      <c r="J10" s="69" t="s">
        <v>11</v>
      </c>
    </row>
    <row r="11" spans="1:10" ht="15" customHeight="1" x14ac:dyDescent="0.2">
      <c r="A11" s="151"/>
      <c r="B11" s="218" t="s">
        <v>12</v>
      </c>
      <c r="C11" s="151"/>
      <c r="D11" s="71" t="s">
        <v>13</v>
      </c>
      <c r="E11" s="66"/>
      <c r="F11" s="71" t="s">
        <v>13</v>
      </c>
      <c r="G11" s="72"/>
      <c r="H11" s="71" t="s">
        <v>13</v>
      </c>
      <c r="I11" s="236"/>
      <c r="J11" s="71" t="s">
        <v>13</v>
      </c>
    </row>
    <row r="12" spans="1:10" ht="15" customHeight="1" x14ac:dyDescent="0.2">
      <c r="A12" s="151" t="s">
        <v>170</v>
      </c>
      <c r="B12" s="219"/>
      <c r="C12" s="151"/>
      <c r="D12" s="156"/>
      <c r="E12" s="157"/>
      <c r="F12" s="153"/>
      <c r="G12" s="158"/>
      <c r="H12" s="156"/>
      <c r="I12" s="240"/>
      <c r="J12" s="153"/>
    </row>
    <row r="13" spans="1:10" ht="15" customHeight="1" x14ac:dyDescent="0.2">
      <c r="A13" s="159" t="s">
        <v>171</v>
      </c>
      <c r="B13" s="160"/>
      <c r="C13" s="161"/>
      <c r="D13" s="162">
        <v>68089035</v>
      </c>
      <c r="E13" s="163"/>
      <c r="F13" s="164">
        <v>59249635</v>
      </c>
      <c r="G13" s="163"/>
      <c r="H13" s="162">
        <v>75472318</v>
      </c>
      <c r="I13" s="163"/>
      <c r="J13" s="164">
        <v>60461115</v>
      </c>
    </row>
    <row r="14" spans="1:10" ht="15" customHeight="1" x14ac:dyDescent="0.2">
      <c r="A14" s="159" t="s">
        <v>172</v>
      </c>
      <c r="B14" s="160"/>
      <c r="C14" s="161"/>
      <c r="D14" s="156"/>
      <c r="E14" s="153"/>
      <c r="F14" s="153"/>
      <c r="G14" s="165"/>
      <c r="H14" s="162"/>
      <c r="I14" s="153"/>
      <c r="J14" s="164"/>
    </row>
    <row r="15" spans="1:10" ht="15" customHeight="1" x14ac:dyDescent="0.2">
      <c r="A15" s="159" t="s">
        <v>173</v>
      </c>
      <c r="B15" s="160">
        <v>11</v>
      </c>
      <c r="C15" s="161"/>
      <c r="D15" s="162">
        <v>3144994</v>
      </c>
      <c r="E15" s="163"/>
      <c r="F15" s="164">
        <v>2895921</v>
      </c>
      <c r="G15" s="163"/>
      <c r="H15" s="162">
        <v>2080395</v>
      </c>
      <c r="I15" s="163"/>
      <c r="J15" s="164">
        <v>1869025</v>
      </c>
    </row>
    <row r="16" spans="1:10" ht="15" customHeight="1" x14ac:dyDescent="0.2">
      <c r="A16" s="159" t="s">
        <v>174</v>
      </c>
      <c r="B16" s="160">
        <v>12</v>
      </c>
      <c r="C16" s="161"/>
      <c r="D16" s="162">
        <v>420014</v>
      </c>
      <c r="E16" s="163"/>
      <c r="F16" s="164">
        <v>427596</v>
      </c>
      <c r="G16" s="163"/>
      <c r="H16" s="162">
        <v>1110651</v>
      </c>
      <c r="I16" s="163"/>
      <c r="J16" s="164">
        <v>663374</v>
      </c>
    </row>
    <row r="17" spans="1:10" ht="15" customHeight="1" x14ac:dyDescent="0.2">
      <c r="A17" s="159" t="s">
        <v>175</v>
      </c>
      <c r="B17" s="160">
        <v>11</v>
      </c>
      <c r="C17" s="161"/>
      <c r="D17" s="162">
        <v>208560</v>
      </c>
      <c r="E17" s="163"/>
      <c r="F17" s="164">
        <v>274129</v>
      </c>
      <c r="G17" s="163"/>
      <c r="H17" s="162">
        <v>154667</v>
      </c>
      <c r="I17" s="163"/>
      <c r="J17" s="164">
        <v>201265</v>
      </c>
    </row>
    <row r="18" spans="1:10" ht="15" customHeight="1" x14ac:dyDescent="0.2">
      <c r="A18" s="159" t="s">
        <v>176</v>
      </c>
      <c r="B18" s="160">
        <v>14</v>
      </c>
      <c r="C18" s="161"/>
      <c r="D18" s="162">
        <v>100388</v>
      </c>
      <c r="E18" s="163"/>
      <c r="F18" s="164">
        <v>473237</v>
      </c>
      <c r="G18" s="163"/>
      <c r="H18" s="162">
        <v>100388</v>
      </c>
      <c r="I18" s="163"/>
      <c r="J18" s="164">
        <v>473237</v>
      </c>
    </row>
    <row r="19" spans="1:10" ht="15" customHeight="1" x14ac:dyDescent="0.2">
      <c r="A19" s="159" t="s">
        <v>177</v>
      </c>
      <c r="B19" s="160">
        <v>14</v>
      </c>
      <c r="C19" s="161"/>
      <c r="D19" s="162">
        <v>-250195</v>
      </c>
      <c r="E19" s="163"/>
      <c r="F19" s="164">
        <v>-7426</v>
      </c>
      <c r="G19" s="163"/>
      <c r="H19" s="162">
        <v>-250195</v>
      </c>
      <c r="I19" s="163"/>
      <c r="J19" s="164">
        <v>-7426</v>
      </c>
    </row>
    <row r="20" spans="1:10" ht="15" customHeight="1" x14ac:dyDescent="0.2">
      <c r="A20" s="159" t="s">
        <v>178</v>
      </c>
      <c r="B20" s="160"/>
      <c r="C20" s="161"/>
      <c r="D20" s="162"/>
      <c r="E20" s="163"/>
      <c r="F20" s="164"/>
      <c r="G20" s="220"/>
      <c r="H20" s="166"/>
      <c r="I20" s="220"/>
      <c r="J20" s="220"/>
    </row>
    <row r="21" spans="1:10" ht="15" customHeight="1" x14ac:dyDescent="0.2">
      <c r="A21" s="159" t="s">
        <v>179</v>
      </c>
      <c r="B21" s="160"/>
      <c r="C21" s="161"/>
      <c r="D21" s="162">
        <v>4664</v>
      </c>
      <c r="E21" s="163"/>
      <c r="F21" s="164">
        <v>-440</v>
      </c>
      <c r="G21" s="163"/>
      <c r="H21" s="162">
        <v>-12613</v>
      </c>
      <c r="I21" s="163"/>
      <c r="J21" s="164">
        <v>0</v>
      </c>
    </row>
    <row r="22" spans="1:10" ht="15" customHeight="1" x14ac:dyDescent="0.2">
      <c r="A22" s="159" t="s">
        <v>180</v>
      </c>
      <c r="B22" s="160"/>
      <c r="C22" s="161"/>
      <c r="D22" s="162"/>
      <c r="E22" s="163"/>
      <c r="F22" s="164"/>
      <c r="G22" s="163"/>
      <c r="H22" s="162"/>
      <c r="I22" s="163"/>
      <c r="J22" s="164"/>
    </row>
    <row r="23" spans="1:10" ht="15" customHeight="1" x14ac:dyDescent="0.2">
      <c r="A23" s="159" t="s">
        <v>181</v>
      </c>
      <c r="B23" s="160"/>
      <c r="C23" s="161"/>
      <c r="D23" s="162">
        <v>0</v>
      </c>
      <c r="E23" s="163"/>
      <c r="F23" s="164">
        <v>0</v>
      </c>
      <c r="G23" s="163"/>
      <c r="H23" s="162">
        <v>-50550</v>
      </c>
      <c r="I23" s="163"/>
      <c r="J23" s="164">
        <v>0</v>
      </c>
    </row>
    <row r="24" spans="1:10" ht="15" customHeight="1" x14ac:dyDescent="0.2">
      <c r="A24" s="159" t="s">
        <v>182</v>
      </c>
      <c r="B24" s="160"/>
      <c r="C24" s="161"/>
      <c r="D24" s="162"/>
      <c r="E24" s="163"/>
      <c r="F24" s="164"/>
      <c r="G24" s="163"/>
      <c r="H24" s="162"/>
      <c r="I24" s="163"/>
      <c r="J24" s="164"/>
    </row>
    <row r="25" spans="1:10" ht="15" customHeight="1" x14ac:dyDescent="0.2">
      <c r="A25" s="159" t="s">
        <v>183</v>
      </c>
      <c r="B25" s="160"/>
      <c r="C25" s="161"/>
      <c r="D25" s="162">
        <v>1600</v>
      </c>
      <c r="E25" s="163"/>
      <c r="F25" s="164">
        <v>0</v>
      </c>
      <c r="G25" s="163"/>
      <c r="H25" s="162">
        <v>1600</v>
      </c>
      <c r="I25" s="163"/>
      <c r="J25" s="164">
        <v>0</v>
      </c>
    </row>
    <row r="26" spans="1:10" ht="15" customHeight="1" x14ac:dyDescent="0.2">
      <c r="A26" s="159" t="s">
        <v>184</v>
      </c>
      <c r="B26" s="160"/>
      <c r="C26" s="161"/>
      <c r="D26" s="162">
        <v>-938069</v>
      </c>
      <c r="E26" s="163"/>
      <c r="F26" s="164">
        <v>0</v>
      </c>
      <c r="G26" s="163"/>
      <c r="H26" s="162">
        <v>0</v>
      </c>
      <c r="I26" s="163"/>
      <c r="J26" s="164">
        <v>0</v>
      </c>
    </row>
    <row r="27" spans="1:10" ht="15" customHeight="1" x14ac:dyDescent="0.2">
      <c r="A27" s="159" t="s">
        <v>185</v>
      </c>
      <c r="B27" s="160"/>
      <c r="C27" s="161"/>
      <c r="D27" s="162">
        <v>-614875</v>
      </c>
      <c r="E27" s="163"/>
      <c r="F27" s="164">
        <v>-28016</v>
      </c>
      <c r="G27" s="167"/>
      <c r="H27" s="162">
        <v>-1186929</v>
      </c>
      <c r="I27" s="163"/>
      <c r="J27" s="164">
        <v>-232564</v>
      </c>
    </row>
    <row r="28" spans="1:10" ht="15" customHeight="1" x14ac:dyDescent="0.2">
      <c r="A28" s="159" t="s">
        <v>186</v>
      </c>
      <c r="B28" s="160"/>
      <c r="C28" s="161"/>
      <c r="D28" s="162">
        <v>2802354</v>
      </c>
      <c r="E28" s="163"/>
      <c r="F28" s="164">
        <v>5447904</v>
      </c>
      <c r="G28" s="167"/>
      <c r="H28" s="162">
        <v>2799803</v>
      </c>
      <c r="I28" s="163"/>
      <c r="J28" s="164">
        <v>5112286</v>
      </c>
    </row>
    <row r="29" spans="1:10" ht="15" customHeight="1" x14ac:dyDescent="0.2">
      <c r="A29" s="159" t="s">
        <v>187</v>
      </c>
      <c r="B29" s="160">
        <v>10.199999999999999</v>
      </c>
      <c r="C29" s="161"/>
      <c r="D29" s="162">
        <v>-75306</v>
      </c>
      <c r="E29" s="163"/>
      <c r="F29" s="164">
        <v>0</v>
      </c>
      <c r="G29" s="167"/>
      <c r="H29" s="162">
        <v>0</v>
      </c>
      <c r="I29" s="163"/>
      <c r="J29" s="164">
        <v>0</v>
      </c>
    </row>
    <row r="30" spans="1:10" ht="15" customHeight="1" x14ac:dyDescent="0.2">
      <c r="A30" s="159" t="s">
        <v>259</v>
      </c>
      <c r="B30" s="160">
        <v>10.199999999999999</v>
      </c>
      <c r="C30" s="161"/>
      <c r="D30" s="162">
        <v>7663</v>
      </c>
      <c r="E30" s="163"/>
      <c r="F30" s="164">
        <v>0</v>
      </c>
      <c r="G30" s="167"/>
      <c r="H30" s="162">
        <v>0</v>
      </c>
      <c r="I30" s="163"/>
      <c r="J30" s="164">
        <v>0</v>
      </c>
    </row>
    <row r="31" spans="1:10" ht="15" customHeight="1" x14ac:dyDescent="0.2">
      <c r="A31" s="159" t="s">
        <v>188</v>
      </c>
      <c r="B31" s="160"/>
      <c r="C31" s="161"/>
      <c r="D31" s="162">
        <v>2321947</v>
      </c>
      <c r="E31" s="163"/>
      <c r="F31" s="164">
        <v>2042376</v>
      </c>
      <c r="G31" s="167"/>
      <c r="H31" s="162">
        <v>1085241</v>
      </c>
      <c r="I31" s="163"/>
      <c r="J31" s="164">
        <v>990999</v>
      </c>
    </row>
    <row r="32" spans="1:10" ht="15" customHeight="1" x14ac:dyDescent="0.2">
      <c r="A32" s="159" t="s">
        <v>189</v>
      </c>
      <c r="B32" s="160"/>
      <c r="C32" s="161"/>
      <c r="D32" s="162"/>
      <c r="E32" s="163"/>
      <c r="F32" s="164"/>
      <c r="G32" s="167"/>
      <c r="H32" s="162"/>
      <c r="I32" s="163"/>
      <c r="J32" s="164"/>
    </row>
    <row r="33" spans="1:10" ht="15" customHeight="1" x14ac:dyDescent="0.2">
      <c r="A33" s="159" t="s">
        <v>190</v>
      </c>
      <c r="B33" s="160"/>
      <c r="C33" s="161"/>
      <c r="D33" s="162">
        <v>-143598</v>
      </c>
      <c r="E33" s="163"/>
      <c r="F33" s="164">
        <v>-69824</v>
      </c>
      <c r="G33" s="163"/>
      <c r="H33" s="162">
        <v>-143598</v>
      </c>
      <c r="I33" s="163"/>
      <c r="J33" s="164">
        <v>-69824</v>
      </c>
    </row>
    <row r="34" spans="1:10" ht="15" customHeight="1" x14ac:dyDescent="0.2">
      <c r="A34" s="159" t="s">
        <v>191</v>
      </c>
      <c r="B34" s="160"/>
      <c r="C34" s="161"/>
      <c r="D34" s="162"/>
      <c r="E34" s="168"/>
      <c r="F34" s="164"/>
      <c r="G34" s="168"/>
      <c r="H34" s="162"/>
      <c r="I34" s="168"/>
      <c r="J34" s="164"/>
    </row>
    <row r="35" spans="1:10" ht="15" customHeight="1" x14ac:dyDescent="0.2">
      <c r="A35" s="169" t="s">
        <v>192</v>
      </c>
      <c r="B35" s="170"/>
      <c r="C35" s="171"/>
      <c r="D35" s="162">
        <v>-293170684</v>
      </c>
      <c r="E35" s="153"/>
      <c r="F35" s="164">
        <v>-25351596</v>
      </c>
      <c r="G35" s="172"/>
      <c r="H35" s="162">
        <v>-290013949</v>
      </c>
      <c r="I35" s="153"/>
      <c r="J35" s="164">
        <v>-47769658</v>
      </c>
    </row>
    <row r="36" spans="1:10" ht="15" customHeight="1" x14ac:dyDescent="0.2">
      <c r="A36" s="169" t="s">
        <v>252</v>
      </c>
      <c r="B36" s="170"/>
      <c r="C36" s="171"/>
      <c r="D36" s="162">
        <v>-334000203</v>
      </c>
      <c r="E36" s="153"/>
      <c r="F36" s="164">
        <v>-122359992</v>
      </c>
      <c r="G36" s="172"/>
      <c r="H36" s="162">
        <v>-338077825</v>
      </c>
      <c r="I36" s="153"/>
      <c r="J36" s="164">
        <v>-110734646</v>
      </c>
    </row>
    <row r="37" spans="1:10" ht="15" customHeight="1" x14ac:dyDescent="0.2">
      <c r="A37" s="169" t="s">
        <v>193</v>
      </c>
      <c r="B37" s="170"/>
      <c r="C37" s="171"/>
      <c r="D37" s="162">
        <v>-25335675</v>
      </c>
      <c r="E37" s="153"/>
      <c r="F37" s="164">
        <v>-3120694</v>
      </c>
      <c r="G37" s="172"/>
      <c r="H37" s="162">
        <v>-25946344</v>
      </c>
      <c r="I37" s="153"/>
      <c r="J37" s="164">
        <v>-4373357</v>
      </c>
    </row>
    <row r="38" spans="1:10" ht="15" customHeight="1" x14ac:dyDescent="0.2">
      <c r="A38" s="169" t="s">
        <v>194</v>
      </c>
      <c r="B38" s="170"/>
      <c r="C38" s="171"/>
      <c r="D38" s="162">
        <v>-32884783</v>
      </c>
      <c r="E38" s="153"/>
      <c r="F38" s="164">
        <v>-8580497</v>
      </c>
      <c r="G38" s="172"/>
      <c r="H38" s="162">
        <v>-32790146</v>
      </c>
      <c r="I38" s="153"/>
      <c r="J38" s="164">
        <v>-8911472</v>
      </c>
    </row>
    <row r="39" spans="1:10" ht="15" customHeight="1" x14ac:dyDescent="0.2">
      <c r="A39" s="169" t="s">
        <v>195</v>
      </c>
      <c r="B39" s="170"/>
      <c r="C39" s="171"/>
      <c r="D39" s="162">
        <v>3402554</v>
      </c>
      <c r="E39" s="153"/>
      <c r="F39" s="164">
        <v>-9287318</v>
      </c>
      <c r="G39" s="172"/>
      <c r="H39" s="162">
        <v>3540002</v>
      </c>
      <c r="I39" s="153"/>
      <c r="J39" s="164">
        <v>-8430230</v>
      </c>
    </row>
    <row r="40" spans="1:10" ht="15" customHeight="1" x14ac:dyDescent="0.2">
      <c r="A40" s="169" t="s">
        <v>196</v>
      </c>
      <c r="B40" s="170"/>
      <c r="C40" s="171"/>
      <c r="D40" s="162">
        <v>-23880001</v>
      </c>
      <c r="E40" s="153"/>
      <c r="F40" s="164">
        <v>461265</v>
      </c>
      <c r="G40" s="172"/>
      <c r="H40" s="162">
        <v>-23979998</v>
      </c>
      <c r="I40" s="153"/>
      <c r="J40" s="164">
        <v>461269</v>
      </c>
    </row>
    <row r="41" spans="1:10" ht="15" customHeight="1" x14ac:dyDescent="0.2">
      <c r="A41" s="169" t="s">
        <v>197</v>
      </c>
      <c r="B41" s="170"/>
      <c r="C41" s="171"/>
      <c r="D41" s="162">
        <v>178271245</v>
      </c>
      <c r="E41" s="153"/>
      <c r="F41" s="164">
        <v>124726917</v>
      </c>
      <c r="G41" s="172"/>
      <c r="H41" s="162">
        <v>183228919</v>
      </c>
      <c r="I41" s="153"/>
      <c r="J41" s="164">
        <v>126278627</v>
      </c>
    </row>
    <row r="42" spans="1:10" ht="15" customHeight="1" x14ac:dyDescent="0.2">
      <c r="A42" s="169" t="s">
        <v>253</v>
      </c>
      <c r="B42" s="170"/>
      <c r="C42" s="171"/>
      <c r="D42" s="162">
        <v>-13182323</v>
      </c>
      <c r="E42" s="153"/>
      <c r="F42" s="164">
        <v>-30733653</v>
      </c>
      <c r="G42" s="172"/>
      <c r="H42" s="162">
        <v>-13821562</v>
      </c>
      <c r="I42" s="153"/>
      <c r="J42" s="164">
        <v>-30733653</v>
      </c>
    </row>
    <row r="43" spans="1:10" ht="15" customHeight="1" x14ac:dyDescent="0.2">
      <c r="A43" s="169" t="s">
        <v>198</v>
      </c>
      <c r="B43" s="170">
        <v>14</v>
      </c>
      <c r="C43" s="171"/>
      <c r="D43" s="162">
        <v>-134133</v>
      </c>
      <c r="E43" s="153"/>
      <c r="F43" s="164">
        <v>-404994</v>
      </c>
      <c r="G43" s="172"/>
      <c r="H43" s="162">
        <v>-134133</v>
      </c>
      <c r="I43" s="153"/>
      <c r="J43" s="164">
        <v>-404994</v>
      </c>
    </row>
    <row r="44" spans="1:10" ht="15" customHeight="1" x14ac:dyDescent="0.2">
      <c r="A44" s="169" t="s">
        <v>199</v>
      </c>
      <c r="B44" s="170"/>
      <c r="C44" s="171"/>
      <c r="D44" s="162">
        <v>-5705793</v>
      </c>
      <c r="E44" s="153"/>
      <c r="F44" s="164">
        <v>-34228338</v>
      </c>
      <c r="G44" s="172"/>
      <c r="H44" s="162">
        <v>-7827401</v>
      </c>
      <c r="I44" s="153"/>
      <c r="J44" s="164">
        <v>-34101101</v>
      </c>
    </row>
    <row r="45" spans="1:10" ht="15" customHeight="1" x14ac:dyDescent="0.2">
      <c r="A45" s="169" t="s">
        <v>200</v>
      </c>
      <c r="B45" s="170"/>
      <c r="C45" s="171"/>
      <c r="D45" s="173">
        <v>-1732309</v>
      </c>
      <c r="E45" s="163"/>
      <c r="F45" s="174">
        <v>-1201852</v>
      </c>
      <c r="G45" s="167"/>
      <c r="H45" s="173">
        <v>-893703</v>
      </c>
      <c r="I45" s="163"/>
      <c r="J45" s="174">
        <v>-881100</v>
      </c>
    </row>
    <row r="46" spans="1:10" ht="15" customHeight="1" x14ac:dyDescent="0.2">
      <c r="A46" s="171"/>
      <c r="B46" s="170"/>
      <c r="C46" s="171"/>
      <c r="D46" s="162"/>
      <c r="E46" s="163"/>
      <c r="F46" s="164"/>
      <c r="G46" s="167"/>
      <c r="H46" s="162"/>
      <c r="I46" s="163"/>
      <c r="J46" s="164"/>
    </row>
    <row r="47" spans="1:10" ht="15" customHeight="1" x14ac:dyDescent="0.2">
      <c r="A47" s="151" t="s">
        <v>201</v>
      </c>
      <c r="B47" s="160"/>
      <c r="C47" s="161"/>
      <c r="D47" s="162">
        <f>SUM(D13:D45)</f>
        <v>-473272929</v>
      </c>
      <c r="E47" s="163"/>
      <c r="F47" s="164">
        <f>SUM(F13:F45)</f>
        <v>-39375660</v>
      </c>
      <c r="G47" s="163"/>
      <c r="H47" s="175">
        <f>SUM(H13:H45)</f>
        <v>-465554962</v>
      </c>
      <c r="I47" s="163"/>
      <c r="J47" s="176">
        <f>SUM(J13:J45)</f>
        <v>-50138828</v>
      </c>
    </row>
    <row r="48" spans="1:10" ht="15" customHeight="1" x14ac:dyDescent="0.2">
      <c r="A48" s="159" t="s">
        <v>202</v>
      </c>
      <c r="B48" s="160"/>
      <c r="C48" s="161"/>
      <c r="D48" s="162">
        <v>-3679676</v>
      </c>
      <c r="E48" s="163"/>
      <c r="F48" s="164">
        <v>-5687455</v>
      </c>
      <c r="G48" s="163"/>
      <c r="H48" s="162">
        <v>-3677125</v>
      </c>
      <c r="I48" s="177"/>
      <c r="J48" s="164">
        <v>-5351837</v>
      </c>
    </row>
    <row r="49" spans="1:10" ht="15" customHeight="1" x14ac:dyDescent="0.2">
      <c r="A49" s="159" t="s">
        <v>203</v>
      </c>
      <c r="B49" s="160"/>
      <c r="C49" s="161"/>
      <c r="D49" s="173">
        <v>-8636029</v>
      </c>
      <c r="E49" s="163"/>
      <c r="F49" s="174">
        <v>-9201844</v>
      </c>
      <c r="G49" s="167"/>
      <c r="H49" s="173">
        <v>-7648365</v>
      </c>
      <c r="I49" s="163"/>
      <c r="J49" s="174">
        <v>-7645208</v>
      </c>
    </row>
    <row r="50" spans="1:10" ht="15" customHeight="1" x14ac:dyDescent="0.2">
      <c r="A50" s="159"/>
      <c r="B50" s="160"/>
      <c r="C50" s="161"/>
      <c r="D50" s="162"/>
      <c r="E50" s="163"/>
      <c r="F50" s="164"/>
      <c r="G50" s="163"/>
      <c r="H50" s="162"/>
      <c r="I50" s="163"/>
      <c r="J50" s="164"/>
    </row>
    <row r="51" spans="1:10" ht="15" customHeight="1" x14ac:dyDescent="0.2">
      <c r="A51" s="151" t="s">
        <v>204</v>
      </c>
      <c r="B51" s="160"/>
      <c r="C51" s="161"/>
      <c r="D51" s="185">
        <f>SUM(D47:D49)</f>
        <v>-485588634</v>
      </c>
      <c r="E51" s="163"/>
      <c r="F51" s="186">
        <f>SUM(F47:F49)</f>
        <v>-54264959</v>
      </c>
      <c r="G51" s="163"/>
      <c r="H51" s="185">
        <f>SUM(H47:H49)</f>
        <v>-476880452</v>
      </c>
      <c r="I51" s="163"/>
      <c r="J51" s="186">
        <f>SUM(J47:J49)</f>
        <v>-63135873</v>
      </c>
    </row>
    <row r="52" spans="1:10" s="235" customFormat="1" ht="15" customHeight="1" x14ac:dyDescent="0.2">
      <c r="A52" s="231"/>
      <c r="B52" s="232"/>
      <c r="C52" s="233"/>
      <c r="D52" s="228"/>
      <c r="E52" s="234"/>
      <c r="F52" s="228"/>
      <c r="G52" s="234"/>
      <c r="H52" s="228"/>
      <c r="I52" s="234"/>
      <c r="J52" s="228"/>
    </row>
    <row r="53" spans="1:10" s="235" customFormat="1" ht="15" customHeight="1" x14ac:dyDescent="0.2">
      <c r="A53" s="231"/>
      <c r="B53" s="232"/>
      <c r="C53" s="233"/>
      <c r="D53" s="228"/>
      <c r="E53" s="234"/>
      <c r="F53" s="228"/>
      <c r="G53" s="234"/>
      <c r="H53" s="228"/>
      <c r="I53" s="234"/>
      <c r="J53" s="228"/>
    </row>
    <row r="54" spans="1:10" s="235" customFormat="1" ht="11.25" customHeight="1" x14ac:dyDescent="0.2">
      <c r="A54" s="231"/>
      <c r="B54" s="232"/>
      <c r="C54" s="233"/>
      <c r="D54" s="228"/>
      <c r="E54" s="234"/>
      <c r="F54" s="228"/>
      <c r="G54" s="234"/>
      <c r="H54" s="228"/>
      <c r="I54" s="234"/>
      <c r="J54" s="228"/>
    </row>
    <row r="55" spans="1:10" ht="21.95" customHeight="1" x14ac:dyDescent="0.2">
      <c r="A55" s="178" t="str">
        <f>+_xlfn.SINGLE('ENG-LIABILITIES 4-5'!A51)</f>
        <v>The accompanying notes form part of this interim financial information.</v>
      </c>
      <c r="B55" s="179"/>
      <c r="C55" s="180"/>
      <c r="D55" s="174"/>
      <c r="E55" s="181"/>
      <c r="F55" s="174"/>
      <c r="G55" s="181"/>
      <c r="H55" s="174"/>
      <c r="I55" s="181"/>
      <c r="J55" s="174"/>
    </row>
    <row r="56" spans="1:10" ht="16.5" customHeight="1" x14ac:dyDescent="0.2">
      <c r="A56" s="151" t="str">
        <f>A1</f>
        <v>Turnkey Communication Services Public Company Limited</v>
      </c>
      <c r="B56" s="151"/>
      <c r="C56" s="151"/>
      <c r="D56" s="151"/>
      <c r="E56" s="151"/>
      <c r="F56" s="151"/>
      <c r="G56" s="151"/>
      <c r="H56" s="151"/>
      <c r="I56" s="151"/>
      <c r="J56" s="151"/>
    </row>
    <row r="57" spans="1:10" ht="16.5" customHeight="1" x14ac:dyDescent="0.2">
      <c r="A57" s="261" t="s">
        <v>205</v>
      </c>
      <c r="B57" s="260"/>
      <c r="C57" s="260"/>
      <c r="D57" s="260"/>
      <c r="E57" s="260"/>
      <c r="F57" s="260"/>
      <c r="G57" s="260"/>
      <c r="H57" s="260"/>
      <c r="I57" s="260"/>
      <c r="J57" s="260"/>
    </row>
    <row r="58" spans="1:10" ht="16.5" customHeight="1" x14ac:dyDescent="0.2">
      <c r="A58" s="258" t="s">
        <v>92</v>
      </c>
      <c r="B58" s="258"/>
      <c r="C58" s="258"/>
      <c r="D58" s="258"/>
      <c r="E58" s="258"/>
      <c r="F58" s="258"/>
      <c r="G58" s="258"/>
      <c r="H58" s="258"/>
      <c r="I58" s="258"/>
      <c r="J58" s="258"/>
    </row>
    <row r="59" spans="1:10" ht="15" customHeight="1" x14ac:dyDescent="0.2">
      <c r="A59" s="152"/>
      <c r="B59" s="152"/>
      <c r="C59" s="152"/>
      <c r="D59" s="152"/>
      <c r="E59" s="152"/>
      <c r="F59" s="152"/>
      <c r="G59" s="152"/>
      <c r="H59" s="152"/>
      <c r="I59" s="152"/>
      <c r="J59" s="152"/>
    </row>
    <row r="60" spans="1:10" ht="15" customHeight="1" x14ac:dyDescent="0.2">
      <c r="A60" s="152"/>
      <c r="B60" s="152"/>
      <c r="C60" s="152"/>
      <c r="D60" s="152"/>
      <c r="E60" s="152"/>
      <c r="F60" s="152"/>
      <c r="G60" s="152"/>
      <c r="H60" s="152"/>
      <c r="I60" s="152"/>
      <c r="J60" s="152"/>
    </row>
    <row r="61" spans="1:10" ht="15" customHeight="1" x14ac:dyDescent="0.2">
      <c r="A61" s="151"/>
      <c r="B61" s="219"/>
      <c r="C61" s="151"/>
      <c r="D61" s="259" t="s">
        <v>3</v>
      </c>
      <c r="E61" s="260"/>
      <c r="F61" s="260"/>
      <c r="G61" s="154"/>
      <c r="H61" s="259" t="s">
        <v>4</v>
      </c>
      <c r="I61" s="260"/>
      <c r="J61" s="260"/>
    </row>
    <row r="62" spans="1:10" ht="15" customHeight="1" x14ac:dyDescent="0.2">
      <c r="A62" s="151"/>
      <c r="B62" s="219"/>
      <c r="C62" s="151"/>
      <c r="D62" s="256" t="s">
        <v>5</v>
      </c>
      <c r="E62" s="257"/>
      <c r="F62" s="257"/>
      <c r="G62" s="154"/>
      <c r="H62" s="256" t="s">
        <v>5</v>
      </c>
      <c r="I62" s="257"/>
      <c r="J62" s="257"/>
    </row>
    <row r="63" spans="1:10" ht="15" customHeight="1" x14ac:dyDescent="0.2">
      <c r="A63" s="151"/>
      <c r="B63" s="219"/>
      <c r="C63" s="151"/>
      <c r="D63" s="153" t="s">
        <v>6</v>
      </c>
      <c r="E63" s="219"/>
      <c r="F63" s="153" t="s">
        <v>6</v>
      </c>
      <c r="G63" s="154"/>
      <c r="H63" s="153" t="s">
        <v>6</v>
      </c>
      <c r="I63" s="219"/>
      <c r="J63" s="153" t="s">
        <v>6</v>
      </c>
    </row>
    <row r="64" spans="1:10" ht="15" customHeight="1" x14ac:dyDescent="0.2">
      <c r="A64" s="151"/>
      <c r="B64" s="219"/>
      <c r="C64" s="151"/>
      <c r="D64" s="155" t="s">
        <v>8</v>
      </c>
      <c r="E64" s="69"/>
      <c r="F64" s="155" t="s">
        <v>8</v>
      </c>
      <c r="G64" s="217"/>
      <c r="H64" s="155" t="s">
        <v>8</v>
      </c>
      <c r="I64" s="69"/>
      <c r="J64" s="155" t="s">
        <v>8</v>
      </c>
    </row>
    <row r="65" spans="1:10" ht="15" customHeight="1" x14ac:dyDescent="0.2">
      <c r="A65" s="151"/>
      <c r="B65" s="219"/>
      <c r="C65" s="151"/>
      <c r="D65" s="69">
        <v>2023</v>
      </c>
      <c r="E65" s="66"/>
      <c r="F65" s="69" t="s">
        <v>11</v>
      </c>
      <c r="G65" s="72"/>
      <c r="H65" s="69">
        <v>2023</v>
      </c>
      <c r="I65" s="66"/>
      <c r="J65" s="69" t="s">
        <v>11</v>
      </c>
    </row>
    <row r="66" spans="1:10" ht="15" customHeight="1" x14ac:dyDescent="0.2">
      <c r="A66" s="151"/>
      <c r="B66" s="182" t="s">
        <v>12</v>
      </c>
      <c r="C66" s="159"/>
      <c r="D66" s="71" t="s">
        <v>13</v>
      </c>
      <c r="E66" s="66"/>
      <c r="F66" s="71" t="s">
        <v>13</v>
      </c>
      <c r="G66" s="72"/>
      <c r="H66" s="71" t="s">
        <v>13</v>
      </c>
      <c r="I66" s="236"/>
      <c r="J66" s="71" t="s">
        <v>13</v>
      </c>
    </row>
    <row r="67" spans="1:10" ht="15" customHeight="1" x14ac:dyDescent="0.2">
      <c r="A67" s="151"/>
      <c r="B67" s="219"/>
      <c r="C67" s="159"/>
      <c r="D67" s="156"/>
      <c r="E67" s="157"/>
      <c r="F67" s="153"/>
      <c r="G67" s="158"/>
      <c r="H67" s="156"/>
      <c r="I67" s="240"/>
      <c r="J67" s="153"/>
    </row>
    <row r="68" spans="1:10" ht="15" customHeight="1" x14ac:dyDescent="0.2">
      <c r="A68" s="221" t="s">
        <v>206</v>
      </c>
      <c r="B68" s="219"/>
      <c r="C68" s="221"/>
      <c r="D68" s="162"/>
      <c r="E68" s="167"/>
      <c r="F68" s="164"/>
      <c r="G68" s="167"/>
      <c r="H68" s="162"/>
      <c r="I68" s="167"/>
      <c r="J68" s="164"/>
    </row>
    <row r="69" spans="1:10" ht="15" customHeight="1" x14ac:dyDescent="0.2">
      <c r="A69" s="161" t="s">
        <v>207</v>
      </c>
      <c r="B69" s="219"/>
      <c r="C69" s="221"/>
      <c r="D69" s="162"/>
      <c r="E69" s="167"/>
      <c r="F69" s="164"/>
      <c r="G69" s="167"/>
      <c r="H69" s="162"/>
      <c r="I69" s="167"/>
      <c r="J69" s="164"/>
    </row>
    <row r="70" spans="1:10" ht="15" customHeight="1" x14ac:dyDescent="0.2">
      <c r="A70" s="161" t="s">
        <v>208</v>
      </c>
      <c r="B70" s="219"/>
      <c r="C70" s="221"/>
      <c r="D70" s="162">
        <v>5275427</v>
      </c>
      <c r="E70" s="167"/>
      <c r="F70" s="164">
        <v>-30720</v>
      </c>
      <c r="G70" s="167"/>
      <c r="H70" s="162">
        <v>5275427</v>
      </c>
      <c r="I70" s="167"/>
      <c r="J70" s="164">
        <v>-30720</v>
      </c>
    </row>
    <row r="71" spans="1:10" ht="15" customHeight="1" x14ac:dyDescent="0.2">
      <c r="A71" s="161" t="s">
        <v>209</v>
      </c>
      <c r="B71" s="219"/>
      <c r="C71" s="221"/>
      <c r="D71" s="162"/>
      <c r="E71" s="167"/>
      <c r="F71" s="164"/>
      <c r="G71" s="167"/>
      <c r="H71" s="162"/>
      <c r="I71" s="167"/>
      <c r="J71" s="164"/>
    </row>
    <row r="72" spans="1:10" ht="15" customHeight="1" x14ac:dyDescent="0.2">
      <c r="A72" s="161" t="s">
        <v>210</v>
      </c>
      <c r="B72" s="219"/>
      <c r="C72" s="221"/>
      <c r="D72" s="162">
        <v>-45000000</v>
      </c>
      <c r="E72" s="167"/>
      <c r="F72" s="164">
        <v>0</v>
      </c>
      <c r="G72" s="167"/>
      <c r="H72" s="162">
        <v>-45000000</v>
      </c>
      <c r="I72" s="167"/>
      <c r="J72" s="164">
        <v>0</v>
      </c>
    </row>
    <row r="73" spans="1:10" ht="15" customHeight="1" x14ac:dyDescent="0.2">
      <c r="A73" s="161" t="s">
        <v>261</v>
      </c>
      <c r="B73" s="160">
        <v>10.199999999999999</v>
      </c>
      <c r="C73" s="221"/>
      <c r="D73" s="162">
        <v>-100</v>
      </c>
      <c r="E73" s="167"/>
      <c r="F73" s="164">
        <v>0</v>
      </c>
      <c r="G73" s="167"/>
      <c r="H73" s="162">
        <v>0</v>
      </c>
      <c r="I73" s="167"/>
      <c r="J73" s="164">
        <v>0</v>
      </c>
    </row>
    <row r="74" spans="1:10" ht="15" customHeight="1" x14ac:dyDescent="0.2">
      <c r="A74" s="159" t="s">
        <v>211</v>
      </c>
      <c r="B74" s="160"/>
      <c r="C74" s="221"/>
      <c r="D74" s="162">
        <v>-3488117</v>
      </c>
      <c r="E74" s="167"/>
      <c r="F74" s="164">
        <v>-1750243</v>
      </c>
      <c r="G74" s="167"/>
      <c r="H74" s="162">
        <v>-74877419</v>
      </c>
      <c r="I74" s="167"/>
      <c r="J74" s="164">
        <v>-816708</v>
      </c>
    </row>
    <row r="75" spans="1:10" ht="15" customHeight="1" x14ac:dyDescent="0.2">
      <c r="A75" s="159" t="s">
        <v>212</v>
      </c>
      <c r="B75" s="160"/>
      <c r="C75" s="221"/>
      <c r="D75" s="162">
        <v>-423514</v>
      </c>
      <c r="E75" s="167"/>
      <c r="F75" s="164">
        <v>-492010</v>
      </c>
      <c r="G75" s="167"/>
      <c r="H75" s="162">
        <v>0</v>
      </c>
      <c r="I75" s="167"/>
      <c r="J75" s="164">
        <v>-192010</v>
      </c>
    </row>
    <row r="76" spans="1:10" ht="15" customHeight="1" x14ac:dyDescent="0.2">
      <c r="A76" s="161" t="s">
        <v>213</v>
      </c>
      <c r="B76" s="160"/>
      <c r="C76" s="221"/>
      <c r="D76" s="162"/>
      <c r="E76" s="167"/>
      <c r="F76" s="164"/>
      <c r="G76" s="167"/>
      <c r="H76" s="162"/>
      <c r="I76" s="167"/>
      <c r="J76" s="164"/>
    </row>
    <row r="77" spans="1:10" ht="15" customHeight="1" x14ac:dyDescent="0.2">
      <c r="A77" s="161" t="s">
        <v>214</v>
      </c>
      <c r="B77" s="160"/>
      <c r="C77" s="221"/>
      <c r="D77" s="162">
        <v>40000000</v>
      </c>
      <c r="E77" s="167"/>
      <c r="F77" s="164">
        <v>0</v>
      </c>
      <c r="G77" s="167"/>
      <c r="H77" s="162">
        <v>40000000</v>
      </c>
      <c r="I77" s="167"/>
      <c r="J77" s="164">
        <v>0</v>
      </c>
    </row>
    <row r="78" spans="1:10" ht="15" customHeight="1" x14ac:dyDescent="0.2">
      <c r="A78" s="161" t="s">
        <v>215</v>
      </c>
      <c r="B78" s="160"/>
      <c r="C78" s="221"/>
      <c r="D78" s="162">
        <v>8807500</v>
      </c>
      <c r="E78" s="167"/>
      <c r="F78" s="164">
        <v>0</v>
      </c>
      <c r="G78" s="167"/>
      <c r="H78" s="162">
        <v>0</v>
      </c>
      <c r="I78" s="167"/>
      <c r="J78" s="164">
        <v>0</v>
      </c>
    </row>
    <row r="79" spans="1:10" ht="15" customHeight="1" x14ac:dyDescent="0.2">
      <c r="A79" s="159" t="s">
        <v>216</v>
      </c>
      <c r="B79" s="160"/>
      <c r="C79" s="221"/>
      <c r="D79" s="162">
        <v>20734</v>
      </c>
      <c r="E79" s="167"/>
      <c r="F79" s="164">
        <v>3769</v>
      </c>
      <c r="G79" s="167"/>
      <c r="H79" s="162">
        <v>14501</v>
      </c>
      <c r="I79" s="167"/>
      <c r="J79" s="164">
        <v>0</v>
      </c>
    </row>
    <row r="80" spans="1:10" ht="15" customHeight="1" x14ac:dyDescent="0.2">
      <c r="A80" s="159" t="s">
        <v>217</v>
      </c>
      <c r="B80" s="160">
        <v>20.3</v>
      </c>
      <c r="C80" s="221"/>
      <c r="D80" s="162">
        <v>0</v>
      </c>
      <c r="E80" s="167"/>
      <c r="F80" s="164">
        <v>0</v>
      </c>
      <c r="G80" s="167"/>
      <c r="H80" s="162">
        <v>-8500000</v>
      </c>
      <c r="I80" s="167"/>
      <c r="J80" s="164">
        <v>-4000000</v>
      </c>
    </row>
    <row r="81" spans="1:10" ht="15" customHeight="1" x14ac:dyDescent="0.2">
      <c r="A81" s="159" t="s">
        <v>218</v>
      </c>
      <c r="B81" s="160"/>
      <c r="C81" s="221"/>
      <c r="D81" s="162"/>
      <c r="E81" s="167"/>
      <c r="F81" s="164"/>
      <c r="G81" s="167"/>
      <c r="H81" s="162"/>
      <c r="I81" s="167"/>
      <c r="J81" s="164"/>
    </row>
    <row r="82" spans="1:10" ht="15" customHeight="1" x14ac:dyDescent="0.2">
      <c r="A82" s="161" t="s">
        <v>219</v>
      </c>
      <c r="B82" s="160">
        <v>20.3</v>
      </c>
      <c r="C82" s="221"/>
      <c r="D82" s="162">
        <v>0</v>
      </c>
      <c r="E82" s="167"/>
      <c r="F82" s="164">
        <v>0</v>
      </c>
      <c r="G82" s="167"/>
      <c r="H82" s="162">
        <v>40000000</v>
      </c>
      <c r="I82" s="167"/>
      <c r="J82" s="164">
        <v>0</v>
      </c>
    </row>
    <row r="83" spans="1:10" ht="15" customHeight="1" x14ac:dyDescent="0.2">
      <c r="A83" s="159" t="s">
        <v>220</v>
      </c>
      <c r="B83" s="160"/>
      <c r="C83" s="221"/>
      <c r="D83" s="162"/>
      <c r="E83" s="167"/>
      <c r="F83" s="164"/>
      <c r="G83" s="167"/>
      <c r="H83" s="162"/>
      <c r="I83" s="167"/>
      <c r="J83" s="164"/>
    </row>
    <row r="84" spans="1:10" ht="15" customHeight="1" x14ac:dyDescent="0.2">
      <c r="A84" s="161" t="s">
        <v>219</v>
      </c>
      <c r="B84" s="160">
        <v>20.399999999999999</v>
      </c>
      <c r="C84" s="221"/>
      <c r="D84" s="162">
        <v>0</v>
      </c>
      <c r="E84" s="167"/>
      <c r="F84" s="164">
        <v>0</v>
      </c>
      <c r="G84" s="167"/>
      <c r="H84" s="162">
        <v>2100000</v>
      </c>
      <c r="I84" s="167"/>
      <c r="J84" s="164">
        <v>0</v>
      </c>
    </row>
    <row r="85" spans="1:10" ht="15" customHeight="1" x14ac:dyDescent="0.2">
      <c r="A85" s="159" t="s">
        <v>221</v>
      </c>
      <c r="B85" s="160"/>
      <c r="C85" s="221"/>
      <c r="D85" s="183"/>
      <c r="E85" s="167"/>
      <c r="F85" s="184"/>
      <c r="G85" s="167"/>
      <c r="H85" s="162"/>
      <c r="I85" s="167"/>
      <c r="J85" s="164"/>
    </row>
    <row r="86" spans="1:10" ht="15" customHeight="1" x14ac:dyDescent="0.2">
      <c r="A86" s="159" t="s">
        <v>222</v>
      </c>
      <c r="B86" s="160"/>
      <c r="C86" s="221"/>
      <c r="D86" s="162">
        <v>-15000000</v>
      </c>
      <c r="E86" s="167"/>
      <c r="F86" s="164">
        <v>-55810000</v>
      </c>
      <c r="G86" s="167"/>
      <c r="H86" s="162">
        <v>0</v>
      </c>
      <c r="I86" s="167"/>
      <c r="J86" s="164">
        <v>-55810000</v>
      </c>
    </row>
    <row r="87" spans="1:10" ht="15" customHeight="1" x14ac:dyDescent="0.2">
      <c r="A87" s="159" t="s">
        <v>223</v>
      </c>
      <c r="B87" s="160"/>
      <c r="C87" s="221"/>
      <c r="D87" s="185">
        <v>627535</v>
      </c>
      <c r="E87" s="167"/>
      <c r="F87" s="186">
        <v>31029</v>
      </c>
      <c r="G87" s="167"/>
      <c r="H87" s="185">
        <v>989015</v>
      </c>
      <c r="I87" s="167"/>
      <c r="J87" s="186">
        <v>31029</v>
      </c>
    </row>
    <row r="88" spans="1:10" ht="15" customHeight="1" x14ac:dyDescent="0.2">
      <c r="A88" s="151"/>
      <c r="B88" s="219"/>
      <c r="C88" s="159"/>
      <c r="D88" s="156"/>
      <c r="E88" s="157"/>
      <c r="F88" s="153"/>
      <c r="G88" s="158"/>
      <c r="H88" s="156"/>
      <c r="I88" s="157"/>
      <c r="J88" s="153"/>
    </row>
    <row r="89" spans="1:10" ht="15" customHeight="1" x14ac:dyDescent="0.2">
      <c r="A89" s="151" t="s">
        <v>224</v>
      </c>
      <c r="B89" s="160"/>
      <c r="C89" s="161"/>
      <c r="D89" s="173">
        <f>SUM(D68:D87)</f>
        <v>-9180535</v>
      </c>
      <c r="E89" s="187"/>
      <c r="F89" s="174">
        <f>SUM(F68:F87)</f>
        <v>-58048175</v>
      </c>
      <c r="G89" s="167"/>
      <c r="H89" s="173">
        <f>SUM(H68:H87)</f>
        <v>-39998476</v>
      </c>
      <c r="I89" s="167"/>
      <c r="J89" s="174">
        <f>SUM(J68:J87)</f>
        <v>-60818409</v>
      </c>
    </row>
    <row r="90" spans="1:10" ht="15" customHeight="1" x14ac:dyDescent="0.2">
      <c r="A90" s="159"/>
      <c r="B90" s="160"/>
      <c r="C90" s="159"/>
      <c r="D90" s="162"/>
      <c r="E90" s="167"/>
      <c r="F90" s="164"/>
      <c r="G90" s="167"/>
      <c r="H90" s="162"/>
      <c r="I90" s="167"/>
      <c r="J90" s="164"/>
    </row>
    <row r="91" spans="1:10" ht="15" customHeight="1" x14ac:dyDescent="0.2">
      <c r="A91" s="221" t="s">
        <v>225</v>
      </c>
      <c r="B91" s="160"/>
      <c r="C91" s="221"/>
      <c r="D91" s="162"/>
      <c r="E91" s="167"/>
      <c r="F91" s="164"/>
      <c r="G91" s="167"/>
      <c r="H91" s="162"/>
      <c r="I91" s="167"/>
      <c r="J91" s="164"/>
    </row>
    <row r="92" spans="1:10" ht="15" customHeight="1" x14ac:dyDescent="0.2">
      <c r="A92" s="159" t="s">
        <v>226</v>
      </c>
      <c r="B92" s="160"/>
      <c r="C92" s="221"/>
      <c r="D92" s="188"/>
      <c r="E92" s="167"/>
      <c r="F92" s="159"/>
      <c r="G92" s="159"/>
      <c r="H92" s="188"/>
      <c r="I92" s="159"/>
      <c r="J92" s="159"/>
    </row>
    <row r="93" spans="1:10" ht="15" customHeight="1" x14ac:dyDescent="0.2">
      <c r="A93" s="159" t="s">
        <v>227</v>
      </c>
      <c r="B93" s="160"/>
      <c r="C93" s="221"/>
      <c r="D93" s="189">
        <v>0</v>
      </c>
      <c r="E93" s="167"/>
      <c r="F93" s="190">
        <v>3000000</v>
      </c>
      <c r="G93" s="167"/>
      <c r="H93" s="189">
        <v>0</v>
      </c>
      <c r="I93" s="167"/>
      <c r="J93" s="164">
        <v>0</v>
      </c>
    </row>
    <row r="94" spans="1:10" ht="15" customHeight="1" x14ac:dyDescent="0.2">
      <c r="A94" s="159" t="s">
        <v>228</v>
      </c>
      <c r="B94" s="160"/>
      <c r="C94" s="221"/>
      <c r="D94" s="191"/>
      <c r="E94" s="167"/>
      <c r="F94" s="192"/>
      <c r="G94" s="159"/>
      <c r="H94" s="191"/>
      <c r="I94" s="159"/>
      <c r="J94" s="192"/>
    </row>
    <row r="95" spans="1:10" ht="15" customHeight="1" x14ac:dyDescent="0.2">
      <c r="A95" s="159" t="s">
        <v>227</v>
      </c>
      <c r="B95" s="160"/>
      <c r="C95" s="221"/>
      <c r="D95" s="189">
        <v>0</v>
      </c>
      <c r="E95" s="167"/>
      <c r="F95" s="164">
        <v>-108614918</v>
      </c>
      <c r="G95" s="167"/>
      <c r="H95" s="189">
        <v>0</v>
      </c>
      <c r="I95" s="167"/>
      <c r="J95" s="164">
        <v>-94979045</v>
      </c>
    </row>
    <row r="96" spans="1:10" ht="15" customHeight="1" x14ac:dyDescent="0.2">
      <c r="A96" s="159" t="s">
        <v>229</v>
      </c>
      <c r="B96" s="160"/>
      <c r="C96" s="221"/>
      <c r="D96" s="162"/>
      <c r="E96" s="167"/>
      <c r="F96" s="164"/>
      <c r="G96" s="167"/>
      <c r="H96" s="162"/>
      <c r="I96" s="167"/>
      <c r="J96" s="164"/>
    </row>
    <row r="97" spans="1:10" ht="15" customHeight="1" x14ac:dyDescent="0.2">
      <c r="A97" s="159" t="s">
        <v>227</v>
      </c>
      <c r="B97" s="160"/>
      <c r="C97" s="221"/>
      <c r="D97" s="162">
        <v>0</v>
      </c>
      <c r="E97" s="167"/>
      <c r="F97" s="164">
        <v>-51457000</v>
      </c>
      <c r="G97" s="167"/>
      <c r="H97" s="162">
        <v>0</v>
      </c>
      <c r="I97" s="167"/>
      <c r="J97" s="164">
        <v>-50000000</v>
      </c>
    </row>
    <row r="98" spans="1:10" ht="15" customHeight="1" x14ac:dyDescent="0.2">
      <c r="A98" s="159" t="s">
        <v>230</v>
      </c>
      <c r="B98" s="160"/>
      <c r="C98" s="221"/>
      <c r="D98" s="162">
        <v>-305044</v>
      </c>
      <c r="E98" s="167"/>
      <c r="F98" s="164">
        <v>-327024</v>
      </c>
      <c r="G98" s="167"/>
      <c r="H98" s="162">
        <v>-1244025</v>
      </c>
      <c r="I98" s="167"/>
      <c r="J98" s="164">
        <v>-308013</v>
      </c>
    </row>
    <row r="99" spans="1:10" ht="15" customHeight="1" x14ac:dyDescent="0.2">
      <c r="A99" s="161" t="s">
        <v>231</v>
      </c>
      <c r="B99" s="160"/>
      <c r="C99" s="221"/>
      <c r="D99" s="162">
        <v>0</v>
      </c>
      <c r="E99" s="167"/>
      <c r="F99" s="164">
        <v>1404000000</v>
      </c>
      <c r="G99" s="167"/>
      <c r="H99" s="162">
        <v>0</v>
      </c>
      <c r="I99" s="167"/>
      <c r="J99" s="164">
        <v>1404000000</v>
      </c>
    </row>
    <row r="100" spans="1:10" ht="15" customHeight="1" x14ac:dyDescent="0.2">
      <c r="A100" s="161" t="s">
        <v>232</v>
      </c>
      <c r="B100" s="160"/>
      <c r="C100" s="221"/>
      <c r="D100" s="162"/>
      <c r="E100" s="167"/>
      <c r="F100" s="164"/>
      <c r="G100" s="167"/>
      <c r="H100" s="162"/>
      <c r="I100" s="167"/>
      <c r="J100" s="164"/>
    </row>
    <row r="101" spans="1:10" ht="15" customHeight="1" x14ac:dyDescent="0.2">
      <c r="A101" s="161" t="s">
        <v>233</v>
      </c>
      <c r="B101" s="160"/>
      <c r="C101" s="221"/>
      <c r="D101" s="185">
        <v>0</v>
      </c>
      <c r="E101" s="167"/>
      <c r="F101" s="186">
        <v>-43878164</v>
      </c>
      <c r="G101" s="167"/>
      <c r="H101" s="185">
        <v>0</v>
      </c>
      <c r="I101" s="167"/>
      <c r="J101" s="186">
        <v>-43878164</v>
      </c>
    </row>
    <row r="102" spans="1:10" ht="15" customHeight="1" x14ac:dyDescent="0.2">
      <c r="A102" s="151"/>
      <c r="B102" s="219"/>
      <c r="C102" s="159"/>
      <c r="D102" s="156"/>
      <c r="E102" s="157"/>
      <c r="F102" s="153"/>
      <c r="G102" s="158"/>
      <c r="H102" s="156"/>
      <c r="I102" s="157"/>
      <c r="J102" s="153"/>
    </row>
    <row r="103" spans="1:10" ht="15" customHeight="1" x14ac:dyDescent="0.2">
      <c r="A103" s="151" t="s">
        <v>234</v>
      </c>
      <c r="B103" s="160"/>
      <c r="C103" s="161"/>
      <c r="D103" s="162"/>
      <c r="E103" s="167"/>
      <c r="F103" s="164"/>
      <c r="G103" s="167"/>
      <c r="H103" s="162"/>
      <c r="I103" s="163"/>
      <c r="J103" s="164"/>
    </row>
    <row r="104" spans="1:10" ht="15" customHeight="1" x14ac:dyDescent="0.2">
      <c r="A104" s="151" t="s">
        <v>235</v>
      </c>
      <c r="B104" s="193"/>
      <c r="C104" s="161"/>
      <c r="D104" s="173">
        <f>SUM(D92:D101)</f>
        <v>-305044</v>
      </c>
      <c r="E104" s="167"/>
      <c r="F104" s="174">
        <f>SUM(F92:F101)</f>
        <v>1202722894</v>
      </c>
      <c r="G104" s="167"/>
      <c r="H104" s="173">
        <f>SUM(H92:H101)</f>
        <v>-1244025</v>
      </c>
      <c r="I104" s="167"/>
      <c r="J104" s="174">
        <f>SUM(J92:J101)</f>
        <v>1214834778</v>
      </c>
    </row>
    <row r="105" spans="1:10" ht="15.95" customHeight="1" x14ac:dyDescent="0.2">
      <c r="A105" s="159"/>
      <c r="B105" s="193"/>
      <c r="C105" s="161"/>
      <c r="D105" s="164"/>
      <c r="E105" s="167"/>
      <c r="F105" s="164"/>
      <c r="G105" s="167"/>
      <c r="H105" s="164"/>
      <c r="I105" s="167"/>
      <c r="J105" s="164"/>
    </row>
    <row r="106" spans="1:10" ht="17.25" customHeight="1" x14ac:dyDescent="0.2">
      <c r="A106" s="159"/>
      <c r="B106" s="193"/>
      <c r="C106" s="161"/>
      <c r="D106" s="164"/>
      <c r="E106" s="167"/>
      <c r="F106" s="164"/>
      <c r="G106" s="167"/>
      <c r="H106" s="164"/>
      <c r="I106" s="167"/>
      <c r="J106" s="164"/>
    </row>
    <row r="107" spans="1:10" ht="19.5" customHeight="1" x14ac:dyDescent="0.2">
      <c r="A107" s="159"/>
      <c r="B107" s="193"/>
      <c r="C107" s="161"/>
      <c r="D107" s="164"/>
      <c r="E107" s="167"/>
      <c r="F107" s="164"/>
      <c r="G107" s="167"/>
      <c r="H107" s="164"/>
      <c r="I107" s="167"/>
      <c r="J107" s="164"/>
    </row>
    <row r="108" spans="1:10" ht="18.75" customHeight="1" x14ac:dyDescent="0.2">
      <c r="A108" s="159"/>
      <c r="B108" s="193"/>
      <c r="C108" s="161"/>
      <c r="D108" s="164"/>
      <c r="E108" s="167"/>
      <c r="F108" s="164"/>
      <c r="G108" s="167"/>
      <c r="H108" s="164"/>
      <c r="I108" s="167"/>
      <c r="J108" s="164"/>
    </row>
    <row r="109" spans="1:10" ht="21.95" customHeight="1" x14ac:dyDescent="0.2">
      <c r="A109" s="178" t="str">
        <f>+A55</f>
        <v>The accompanying notes form part of this interim financial information.</v>
      </c>
      <c r="B109" s="194"/>
      <c r="C109" s="180"/>
      <c r="D109" s="174"/>
      <c r="E109" s="195"/>
      <c r="F109" s="174"/>
      <c r="G109" s="195"/>
      <c r="H109" s="174"/>
      <c r="I109" s="195"/>
      <c r="J109" s="174"/>
    </row>
    <row r="110" spans="1:10" ht="16.5" customHeight="1" x14ac:dyDescent="0.2">
      <c r="A110" s="151" t="str">
        <f>+A1</f>
        <v>Turnkey Communication Services Public Company Limited</v>
      </c>
      <c r="B110" s="151"/>
      <c r="C110" s="151"/>
      <c r="D110" s="151"/>
      <c r="E110" s="151"/>
      <c r="F110" s="151"/>
      <c r="G110" s="151"/>
      <c r="H110" s="151"/>
      <c r="I110" s="151"/>
      <c r="J110" s="151"/>
    </row>
    <row r="111" spans="1:10" ht="16.5" customHeight="1" x14ac:dyDescent="0.2">
      <c r="A111" s="261" t="s">
        <v>236</v>
      </c>
      <c r="B111" s="260"/>
      <c r="C111" s="260"/>
      <c r="D111" s="260"/>
      <c r="E111" s="260"/>
      <c r="F111" s="260"/>
      <c r="G111" s="260"/>
      <c r="H111" s="260"/>
      <c r="I111" s="260"/>
      <c r="J111" s="260"/>
    </row>
    <row r="112" spans="1:10" ht="16.5" customHeight="1" x14ac:dyDescent="0.2">
      <c r="A112" s="258" t="s">
        <v>92</v>
      </c>
      <c r="B112" s="258"/>
      <c r="C112" s="258"/>
      <c r="D112" s="258"/>
      <c r="E112" s="258"/>
      <c r="F112" s="258"/>
      <c r="G112" s="258"/>
      <c r="H112" s="258"/>
      <c r="I112" s="258"/>
      <c r="J112" s="258"/>
    </row>
    <row r="113" spans="1:10" ht="16.5" customHeight="1" x14ac:dyDescent="0.2">
      <c r="A113" s="152"/>
      <c r="B113" s="152"/>
      <c r="C113" s="152"/>
      <c r="D113" s="153"/>
      <c r="E113" s="152"/>
      <c r="F113" s="153"/>
      <c r="G113" s="152"/>
      <c r="H113" s="153"/>
      <c r="I113" s="152"/>
      <c r="J113" s="153"/>
    </row>
    <row r="114" spans="1:10" ht="16.5" customHeight="1" x14ac:dyDescent="0.2">
      <c r="A114" s="152"/>
      <c r="B114" s="152"/>
      <c r="C114" s="152"/>
      <c r="D114" s="153"/>
      <c r="E114" s="152"/>
      <c r="F114" s="153"/>
      <c r="G114" s="152"/>
      <c r="H114" s="153"/>
      <c r="I114" s="152"/>
      <c r="J114" s="153"/>
    </row>
    <row r="115" spans="1:10" ht="16.5" customHeight="1" x14ac:dyDescent="0.2">
      <c r="A115" s="151"/>
      <c r="B115" s="219"/>
      <c r="C115" s="151"/>
      <c r="D115" s="259" t="s">
        <v>3</v>
      </c>
      <c r="E115" s="260"/>
      <c r="F115" s="260"/>
      <c r="G115" s="160"/>
      <c r="H115" s="259" t="s">
        <v>4</v>
      </c>
      <c r="I115" s="260"/>
      <c r="J115" s="260"/>
    </row>
    <row r="116" spans="1:10" ht="16.5" customHeight="1" x14ac:dyDescent="0.2">
      <c r="A116" s="151"/>
      <c r="B116" s="219"/>
      <c r="C116" s="151"/>
      <c r="D116" s="256" t="s">
        <v>5</v>
      </c>
      <c r="E116" s="257"/>
      <c r="F116" s="257"/>
      <c r="G116" s="160"/>
      <c r="H116" s="256" t="s">
        <v>5</v>
      </c>
      <c r="I116" s="257"/>
      <c r="J116" s="257"/>
    </row>
    <row r="117" spans="1:10" ht="16.5" customHeight="1" x14ac:dyDescent="0.2">
      <c r="A117" s="151"/>
      <c r="B117" s="219"/>
      <c r="C117" s="151"/>
      <c r="D117" s="153" t="s">
        <v>6</v>
      </c>
      <c r="E117" s="196"/>
      <c r="F117" s="153" t="s">
        <v>6</v>
      </c>
      <c r="G117" s="154"/>
      <c r="H117" s="153" t="s">
        <v>6</v>
      </c>
      <c r="I117" s="196"/>
      <c r="J117" s="153" t="s">
        <v>6</v>
      </c>
    </row>
    <row r="118" spans="1:10" ht="16.5" customHeight="1" x14ac:dyDescent="0.2">
      <c r="A118" s="151"/>
      <c r="B118" s="219"/>
      <c r="C118" s="151"/>
      <c r="D118" s="155" t="s">
        <v>8</v>
      </c>
      <c r="E118" s="69"/>
      <c r="F118" s="155" t="s">
        <v>8</v>
      </c>
      <c r="G118" s="217"/>
      <c r="H118" s="155" t="s">
        <v>8</v>
      </c>
      <c r="I118" s="69"/>
      <c r="J118" s="155" t="s">
        <v>8</v>
      </c>
    </row>
    <row r="119" spans="1:10" ht="16.5" customHeight="1" x14ac:dyDescent="0.2">
      <c r="A119" s="151"/>
      <c r="B119" s="219"/>
      <c r="C119" s="151"/>
      <c r="D119" s="69">
        <v>2023</v>
      </c>
      <c r="E119" s="66"/>
      <c r="F119" s="69" t="s">
        <v>11</v>
      </c>
      <c r="G119" s="72"/>
      <c r="H119" s="69">
        <v>2023</v>
      </c>
      <c r="I119" s="66"/>
      <c r="J119" s="69" t="s">
        <v>11</v>
      </c>
    </row>
    <row r="120" spans="1:10" ht="16.5" customHeight="1" x14ac:dyDescent="0.2">
      <c r="A120" s="151"/>
      <c r="B120" s="219"/>
      <c r="C120" s="151"/>
      <c r="D120" s="71" t="s">
        <v>13</v>
      </c>
      <c r="E120" s="66"/>
      <c r="F120" s="71" t="s">
        <v>13</v>
      </c>
      <c r="G120" s="72"/>
      <c r="H120" s="71" t="s">
        <v>13</v>
      </c>
      <c r="I120" s="236"/>
      <c r="J120" s="71" t="s">
        <v>13</v>
      </c>
    </row>
    <row r="121" spans="1:10" ht="16.5" customHeight="1" x14ac:dyDescent="0.2">
      <c r="A121" s="159"/>
      <c r="B121" s="193"/>
      <c r="C121" s="161"/>
      <c r="D121" s="162"/>
      <c r="E121" s="167"/>
      <c r="F121" s="164"/>
      <c r="G121" s="167"/>
      <c r="H121" s="162"/>
      <c r="I121" s="241"/>
      <c r="J121" s="164"/>
    </row>
    <row r="122" spans="1:10" ht="16.5" customHeight="1" x14ac:dyDescent="0.2">
      <c r="A122" s="151" t="s">
        <v>237</v>
      </c>
      <c r="B122" s="193"/>
      <c r="C122" s="161"/>
      <c r="D122" s="162"/>
      <c r="E122" s="167"/>
      <c r="F122" s="164"/>
      <c r="G122" s="167"/>
      <c r="H122" s="162"/>
      <c r="I122" s="167"/>
      <c r="J122" s="164"/>
    </row>
    <row r="123" spans="1:10" ht="16.5" customHeight="1" x14ac:dyDescent="0.2">
      <c r="A123" s="221" t="s">
        <v>238</v>
      </c>
      <c r="B123" s="160"/>
      <c r="C123" s="159"/>
      <c r="D123" s="162">
        <f>SUM(D104,D89,D51)</f>
        <v>-495074213</v>
      </c>
      <c r="E123" s="167"/>
      <c r="F123" s="164">
        <f>SUM(F104,F89,F51)</f>
        <v>1090409760</v>
      </c>
      <c r="G123" s="164"/>
      <c r="H123" s="162">
        <f>SUM(H104,H89,H51)</f>
        <v>-518122953</v>
      </c>
      <c r="I123" s="164"/>
      <c r="J123" s="164">
        <f>SUM(J104,J89,J51)</f>
        <v>1090880496</v>
      </c>
    </row>
    <row r="124" spans="1:10" ht="16.5" customHeight="1" x14ac:dyDescent="0.2">
      <c r="A124" s="159" t="s">
        <v>239</v>
      </c>
      <c r="B124" s="160"/>
      <c r="C124" s="159"/>
      <c r="D124" s="162"/>
      <c r="E124" s="167"/>
      <c r="F124" s="164"/>
      <c r="G124" s="167"/>
      <c r="H124" s="162"/>
      <c r="I124" s="167"/>
      <c r="J124" s="164"/>
    </row>
    <row r="125" spans="1:10" ht="16.5" customHeight="1" x14ac:dyDescent="0.2">
      <c r="A125" s="159" t="s">
        <v>240</v>
      </c>
      <c r="B125" s="160"/>
      <c r="C125" s="159"/>
      <c r="D125" s="173">
        <v>718610272</v>
      </c>
      <c r="E125" s="167"/>
      <c r="F125" s="174">
        <v>56801334</v>
      </c>
      <c r="G125" s="167"/>
      <c r="H125" s="173">
        <v>704051489</v>
      </c>
      <c r="I125" s="167"/>
      <c r="J125" s="174">
        <v>55515997</v>
      </c>
    </row>
    <row r="126" spans="1:10" ht="16.5" customHeight="1" x14ac:dyDescent="0.2">
      <c r="A126" s="159"/>
      <c r="B126" s="160"/>
      <c r="C126" s="159"/>
      <c r="D126" s="162"/>
      <c r="E126" s="167"/>
      <c r="F126" s="164"/>
      <c r="G126" s="167"/>
      <c r="H126" s="162"/>
      <c r="I126" s="167"/>
      <c r="J126" s="164"/>
    </row>
    <row r="127" spans="1:10" ht="16.5" customHeight="1" x14ac:dyDescent="0.2">
      <c r="A127" s="151" t="s">
        <v>239</v>
      </c>
      <c r="B127" s="160"/>
      <c r="C127" s="159"/>
      <c r="D127" s="162"/>
      <c r="E127" s="167"/>
      <c r="F127" s="164"/>
      <c r="G127" s="167"/>
      <c r="H127" s="162"/>
      <c r="I127" s="167"/>
      <c r="J127" s="164"/>
    </row>
    <row r="128" spans="1:10" ht="16.5" customHeight="1" thickBot="1" x14ac:dyDescent="0.25">
      <c r="A128" s="151" t="s">
        <v>241</v>
      </c>
      <c r="B128" s="219"/>
      <c r="C128" s="151"/>
      <c r="D128" s="197">
        <f>SUM(D123:D125)</f>
        <v>223536059</v>
      </c>
      <c r="E128" s="167"/>
      <c r="F128" s="198">
        <f>SUM(F123:F125)</f>
        <v>1147211094</v>
      </c>
      <c r="G128" s="167"/>
      <c r="H128" s="197">
        <f>SUM(H123:H125)</f>
        <v>185928536</v>
      </c>
      <c r="I128" s="167"/>
      <c r="J128" s="198">
        <f>SUM(J123:J125)</f>
        <v>1146396493</v>
      </c>
    </row>
    <row r="129" spans="1:10" ht="16.5" customHeight="1" thickTop="1" x14ac:dyDescent="0.2">
      <c r="A129" s="159"/>
      <c r="B129" s="160"/>
      <c r="C129" s="159"/>
      <c r="D129" s="162"/>
      <c r="E129" s="199"/>
      <c r="F129" s="164"/>
      <c r="G129" s="199"/>
      <c r="H129" s="162"/>
      <c r="I129" s="199"/>
      <c r="J129" s="164"/>
    </row>
    <row r="130" spans="1:10" ht="16.5" customHeight="1" x14ac:dyDescent="0.2">
      <c r="A130" s="200" t="s">
        <v>242</v>
      </c>
      <c r="B130" s="160"/>
      <c r="C130" s="159"/>
      <c r="D130" s="162"/>
      <c r="E130" s="159"/>
      <c r="F130" s="164"/>
      <c r="G130" s="159"/>
      <c r="H130" s="162"/>
      <c r="I130" s="159"/>
      <c r="J130" s="164"/>
    </row>
    <row r="131" spans="1:10" ht="16.5" customHeight="1" x14ac:dyDescent="0.2">
      <c r="A131" s="201" t="s">
        <v>243</v>
      </c>
      <c r="B131" s="160"/>
      <c r="C131" s="159"/>
      <c r="D131" s="162">
        <v>328214</v>
      </c>
      <c r="E131" s="159"/>
      <c r="F131" s="164">
        <v>21880</v>
      </c>
      <c r="G131" s="159"/>
      <c r="H131" s="162">
        <v>538788</v>
      </c>
      <c r="I131" s="159"/>
      <c r="J131" s="164">
        <v>226428</v>
      </c>
    </row>
    <row r="132" spans="1:10" ht="16.5" customHeight="1" x14ac:dyDescent="0.2">
      <c r="A132" s="159" t="s">
        <v>244</v>
      </c>
      <c r="B132" s="160"/>
      <c r="C132" s="159"/>
      <c r="D132" s="202">
        <v>205913</v>
      </c>
      <c r="E132" s="203"/>
      <c r="F132" s="203">
        <v>1306235</v>
      </c>
      <c r="G132" s="203"/>
      <c r="H132" s="202">
        <v>186243</v>
      </c>
      <c r="I132" s="203"/>
      <c r="J132" s="203">
        <v>230005</v>
      </c>
    </row>
    <row r="133" spans="1:10" ht="16.5" customHeight="1" x14ac:dyDescent="0.2">
      <c r="A133" s="159" t="s">
        <v>245</v>
      </c>
      <c r="B133" s="160"/>
      <c r="C133" s="159"/>
      <c r="D133" s="202">
        <v>0</v>
      </c>
      <c r="E133" s="203"/>
      <c r="F133" s="203">
        <v>41500</v>
      </c>
      <c r="G133" s="203"/>
      <c r="H133" s="202">
        <v>0</v>
      </c>
      <c r="I133" s="203"/>
      <c r="J133" s="203" t="s">
        <v>246</v>
      </c>
    </row>
    <row r="134" spans="1:10" ht="16.5" customHeight="1" x14ac:dyDescent="0.2">
      <c r="A134" s="159"/>
      <c r="B134" s="160"/>
      <c r="C134" s="159"/>
      <c r="D134" s="203"/>
      <c r="E134" s="203"/>
      <c r="F134" s="203"/>
      <c r="G134" s="203"/>
      <c r="H134" s="203"/>
      <c r="I134" s="203"/>
      <c r="J134" s="203"/>
    </row>
    <row r="135" spans="1:10" ht="16.5" customHeight="1" x14ac:dyDescent="0.2">
      <c r="A135" s="204" t="s">
        <v>247</v>
      </c>
      <c r="B135" s="160"/>
      <c r="C135" s="159"/>
      <c r="D135" s="203"/>
      <c r="E135" s="203"/>
      <c r="F135" s="203"/>
      <c r="G135" s="203"/>
      <c r="H135" s="203"/>
      <c r="I135" s="203"/>
      <c r="J135" s="203"/>
    </row>
    <row r="136" spans="1:10" ht="16.5" customHeight="1" x14ac:dyDescent="0.2">
      <c r="A136" s="159"/>
      <c r="B136" s="160"/>
      <c r="C136" s="159"/>
      <c r="D136" s="203"/>
      <c r="E136" s="203"/>
      <c r="F136" s="203"/>
      <c r="G136" s="203"/>
      <c r="H136" s="203"/>
      <c r="I136" s="203"/>
      <c r="J136" s="203"/>
    </row>
    <row r="137" spans="1:10" ht="16.5" customHeight="1" x14ac:dyDescent="0.2">
      <c r="A137" s="151"/>
      <c r="B137" s="219"/>
      <c r="C137" s="151"/>
      <c r="D137" s="259" t="s">
        <v>3</v>
      </c>
      <c r="E137" s="260"/>
      <c r="F137" s="260"/>
      <c r="G137" s="160"/>
      <c r="H137" s="259" t="s">
        <v>4</v>
      </c>
      <c r="I137" s="260"/>
      <c r="J137" s="260"/>
    </row>
    <row r="138" spans="1:10" ht="16.5" customHeight="1" x14ac:dyDescent="0.2">
      <c r="A138" s="151"/>
      <c r="B138" s="219"/>
      <c r="C138" s="151"/>
      <c r="D138" s="256" t="s">
        <v>5</v>
      </c>
      <c r="E138" s="257"/>
      <c r="F138" s="257"/>
      <c r="G138" s="160"/>
      <c r="H138" s="256" t="s">
        <v>5</v>
      </c>
      <c r="I138" s="257"/>
      <c r="J138" s="257"/>
    </row>
    <row r="139" spans="1:10" ht="16.5" customHeight="1" x14ac:dyDescent="0.2">
      <c r="A139" s="151"/>
      <c r="B139" s="219"/>
      <c r="C139" s="151"/>
      <c r="D139" s="153" t="s">
        <v>6</v>
      </c>
      <c r="E139" s="196"/>
      <c r="F139" s="153" t="s">
        <v>6</v>
      </c>
      <c r="G139" s="154"/>
      <c r="H139" s="153" t="s">
        <v>6</v>
      </c>
      <c r="I139" s="196"/>
      <c r="J139" s="153" t="s">
        <v>6</v>
      </c>
    </row>
    <row r="140" spans="1:10" ht="16.5" customHeight="1" x14ac:dyDescent="0.2">
      <c r="A140" s="151"/>
      <c r="B140" s="219"/>
      <c r="C140" s="151"/>
      <c r="D140" s="155" t="s">
        <v>8</v>
      </c>
      <c r="E140" s="69"/>
      <c r="F140" s="155" t="s">
        <v>8</v>
      </c>
      <c r="G140" s="217"/>
      <c r="H140" s="155" t="s">
        <v>8</v>
      </c>
      <c r="I140" s="69"/>
      <c r="J140" s="155" t="s">
        <v>8</v>
      </c>
    </row>
    <row r="141" spans="1:10" ht="16.5" customHeight="1" x14ac:dyDescent="0.2">
      <c r="A141" s="151"/>
      <c r="B141" s="219"/>
      <c r="C141" s="151"/>
      <c r="D141" s="69">
        <v>2023</v>
      </c>
      <c r="E141" s="66"/>
      <c r="F141" s="69" t="s">
        <v>11</v>
      </c>
      <c r="G141" s="72"/>
      <c r="H141" s="69">
        <v>2023</v>
      </c>
      <c r="I141" s="66"/>
      <c r="J141" s="69" t="s">
        <v>11</v>
      </c>
    </row>
    <row r="142" spans="1:10" ht="16.5" customHeight="1" x14ac:dyDescent="0.2">
      <c r="A142" s="151"/>
      <c r="B142" s="219"/>
      <c r="C142" s="151"/>
      <c r="D142" s="71" t="s">
        <v>13</v>
      </c>
      <c r="E142" s="66"/>
      <c r="F142" s="71" t="s">
        <v>13</v>
      </c>
      <c r="G142" s="72"/>
      <c r="H142" s="71" t="s">
        <v>13</v>
      </c>
      <c r="I142" s="236"/>
      <c r="J142" s="71" t="s">
        <v>13</v>
      </c>
    </row>
    <row r="143" spans="1:10" ht="16.5" customHeight="1" x14ac:dyDescent="0.2">
      <c r="A143" s="151"/>
      <c r="B143" s="219"/>
      <c r="C143" s="151"/>
      <c r="D143" s="205"/>
      <c r="E143" s="66"/>
      <c r="F143" s="68"/>
      <c r="G143" s="72"/>
      <c r="H143" s="205"/>
      <c r="I143" s="236"/>
      <c r="J143" s="68"/>
    </row>
    <row r="144" spans="1:10" ht="16.5" customHeight="1" x14ac:dyDescent="0.2">
      <c r="A144" s="159" t="s">
        <v>16</v>
      </c>
      <c r="B144" s="160"/>
      <c r="C144" s="159"/>
      <c r="D144" s="202">
        <v>225759380</v>
      </c>
      <c r="E144" s="203"/>
      <c r="F144" s="203">
        <v>1151770446</v>
      </c>
      <c r="G144" s="203"/>
      <c r="H144" s="202">
        <v>185928536</v>
      </c>
      <c r="I144" s="203"/>
      <c r="J144" s="203">
        <v>1146396493</v>
      </c>
    </row>
    <row r="145" spans="1:10" ht="16.5" customHeight="1" x14ac:dyDescent="0.2">
      <c r="A145" s="159" t="s">
        <v>248</v>
      </c>
      <c r="B145" s="160"/>
      <c r="C145" s="159"/>
      <c r="D145" s="206">
        <v>-2223321</v>
      </c>
      <c r="E145" s="203"/>
      <c r="F145" s="207">
        <v>-4559352</v>
      </c>
      <c r="G145" s="203"/>
      <c r="H145" s="206">
        <v>0</v>
      </c>
      <c r="I145" s="203"/>
      <c r="J145" s="207" t="s">
        <v>246</v>
      </c>
    </row>
    <row r="146" spans="1:10" ht="16.5" customHeight="1" x14ac:dyDescent="0.2">
      <c r="A146" s="159"/>
      <c r="B146" s="160"/>
      <c r="C146" s="159"/>
      <c r="D146" s="202"/>
      <c r="E146" s="203"/>
      <c r="F146" s="203"/>
      <c r="G146" s="203"/>
      <c r="H146" s="202"/>
      <c r="I146" s="203"/>
      <c r="J146" s="203"/>
    </row>
    <row r="147" spans="1:10" ht="16.5" customHeight="1" thickBot="1" x14ac:dyDescent="0.25">
      <c r="A147" s="159" t="s">
        <v>249</v>
      </c>
      <c r="B147" s="160"/>
      <c r="C147" s="159"/>
      <c r="D147" s="208">
        <f>SUM(D144:D145)</f>
        <v>223536059</v>
      </c>
      <c r="E147" s="203"/>
      <c r="F147" s="209">
        <f>SUM(F144:F145)</f>
        <v>1147211094</v>
      </c>
      <c r="G147" s="203"/>
      <c r="H147" s="208">
        <f>SUM(H144:H145)</f>
        <v>185928536</v>
      </c>
      <c r="I147" s="203"/>
      <c r="J147" s="209">
        <f>SUM(J144:J145)</f>
        <v>1146396493</v>
      </c>
    </row>
    <row r="148" spans="1:10" ht="16.5" customHeight="1" thickTop="1" x14ac:dyDescent="0.2">
      <c r="A148" s="159"/>
      <c r="B148" s="160"/>
      <c r="C148" s="159"/>
      <c r="D148" s="203"/>
      <c r="E148" s="203"/>
      <c r="F148" s="203"/>
      <c r="G148" s="203"/>
      <c r="H148" s="203"/>
      <c r="I148" s="203"/>
      <c r="J148" s="203"/>
    </row>
    <row r="149" spans="1:10" ht="16.5" customHeight="1" x14ac:dyDescent="0.2">
      <c r="A149" s="159"/>
      <c r="B149" s="160"/>
      <c r="C149" s="159"/>
      <c r="D149" s="203"/>
      <c r="E149" s="203"/>
      <c r="F149" s="203"/>
      <c r="G149" s="203"/>
      <c r="H149" s="203"/>
      <c r="I149" s="203"/>
      <c r="J149" s="203"/>
    </row>
    <row r="150" spans="1:10" ht="16.5" customHeight="1" x14ac:dyDescent="0.2">
      <c r="A150" s="159"/>
      <c r="B150" s="160"/>
      <c r="C150" s="159"/>
      <c r="D150" s="203"/>
      <c r="E150" s="203"/>
      <c r="F150" s="203"/>
      <c r="G150" s="203"/>
      <c r="H150" s="203"/>
      <c r="I150" s="203"/>
      <c r="J150" s="203"/>
    </row>
    <row r="151" spans="1:10" ht="16.5" customHeight="1" x14ac:dyDescent="0.2">
      <c r="A151" s="159"/>
      <c r="B151" s="160"/>
      <c r="C151" s="159"/>
      <c r="D151" s="203"/>
      <c r="E151" s="203"/>
      <c r="F151" s="203"/>
      <c r="G151" s="203"/>
      <c r="H151" s="203"/>
      <c r="I151" s="203"/>
      <c r="J151" s="203"/>
    </row>
    <row r="152" spans="1:10" ht="16.5" customHeight="1" x14ac:dyDescent="0.2">
      <c r="A152" s="159"/>
      <c r="B152" s="160"/>
      <c r="C152" s="159"/>
      <c r="D152" s="203"/>
      <c r="E152" s="203"/>
      <c r="F152" s="203"/>
      <c r="G152" s="203"/>
      <c r="H152" s="203"/>
      <c r="I152" s="203"/>
      <c r="J152" s="203"/>
    </row>
    <row r="153" spans="1:10" ht="16.5" customHeight="1" x14ac:dyDescent="0.2">
      <c r="A153" s="159"/>
      <c r="B153" s="160"/>
      <c r="C153" s="159"/>
      <c r="D153" s="203"/>
      <c r="E153" s="203"/>
      <c r="F153" s="203"/>
      <c r="G153" s="203"/>
      <c r="H153" s="203"/>
      <c r="I153" s="203"/>
      <c r="J153" s="203"/>
    </row>
    <row r="154" spans="1:10" ht="16.5" customHeight="1" x14ac:dyDescent="0.2">
      <c r="A154" s="159"/>
      <c r="B154" s="160"/>
      <c r="C154" s="159"/>
      <c r="D154" s="203"/>
      <c r="E154" s="203"/>
      <c r="F154" s="203"/>
      <c r="G154" s="203"/>
      <c r="H154" s="203"/>
      <c r="I154" s="203"/>
      <c r="J154" s="203"/>
    </row>
    <row r="157" spans="1:10" ht="21.75" customHeight="1" x14ac:dyDescent="0.2"/>
    <row r="159" spans="1:10" ht="21.95" customHeight="1" x14ac:dyDescent="0.2">
      <c r="A159" s="210" t="str">
        <f>+_xlfn.SINGLE(A109)</f>
        <v>The accompanying notes form part of this interim financial information.</v>
      </c>
      <c r="B159" s="211"/>
      <c r="C159" s="211"/>
      <c r="D159" s="211"/>
      <c r="E159" s="211"/>
      <c r="F159" s="211"/>
      <c r="G159" s="211"/>
      <c r="H159" s="211"/>
      <c r="I159" s="211"/>
      <c r="J159" s="211"/>
    </row>
  </sheetData>
  <mergeCells count="20">
    <mergeCell ref="A111:J111"/>
    <mergeCell ref="D6:F6"/>
    <mergeCell ref="H6:J6"/>
    <mergeCell ref="D7:F7"/>
    <mergeCell ref="H7:J7"/>
    <mergeCell ref="A57:J57"/>
    <mergeCell ref="A58:J58"/>
    <mergeCell ref="D61:F61"/>
    <mergeCell ref="H61:J61"/>
    <mergeCell ref="D62:F62"/>
    <mergeCell ref="H62:J62"/>
    <mergeCell ref="D138:F138"/>
    <mergeCell ref="H138:J138"/>
    <mergeCell ref="A112:J112"/>
    <mergeCell ref="D115:F115"/>
    <mergeCell ref="H115:J115"/>
    <mergeCell ref="D116:F116"/>
    <mergeCell ref="H116:J116"/>
    <mergeCell ref="D137:F137"/>
    <mergeCell ref="H137:J13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2-3</vt:lpstr>
      <vt:lpstr>ENG-LIABILITIES 4-5</vt:lpstr>
      <vt:lpstr>ENG-PL 6-7</vt:lpstr>
      <vt:lpstr>ENG-Conso 8</vt:lpstr>
      <vt:lpstr>ENG-Company 9</vt:lpstr>
      <vt:lpstr>ENG-CASH FLOWS 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</cp:lastModifiedBy>
  <cp:lastPrinted>2023-05-12T08:40:15Z</cp:lastPrinted>
  <dcterms:created xsi:type="dcterms:W3CDTF">2023-05-05T03:10:24Z</dcterms:created>
  <dcterms:modified xsi:type="dcterms:W3CDTF">2023-05-12T08:40:16Z</dcterms:modified>
</cp:coreProperties>
</file>