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23 (TKC)_ (NPD-14)Q1\"/>
    </mc:Choice>
  </mc:AlternateContent>
  <xr:revisionPtr revIDLastSave="0" documentId="13_ncr:1_{115B5636-B716-429E-8247-F3E7E36C37A5}" xr6:coauthVersionLast="47" xr6:coauthVersionMax="47" xr10:uidLastSave="{00000000-0000-0000-0000-000000000000}"/>
  <bookViews>
    <workbookView xWindow="-120" yWindow="-120" windowWidth="21840" windowHeight="13140" activeTab="3" xr2:uid="{837AB5CF-781E-4BB1-8DB6-1D1B29DD5529}"/>
  </bookViews>
  <sheets>
    <sheet name="T2-5" sheetId="1" r:id="rId1"/>
    <sheet name="T 6-7" sheetId="7" r:id="rId2"/>
    <sheet name="T 8" sheetId="4" r:id="rId3"/>
    <sheet name="T 9" sheetId="5" r:id="rId4"/>
    <sheet name="T 10-12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localSheetId="4" hidden="1">[1]ชื่อหุ้น!#REF!</definedName>
    <definedName name="\" localSheetId="3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4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4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B" localSheetId="4" hidden="1">{"'Eng (page2)'!$A$1:$D$52"}</definedName>
    <definedName name="BB" localSheetId="3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GES_LIST" hidden="1">[5]Struktur!$A$4:$A$46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IDL.Connector.Version" hidden="1">"14.0.1.0"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4" hidden="1">{"'Eng (page2)'!$A$1:$D$52"}</definedName>
    <definedName name="tom" localSheetId="3" hidden="1">{"'Eng (page2)'!$A$1:$D$52"}</definedName>
    <definedName name="tom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w" localSheetId="4" hidden="1">{"'Eng (page2)'!$A$1:$D$52"}</definedName>
    <definedName name="ww" localSheetId="3" hidden="1">{"'Eng (page2)'!$A$1:$D$52"}</definedName>
    <definedName name="ww" hidden="1">{"'Eng (page2)'!$A$1:$D$52"}</definedName>
    <definedName name="x" localSheetId="4" hidden="1">{"'Eng (page2)'!$A$1:$D$52"}</definedName>
    <definedName name="x" localSheetId="3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4" hidden="1">{#N/A,#N/A,FALSE,"Eff-SSC2"}</definedName>
    <definedName name="yen5" localSheetId="3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เงิน" hidden="1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ือื่เ" localSheetId="4" hidden="1">{#N/A,#N/A,FALSE,"Eff-SSC2"}</definedName>
    <definedName name="เดือื่เ" localSheetId="3" hidden="1">{#N/A,#N/A,FALSE,"Eff-SSC2"}</definedName>
    <definedName name="เดือื่เ" hidden="1">{#N/A,#N/A,FALSE,"Eff-SSC2"}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4" hidden="1">{#N/A,#N/A,FALSE,"Eff-SSC2"}</definedName>
    <definedName name="เหื" localSheetId="3" hidden="1">{#N/A,#N/A,FALSE,"Eff-SSC2"}</definedName>
    <definedName name="เหื" hidden="1">{#N/A,#N/A,FALSE,"Eff-SSC2"}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4" hidden="1">{#N/A,#N/A,FALSE,"Eff-SSC2"}</definedName>
    <definedName name="แบบร่าง" localSheetId="3" hidden="1">{#N/A,#N/A,FALSE,"Eff-SSC2"}</definedName>
    <definedName name="แบบร่าง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4" hidden="1">{#N/A,#N/A,FALSE,"Eff-SSC2"}</definedName>
    <definedName name="โครงสร้าง" localSheetId="3" hidden="1">{#N/A,#N/A,FALSE,"Eff-SSC2"}</definedName>
    <definedName name="โครงสร้าง" hidden="1">{#N/A,#N/A,FALSE,"Eff-SSC2"}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4" hidden="1">{#N/A,#N/A,FALSE,"Eff-SSC2"}</definedName>
    <definedName name="การโอนเงินระหว่างสาขา" localSheetId="3" hidden="1">{#N/A,#N/A,FALSE,"Eff-SSC2"}</definedName>
    <definedName name="การโอนเงินระหว่างสาขา" hidden="1">{#N/A,#N/A,FALSE,"Eff-SSC2"}</definedName>
    <definedName name="ข้อที่4" localSheetId="4" hidden="1">{#N/A,#N/A,FALSE,"Eff-SSC2"}</definedName>
    <definedName name="ข้อที่4" localSheetId="3" hidden="1">{#N/A,#N/A,FALSE,"Eff-SSC2"}</definedName>
    <definedName name="ข้อที่4" hidden="1">{#N/A,#N/A,FALSE,"Eff-SSC2"}</definedName>
    <definedName name="ค่าไฟฟ่า" localSheetId="4" hidden="1">{#N/A,#N/A,FALSE,"Eff-SSC2"}</definedName>
    <definedName name="ค่าไฟฟ่า" localSheetId="3" hidden="1">{#N/A,#N/A,FALSE,"Eff-SSC2"}</definedName>
    <definedName name="ค่าไฟฟ่า" hidden="1">{#N/A,#N/A,FALSE,"Eff-SSC2"}</definedName>
    <definedName name="จารึ" localSheetId="4" hidden="1">{#N/A,#N/A,FALSE,"Eff-SSC2"}</definedName>
    <definedName name="จารึ" localSheetId="3" hidden="1">{#N/A,#N/A,FALSE,"Eff-SSC2"}</definedName>
    <definedName name="จารึ" hidden="1">{#N/A,#N/A,FALSE,"Eff-SSC2"}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4" hidden="1">{#N/A,#N/A,FALSE,"Eff-SSC2"}</definedName>
    <definedName name="ถ้ะ" localSheetId="3" hidden="1">{#N/A,#N/A,FALSE,"Eff-SSC2"}</definedName>
    <definedName name="ถ้ะ" hidden="1">{#N/A,#N/A,FALSE,"Eff-SSC2"}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4" hidden="1">{#N/A,#N/A,FALSE,"Eff-SSC2"}</definedName>
    <definedName name="นัครงค์" localSheetId="3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้" localSheetId="4" hidden="1">{#N/A,#N/A,FALSE,"Eff-SSC2"}</definedName>
    <definedName name="พ้" localSheetId="3" hidden="1">{#N/A,#N/A,FALSE,"Eff-SSC2"}</definedName>
    <definedName name="พ้" hidden="1">{#N/A,#N/A,FALSE,"Eff-SSC2"}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4" hidden="1">{#N/A,#N/A,FALSE,"Eff-SSC2"}</definedName>
    <definedName name="รัฃ" localSheetId="3" hidden="1">{#N/A,#N/A,FALSE,"Eff-SSC2"}</definedName>
    <definedName name="รัฃ" hidden="1">{#N/A,#N/A,FALSE,"Eff-SSC2"}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4" hidden="1">{#N/A,#N/A,FALSE,"Eff-SSC2"}</definedName>
    <definedName name="ส่งออก05" localSheetId="3" hidden="1">{#N/A,#N/A,FALSE,"Eff-SSC2"}</definedName>
    <definedName name="ส่งออก05" hidden="1">{#N/A,#N/A,FALSE,"Eff-SSC2"}</definedName>
    <definedName name="สถิติ_spc" localSheetId="4" hidden="1">{#N/A,#N/A,FALSE,"Eff-SSC2"}</definedName>
    <definedName name="สถิติ_spc" localSheetId="3" hidden="1">{#N/A,#N/A,FALSE,"Eff-SSC2"}</definedName>
    <definedName name="สถิติ_spc" hidden="1">{#N/A,#N/A,FALSE,"Eff-SSC2"}</definedName>
    <definedName name="สรุป" localSheetId="4" hidden="1">{#N/A,#N/A,FALSE,"Eff-SSC2"}</definedName>
    <definedName name="สรุป" localSheetId="3" hidden="1">{#N/A,#N/A,FALSE,"Eff-SSC2"}</definedName>
    <definedName name="สรุป" hidden="1">{#N/A,#N/A,FALSE,"Eff-SSC2"}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4" hidden="1">{#N/A,#N/A,FALSE,"Eff-SSC2"}</definedName>
    <definedName name="หน้าที่งาน" localSheetId="3" hidden="1">{#N/A,#N/A,FALSE,"Eff-SSC2"}</definedName>
    <definedName name="หน้าที่งาน" hidden="1">{#N/A,#N/A,FALSE,"Eff-SSC2"}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4" hidden="1">{#N/A,#N/A,FALSE,"Eff-SSC2"}</definedName>
    <definedName name="หมวดสินค้า" localSheetId="3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5" l="1"/>
  <c r="P16" i="5"/>
  <c r="P14" i="5"/>
  <c r="N19" i="5"/>
  <c r="N25" i="5"/>
  <c r="L25" i="5"/>
  <c r="L19" i="5"/>
  <c r="V26" i="4"/>
  <c r="R24" i="4"/>
  <c r="T24" i="4" s="1"/>
  <c r="R23" i="4"/>
  <c r="T23" i="4" s="1"/>
  <c r="R21" i="4"/>
  <c r="P26" i="4"/>
  <c r="N26" i="4"/>
  <c r="L26" i="4"/>
  <c r="J26" i="4"/>
  <c r="H26" i="4"/>
  <c r="F26" i="4"/>
  <c r="V19" i="4"/>
  <c r="R17" i="4"/>
  <c r="T17" i="4" s="1"/>
  <c r="X17" i="4" s="1"/>
  <c r="R16" i="4"/>
  <c r="T16" i="4" s="1"/>
  <c r="R14" i="4"/>
  <c r="T14" i="4" s="1"/>
  <c r="P19" i="4"/>
  <c r="N19" i="4"/>
  <c r="L19" i="4"/>
  <c r="J19" i="4"/>
  <c r="H19" i="4"/>
  <c r="R19" i="4" l="1"/>
  <c r="T19" i="4"/>
  <c r="R26" i="4"/>
  <c r="T21" i="4"/>
  <c r="T26" i="4" s="1"/>
  <c r="X23" i="4"/>
  <c r="J130" i="6" l="1"/>
  <c r="J90" i="6"/>
  <c r="J80" i="6"/>
  <c r="J43" i="6"/>
  <c r="J47" i="6" s="1"/>
  <c r="F130" i="6"/>
  <c r="F90" i="6"/>
  <c r="F80" i="6"/>
  <c r="F43" i="6"/>
  <c r="F47" i="6" s="1"/>
  <c r="J25" i="5"/>
  <c r="H25" i="5"/>
  <c r="F25" i="5"/>
  <c r="P23" i="5"/>
  <c r="P21" i="5"/>
  <c r="X24" i="4"/>
  <c r="P69" i="7"/>
  <c r="P63" i="7"/>
  <c r="P41" i="7"/>
  <c r="P16" i="7"/>
  <c r="P25" i="7" s="1"/>
  <c r="P28" i="7" s="1"/>
  <c r="L69" i="7"/>
  <c r="L63" i="7"/>
  <c r="L41" i="7"/>
  <c r="L16" i="7"/>
  <c r="L25" i="7" s="1"/>
  <c r="L28" i="7" s="1"/>
  <c r="H19" i="5"/>
  <c r="N41" i="7"/>
  <c r="J41" i="7"/>
  <c r="P43" i="7" l="1"/>
  <c r="L43" i="7"/>
  <c r="X21" i="4"/>
  <c r="X26" i="4" s="1"/>
  <c r="J109" i="6"/>
  <c r="J112" i="6" s="1"/>
  <c r="F109" i="6"/>
  <c r="F112" i="6" s="1"/>
  <c r="P25" i="5"/>
  <c r="A3" i="4"/>
  <c r="A3" i="5" s="1"/>
  <c r="A38" i="4"/>
  <c r="N69" i="7" l="1"/>
  <c r="J69" i="7"/>
  <c r="N63" i="7"/>
  <c r="J63" i="7"/>
  <c r="A51" i="7"/>
  <c r="A48" i="7"/>
  <c r="A94" i="7" s="1"/>
  <c r="N16" i="7"/>
  <c r="N25" i="7" s="1"/>
  <c r="N28" i="7" s="1"/>
  <c r="N43" i="7" s="1"/>
  <c r="J16" i="7"/>
  <c r="J25" i="7" s="1"/>
  <c r="J28" i="7" s="1"/>
  <c r="J43" i="7" s="1"/>
  <c r="A1" i="7"/>
  <c r="A49" i="7" s="1"/>
  <c r="A145" i="6"/>
  <c r="H130" i="6"/>
  <c r="D130" i="6"/>
  <c r="A98" i="6"/>
  <c r="H90" i="6"/>
  <c r="D90" i="6"/>
  <c r="H80" i="6"/>
  <c r="D80" i="6"/>
  <c r="A51" i="6"/>
  <c r="H43" i="6"/>
  <c r="H47" i="6" s="1"/>
  <c r="D43" i="6"/>
  <c r="D47" i="6" s="1"/>
  <c r="A1" i="6"/>
  <c r="A52" i="6" s="1"/>
  <c r="A99" i="6" s="1"/>
  <c r="J19" i="5"/>
  <c r="F19" i="5"/>
  <c r="A1" i="5"/>
  <c r="F19" i="4"/>
  <c r="X16" i="4"/>
  <c r="A1" i="4"/>
  <c r="A186" i="1"/>
  <c r="P168" i="1"/>
  <c r="P171" i="1" s="1"/>
  <c r="N168" i="1"/>
  <c r="N171" i="1" s="1"/>
  <c r="L168" i="1"/>
  <c r="L171" i="1" s="1"/>
  <c r="J168" i="1"/>
  <c r="J171" i="1" s="1"/>
  <c r="A137" i="1"/>
  <c r="P130" i="1"/>
  <c r="N130" i="1"/>
  <c r="L130" i="1"/>
  <c r="J130" i="1"/>
  <c r="P119" i="1"/>
  <c r="N119" i="1"/>
  <c r="L119" i="1"/>
  <c r="J119" i="1"/>
  <c r="A94" i="1"/>
  <c r="A140" i="1" s="1"/>
  <c r="A92" i="1"/>
  <c r="A138" i="1" s="1"/>
  <c r="P77" i="1"/>
  <c r="N77" i="1"/>
  <c r="L77" i="1"/>
  <c r="J77" i="1"/>
  <c r="P35" i="1"/>
  <c r="N35" i="1"/>
  <c r="L35" i="1"/>
  <c r="J35" i="1"/>
  <c r="L79" i="1" l="1"/>
  <c r="J79" i="1"/>
  <c r="H109" i="6"/>
  <c r="H112" i="6" s="1"/>
  <c r="N79" i="1"/>
  <c r="P132" i="1"/>
  <c r="P173" i="1" s="1"/>
  <c r="L132" i="1"/>
  <c r="L173" i="1" s="1"/>
  <c r="J132" i="1"/>
  <c r="J173" i="1" s="1"/>
  <c r="N132" i="1"/>
  <c r="N173" i="1" s="1"/>
  <c r="P79" i="1"/>
  <c r="A29" i="5"/>
  <c r="D109" i="6"/>
  <c r="D112" i="6" s="1"/>
  <c r="P19" i="5"/>
  <c r="X14" i="4"/>
  <c r="X19" i="4" s="1"/>
</calcChain>
</file>

<file path=xl/sharedStrings.xml><?xml version="1.0" encoding="utf-8"?>
<sst xmlns="http://schemas.openxmlformats.org/spreadsheetml/2006/main" count="486" uniqueCount="234">
  <si>
    <t>บริษัท เทิร์นคีย์ คอมมูนิเคชั่น เซอร์วิส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</si>
  <si>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</si>
  <si>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</si>
  <si>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</si>
  <si>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</si>
  <si>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</si>
  <si>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</si>
  <si>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</si>
  <si>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</si>
  <si>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</si>
  <si>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</si>
  <si>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</si>
  <si>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</si>
  <si>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</si>
  <si>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ลูกหนี้การค้าและลูกหนี้อื่น</t>
  </si>
  <si>
    <t>สินทรัพย์ที่เกิดจากสัญญา</t>
  </si>
  <si>
    <t>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</si>
  <si>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</si>
  <si>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</si>
  <si>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</si>
  <si>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</si>
  <si>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</si>
  <si>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</si>
  <si>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ต้นทุนการทำให้เสร็จสิ้นตามสัญญา</t>
  </si>
  <si>
    <t>เงินลงทุนในบริษัทย่อย</t>
  </si>
  <si>
    <t>ที่ถึงกำหนดชำระเกินกว่าหนึ่งปี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</si>
  <si>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</si>
  <si>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</si>
  <si>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</si>
  <si>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</si>
  <si>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</si>
  <si>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</si>
  <si>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</si>
  <si>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</si>
  <si>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</si>
  <si>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</si>
  <si>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</si>
  <si>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</si>
  <si>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</si>
  <si>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</si>
  <si>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</si>
  <si>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</si>
  <si>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</si>
  <si>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</si>
  <si>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</si>
  <si>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</si>
  <si>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</si>
  <si>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</si>
  <si>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</si>
  <si>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</si>
  <si>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</si>
  <si>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</si>
  <si>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</si>
  <si>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</si>
  <si>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</si>
  <si>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</si>
  <si>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</si>
  <si>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</si>
  <si>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</si>
  <si>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</si>
  <si>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ทุนที่ออกและชำระเต็มมูลค่าแล้ว</t>
  </si>
  <si>
    <t>มูลค่าที่ได้รับชำระเต็มมูลค่าแล้ว</t>
  </si>
  <si>
    <t>หุ้นละ 1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</si>
  <si>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</si>
  <si>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</si>
  <si>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</si>
  <si>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</si>
  <si>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</si>
  <si>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</si>
  <si>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</si>
  <si>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</si>
  <si>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</si>
  <si>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</si>
  <si>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</si>
  <si>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</si>
  <si>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</si>
  <si>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</si>
  <si>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</si>
  <si>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</si>
  <si>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</si>
  <si>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</si>
  <si>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</si>
  <si>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</si>
  <si>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</si>
  <si>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</si>
  <si>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</si>
  <si>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</si>
  <si>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</si>
  <si>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</si>
  <si>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</si>
  <si>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</si>
  <si>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</si>
  <si>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</si>
  <si>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</si>
  <si>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</si>
  <si>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</si>
  <si>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</si>
  <si>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</si>
  <si>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</si>
  <si>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</si>
  <si>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</si>
  <si>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</si>
  <si>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</si>
  <si>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</si>
  <si>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</si>
  <si>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</si>
  <si>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ของบริษัทใหญ่</t>
  </si>
  <si>
    <t>เจ้าของ</t>
  </si>
  <si>
    <t>กำไรเบ็ดเสร็จรวมสำหรับงวด</t>
  </si>
  <si>
    <t>การเพิ่มหุ้นสามัญ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</si>
  <si>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</si>
  <si>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</si>
  <si>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</si>
  <si>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</si>
  <si>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</si>
  <si>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</si>
  <si>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</si>
  <si>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</si>
  <si>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</si>
  <si>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</si>
  <si>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</si>
  <si>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</si>
  <si>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</si>
  <si>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</si>
  <si>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</si>
  <si>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</si>
  <si>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</si>
  <si>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</si>
  <si>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</si>
  <si>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</si>
  <si>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</si>
  <si>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การจ่ายประมาณการหนี้สิน</t>
  </si>
  <si>
    <t xml:space="preserve">  ภาระผูกพันผลประโยชน์พนักงานจ่าย</t>
  </si>
  <si>
    <t>เงินสดจากการดำเนินงาน</t>
  </si>
  <si>
    <t xml:space="preserve">  จ่ายดอกเบี้ย</t>
  </si>
  <si>
    <t xml:space="preserve">  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</si>
  <si>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</si>
  <si>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</si>
  <si>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</si>
  <si>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ที่วัดมูลค่าด้วยวิธีราคาทุนตัดจำหน่าย - เงินฝากประจำ  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</si>
  <si>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</si>
  <si>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</si>
  <si>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</si>
  <si>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</si>
  <si>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</si>
  <si>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</si>
  <si>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</si>
  <si>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</si>
  <si>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</si>
  <si>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</si>
  <si>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</si>
  <si>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เงินเบิกเกินบัญชีธนาคาร</t>
  </si>
  <si>
    <t xml:space="preserve">   สุทธิ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</si>
  <si>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</si>
  <si>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</si>
  <si>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</si>
  <si>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</si>
  <si>
    <t>31 มีนาคม</t>
  </si>
  <si>
    <t>พ.ศ. 2565</t>
  </si>
  <si>
    <t>ยอดคงเหลือปลายงวด วันที่ 31 มีนาคม พ.ศ. 2565</t>
  </si>
  <si>
    <t>การเปลี่ยนแปลงในส่วนของเจ้าของสำหรับงวด พ.ศ. 2565</t>
  </si>
  <si>
    <t>ยอดคงเหลือต้นงวด วันที่ 1 มกราคม พ.ศ. 2565</t>
  </si>
  <si>
    <t>เงินลงทุนในตราสารทุนที่วัดมูลค่าด้วย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</si>
  <si>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</si>
  <si>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</si>
  <si>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</si>
  <si>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</t>
  </si>
  <si>
    <t>ของเงินลงทุนในตราสารทุนด้วย</t>
  </si>
  <si>
    <t>มูลค่ายุติธรรมผ่านกำไรขาดทุน</t>
  </si>
  <si>
    <t>เบ็ดเสร็จอื่น</t>
  </si>
  <si>
    <t>ภาษีเงินได้ที่เกี่ยวกับรายการจะไม่</t>
  </si>
  <si>
    <t>จัดประเภทรายการใหม่ไปยังกำไร</t>
  </si>
  <si>
    <t>หรือขาดทุนในภายหลัง</t>
  </si>
  <si>
    <t>สำหรับงวด - สุทธิจากภาษี</t>
  </si>
  <si>
    <t>ขาดทุนเบ็ดเสร็จอื่น</t>
  </si>
  <si>
    <t>ส่วนของทุน</t>
  </si>
  <si>
    <t>ส่วนเกิน</t>
  </si>
  <si>
    <t>เงินสดจ่ายคืนเงินกู้ยืมระยะยาวจากสถาบันการเงิน</t>
  </si>
  <si>
    <t>เงินสดสุทธิใช้ไปในกิจกรรมดำเนินงาน</t>
  </si>
  <si>
    <t>ส่วนเกินมูลค่าหุ้นสามัญ</t>
  </si>
  <si>
    <t>มูลค่าหุ้นสามัญ</t>
  </si>
  <si>
    <t>การเปลี่ยนแปลงในเงินฝากธนาคารที่ติดภาระค้ำประกัน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</si>
  <si>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</si>
  <si>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</si>
  <si>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</si>
  <si>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 วันที่ 1 มกราคม พ.ศ. 2566</t>
  </si>
  <si>
    <t>การเปลี่ยนแปลงในส่วนของเจ้าของสำหรับงวด พ.ศ. 2566</t>
  </si>
  <si>
    <t>ยอดคงเหลือปลายงวด วันที่ 31 มีนาคม พ.ศ. 2566</t>
  </si>
  <si>
    <t>เงินฝากสถาบันการเงินที่มีภาระค้ำประกัน</t>
  </si>
  <si>
    <t>เงินให้กู้ยืมระยะยาวแก่บริษัทย่อย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</si>
  <si>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</si>
  <si>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</si>
  <si>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ตัดจำหน่ายที่ถึงกำหนดชำระเกินกว่าหนึ่งปี</t>
  </si>
  <si>
    <t>เงินลงทุนในบริษัทร่วม</t>
  </si>
  <si>
    <t>เงินลงทุนในการร่วมค้า</t>
  </si>
  <si>
    <t>หนี้สินอนุพันธ์ทางการเงิน</t>
  </si>
  <si>
    <t>ภาษีเงินได้ค้างจ่าย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</si>
  <si>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</si>
  <si>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t>เงินลงทุนในตราสารหนี้ที่วัดมูลค่าด้วย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</si>
  <si>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</si>
  <si>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</si>
  <si>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(ขาดทุน)กำไรจากอัตราแลกเปลี่ยน</t>
  </si>
  <si>
    <t>ส่วนได้เสียที่ไม่มีอำนาจควบคุมจากการลงทุนเพิ่มในบริษัทย่อย</t>
  </si>
  <si>
    <t xml:space="preserve">  ขาดทุน(กำไร)จากการจำหน่ายและตัดจำหน่ายอุปกรณ์</t>
  </si>
  <si>
    <t xml:space="preserve">  กำไรจากการซื้อบริษัทย่อย</t>
  </si>
  <si>
    <t xml:space="preserve">  ขาดทุนจากมูลค่ายุติธรรมของตราสารทุนที่วัดมูลค่าด้วย</t>
  </si>
  <si>
    <t xml:space="preserve">     มูลค่ายุติธรรมผ่านกำไรหรือขาดทุน</t>
  </si>
  <si>
    <t>เงินสดจ่ายเพื่อซื้อเงินลงทุนในตราสารหนี้</t>
  </si>
  <si>
    <t>เงินสดรับจากการลงทุนซื้อบริษัทย่อย</t>
  </si>
  <si>
    <t xml:space="preserve">  ที่วัดมูลค่าด้วยมูลค่ายุติธรรมผ่านกำไรขาดทุน</t>
  </si>
  <si>
    <t xml:space="preserve">  เงินลงทุนในตราสารหนี้ที่วัดมูลค่าด้วยวิธีราคาทุนตัดจำหน่าย</t>
  </si>
  <si>
    <t>เงินสดรับจากการครบกำหนดไถ่ถอน</t>
  </si>
  <si>
    <t>เงินสดรับจากการชำระคืนเงินให้กู้ยืมระยะยาวแก่บริษัทย่อย</t>
  </si>
  <si>
    <t>เงินสดรับจากการชำระคืนเงินให้กู้ยืมระยะสั้นแก่บริษัทย่อย</t>
  </si>
  <si>
    <t>เงินสดจ่ายเพื่อลงทุนในการร่วมค้า</t>
  </si>
  <si>
    <t xml:space="preserve">  ส่วนแบ่งกำไรของบริษัทร่วม</t>
  </si>
  <si>
    <t xml:space="preserve">  ส่วนแบ่งขาดทุนของการร่วมค้า</t>
  </si>
  <si>
    <t>เงินสดสุทธิใช้ไปในกิจกรรมลงทุน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</si>
  <si>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</si>
  <si>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</si>
  <si>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การวัดมูลค่าเงินลงทุนใน</t>
  </si>
  <si>
    <t>ตราสารทุนด้วยมูลค่า</t>
  </si>
  <si>
    <t>ยุติธรรมผ่านกำไร</t>
  </si>
  <si>
    <t>รวมองค์ประกอบอื่น</t>
  </si>
  <si>
    <t>ของส่วนของเจ้าของ</t>
  </si>
  <si>
    <t>องค์ประกอบอื่น</t>
  </si>
  <si>
    <t xml:space="preserve">  กำไรจากการสิ้นสุดสัญญาสินทรัพย์สิทธิการใช้</t>
  </si>
  <si>
    <t>เงินสดและรายการเทียบเท่าเงินสดที่แสดงอยู่ในงบกระแสเงินสดประกอบด้วยรายการดังนี้</t>
  </si>
  <si>
    <t xml:space="preserve">  กำไรจากมูลค่ายุติธรรมของสินทรัพย์และหนี้สินทางการเงิน</t>
  </si>
  <si>
    <t xml:space="preserve">  หนี้สินหมุนเวียนอื่น    </t>
  </si>
  <si>
    <t>เงินสดจ่ายต้นทุนการทำรายการที่เกี่ยวข้องกับการออกหุ้นสามัญ</t>
  </si>
  <si>
    <t xml:space="preserve">  หนี้สินที่เกิดจากสัญญา</t>
  </si>
  <si>
    <t xml:space="preserve">  สินทรัพย์ที่เกิดจากสัญญา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</si>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</sst>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;@"/>
    <numFmt numFmtId="169" formatCode="_-* #,##0_-;\-* #,##0_-;_-* &quot;-&quot;??_-;_-@"/>
    <numFmt numFmtId="170" formatCode="_(* #,##0_);_(* \(#,##0\);_(* &quot;-&quot;_);_(@_)"/>
    <numFmt numFmtId="171" formatCode="#,##0;\(#,##0\);\-"/>
    <numFmt numFmtId="172" formatCode="#,##0_ ;[Red]\-#,##0\ "/>
    <numFmt numFmtId="173" formatCode="#,##0.00;\(#,##0.00\);&quot;-&quot;"/>
    <numFmt numFmtId="174" formatCode="[$-D00041E]0"/>
    <numFmt numFmtId="175" formatCode="_-* #,##0.00_-;\-* #,##0.00_-;_-* &quot;-&quot;??_-;_-@"/>
    <numFmt numFmtId="176" formatCode="_(* #,##0_);_(* \(#,##0\);_(* &quot;-&quot;??_);_(@_)"/>
  </numFmts>
  <fonts count="12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7" fontId="3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174" fontId="3" fillId="0" borderId="0"/>
    <xf numFmtId="0" fontId="9" fillId="0" borderId="0"/>
    <xf numFmtId="0" fontId="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28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3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4" fontId="5" fillId="3" borderId="1" xfId="0" applyNumberFormat="1" applyFont="1" applyFill="1" applyBorder="1" applyAlignment="1">
      <alignment vertical="center"/>
    </xf>
    <xf numFmtId="164" fontId="6" fillId="3" borderId="0" xfId="0" applyNumberFormat="1" applyFont="1" applyFill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3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6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164" fontId="6" fillId="3" borderId="3" xfId="0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65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0" fontId="6" fillId="2" borderId="0" xfId="4" applyFont="1" applyFill="1" applyAlignment="1">
      <alignment vertical="center"/>
    </xf>
    <xf numFmtId="0" fontId="6" fillId="0" borderId="0" xfId="4" applyFont="1" applyAlignment="1">
      <alignment horizontal="center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4" fontId="6" fillId="2" borderId="1" xfId="4" applyNumberFormat="1" applyFont="1" applyFill="1" applyBorder="1" applyAlignment="1">
      <alignment horizontal="right" vertical="center"/>
    </xf>
    <xf numFmtId="9" fontId="6" fillId="2" borderId="0" xfId="4" applyNumberFormat="1" applyFont="1" applyFill="1" applyAlignment="1">
      <alignment vertical="center"/>
    </xf>
    <xf numFmtId="164" fontId="6" fillId="2" borderId="2" xfId="4" applyNumberFormat="1" applyFont="1" applyFill="1" applyBorder="1" applyAlignment="1">
      <alignment horizontal="right" vertical="center"/>
    </xf>
    <xf numFmtId="164" fontId="6" fillId="2" borderId="0" xfId="4" applyNumberFormat="1" applyFont="1" applyFill="1" applyAlignment="1">
      <alignment vertical="center"/>
    </xf>
    <xf numFmtId="164" fontId="6" fillId="0" borderId="0" xfId="4" applyNumberFormat="1" applyFont="1" applyAlignment="1">
      <alignment vertical="center"/>
    </xf>
    <xf numFmtId="171" fontId="6" fillId="2" borderId="1" xfId="4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164" fontId="6" fillId="2" borderId="3" xfId="4" applyNumberFormat="1" applyFont="1" applyFill="1" applyBorder="1" applyAlignment="1">
      <alignment horizontal="right" vertical="center"/>
    </xf>
    <xf numFmtId="172" fontId="6" fillId="0" borderId="0" xfId="4" applyNumberFormat="1" applyFont="1" applyAlignment="1">
      <alignment horizontal="center" vertical="center"/>
    </xf>
    <xf numFmtId="172" fontId="6" fillId="0" borderId="0" xfId="4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71" fontId="6" fillId="2" borderId="0" xfId="4" applyNumberFormat="1" applyFont="1" applyFill="1" applyAlignment="1">
      <alignment horizontal="right"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3" xfId="4" applyNumberFormat="1" applyFont="1" applyFill="1" applyBorder="1" applyAlignment="1">
      <alignment vertical="center"/>
    </xf>
    <xf numFmtId="172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73" fontId="6" fillId="2" borderId="3" xfId="4" applyNumberFormat="1" applyFont="1" applyFill="1" applyBorder="1" applyAlignment="1">
      <alignment vertical="center"/>
    </xf>
    <xf numFmtId="17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5" fontId="4" fillId="0" borderId="1" xfId="4" applyNumberFormat="1" applyFont="1" applyBorder="1" applyAlignment="1">
      <alignment horizontal="right" vertical="center"/>
    </xf>
    <xf numFmtId="164" fontId="4" fillId="0" borderId="5" xfId="4" applyNumberFormat="1" applyFont="1" applyBorder="1" applyAlignment="1">
      <alignment horizontal="right" vertical="center"/>
    </xf>
    <xf numFmtId="165" fontId="4" fillId="0" borderId="5" xfId="4" applyNumberFormat="1" applyFont="1" applyBorder="1" applyAlignment="1">
      <alignment horizontal="right" vertical="center"/>
    </xf>
    <xf numFmtId="49" fontId="4" fillId="0" borderId="0" xfId="4" applyNumberFormat="1" applyFont="1" applyAlignment="1">
      <alignment horizontal="right" vertical="center"/>
    </xf>
    <xf numFmtId="175" fontId="6" fillId="0" borderId="0" xfId="4" applyNumberFormat="1" applyFont="1" applyAlignment="1">
      <alignment horizontal="right" vertical="center"/>
    </xf>
    <xf numFmtId="175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4" fontId="6" fillId="2" borderId="0" xfId="4" applyNumberFormat="1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164" fontId="6" fillId="2" borderId="6" xfId="4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168" fontId="4" fillId="0" borderId="1" xfId="6" applyNumberFormat="1" applyFont="1" applyBorder="1" applyAlignment="1">
      <alignment horizontal="right" vertical="center"/>
    </xf>
    <xf numFmtId="168" fontId="4" fillId="3" borderId="0" xfId="6" applyNumberFormat="1" applyFont="1" applyFill="1" applyAlignment="1">
      <alignment horizontal="right" vertical="center"/>
    </xf>
    <xf numFmtId="0" fontId="4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center"/>
    </xf>
    <xf numFmtId="168" fontId="6" fillId="3" borderId="0" xfId="6" applyNumberFormat="1" applyFont="1" applyFill="1" applyAlignment="1">
      <alignment horizontal="right" vertical="center"/>
    </xf>
    <xf numFmtId="176" fontId="6" fillId="0" borderId="0" xfId="6" applyNumberFormat="1" applyFont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left" vertical="center" wrapText="1"/>
    </xf>
    <xf numFmtId="164" fontId="6" fillId="0" borderId="0" xfId="6" applyNumberFormat="1" applyFont="1" applyAlignment="1">
      <alignment horizontal="right" vertical="center" wrapText="1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vertical="center" wrapText="1"/>
    </xf>
    <xf numFmtId="176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 wrapText="1"/>
    </xf>
    <xf numFmtId="168" fontId="6" fillId="3" borderId="1" xfId="6" applyNumberFormat="1" applyFont="1" applyFill="1" applyBorder="1" applyAlignment="1">
      <alignment horizontal="right" vertical="center"/>
    </xf>
    <xf numFmtId="168" fontId="6" fillId="0" borderId="1" xfId="6" applyNumberFormat="1" applyFont="1" applyBorder="1" applyAlignment="1">
      <alignment horizontal="right" vertical="center"/>
    </xf>
    <xf numFmtId="168" fontId="6" fillId="3" borderId="0" xfId="6" applyNumberFormat="1" applyFont="1" applyFill="1" applyAlignment="1">
      <alignment horizontal="right" vertical="center" wrapText="1"/>
    </xf>
    <xf numFmtId="168" fontId="6" fillId="0" borderId="0" xfId="6" applyNumberFormat="1" applyFont="1" applyAlignment="1">
      <alignment horizontal="right" vertical="center" wrapText="1"/>
    </xf>
    <xf numFmtId="176" fontId="6" fillId="0" borderId="0" xfId="6" applyNumberFormat="1" applyFont="1" applyAlignment="1">
      <alignment horizontal="left" vertical="center"/>
    </xf>
    <xf numFmtId="168" fontId="6" fillId="3" borderId="1" xfId="6" applyNumberFormat="1" applyFont="1" applyFill="1" applyBorder="1" applyAlignment="1">
      <alignment horizontal="right" vertical="center" wrapText="1"/>
    </xf>
    <xf numFmtId="164" fontId="6" fillId="0" borderId="0" xfId="6" applyNumberFormat="1" applyFont="1" applyAlignment="1">
      <alignment horizontal="right" vertical="center"/>
    </xf>
    <xf numFmtId="168" fontId="6" fillId="3" borderId="2" xfId="6" applyNumberFormat="1" applyFont="1" applyFill="1" applyBorder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 wrapText="1"/>
    </xf>
    <xf numFmtId="0" fontId="4" fillId="0" borderId="1" xfId="6" applyFont="1" applyBorder="1" applyAlignment="1">
      <alignment vertical="center"/>
    </xf>
    <xf numFmtId="164" fontId="4" fillId="0" borderId="1" xfId="6" applyNumberFormat="1" applyFont="1" applyBorder="1" applyAlignment="1">
      <alignment horizontal="right" vertical="center"/>
    </xf>
    <xf numFmtId="168" fontId="4" fillId="0" borderId="0" xfId="6" applyNumberFormat="1" applyFont="1" applyAlignment="1">
      <alignment horizontal="center" vertical="center"/>
    </xf>
    <xf numFmtId="168" fontId="6" fillId="2" borderId="0" xfId="6" applyNumberFormat="1" applyFont="1" applyFill="1" applyAlignment="1">
      <alignment horizontal="right" vertical="center"/>
    </xf>
    <xf numFmtId="168" fontId="6" fillId="3" borderId="3" xfId="6" applyNumberFormat="1" applyFont="1" applyFill="1" applyBorder="1" applyAlignment="1">
      <alignment horizontal="right" vertical="center" wrapText="1"/>
    </xf>
    <xf numFmtId="0" fontId="6" fillId="0" borderId="1" xfId="6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vertical="center"/>
    </xf>
    <xf numFmtId="168" fontId="6" fillId="0" borderId="0" xfId="2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68" fontId="8" fillId="0" borderId="2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8" fontId="6" fillId="0" borderId="6" xfId="7" applyNumberFormat="1" applyFont="1" applyFill="1" applyBorder="1" applyAlignment="1">
      <alignment horizontal="right" vertical="center"/>
    </xf>
    <xf numFmtId="168" fontId="6" fillId="2" borderId="0" xfId="8" applyNumberFormat="1" applyFont="1" applyFill="1" applyBorder="1" applyAlignment="1" applyProtection="1">
      <alignment horizontal="right" vertical="center"/>
    </xf>
    <xf numFmtId="167" fontId="6" fillId="0" borderId="0" xfId="8" applyFont="1" applyFill="1" applyBorder="1" applyAlignment="1" applyProtection="1">
      <alignment horizontal="center" vertical="center"/>
      <protection locked="0"/>
    </xf>
    <xf numFmtId="165" fontId="6" fillId="0" borderId="0" xfId="2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8" fontId="6" fillId="2" borderId="0" xfId="9" applyNumberFormat="1" applyFont="1" applyFill="1" applyBorder="1" applyAlignment="1">
      <alignment horizontal="right" vertical="center"/>
    </xf>
    <xf numFmtId="43" fontId="6" fillId="0" borderId="0" xfId="9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vertical="center"/>
    </xf>
    <xf numFmtId="168" fontId="6" fillId="0" borderId="0" xfId="6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0" xfId="6" applyFont="1" applyFill="1" applyAlignment="1">
      <alignment horizontal="left"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8" fontId="6" fillId="0" borderId="0" xfId="6" applyNumberFormat="1" applyFont="1" applyFill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 wrapText="1"/>
    </xf>
    <xf numFmtId="168" fontId="6" fillId="0" borderId="0" xfId="6" applyNumberFormat="1" applyFont="1" applyFill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9" fontId="6" fillId="0" borderId="0" xfId="4" applyNumberFormat="1" applyFont="1" applyFill="1" applyAlignment="1">
      <alignment vertical="center"/>
    </xf>
    <xf numFmtId="164" fontId="6" fillId="0" borderId="2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vertical="center"/>
    </xf>
    <xf numFmtId="171" fontId="6" fillId="0" borderId="1" xfId="4" applyNumberFormat="1" applyFont="1" applyFill="1" applyBorder="1" applyAlignment="1">
      <alignment horizontal="right" vertical="center"/>
    </xf>
    <xf numFmtId="164" fontId="6" fillId="0" borderId="3" xfId="4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173" fontId="6" fillId="0" borderId="3" xfId="4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4" fillId="0" borderId="0" xfId="4" applyNumberFormat="1" applyFont="1" applyFill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71" fontId="6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center" vertical="center"/>
    </xf>
    <xf numFmtId="168" fontId="6" fillId="0" borderId="0" xfId="8" applyNumberFormat="1" applyFont="1" applyFill="1" applyBorder="1" applyAlignment="1" applyProtection="1">
      <alignment horizontal="right" vertical="center"/>
    </xf>
    <xf numFmtId="165" fontId="6" fillId="0" borderId="0" xfId="2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Fill="1" applyAlignment="1" applyProtection="1">
      <alignment horizontal="right" vertical="center"/>
      <protection locked="0"/>
    </xf>
    <xf numFmtId="175" fontId="6" fillId="0" borderId="0" xfId="4" applyNumberFormat="1" applyFont="1" applyFill="1" applyAlignment="1">
      <alignment horizontal="right" vertical="center"/>
    </xf>
    <xf numFmtId="175" fontId="6" fillId="0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horizontal="center" vertical="center"/>
    </xf>
    <xf numFmtId="168" fontId="6" fillId="0" borderId="0" xfId="9" applyNumberFormat="1" applyFont="1" applyFill="1" applyBorder="1" applyAlignment="1">
      <alignment horizontal="right" vertical="center"/>
    </xf>
    <xf numFmtId="164" fontId="6" fillId="0" borderId="6" xfId="4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 wrapText="1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3" xfId="6" applyNumberFormat="1" applyFont="1" applyFill="1" applyBorder="1" applyAlignment="1">
      <alignment horizontal="right" vertical="center" wrapText="1"/>
    </xf>
    <xf numFmtId="168" fontId="6" fillId="0" borderId="0" xfId="6" applyNumberFormat="1" applyFont="1" applyFill="1" applyAlignment="1">
      <alignment vertical="center"/>
    </xf>
    <xf numFmtId="168" fontId="4" fillId="0" borderId="0" xfId="6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vertical="center"/>
    </xf>
    <xf numFmtId="0" fontId="6" fillId="0" borderId="0" xfId="4" applyFont="1" applyBorder="1" applyAlignment="1">
      <alignment vertical="center"/>
    </xf>
    <xf numFmtId="168" fontId="6" fillId="0" borderId="2" xfId="8" applyNumberFormat="1" applyFont="1" applyFill="1" applyBorder="1" applyAlignment="1" applyProtection="1">
      <alignment horizontal="right" vertical="center"/>
    </xf>
    <xf numFmtId="168" fontId="6" fillId="2" borderId="2" xfId="8" applyNumberFormat="1" applyFont="1" applyFill="1" applyBorder="1" applyAlignment="1" applyProtection="1">
      <alignment horizontal="right" vertical="center"/>
    </xf>
    <xf numFmtId="164" fontId="4" fillId="0" borderId="0" xfId="4" applyNumberFormat="1" applyFont="1" applyBorder="1" applyAlignment="1">
      <alignment horizontal="center" vertical="center"/>
    </xf>
    <xf numFmtId="164" fontId="4" fillId="0" borderId="0" xfId="4" applyNumberFormat="1" applyFont="1" applyBorder="1" applyAlignment="1">
      <alignment horizontal="right" vertical="center"/>
    </xf>
    <xf numFmtId="0" fontId="6" fillId="0" borderId="0" xfId="6" applyFont="1" applyFill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vertical="center"/>
    </xf>
    <xf numFmtId="168" fontId="6" fillId="3" borderId="0" xfId="6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vertical="center"/>
    </xf>
    <xf numFmtId="168" fontId="6" fillId="0" borderId="0" xfId="6" applyNumberFormat="1" applyFont="1" applyFill="1" applyBorder="1" applyAlignment="1">
      <alignment horizontal="right" vertical="center"/>
    </xf>
    <xf numFmtId="164" fontId="6" fillId="2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4" fillId="0" borderId="7" xfId="4" applyNumberFormat="1" applyFont="1" applyBorder="1" applyAlignment="1">
      <alignment horizontal="right" vertical="center"/>
    </xf>
    <xf numFmtId="0" fontId="6" fillId="0" borderId="1" xfId="6" applyFont="1" applyBorder="1" applyAlignment="1">
      <alignment vertical="center"/>
    </xf>
    <xf numFmtId="0" fontId="6" fillId="0" borderId="1" xfId="6" applyFont="1" applyFill="1" applyBorder="1" applyAlignment="1">
      <alignment vertical="center"/>
    </xf>
    <xf numFmtId="0" fontId="4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0" fontId="6" fillId="0" borderId="0" xfId="6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4" xfId="4" applyNumberFormat="1" applyFont="1" applyBorder="1" applyAlignment="1">
      <alignment horizontal="center" vertical="center"/>
    </xf>
    <xf numFmtId="0" fontId="6" fillId="0" borderId="4" xfId="4" applyFont="1" applyBorder="1" applyAlignment="1">
      <alignment vertical="center"/>
    </xf>
    <xf numFmtId="0" fontId="6" fillId="0" borderId="5" xfId="4" applyFont="1" applyBorder="1" applyAlignment="1">
      <alignment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7" xfId="4" applyNumberFormat="1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vertical="center"/>
    </xf>
    <xf numFmtId="0" fontId="6" fillId="0" borderId="1" xfId="6" applyFont="1" applyFill="1" applyBorder="1" applyAlignment="1">
      <alignment vertical="center"/>
    </xf>
    <xf numFmtId="49" fontId="4" fillId="0" borderId="1" xfId="6" applyNumberFormat="1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/>
    </xf>
    <xf numFmtId="0" fontId="6" fillId="0" borderId="1" xfId="6" applyFont="1" applyFill="1" applyBorder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0" fontId="6" fillId="0" borderId="0" xfId="6" applyFont="1" applyFill="1" applyAlignment="1">
      <alignment vertical="center"/>
    </xf>
  </cellXfs>
  <cellStyles count="12">
    <cellStyle name="Comma 10 2 2" xfId="9" xr:uid="{D5348983-665E-4C7E-9706-863BE24150DB}"/>
    <cellStyle name="Comma 2" xfId="1" xr:uid="{4F6804D6-267B-4126-9F6A-3FCBD811A158}"/>
    <cellStyle name="Comma 2 2" xfId="8" xr:uid="{71E150D1-09EC-401E-842B-906D00658379}"/>
    <cellStyle name="Comma 2 2 2" xfId="11" xr:uid="{2B298AD9-5987-4198-85F7-D2ED63A4AD8F}"/>
    <cellStyle name="Normal" xfId="0" builtinId="0"/>
    <cellStyle name="Normal 2" xfId="10" xr:uid="{3A3EA446-E01D-4ABA-8B44-58D2A73483CB}"/>
    <cellStyle name="Normal 2 10 3" xfId="3" xr:uid="{5DA248A6-FD90-4891-BD64-5959A9E06C7B}"/>
    <cellStyle name="Normal 3" xfId="6" xr:uid="{D65B6DFC-A586-4D3C-8BCF-2E2C6D3E5154}"/>
    <cellStyle name="Normal 4 2 2" xfId="2" xr:uid="{417649AB-EFA6-4CF0-934F-31EC8E77694E}"/>
    <cellStyle name="Normal 6 2" xfId="7" xr:uid="{A309A9FD-DCA2-4A79-A3B3-DB7AE3DC10D8}"/>
    <cellStyle name="Normal 632" xfId="5" xr:uid="{CFD4DA4D-30FB-44C5-B210-B6E885CD1AF0}"/>
    <cellStyle name="Normal 664" xfId="4" xr:uid="{6C6D973B-EEAD-4AE1-BED0-63EE297AA1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0733-08FF-48F4-9C2A-05F002762A48}">
  <dimension ref="A1:P186"/>
  <sheetViews>
    <sheetView topLeftCell="A172" zoomScaleNormal="100" zoomScaleSheetLayoutView="90" workbookViewId="0">
      <selection activeCell="K23" sqref="K23:L23"/>
    </sheetView>
  </sheetViews>
  <sheetFormatPr defaultColWidth="14.42578125" defaultRowHeight="21.6" customHeight="1" x14ac:dyDescent="0.25"/>
  <cols>
    <col min="1" max="6" width="1.42578125" style="56" customWidth="1"/>
    <col min="7" max="7" width="24.140625" style="56" customWidth="1"/>
    <col min="8" max="8" width="7.7109375" style="56" customWidth="1"/>
    <col min="9" max="9" width="0.7109375" style="56" customWidth="1"/>
    <col min="10" max="10" width="14" style="56" customWidth="1"/>
    <col min="11" max="11" width="0.7109375" style="56" customWidth="1"/>
    <col min="12" max="12" width="14" style="188" customWidth="1"/>
    <col min="13" max="13" width="0.7109375" style="56" customWidth="1"/>
    <col min="14" max="14" width="14" style="56" customWidth="1"/>
    <col min="15" max="15" width="0.7109375" style="56" customWidth="1"/>
    <col min="16" max="16" width="14" style="188" customWidth="1"/>
    <col min="17" max="16384" width="14.42578125" style="56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154"/>
      <c r="M1" s="2"/>
      <c r="N1" s="4"/>
      <c r="O1" s="4"/>
      <c r="P1" s="15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154"/>
      <c r="M2" s="2"/>
      <c r="N2" s="4"/>
      <c r="O2" s="4"/>
      <c r="P2" s="154"/>
    </row>
    <row r="3" spans="1:16" ht="21.6" customHeight="1" x14ac:dyDescent="0.25">
      <c r="A3" s="5" t="s">
        <v>182</v>
      </c>
      <c r="B3" s="6"/>
      <c r="C3" s="6"/>
      <c r="D3" s="6"/>
      <c r="E3" s="6"/>
      <c r="F3" s="6"/>
      <c r="G3" s="6"/>
      <c r="H3" s="7"/>
      <c r="I3" s="7"/>
      <c r="J3" s="181"/>
      <c r="K3" s="7"/>
      <c r="L3" s="155"/>
      <c r="M3" s="7"/>
      <c r="N3" s="181"/>
      <c r="O3" s="8"/>
      <c r="P3" s="155"/>
    </row>
    <row r="4" spans="1:16" ht="20.4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154"/>
      <c r="M4" s="2"/>
      <c r="N4" s="4"/>
      <c r="O4" s="4"/>
      <c r="P4" s="154"/>
    </row>
    <row r="5" spans="1:16" ht="20.4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64" t="s">
        <v>2</v>
      </c>
      <c r="K5" s="265"/>
      <c r="L5" s="265"/>
      <c r="M5" s="2"/>
      <c r="N5" s="264" t="s">
        <v>3</v>
      </c>
      <c r="O5" s="265"/>
      <c r="P5" s="265"/>
    </row>
    <row r="6" spans="1:16" ht="20.4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154" t="s">
        <v>5</v>
      </c>
      <c r="M6" s="2"/>
      <c r="N6" s="4" t="s">
        <v>4</v>
      </c>
      <c r="O6" s="4"/>
      <c r="P6" s="154" t="s">
        <v>5</v>
      </c>
    </row>
    <row r="7" spans="1:16" ht="20.4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157</v>
      </c>
      <c r="K7" s="4"/>
      <c r="L7" s="154" t="s">
        <v>6</v>
      </c>
      <c r="M7" s="4"/>
      <c r="N7" s="4" t="s">
        <v>157</v>
      </c>
      <c r="O7" s="4"/>
      <c r="P7" s="154" t="s">
        <v>6</v>
      </c>
    </row>
    <row r="8" spans="1:16" ht="20.4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183</v>
      </c>
      <c r="K8" s="9"/>
      <c r="L8" s="154" t="s">
        <v>158</v>
      </c>
      <c r="M8" s="9"/>
      <c r="N8" s="4" t="s">
        <v>183</v>
      </c>
      <c r="O8" s="9"/>
      <c r="P8" s="154" t="s">
        <v>158</v>
      </c>
    </row>
    <row r="9" spans="1:16" ht="20.45" customHeight="1" x14ac:dyDescent="0.25">
      <c r="A9" s="1"/>
      <c r="B9" s="1"/>
      <c r="C9" s="1"/>
      <c r="D9" s="1"/>
      <c r="E9" s="1"/>
      <c r="F9" s="1"/>
      <c r="G9" s="1"/>
      <c r="H9" s="181" t="s">
        <v>7</v>
      </c>
      <c r="I9" s="2"/>
      <c r="J9" s="8" t="s">
        <v>8</v>
      </c>
      <c r="K9" s="9"/>
      <c r="L9" s="155" t="s">
        <v>8</v>
      </c>
      <c r="M9" s="9"/>
      <c r="N9" s="8" t="s">
        <v>8</v>
      </c>
      <c r="O9" s="4"/>
      <c r="P9" s="155" t="s">
        <v>8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0"/>
      <c r="K10" s="2"/>
      <c r="L10" s="154"/>
      <c r="M10" s="2"/>
      <c r="N10" s="10"/>
      <c r="O10" s="4"/>
      <c r="P10" s="154"/>
    </row>
    <row r="11" spans="1:16" ht="20.45" customHeight="1" x14ac:dyDescent="0.25">
      <c r="A11" s="1" t="s">
        <v>9</v>
      </c>
      <c r="B11" s="11"/>
      <c r="C11" s="11"/>
      <c r="D11" s="11"/>
      <c r="E11" s="11"/>
      <c r="F11" s="11"/>
      <c r="G11" s="11"/>
      <c r="H11" s="12"/>
      <c r="I11" s="12"/>
      <c r="J11" s="13"/>
      <c r="K11" s="14"/>
      <c r="L11" s="156"/>
      <c r="M11" s="14"/>
      <c r="N11" s="13"/>
      <c r="O11" s="16"/>
      <c r="P11" s="156"/>
    </row>
    <row r="12" spans="1:16" ht="8.1" customHeight="1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3"/>
      <c r="K12" s="14"/>
      <c r="L12" s="156"/>
      <c r="M12" s="14"/>
      <c r="N12" s="13"/>
      <c r="O12" s="16"/>
      <c r="P12" s="156"/>
    </row>
    <row r="13" spans="1:16" ht="20.45" customHeight="1" x14ac:dyDescent="0.25">
      <c r="A13" s="1" t="s">
        <v>10</v>
      </c>
      <c r="B13" s="11"/>
      <c r="C13" s="11"/>
      <c r="D13" s="11"/>
      <c r="E13" s="11"/>
      <c r="F13" s="11"/>
      <c r="G13" s="11"/>
      <c r="H13" s="12"/>
      <c r="I13" s="12"/>
      <c r="J13" s="13"/>
      <c r="K13" s="17"/>
      <c r="L13" s="156"/>
      <c r="M13" s="17"/>
      <c r="N13" s="13"/>
      <c r="O13" s="18"/>
      <c r="P13" s="156"/>
    </row>
    <row r="14" spans="1:16" ht="8.1" customHeight="1" x14ac:dyDescent="0.25">
      <c r="A14" s="1"/>
      <c r="B14" s="11"/>
      <c r="C14" s="11"/>
      <c r="D14" s="11"/>
      <c r="E14" s="11"/>
      <c r="F14" s="11"/>
      <c r="G14" s="11"/>
      <c r="H14" s="12"/>
      <c r="I14" s="12"/>
      <c r="J14" s="13"/>
      <c r="K14" s="17"/>
      <c r="L14" s="156"/>
      <c r="M14" s="17"/>
      <c r="N14" s="13"/>
      <c r="O14" s="18"/>
      <c r="P14" s="156"/>
    </row>
    <row r="15" spans="1:16" ht="20.45" customHeight="1" x14ac:dyDescent="0.25">
      <c r="A15" s="11" t="s">
        <v>11</v>
      </c>
      <c r="B15" s="11"/>
      <c r="C15" s="11"/>
      <c r="D15" s="11"/>
      <c r="E15" s="11"/>
      <c r="F15" s="11"/>
      <c r="G15" s="11"/>
      <c r="H15" s="12"/>
      <c r="I15" s="12"/>
      <c r="J15" s="13">
        <v>225759380</v>
      </c>
      <c r="K15" s="17"/>
      <c r="L15" s="19">
        <v>723147071</v>
      </c>
      <c r="M15" s="17"/>
      <c r="N15" s="13">
        <v>185928536</v>
      </c>
      <c r="O15" s="18"/>
      <c r="P15" s="19">
        <v>704051489</v>
      </c>
    </row>
    <row r="16" spans="1:16" ht="20.45" customHeight="1" x14ac:dyDescent="0.25">
      <c r="A16" s="11" t="s">
        <v>12</v>
      </c>
      <c r="B16" s="11"/>
      <c r="C16" s="11"/>
      <c r="D16" s="11"/>
      <c r="E16" s="11"/>
      <c r="F16" s="11"/>
      <c r="G16" s="11"/>
      <c r="H16" s="12"/>
      <c r="I16" s="12"/>
      <c r="J16" s="13"/>
      <c r="K16" s="17"/>
      <c r="L16" s="156"/>
      <c r="M16" s="17"/>
      <c r="N16" s="13"/>
      <c r="O16" s="18"/>
      <c r="P16" s="156"/>
    </row>
    <row r="17" spans="1:16" ht="20.45" customHeight="1" x14ac:dyDescent="0.25">
      <c r="A17" s="11"/>
      <c r="B17" s="11" t="s">
        <v>13</v>
      </c>
      <c r="C17" s="11"/>
      <c r="D17" s="11"/>
      <c r="E17" s="11"/>
      <c r="F17" s="11"/>
      <c r="G17" s="11"/>
      <c r="H17" s="12"/>
      <c r="I17" s="12"/>
      <c r="J17" s="13">
        <v>248110</v>
      </c>
      <c r="K17" s="17"/>
      <c r="L17" s="19">
        <v>5523537</v>
      </c>
      <c r="M17" s="17"/>
      <c r="N17" s="13">
        <v>248110</v>
      </c>
      <c r="O17" s="18"/>
      <c r="P17" s="19">
        <v>5523537</v>
      </c>
    </row>
    <row r="18" spans="1:16" ht="20.45" customHeight="1" x14ac:dyDescent="0.25">
      <c r="A18" s="11" t="s">
        <v>188</v>
      </c>
      <c r="B18" s="11"/>
      <c r="C18" s="11"/>
      <c r="D18" s="11"/>
      <c r="E18" s="11"/>
      <c r="F18" s="11"/>
      <c r="G18" s="11"/>
      <c r="H18" s="12"/>
      <c r="I18" s="12"/>
      <c r="J18" s="13"/>
      <c r="K18" s="17"/>
      <c r="L18" s="19"/>
      <c r="M18" s="17"/>
      <c r="N18" s="13"/>
      <c r="O18" s="18"/>
      <c r="P18" s="19"/>
    </row>
    <row r="19" spans="1:16" ht="20.45" customHeight="1" x14ac:dyDescent="0.25">
      <c r="A19" s="11"/>
      <c r="B19" s="11" t="s">
        <v>16</v>
      </c>
      <c r="C19" s="11"/>
      <c r="D19" s="11"/>
      <c r="E19" s="11"/>
      <c r="F19" s="11"/>
      <c r="G19" s="11"/>
      <c r="H19" s="12"/>
      <c r="I19" s="12"/>
      <c r="J19" s="13">
        <v>12127500</v>
      </c>
      <c r="K19" s="17"/>
      <c r="L19" s="19">
        <v>12127500</v>
      </c>
      <c r="M19" s="17"/>
      <c r="N19" s="13">
        <v>0</v>
      </c>
      <c r="O19" s="18"/>
      <c r="P19" s="19">
        <v>0</v>
      </c>
    </row>
    <row r="20" spans="1:16" ht="20.45" customHeight="1" x14ac:dyDescent="0.25">
      <c r="A20" s="11" t="s">
        <v>14</v>
      </c>
      <c r="B20" s="11"/>
      <c r="C20" s="11"/>
      <c r="D20" s="11"/>
      <c r="E20" s="11"/>
      <c r="F20" s="11"/>
      <c r="G20" s="11"/>
      <c r="H20" s="12">
        <v>8</v>
      </c>
      <c r="I20" s="12"/>
      <c r="J20" s="13">
        <v>1239296050</v>
      </c>
      <c r="K20" s="11"/>
      <c r="L20" s="157">
        <v>945725832</v>
      </c>
      <c r="M20" s="11"/>
      <c r="N20" s="20">
        <v>1197224904</v>
      </c>
      <c r="O20" s="18"/>
      <c r="P20" s="19">
        <v>906600847</v>
      </c>
    </row>
    <row r="21" spans="1:16" ht="20.45" customHeight="1" x14ac:dyDescent="0.25">
      <c r="A21" s="21" t="s">
        <v>15</v>
      </c>
      <c r="B21" s="11"/>
      <c r="C21" s="11"/>
      <c r="D21" s="11"/>
      <c r="E21" s="11"/>
      <c r="F21" s="11"/>
      <c r="G21" s="11"/>
      <c r="H21" s="12"/>
      <c r="I21" s="12"/>
      <c r="J21" s="13"/>
      <c r="K21" s="11"/>
      <c r="L21" s="157"/>
      <c r="M21" s="11"/>
      <c r="N21" s="20"/>
      <c r="O21" s="18"/>
      <c r="P21" s="19"/>
    </row>
    <row r="22" spans="1:16" ht="20.45" customHeight="1" x14ac:dyDescent="0.25">
      <c r="B22" s="11" t="s">
        <v>16</v>
      </c>
      <c r="C22" s="11"/>
      <c r="D22" s="11"/>
      <c r="E22" s="11"/>
      <c r="F22" s="11"/>
      <c r="G22" s="11"/>
      <c r="H22" s="12">
        <v>9</v>
      </c>
      <c r="I22" s="12"/>
      <c r="J22" s="13">
        <v>558220744</v>
      </c>
      <c r="K22" s="11"/>
      <c r="L22" s="157">
        <v>224220541</v>
      </c>
      <c r="M22" s="11"/>
      <c r="N22" s="20">
        <v>535897950</v>
      </c>
      <c r="O22" s="18"/>
      <c r="P22" s="19">
        <v>197820125</v>
      </c>
    </row>
    <row r="23" spans="1:16" ht="20.45" customHeight="1" x14ac:dyDescent="0.25">
      <c r="A23" s="11" t="s">
        <v>17</v>
      </c>
      <c r="B23" s="11"/>
      <c r="C23" s="11"/>
      <c r="D23" s="11"/>
      <c r="E23" s="11"/>
      <c r="F23" s="11"/>
      <c r="G23" s="11"/>
      <c r="H23" s="12">
        <v>20.3</v>
      </c>
      <c r="I23" s="12"/>
      <c r="J23" s="13">
        <v>0</v>
      </c>
      <c r="K23" s="11"/>
      <c r="L23" s="158">
        <v>0</v>
      </c>
      <c r="M23" s="11"/>
      <c r="N23" s="20">
        <v>44627500</v>
      </c>
      <c r="O23" s="18"/>
      <c r="P23" s="19">
        <v>76127500</v>
      </c>
    </row>
    <row r="24" spans="1:16" ht="20.45" customHeight="1" x14ac:dyDescent="0.25">
      <c r="A24" s="11" t="s">
        <v>189</v>
      </c>
      <c r="B24" s="11"/>
      <c r="C24" s="11"/>
      <c r="D24" s="11"/>
      <c r="E24" s="11"/>
      <c r="F24" s="11"/>
      <c r="G24" s="11"/>
      <c r="I24" s="12"/>
      <c r="J24" s="13"/>
      <c r="K24" s="11"/>
      <c r="L24" s="158"/>
      <c r="M24" s="11"/>
      <c r="N24" s="20"/>
      <c r="O24" s="18"/>
      <c r="P24" s="19"/>
    </row>
    <row r="25" spans="1:16" ht="20.45" customHeight="1" x14ac:dyDescent="0.25">
      <c r="A25" s="11"/>
      <c r="B25" s="11" t="s">
        <v>16</v>
      </c>
      <c r="C25" s="11"/>
      <c r="D25" s="11"/>
      <c r="E25" s="11"/>
      <c r="F25" s="11"/>
      <c r="G25" s="11"/>
      <c r="H25" s="12">
        <v>20.399999999999999</v>
      </c>
      <c r="I25" s="12"/>
      <c r="J25" s="13">
        <v>0</v>
      </c>
      <c r="K25" s="11"/>
      <c r="L25" s="158">
        <v>0</v>
      </c>
      <c r="M25" s="11"/>
      <c r="N25" s="20">
        <v>8400000</v>
      </c>
      <c r="O25" s="18"/>
      <c r="P25" s="19">
        <v>8400000</v>
      </c>
    </row>
    <row r="26" spans="1:16" ht="20.45" customHeight="1" x14ac:dyDescent="0.25">
      <c r="A26" s="11" t="s">
        <v>198</v>
      </c>
      <c r="B26" s="11"/>
      <c r="C26" s="11"/>
      <c r="D26" s="11"/>
      <c r="E26" s="11"/>
      <c r="F26" s="11"/>
      <c r="G26" s="11"/>
      <c r="H26" s="12"/>
      <c r="I26" s="12"/>
      <c r="J26" s="13"/>
      <c r="K26" s="11"/>
      <c r="L26" s="158"/>
      <c r="M26" s="11"/>
      <c r="N26" s="20"/>
      <c r="O26" s="18"/>
      <c r="P26" s="19"/>
    </row>
    <row r="27" spans="1:16" ht="20.45" customHeight="1" x14ac:dyDescent="0.25">
      <c r="A27" s="11"/>
      <c r="B27" s="11" t="s">
        <v>168</v>
      </c>
      <c r="C27" s="11"/>
      <c r="D27" s="11"/>
      <c r="E27" s="11"/>
      <c r="F27" s="11"/>
      <c r="G27" s="11"/>
      <c r="H27" s="12">
        <v>7</v>
      </c>
      <c r="I27" s="12"/>
      <c r="J27" s="13">
        <v>45000000</v>
      </c>
      <c r="K27" s="11"/>
      <c r="L27" s="158">
        <v>0</v>
      </c>
      <c r="M27" s="11"/>
      <c r="N27" s="20">
        <v>45000000</v>
      </c>
      <c r="O27" s="18"/>
      <c r="P27" s="19">
        <v>0</v>
      </c>
    </row>
    <row r="28" spans="1:16" ht="20.45" customHeight="1" x14ac:dyDescent="0.25">
      <c r="A28" s="11" t="s">
        <v>190</v>
      </c>
      <c r="B28" s="11"/>
      <c r="C28" s="11"/>
      <c r="D28" s="11"/>
      <c r="E28" s="11"/>
      <c r="F28" s="11"/>
      <c r="G28" s="11"/>
      <c r="H28" s="12"/>
      <c r="I28" s="12"/>
      <c r="J28" s="13"/>
      <c r="K28" s="11"/>
      <c r="L28" s="158"/>
      <c r="M28" s="11"/>
      <c r="N28" s="20"/>
      <c r="O28" s="18"/>
      <c r="P28" s="19"/>
    </row>
    <row r="29" spans="1:16" ht="20.45" customHeight="1" x14ac:dyDescent="0.25">
      <c r="A29" s="11"/>
      <c r="B29" s="11" t="s">
        <v>191</v>
      </c>
      <c r="C29" s="11"/>
      <c r="D29" s="11"/>
      <c r="E29" s="11"/>
      <c r="F29" s="11"/>
      <c r="G29" s="11"/>
      <c r="H29" s="12"/>
      <c r="I29" s="12"/>
      <c r="J29" s="13">
        <v>0</v>
      </c>
      <c r="K29" s="11"/>
      <c r="L29" s="158">
        <v>40000000</v>
      </c>
      <c r="M29" s="11"/>
      <c r="N29" s="20">
        <v>0</v>
      </c>
      <c r="O29" s="18"/>
      <c r="P29" s="19">
        <v>40000000</v>
      </c>
    </row>
    <row r="30" spans="1:16" ht="20.45" customHeight="1" x14ac:dyDescent="0.25">
      <c r="A30" s="11" t="s">
        <v>162</v>
      </c>
      <c r="B30" s="11"/>
      <c r="C30" s="11"/>
      <c r="D30" s="11"/>
      <c r="E30" s="11"/>
      <c r="F30" s="11"/>
      <c r="G30" s="11"/>
      <c r="H30" s="12"/>
      <c r="I30" s="12"/>
      <c r="J30" s="13"/>
      <c r="K30" s="11"/>
      <c r="L30" s="158"/>
      <c r="M30" s="11"/>
      <c r="N30" s="20"/>
      <c r="O30" s="18"/>
      <c r="P30" s="19"/>
    </row>
    <row r="31" spans="1:16" ht="20.45" customHeight="1" x14ac:dyDescent="0.25">
      <c r="A31" s="11"/>
      <c r="B31" s="11" t="s">
        <v>168</v>
      </c>
      <c r="C31" s="11"/>
      <c r="D31" s="11"/>
      <c r="E31" s="11"/>
      <c r="F31" s="11"/>
      <c r="G31" s="11"/>
      <c r="H31" s="12">
        <v>7</v>
      </c>
      <c r="I31" s="12"/>
      <c r="J31" s="20">
        <v>31600</v>
      </c>
      <c r="K31" s="11"/>
      <c r="L31" s="158">
        <v>33200</v>
      </c>
      <c r="M31" s="11"/>
      <c r="N31" s="20">
        <v>31600</v>
      </c>
      <c r="O31" s="18"/>
      <c r="P31" s="19">
        <v>33200</v>
      </c>
    </row>
    <row r="32" spans="1:16" ht="20.45" customHeight="1" x14ac:dyDescent="0.25">
      <c r="A32" s="11" t="s">
        <v>18</v>
      </c>
      <c r="B32" s="11"/>
      <c r="C32" s="11"/>
      <c r="D32" s="11"/>
      <c r="E32" s="11"/>
      <c r="F32" s="11"/>
      <c r="G32" s="11"/>
      <c r="H32" s="12"/>
      <c r="I32" s="12"/>
      <c r="J32" s="13">
        <v>137517724</v>
      </c>
      <c r="K32" s="17"/>
      <c r="L32" s="159">
        <v>112182049</v>
      </c>
      <c r="M32" s="17"/>
      <c r="N32" s="24">
        <v>129347878</v>
      </c>
      <c r="O32" s="25"/>
      <c r="P32" s="19">
        <v>103401534</v>
      </c>
    </row>
    <row r="33" spans="1:16" ht="20.45" customHeight="1" x14ac:dyDescent="0.25">
      <c r="A33" s="11" t="s">
        <v>19</v>
      </c>
      <c r="B33" s="11"/>
      <c r="C33" s="11"/>
      <c r="D33" s="11"/>
      <c r="E33" s="11"/>
      <c r="F33" s="11"/>
      <c r="G33" s="11"/>
      <c r="H33" s="12"/>
      <c r="I33" s="12"/>
      <c r="J33" s="26">
        <v>43070094</v>
      </c>
      <c r="K33" s="17"/>
      <c r="L33" s="160">
        <v>14414323</v>
      </c>
      <c r="M33" s="17"/>
      <c r="N33" s="27">
        <v>41054034</v>
      </c>
      <c r="O33" s="18"/>
      <c r="P33" s="160">
        <v>8263888</v>
      </c>
    </row>
    <row r="34" spans="1:16" ht="8.1" customHeight="1" x14ac:dyDescent="0.25">
      <c r="A34" s="11"/>
      <c r="B34" s="11"/>
      <c r="C34" s="11"/>
      <c r="D34" s="11"/>
      <c r="E34" s="11"/>
      <c r="F34" s="11"/>
      <c r="G34" s="11"/>
      <c r="H34" s="12"/>
      <c r="I34" s="12"/>
      <c r="J34" s="13"/>
      <c r="K34" s="14"/>
      <c r="L34" s="156"/>
      <c r="M34" s="14"/>
      <c r="N34" s="13"/>
      <c r="O34" s="16"/>
      <c r="P34" s="156"/>
    </row>
    <row r="35" spans="1:16" ht="20.45" customHeight="1" x14ac:dyDescent="0.25">
      <c r="A35" s="1" t="s">
        <v>20</v>
      </c>
      <c r="B35" s="11"/>
      <c r="C35" s="11"/>
      <c r="D35" s="11"/>
      <c r="E35" s="11"/>
      <c r="F35" s="11"/>
      <c r="G35" s="11"/>
      <c r="H35" s="12"/>
      <c r="I35" s="12"/>
      <c r="J35" s="28">
        <f>SUM(J15:J33)</f>
        <v>2261271202</v>
      </c>
      <c r="K35" s="14"/>
      <c r="L35" s="161">
        <f>SUM(L15:L33)</f>
        <v>2077374053</v>
      </c>
      <c r="M35" s="14"/>
      <c r="N35" s="28">
        <f>SUM(N15:N33)</f>
        <v>2187760512</v>
      </c>
      <c r="O35" s="16"/>
      <c r="P35" s="161">
        <f>SUM(P15:P33)</f>
        <v>2050222120</v>
      </c>
    </row>
    <row r="36" spans="1:16" s="188" customFormat="1" ht="20.45" customHeight="1" x14ac:dyDescent="0.25">
      <c r="A36" s="149"/>
      <c r="B36" s="149"/>
      <c r="C36" s="149"/>
      <c r="D36" s="149"/>
      <c r="E36" s="149"/>
      <c r="F36" s="149"/>
      <c r="G36" s="149"/>
      <c r="H36" s="150"/>
      <c r="I36" s="150"/>
      <c r="J36" s="156"/>
      <c r="K36" s="152"/>
      <c r="L36" s="156"/>
      <c r="M36" s="152"/>
      <c r="N36" s="156"/>
      <c r="O36" s="153"/>
      <c r="P36" s="156"/>
    </row>
    <row r="37" spans="1:16" s="188" customFormat="1" ht="20.45" customHeight="1" x14ac:dyDescent="0.25">
      <c r="A37" s="149"/>
      <c r="B37" s="149"/>
      <c r="C37" s="149"/>
      <c r="D37" s="149"/>
      <c r="E37" s="149"/>
      <c r="F37" s="149"/>
      <c r="G37" s="149"/>
      <c r="H37" s="150"/>
      <c r="I37" s="150"/>
      <c r="J37" s="156"/>
      <c r="K37" s="152"/>
      <c r="L37" s="156"/>
      <c r="M37" s="152"/>
      <c r="N37" s="156"/>
      <c r="O37" s="153"/>
      <c r="P37" s="156"/>
    </row>
    <row r="38" spans="1:16" s="188" customFormat="1" ht="20.45" customHeight="1" x14ac:dyDescent="0.25">
      <c r="A38" s="149"/>
      <c r="B38" s="149"/>
      <c r="C38" s="149"/>
      <c r="D38" s="149"/>
      <c r="E38" s="149"/>
      <c r="F38" s="149"/>
      <c r="G38" s="149"/>
      <c r="H38" s="150"/>
      <c r="I38" s="150"/>
      <c r="J38" s="156"/>
      <c r="K38" s="152"/>
      <c r="L38" s="156"/>
      <c r="M38" s="152"/>
      <c r="N38" s="156"/>
      <c r="O38" s="153"/>
      <c r="P38" s="156"/>
    </row>
    <row r="39" spans="1:16" s="188" customFormat="1" ht="20.45" customHeight="1" x14ac:dyDescent="0.25">
      <c r="A39" s="149"/>
      <c r="B39" s="149"/>
      <c r="C39" s="149"/>
      <c r="D39" s="149"/>
      <c r="E39" s="149"/>
      <c r="F39" s="149"/>
      <c r="G39" s="149"/>
      <c r="H39" s="150"/>
      <c r="I39" s="150"/>
      <c r="J39" s="156"/>
      <c r="K39" s="152"/>
      <c r="L39" s="156"/>
      <c r="M39" s="152"/>
      <c r="N39" s="156"/>
      <c r="O39" s="153"/>
      <c r="P39" s="156"/>
    </row>
    <row r="40" spans="1:16" s="188" customFormat="1" ht="20.45" customHeight="1" x14ac:dyDescent="0.25">
      <c r="A40" s="149"/>
      <c r="B40" s="149"/>
      <c r="C40" s="149"/>
      <c r="D40" s="149"/>
      <c r="E40" s="149"/>
      <c r="F40" s="149"/>
      <c r="G40" s="149"/>
      <c r="H40" s="150"/>
      <c r="I40" s="150"/>
      <c r="J40" s="156"/>
      <c r="K40" s="152"/>
      <c r="L40" s="156"/>
      <c r="M40" s="152"/>
      <c r="N40" s="156"/>
      <c r="O40" s="153"/>
      <c r="P40" s="156"/>
    </row>
    <row r="41" spans="1:16" s="188" customFormat="1" ht="20.45" customHeight="1" x14ac:dyDescent="0.25">
      <c r="A41" s="149"/>
      <c r="B41" s="149"/>
      <c r="C41" s="149"/>
      <c r="D41" s="149"/>
      <c r="E41" s="149"/>
      <c r="F41" s="149"/>
      <c r="G41" s="149"/>
      <c r="H41" s="150"/>
      <c r="I41" s="150"/>
      <c r="J41" s="156"/>
      <c r="K41" s="152"/>
      <c r="L41" s="156"/>
      <c r="M41" s="152"/>
      <c r="N41" s="156"/>
      <c r="O41" s="153"/>
      <c r="P41" s="156"/>
    </row>
    <row r="42" spans="1:16" s="188" customFormat="1" ht="20.45" customHeight="1" x14ac:dyDescent="0.25">
      <c r="A42" s="149"/>
      <c r="B42" s="149"/>
      <c r="C42" s="149"/>
      <c r="D42" s="149"/>
      <c r="E42" s="149"/>
      <c r="F42" s="149"/>
      <c r="G42" s="149"/>
      <c r="H42" s="150"/>
      <c r="I42" s="150"/>
      <c r="J42" s="156"/>
      <c r="K42" s="152"/>
      <c r="L42" s="156"/>
      <c r="M42" s="152"/>
      <c r="N42" s="156"/>
      <c r="O42" s="153"/>
      <c r="P42" s="156"/>
    </row>
    <row r="43" spans="1:16" s="188" customFormat="1" ht="20.45" customHeight="1" x14ac:dyDescent="0.25">
      <c r="A43" s="149"/>
      <c r="B43" s="149"/>
      <c r="C43" s="149"/>
      <c r="D43" s="149"/>
      <c r="E43" s="149"/>
      <c r="F43" s="149"/>
      <c r="G43" s="149"/>
      <c r="H43" s="150"/>
      <c r="I43" s="150"/>
      <c r="J43" s="156"/>
      <c r="K43" s="152"/>
      <c r="L43" s="156"/>
      <c r="M43" s="152"/>
      <c r="N43" s="156"/>
      <c r="O43" s="153"/>
      <c r="P43" s="156"/>
    </row>
    <row r="44" spans="1:16" s="188" customFormat="1" ht="24.75" customHeight="1" x14ac:dyDescent="0.25">
      <c r="A44" s="149"/>
      <c r="B44" s="149"/>
      <c r="C44" s="149"/>
      <c r="D44" s="149"/>
      <c r="E44" s="149"/>
      <c r="F44" s="149"/>
      <c r="G44" s="149"/>
      <c r="H44" s="150"/>
      <c r="I44" s="150"/>
      <c r="J44" s="156"/>
      <c r="K44" s="152"/>
      <c r="L44" s="156"/>
      <c r="M44" s="152"/>
      <c r="N44" s="156"/>
      <c r="O44" s="153"/>
      <c r="P44" s="156"/>
    </row>
    <row r="45" spans="1:16" s="188" customFormat="1" ht="21.95" customHeight="1" x14ac:dyDescent="0.25">
      <c r="A45" s="164" t="s">
        <v>33</v>
      </c>
      <c r="B45" s="164"/>
      <c r="C45" s="164"/>
      <c r="D45" s="164"/>
      <c r="E45" s="164"/>
      <c r="F45" s="164"/>
      <c r="G45" s="164"/>
      <c r="H45" s="239"/>
      <c r="I45" s="239"/>
      <c r="J45" s="238"/>
      <c r="K45" s="240"/>
      <c r="L45" s="238"/>
      <c r="M45" s="240"/>
      <c r="N45" s="238"/>
      <c r="O45" s="241"/>
      <c r="P45" s="238"/>
    </row>
    <row r="46" spans="1:16" ht="21.6" customHeight="1" x14ac:dyDescent="0.25">
      <c r="A46" s="1" t="s">
        <v>0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154"/>
      <c r="M46" s="2"/>
      <c r="N46" s="4"/>
      <c r="O46" s="4"/>
      <c r="P46" s="154"/>
    </row>
    <row r="47" spans="1:16" ht="21.6" customHeight="1" x14ac:dyDescent="0.25">
      <c r="A47" s="1" t="s">
        <v>233</v>
      </c>
      <c r="B47" s="1"/>
      <c r="C47" s="1"/>
      <c r="D47" s="1"/>
      <c r="E47" s="1"/>
      <c r="F47" s="1"/>
      <c r="G47" s="1"/>
      <c r="H47" s="2"/>
      <c r="I47" s="2"/>
      <c r="J47" s="3"/>
      <c r="K47" s="2"/>
      <c r="L47" s="154"/>
      <c r="M47" s="2"/>
      <c r="N47" s="4"/>
      <c r="O47" s="4"/>
      <c r="P47" s="154"/>
    </row>
    <row r="48" spans="1:16" ht="21.6" customHeight="1" x14ac:dyDescent="0.25">
      <c r="A48" s="5" t="s">
        <v>182</v>
      </c>
      <c r="B48" s="6"/>
      <c r="C48" s="6"/>
      <c r="D48" s="6"/>
      <c r="E48" s="6"/>
      <c r="F48" s="6"/>
      <c r="G48" s="6"/>
      <c r="H48" s="7"/>
      <c r="I48" s="7"/>
      <c r="J48" s="197"/>
      <c r="K48" s="7"/>
      <c r="L48" s="155"/>
      <c r="M48" s="7"/>
      <c r="N48" s="197"/>
      <c r="O48" s="8"/>
      <c r="P48" s="155"/>
    </row>
    <row r="49" spans="1:16" ht="20.4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"/>
      <c r="K49" s="2"/>
      <c r="L49" s="154"/>
      <c r="M49" s="2"/>
      <c r="N49" s="4"/>
      <c r="O49" s="4"/>
      <c r="P49" s="154"/>
    </row>
    <row r="50" spans="1:16" ht="20.4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264" t="s">
        <v>2</v>
      </c>
      <c r="K50" s="265"/>
      <c r="L50" s="265"/>
      <c r="M50" s="2"/>
      <c r="N50" s="264" t="s">
        <v>3</v>
      </c>
      <c r="O50" s="265"/>
      <c r="P50" s="265"/>
    </row>
    <row r="51" spans="1:16" ht="20.4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4</v>
      </c>
      <c r="K51" s="4"/>
      <c r="L51" s="154" t="s">
        <v>5</v>
      </c>
      <c r="M51" s="2"/>
      <c r="N51" s="4" t="s">
        <v>4</v>
      </c>
      <c r="O51" s="4"/>
      <c r="P51" s="154" t="s">
        <v>5</v>
      </c>
    </row>
    <row r="52" spans="1:16" ht="20.4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157</v>
      </c>
      <c r="K52" s="4"/>
      <c r="L52" s="154" t="s">
        <v>6</v>
      </c>
      <c r="M52" s="4"/>
      <c r="N52" s="4" t="s">
        <v>157</v>
      </c>
      <c r="O52" s="4"/>
      <c r="P52" s="154" t="s">
        <v>6</v>
      </c>
    </row>
    <row r="53" spans="1:16" ht="20.4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183</v>
      </c>
      <c r="K53" s="9"/>
      <c r="L53" s="154" t="s">
        <v>158</v>
      </c>
      <c r="M53" s="9"/>
      <c r="N53" s="4" t="s">
        <v>183</v>
      </c>
      <c r="O53" s="9"/>
      <c r="P53" s="154" t="s">
        <v>158</v>
      </c>
    </row>
    <row r="54" spans="1:16" ht="20.45" customHeight="1" x14ac:dyDescent="0.25">
      <c r="A54" s="1"/>
      <c r="B54" s="1"/>
      <c r="C54" s="1"/>
      <c r="D54" s="1"/>
      <c r="E54" s="1"/>
      <c r="F54" s="1"/>
      <c r="G54" s="1"/>
      <c r="H54" s="197" t="s">
        <v>7</v>
      </c>
      <c r="I54" s="2"/>
      <c r="J54" s="8" t="s">
        <v>8</v>
      </c>
      <c r="K54" s="9"/>
      <c r="L54" s="155" t="s">
        <v>8</v>
      </c>
      <c r="M54" s="9"/>
      <c r="N54" s="8" t="s">
        <v>8</v>
      </c>
      <c r="O54" s="4"/>
      <c r="P54" s="155" t="s">
        <v>8</v>
      </c>
    </row>
    <row r="55" spans="1:16" ht="8.1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0"/>
      <c r="K55" s="2"/>
      <c r="L55" s="154"/>
      <c r="M55" s="2"/>
      <c r="N55" s="10"/>
      <c r="O55" s="4"/>
      <c r="P55" s="154"/>
    </row>
    <row r="56" spans="1:16" ht="20.45" customHeight="1" x14ac:dyDescent="0.25">
      <c r="A56" s="1" t="s">
        <v>197</v>
      </c>
      <c r="B56" s="11"/>
      <c r="C56" s="11"/>
      <c r="D56" s="11"/>
      <c r="E56" s="11"/>
      <c r="F56" s="11"/>
      <c r="G56" s="11"/>
      <c r="H56" s="12"/>
      <c r="I56" s="12"/>
      <c r="J56" s="13"/>
      <c r="K56" s="14"/>
      <c r="L56" s="156"/>
      <c r="M56" s="14"/>
      <c r="N56" s="13"/>
      <c r="O56" s="16"/>
      <c r="P56" s="156"/>
    </row>
    <row r="57" spans="1:16" ht="6" customHeight="1" x14ac:dyDescent="0.25">
      <c r="A57" s="11"/>
      <c r="B57" s="11"/>
      <c r="C57" s="11"/>
      <c r="D57" s="11"/>
      <c r="E57" s="11"/>
      <c r="F57" s="11"/>
      <c r="G57" s="11"/>
      <c r="H57" s="12"/>
      <c r="I57" s="12"/>
      <c r="J57" s="13"/>
      <c r="K57" s="14"/>
      <c r="L57" s="156"/>
      <c r="M57" s="14"/>
      <c r="N57" s="13"/>
      <c r="O57" s="16"/>
      <c r="P57" s="156"/>
    </row>
    <row r="58" spans="1:16" ht="20.45" customHeight="1" x14ac:dyDescent="0.25">
      <c r="A58" s="1" t="s">
        <v>21</v>
      </c>
      <c r="B58" s="11"/>
      <c r="C58" s="11"/>
      <c r="D58" s="11"/>
      <c r="E58" s="11"/>
      <c r="F58" s="11"/>
      <c r="G58" s="11"/>
      <c r="H58" s="12"/>
      <c r="I58" s="12"/>
      <c r="J58" s="13"/>
      <c r="K58" s="14"/>
      <c r="L58" s="156"/>
      <c r="M58" s="14"/>
      <c r="N58" s="13"/>
      <c r="O58" s="16"/>
      <c r="P58" s="156"/>
    </row>
    <row r="59" spans="1:16" ht="8.1" customHeight="1" x14ac:dyDescent="0.25">
      <c r="A59" s="1"/>
      <c r="B59" s="11"/>
      <c r="C59" s="11"/>
      <c r="D59" s="11"/>
      <c r="E59" s="11"/>
      <c r="F59" s="11"/>
      <c r="G59" s="11"/>
      <c r="H59" s="12"/>
      <c r="I59" s="12"/>
      <c r="J59" s="13"/>
      <c r="K59" s="14"/>
      <c r="L59" s="156" t="s">
        <v>22</v>
      </c>
      <c r="M59" s="14"/>
      <c r="N59" s="13"/>
      <c r="O59" s="16"/>
      <c r="P59" s="156"/>
    </row>
    <row r="60" spans="1:16" ht="20.45" customHeight="1" x14ac:dyDescent="0.25">
      <c r="A60" s="11" t="s">
        <v>188</v>
      </c>
      <c r="B60" s="11"/>
      <c r="C60" s="11"/>
      <c r="D60" s="11"/>
      <c r="E60" s="11"/>
      <c r="F60" s="11"/>
      <c r="G60" s="11"/>
      <c r="H60" s="12"/>
      <c r="I60" s="12"/>
      <c r="J60" s="13">
        <v>263662876</v>
      </c>
      <c r="K60" s="14"/>
      <c r="L60" s="159">
        <v>248662876</v>
      </c>
      <c r="M60" s="14"/>
      <c r="N60" s="24">
        <v>248632876</v>
      </c>
      <c r="O60" s="16"/>
      <c r="P60" s="158">
        <v>248632876</v>
      </c>
    </row>
    <row r="61" spans="1:16" ht="20.45" customHeight="1" x14ac:dyDescent="0.25">
      <c r="A61" s="11" t="s">
        <v>23</v>
      </c>
      <c r="B61" s="11"/>
      <c r="C61" s="11"/>
      <c r="D61" s="11"/>
      <c r="E61" s="11"/>
      <c r="F61" s="11"/>
      <c r="G61" s="11"/>
      <c r="H61" s="12"/>
      <c r="I61" s="12"/>
      <c r="J61" s="13">
        <v>42187794</v>
      </c>
      <c r="K61" s="14"/>
      <c r="L61" s="159">
        <v>45590348</v>
      </c>
      <c r="M61" s="14"/>
      <c r="N61" s="24">
        <v>42187794</v>
      </c>
      <c r="O61" s="16"/>
      <c r="P61" s="158">
        <v>45727796</v>
      </c>
    </row>
    <row r="62" spans="1:16" ht="20.45" customHeight="1" x14ac:dyDescent="0.25">
      <c r="A62" s="11" t="s">
        <v>189</v>
      </c>
      <c r="B62" s="11"/>
      <c r="C62" s="11"/>
      <c r="D62" s="11"/>
      <c r="E62" s="11"/>
      <c r="F62" s="11"/>
      <c r="G62" s="11"/>
      <c r="H62" s="12"/>
      <c r="I62" s="12"/>
      <c r="J62" s="13"/>
      <c r="K62" s="14"/>
      <c r="L62" s="159"/>
      <c r="M62" s="14"/>
      <c r="N62" s="24"/>
      <c r="O62" s="16"/>
      <c r="P62" s="158"/>
    </row>
    <row r="63" spans="1:16" ht="20.45" customHeight="1" x14ac:dyDescent="0.25">
      <c r="A63" s="11"/>
      <c r="B63" s="11" t="s">
        <v>25</v>
      </c>
      <c r="C63" s="11"/>
      <c r="D63" s="11"/>
      <c r="E63" s="11"/>
      <c r="F63" s="11"/>
      <c r="G63" s="11"/>
      <c r="H63" s="12">
        <v>20.399999999999999</v>
      </c>
      <c r="I63" s="12"/>
      <c r="J63" s="13">
        <v>0</v>
      </c>
      <c r="K63" s="14"/>
      <c r="L63" s="159">
        <v>0</v>
      </c>
      <c r="M63" s="14"/>
      <c r="N63" s="24">
        <v>12400000</v>
      </c>
      <c r="O63" s="16"/>
      <c r="P63" s="158">
        <v>14500000</v>
      </c>
    </row>
    <row r="64" spans="1:16" ht="20.45" customHeight="1" x14ac:dyDescent="0.25">
      <c r="A64" s="11" t="s">
        <v>190</v>
      </c>
      <c r="B64" s="11"/>
      <c r="C64" s="11"/>
      <c r="D64" s="11"/>
      <c r="E64" s="11"/>
      <c r="F64" s="11"/>
      <c r="G64" s="11"/>
      <c r="H64" s="12"/>
      <c r="I64" s="12"/>
      <c r="J64" s="13"/>
      <c r="K64" s="14"/>
      <c r="L64" s="159"/>
      <c r="M64" s="14"/>
      <c r="N64" s="24"/>
      <c r="O64" s="16"/>
      <c r="P64" s="158"/>
    </row>
    <row r="65" spans="1:16" ht="20.45" customHeight="1" x14ac:dyDescent="0.25">
      <c r="A65" s="11"/>
      <c r="B65" s="11" t="s">
        <v>192</v>
      </c>
      <c r="C65" s="11"/>
      <c r="D65" s="11"/>
      <c r="E65" s="11"/>
      <c r="F65" s="11"/>
      <c r="G65" s="11"/>
      <c r="H65" s="12"/>
      <c r="I65" s="12"/>
      <c r="J65" s="13">
        <v>20000000</v>
      </c>
      <c r="K65" s="14"/>
      <c r="L65" s="159">
        <v>20000000</v>
      </c>
      <c r="M65" s="14"/>
      <c r="N65" s="24">
        <v>20000000</v>
      </c>
      <c r="O65" s="16"/>
      <c r="P65" s="158">
        <v>20000000</v>
      </c>
    </row>
    <row r="66" spans="1:16" ht="20.45" customHeight="1" x14ac:dyDescent="0.25">
      <c r="A66" s="11" t="s">
        <v>24</v>
      </c>
      <c r="B66" s="11"/>
      <c r="C66" s="11"/>
      <c r="D66" s="11"/>
      <c r="E66" s="11"/>
      <c r="F66" s="11"/>
      <c r="G66" s="11"/>
      <c r="H66" s="12">
        <v>10</v>
      </c>
      <c r="I66" s="12"/>
      <c r="J66" s="13">
        <v>0</v>
      </c>
      <c r="K66" s="14"/>
      <c r="L66" s="158">
        <v>0</v>
      </c>
      <c r="M66" s="14"/>
      <c r="N66" s="13">
        <v>67344763</v>
      </c>
      <c r="O66" s="16"/>
      <c r="P66" s="158">
        <v>67344763</v>
      </c>
    </row>
    <row r="67" spans="1:16" ht="20.45" customHeight="1" x14ac:dyDescent="0.25">
      <c r="A67" s="11" t="s">
        <v>193</v>
      </c>
      <c r="B67" s="11"/>
      <c r="C67" s="11"/>
      <c r="D67" s="11"/>
      <c r="E67" s="11"/>
      <c r="F67" s="11"/>
      <c r="G67" s="11"/>
      <c r="H67" s="12">
        <v>10</v>
      </c>
      <c r="I67" s="12"/>
      <c r="J67" s="13">
        <v>0</v>
      </c>
      <c r="K67" s="14"/>
      <c r="L67" s="158">
        <v>7631481</v>
      </c>
      <c r="M67" s="14"/>
      <c r="N67" s="13">
        <v>0</v>
      </c>
      <c r="O67" s="16"/>
      <c r="P67" s="158">
        <v>0</v>
      </c>
    </row>
    <row r="68" spans="1:16" ht="20.45" customHeight="1" x14ac:dyDescent="0.25">
      <c r="A68" s="11" t="s">
        <v>194</v>
      </c>
      <c r="B68" s="11"/>
      <c r="C68" s="11"/>
      <c r="D68" s="11"/>
      <c r="E68" s="11"/>
      <c r="F68" s="11"/>
      <c r="G68" s="11"/>
      <c r="H68" s="12">
        <v>10</v>
      </c>
      <c r="I68" s="12"/>
      <c r="J68" s="13">
        <v>3987185</v>
      </c>
      <c r="K68" s="14"/>
      <c r="L68" s="158">
        <v>3994748</v>
      </c>
      <c r="M68" s="14"/>
      <c r="N68" s="13">
        <v>0</v>
      </c>
      <c r="O68" s="16"/>
      <c r="P68" s="158">
        <v>0</v>
      </c>
    </row>
    <row r="69" spans="1:16" ht="20.45" customHeight="1" x14ac:dyDescent="0.25">
      <c r="A69" s="21" t="s">
        <v>15</v>
      </c>
      <c r="B69" s="11"/>
      <c r="C69" s="11"/>
      <c r="D69" s="11"/>
      <c r="E69" s="11"/>
      <c r="F69" s="11"/>
      <c r="G69" s="11"/>
      <c r="H69" s="12"/>
      <c r="I69" s="12"/>
      <c r="J69" s="13"/>
      <c r="K69" s="14"/>
      <c r="L69" s="156"/>
      <c r="M69" s="14"/>
      <c r="N69" s="13"/>
      <c r="O69" s="16"/>
      <c r="P69" s="158"/>
    </row>
    <row r="70" spans="1:16" ht="20.45" customHeight="1" x14ac:dyDescent="0.25">
      <c r="B70" s="11" t="s">
        <v>25</v>
      </c>
      <c r="C70" s="11"/>
      <c r="D70" s="11"/>
      <c r="E70" s="11"/>
      <c r="F70" s="11"/>
      <c r="G70" s="11"/>
      <c r="H70" s="12">
        <v>9</v>
      </c>
      <c r="I70" s="12"/>
      <c r="J70" s="13">
        <v>47858627</v>
      </c>
      <c r="K70" s="14"/>
      <c r="L70" s="158">
        <v>47858627</v>
      </c>
      <c r="M70" s="14"/>
      <c r="N70" s="13">
        <v>47858627</v>
      </c>
      <c r="O70" s="16"/>
      <c r="P70" s="158">
        <v>47858627</v>
      </c>
    </row>
    <row r="71" spans="1:16" ht="20.45" customHeight="1" x14ac:dyDescent="0.25">
      <c r="A71" s="11" t="s">
        <v>26</v>
      </c>
      <c r="B71" s="11"/>
      <c r="C71" s="11"/>
      <c r="D71" s="11"/>
      <c r="E71" s="11"/>
      <c r="F71" s="11"/>
      <c r="G71" s="11"/>
      <c r="H71" s="12">
        <v>11</v>
      </c>
      <c r="I71" s="12"/>
      <c r="J71" s="13">
        <v>126033673</v>
      </c>
      <c r="K71" s="14"/>
      <c r="L71" s="159">
        <v>126053225</v>
      </c>
      <c r="M71" s="14"/>
      <c r="N71" s="13">
        <v>128570833</v>
      </c>
      <c r="O71" s="16"/>
      <c r="P71" s="158">
        <v>56110074</v>
      </c>
    </row>
    <row r="72" spans="1:16" ht="20.45" customHeight="1" x14ac:dyDescent="0.25">
      <c r="A72" s="11" t="s">
        <v>27</v>
      </c>
      <c r="B72" s="11"/>
      <c r="C72" s="11"/>
      <c r="D72" s="11"/>
      <c r="E72" s="11"/>
      <c r="F72" s="11"/>
      <c r="G72" s="11"/>
      <c r="H72" s="12">
        <v>12</v>
      </c>
      <c r="I72" s="12"/>
      <c r="J72" s="13">
        <v>2292008</v>
      </c>
      <c r="K72" s="14"/>
      <c r="L72" s="159">
        <v>962891</v>
      </c>
      <c r="M72" s="14"/>
      <c r="N72" s="24">
        <v>1997028</v>
      </c>
      <c r="O72" s="16"/>
      <c r="P72" s="158">
        <v>3480549</v>
      </c>
    </row>
    <row r="73" spans="1:16" ht="20.45" customHeight="1" x14ac:dyDescent="0.25">
      <c r="A73" s="11" t="s">
        <v>28</v>
      </c>
      <c r="B73" s="11"/>
      <c r="C73" s="11"/>
      <c r="D73" s="11"/>
      <c r="E73" s="11"/>
      <c r="F73" s="11"/>
      <c r="G73" s="11"/>
      <c r="H73" s="12">
        <v>11</v>
      </c>
      <c r="I73" s="12"/>
      <c r="J73" s="13">
        <v>4306120</v>
      </c>
      <c r="K73" s="14"/>
      <c r="L73" s="159">
        <v>4091166</v>
      </c>
      <c r="M73" s="14"/>
      <c r="N73" s="24">
        <v>1324297</v>
      </c>
      <c r="O73" s="16"/>
      <c r="P73" s="170">
        <v>1478964</v>
      </c>
    </row>
    <row r="74" spans="1:16" ht="20.45" customHeight="1" x14ac:dyDescent="0.25">
      <c r="A74" s="11" t="s">
        <v>29</v>
      </c>
      <c r="B74" s="11"/>
      <c r="C74" s="11"/>
      <c r="D74" s="11"/>
      <c r="E74" s="11"/>
      <c r="F74" s="11"/>
      <c r="G74" s="11"/>
      <c r="H74" s="12"/>
      <c r="I74" s="11"/>
      <c r="J74" s="13">
        <v>21725519</v>
      </c>
      <c r="K74" s="30"/>
      <c r="L74" s="158">
        <v>21778395</v>
      </c>
      <c r="M74" s="30"/>
      <c r="N74" s="24">
        <v>21050153</v>
      </c>
      <c r="O74" s="30"/>
      <c r="P74" s="170">
        <v>21182915</v>
      </c>
    </row>
    <row r="75" spans="1:16" ht="20.45" customHeight="1" x14ac:dyDescent="0.25">
      <c r="A75" s="11" t="s">
        <v>30</v>
      </c>
      <c r="B75" s="11"/>
      <c r="C75" s="11"/>
      <c r="D75" s="11"/>
      <c r="E75" s="11"/>
      <c r="F75" s="11"/>
      <c r="G75" s="11"/>
      <c r="H75" s="12"/>
      <c r="I75" s="12"/>
      <c r="J75" s="28">
        <v>52396651</v>
      </c>
      <c r="K75" s="14"/>
      <c r="L75" s="162">
        <v>22324625</v>
      </c>
      <c r="M75" s="14"/>
      <c r="N75" s="31">
        <v>38014715</v>
      </c>
      <c r="O75" s="16"/>
      <c r="P75" s="171">
        <v>13569589</v>
      </c>
    </row>
    <row r="76" spans="1:16" ht="8.1" customHeight="1" x14ac:dyDescent="0.25">
      <c r="A76" s="11"/>
      <c r="B76" s="11"/>
      <c r="C76" s="11"/>
      <c r="D76" s="11"/>
      <c r="E76" s="11"/>
      <c r="F76" s="11"/>
      <c r="G76" s="11"/>
      <c r="H76" s="12"/>
      <c r="I76" s="12"/>
      <c r="J76" s="13"/>
      <c r="K76" s="14"/>
      <c r="L76" s="156"/>
      <c r="M76" s="14"/>
      <c r="N76" s="13"/>
      <c r="O76" s="16"/>
      <c r="P76" s="156"/>
    </row>
    <row r="77" spans="1:16" ht="20.45" customHeight="1" x14ac:dyDescent="0.25">
      <c r="A77" s="1" t="s">
        <v>31</v>
      </c>
      <c r="B77" s="11"/>
      <c r="C77" s="11"/>
      <c r="D77" s="11"/>
      <c r="E77" s="11"/>
      <c r="F77" s="11"/>
      <c r="G77" s="11"/>
      <c r="H77" s="12"/>
      <c r="I77" s="12"/>
      <c r="J77" s="28">
        <f>SUM(J60:J75)</f>
        <v>584450453</v>
      </c>
      <c r="K77" s="14"/>
      <c r="L77" s="161">
        <f>SUM(L60:L75)</f>
        <v>548948382</v>
      </c>
      <c r="M77" s="14"/>
      <c r="N77" s="28">
        <f>SUM(N60:N75)</f>
        <v>629381086</v>
      </c>
      <c r="O77" s="16"/>
      <c r="P77" s="161">
        <f>SUM(P60:P75)</f>
        <v>539886153</v>
      </c>
    </row>
    <row r="78" spans="1:16" ht="8.1" customHeight="1" x14ac:dyDescent="0.25">
      <c r="A78" s="11"/>
      <c r="B78" s="11"/>
      <c r="C78" s="11"/>
      <c r="D78" s="11"/>
      <c r="E78" s="11"/>
      <c r="F78" s="11"/>
      <c r="G78" s="11"/>
      <c r="H78" s="12"/>
      <c r="I78" s="12"/>
      <c r="J78" s="13"/>
      <c r="K78" s="14"/>
      <c r="L78" s="156"/>
      <c r="M78" s="14"/>
      <c r="N78" s="13"/>
      <c r="O78" s="16"/>
      <c r="P78" s="156"/>
    </row>
    <row r="79" spans="1:16" ht="20.45" customHeight="1" thickBot="1" x14ac:dyDescent="0.3">
      <c r="A79" s="1" t="s">
        <v>32</v>
      </c>
      <c r="B79" s="11"/>
      <c r="C79" s="11"/>
      <c r="D79" s="11"/>
      <c r="E79" s="11"/>
      <c r="F79" s="11"/>
      <c r="G79" s="11"/>
      <c r="H79" s="12"/>
      <c r="I79" s="12"/>
      <c r="J79" s="32">
        <f>SUM(J35,J77)</f>
        <v>2845721655</v>
      </c>
      <c r="K79" s="14"/>
      <c r="L79" s="163">
        <f>SUM(L35,L77)</f>
        <v>2626322435</v>
      </c>
      <c r="M79" s="14"/>
      <c r="N79" s="32">
        <f>SUM(N35,N77)</f>
        <v>2817141598</v>
      </c>
      <c r="O79" s="16"/>
      <c r="P79" s="163">
        <f>SUM(P35,P77)</f>
        <v>2590108273</v>
      </c>
    </row>
    <row r="80" spans="1:16" s="188" customFormat="1" ht="20.45" customHeight="1" thickTop="1" x14ac:dyDescent="0.25">
      <c r="A80" s="148"/>
      <c r="B80" s="149"/>
      <c r="C80" s="149"/>
      <c r="D80" s="149"/>
      <c r="E80" s="149"/>
      <c r="F80" s="149"/>
      <c r="G80" s="149"/>
      <c r="H80" s="150"/>
      <c r="I80" s="150"/>
      <c r="J80" s="151"/>
      <c r="K80" s="152"/>
      <c r="L80" s="151"/>
      <c r="M80" s="152"/>
      <c r="N80" s="151"/>
      <c r="O80" s="153"/>
      <c r="P80" s="151"/>
    </row>
    <row r="81" spans="1:16" s="188" customFormat="1" ht="20.45" customHeight="1" x14ac:dyDescent="0.25">
      <c r="A81" s="148"/>
      <c r="B81" s="149"/>
      <c r="C81" s="149"/>
      <c r="D81" s="149"/>
      <c r="E81" s="149"/>
      <c r="F81" s="149"/>
      <c r="G81" s="149"/>
      <c r="H81" s="150"/>
      <c r="I81" s="150"/>
      <c r="J81" s="151"/>
      <c r="K81" s="152"/>
      <c r="L81" s="151"/>
      <c r="M81" s="152"/>
      <c r="N81" s="151"/>
      <c r="O81" s="153"/>
      <c r="P81" s="151"/>
    </row>
    <row r="82" spans="1:16" s="188" customFormat="1" ht="20.45" customHeight="1" x14ac:dyDescent="0.25">
      <c r="A82" s="148"/>
      <c r="B82" s="149"/>
      <c r="C82" s="149"/>
      <c r="D82" s="149"/>
      <c r="E82" s="149"/>
      <c r="F82" s="149"/>
      <c r="G82" s="149"/>
      <c r="H82" s="150"/>
      <c r="I82" s="150"/>
      <c r="J82" s="151"/>
      <c r="K82" s="152"/>
      <c r="L82" s="151"/>
      <c r="M82" s="152"/>
      <c r="N82" s="151"/>
      <c r="O82" s="153"/>
      <c r="P82" s="151"/>
    </row>
    <row r="83" spans="1:16" s="188" customFormat="1" ht="20.45" customHeight="1" x14ac:dyDescent="0.25">
      <c r="A83" s="148"/>
      <c r="B83" s="149"/>
      <c r="C83" s="149"/>
      <c r="D83" s="149"/>
      <c r="E83" s="149"/>
      <c r="F83" s="149"/>
      <c r="G83" s="149"/>
      <c r="H83" s="150"/>
      <c r="I83" s="150"/>
      <c r="J83" s="151"/>
      <c r="K83" s="152"/>
      <c r="L83" s="151"/>
      <c r="M83" s="152"/>
      <c r="N83" s="151"/>
      <c r="O83" s="153"/>
      <c r="P83" s="151"/>
    </row>
    <row r="84" spans="1:16" s="188" customFormat="1" ht="20.45" customHeight="1" x14ac:dyDescent="0.25">
      <c r="A84" s="148"/>
      <c r="B84" s="149"/>
      <c r="C84" s="149"/>
      <c r="D84" s="149"/>
      <c r="E84" s="149"/>
      <c r="F84" s="149"/>
      <c r="G84" s="149"/>
      <c r="H84" s="150"/>
      <c r="I84" s="150"/>
      <c r="J84" s="151"/>
      <c r="K84" s="152"/>
      <c r="L84" s="151"/>
      <c r="M84" s="152"/>
      <c r="N84" s="151"/>
      <c r="O84" s="153"/>
      <c r="P84" s="151"/>
    </row>
    <row r="85" spans="1:16" s="188" customFormat="1" ht="20.45" customHeight="1" x14ac:dyDescent="0.25">
      <c r="A85" s="148"/>
      <c r="B85" s="149"/>
      <c r="C85" s="149"/>
      <c r="D85" s="149"/>
      <c r="E85" s="149"/>
      <c r="F85" s="149"/>
      <c r="G85" s="149"/>
      <c r="H85" s="150"/>
      <c r="I85" s="150"/>
      <c r="J85" s="151"/>
      <c r="K85" s="152"/>
      <c r="L85" s="151"/>
      <c r="M85" s="152"/>
      <c r="N85" s="151"/>
      <c r="O85" s="153"/>
      <c r="P85" s="151"/>
    </row>
    <row r="86" spans="1:16" s="188" customFormat="1" ht="20.45" customHeight="1" x14ac:dyDescent="0.25">
      <c r="A86" s="148"/>
      <c r="B86" s="149"/>
      <c r="C86" s="149"/>
      <c r="D86" s="149"/>
      <c r="E86" s="149"/>
      <c r="F86" s="149"/>
      <c r="G86" s="149"/>
      <c r="H86" s="150"/>
      <c r="I86" s="150"/>
      <c r="J86" s="151"/>
      <c r="K86" s="152"/>
      <c r="L86" s="151"/>
      <c r="M86" s="152"/>
      <c r="N86" s="151"/>
      <c r="O86" s="153"/>
      <c r="P86" s="151"/>
    </row>
    <row r="87" spans="1:16" s="188" customFormat="1" ht="20.45" customHeight="1" x14ac:dyDescent="0.25">
      <c r="A87" s="148"/>
      <c r="B87" s="149"/>
      <c r="C87" s="149"/>
      <c r="D87" s="149"/>
      <c r="E87" s="149"/>
      <c r="F87" s="149"/>
      <c r="G87" s="149"/>
      <c r="H87" s="150"/>
      <c r="I87" s="150"/>
      <c r="J87" s="151"/>
      <c r="K87" s="152"/>
      <c r="L87" s="151"/>
      <c r="M87" s="152"/>
      <c r="N87" s="151"/>
      <c r="O87" s="153"/>
      <c r="P87" s="151"/>
    </row>
    <row r="88" spans="1:16" s="188" customFormat="1" ht="20.45" customHeight="1" x14ac:dyDescent="0.25">
      <c r="A88" s="148"/>
      <c r="B88" s="149"/>
      <c r="C88" s="149"/>
      <c r="D88" s="149"/>
      <c r="E88" s="149"/>
      <c r="F88" s="149"/>
      <c r="G88" s="149"/>
      <c r="H88" s="150"/>
      <c r="I88" s="150"/>
      <c r="J88" s="151"/>
      <c r="K88" s="152"/>
      <c r="L88" s="151"/>
      <c r="M88" s="152"/>
      <c r="N88" s="151"/>
      <c r="O88" s="153"/>
      <c r="P88" s="151"/>
    </row>
    <row r="89" spans="1:16" s="188" customFormat="1" ht="20.45" customHeight="1" x14ac:dyDescent="0.25">
      <c r="A89" s="148"/>
      <c r="B89" s="149"/>
      <c r="C89" s="149"/>
      <c r="D89" s="149"/>
      <c r="E89" s="149"/>
      <c r="F89" s="149"/>
      <c r="G89" s="149"/>
      <c r="H89" s="150"/>
      <c r="I89" s="150"/>
      <c r="J89" s="151"/>
      <c r="K89" s="152"/>
      <c r="L89" s="151"/>
      <c r="M89" s="152"/>
      <c r="N89" s="151"/>
      <c r="O89" s="153"/>
      <c r="P89" s="151"/>
    </row>
    <row r="90" spans="1:16" s="188" customFormat="1" ht="20.45" customHeight="1" x14ac:dyDescent="0.25">
      <c r="A90" s="148"/>
      <c r="B90" s="149"/>
      <c r="C90" s="149"/>
      <c r="D90" s="149"/>
      <c r="E90" s="149"/>
      <c r="F90" s="149"/>
      <c r="G90" s="149"/>
      <c r="H90" s="150"/>
      <c r="I90" s="150"/>
      <c r="J90" s="151"/>
      <c r="K90" s="152"/>
      <c r="L90" s="151"/>
      <c r="M90" s="152"/>
      <c r="N90" s="151"/>
      <c r="O90" s="153"/>
      <c r="P90" s="151"/>
    </row>
    <row r="91" spans="1:16" ht="21.95" customHeight="1" x14ac:dyDescent="0.25">
      <c r="A91" s="33" t="s">
        <v>33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164"/>
      <c r="M91" s="33"/>
      <c r="N91" s="33"/>
      <c r="O91" s="33"/>
      <c r="P91" s="164"/>
    </row>
    <row r="92" spans="1:16" ht="21.6" customHeight="1" x14ac:dyDescent="0.25">
      <c r="A92" s="1" t="str">
        <f>A1</f>
        <v>บริษัท เทิร์นคีย์ คอมมูนิเคชั่น เซอร์วิส จำกัด (มหาชน)</v>
      </c>
      <c r="B92" s="1"/>
      <c r="C92" s="1"/>
      <c r="D92" s="1"/>
      <c r="E92" s="1"/>
      <c r="F92" s="1"/>
      <c r="G92" s="1"/>
      <c r="H92" s="2"/>
      <c r="I92" s="2"/>
      <c r="J92" s="3"/>
      <c r="K92" s="2"/>
      <c r="L92" s="154"/>
      <c r="M92" s="2"/>
      <c r="N92" s="4"/>
      <c r="O92" s="4"/>
      <c r="P92" s="154"/>
    </row>
    <row r="93" spans="1:16" ht="21.6" customHeight="1" x14ac:dyDescent="0.25">
      <c r="A93" s="1" t="s">
        <v>34</v>
      </c>
      <c r="B93" s="1"/>
      <c r="C93" s="1"/>
      <c r="D93" s="1"/>
      <c r="E93" s="1"/>
      <c r="F93" s="1"/>
      <c r="G93" s="1"/>
      <c r="H93" s="2"/>
      <c r="I93" s="2"/>
      <c r="J93" s="3"/>
      <c r="K93" s="2"/>
      <c r="L93" s="154"/>
      <c r="M93" s="2"/>
      <c r="N93" s="4"/>
      <c r="O93" s="4"/>
      <c r="P93" s="154"/>
    </row>
    <row r="94" spans="1:16" ht="21.6" customHeight="1" x14ac:dyDescent="0.25">
      <c r="A94" s="5" t="str">
        <f>A3</f>
        <v>ณ วันที่ 31 มีนาคม พ.ศ. 2566</v>
      </c>
      <c r="B94" s="6"/>
      <c r="C94" s="6"/>
      <c r="D94" s="6"/>
      <c r="E94" s="6"/>
      <c r="F94" s="6"/>
      <c r="G94" s="6"/>
      <c r="H94" s="7"/>
      <c r="I94" s="7"/>
      <c r="J94" s="181"/>
      <c r="K94" s="7"/>
      <c r="L94" s="155"/>
      <c r="M94" s="7"/>
      <c r="N94" s="8"/>
      <c r="O94" s="8"/>
      <c r="P94" s="155"/>
    </row>
    <row r="95" spans="1:16" ht="18.75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3"/>
      <c r="K95" s="2"/>
      <c r="L95" s="154"/>
      <c r="M95" s="2"/>
      <c r="N95" s="4"/>
      <c r="O95" s="4"/>
      <c r="P95" s="154"/>
    </row>
    <row r="96" spans="1:16" ht="21.6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264" t="s">
        <v>2</v>
      </c>
      <c r="K96" s="265"/>
      <c r="L96" s="265"/>
      <c r="M96" s="34"/>
      <c r="N96" s="264" t="s">
        <v>3</v>
      </c>
      <c r="O96" s="265"/>
      <c r="P96" s="265"/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4" t="s">
        <v>4</v>
      </c>
      <c r="K97" s="4"/>
      <c r="L97" s="154" t="s">
        <v>5</v>
      </c>
      <c r="M97" s="4"/>
      <c r="N97" s="4" t="s">
        <v>4</v>
      </c>
      <c r="O97" s="4"/>
      <c r="P97" s="154" t="s">
        <v>5</v>
      </c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4" t="s">
        <v>157</v>
      </c>
      <c r="K98" s="4"/>
      <c r="L98" s="154" t="s">
        <v>6</v>
      </c>
      <c r="M98" s="4"/>
      <c r="N98" s="4" t="s">
        <v>157</v>
      </c>
      <c r="O98" s="4"/>
      <c r="P98" s="154" t="s">
        <v>6</v>
      </c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4" t="s">
        <v>183</v>
      </c>
      <c r="K99" s="9"/>
      <c r="L99" s="154" t="s">
        <v>158</v>
      </c>
      <c r="M99" s="9"/>
      <c r="N99" s="4" t="s">
        <v>183</v>
      </c>
      <c r="O99" s="9"/>
      <c r="P99" s="154" t="s">
        <v>158</v>
      </c>
    </row>
    <row r="100" spans="1:16" ht="21.6" customHeight="1" x14ac:dyDescent="0.25">
      <c r="A100" s="1"/>
      <c r="B100" s="1"/>
      <c r="C100" s="1"/>
      <c r="D100" s="1"/>
      <c r="E100" s="1"/>
      <c r="F100" s="1"/>
      <c r="G100" s="1"/>
      <c r="H100" s="181" t="s">
        <v>7</v>
      </c>
      <c r="I100" s="2"/>
      <c r="J100" s="8" t="s">
        <v>8</v>
      </c>
      <c r="K100" s="9"/>
      <c r="L100" s="155" t="s">
        <v>8</v>
      </c>
      <c r="M100" s="9"/>
      <c r="N100" s="8" t="s">
        <v>8</v>
      </c>
      <c r="O100" s="4"/>
      <c r="P100" s="155" t="s">
        <v>8</v>
      </c>
    </row>
    <row r="101" spans="1:16" ht="8.1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10"/>
      <c r="K101" s="2"/>
      <c r="L101" s="154"/>
      <c r="M101" s="2"/>
      <c r="N101" s="35"/>
      <c r="O101" s="4"/>
      <c r="P101" s="154"/>
    </row>
    <row r="102" spans="1:16" ht="21.6" customHeight="1" x14ac:dyDescent="0.25">
      <c r="A102" s="1" t="s">
        <v>35</v>
      </c>
      <c r="B102" s="11"/>
      <c r="C102" s="11"/>
      <c r="D102" s="11"/>
      <c r="E102" s="11"/>
      <c r="F102" s="11"/>
      <c r="G102" s="11"/>
      <c r="H102" s="12"/>
      <c r="I102" s="12"/>
      <c r="J102" s="36"/>
      <c r="K102" s="12"/>
      <c r="L102" s="165"/>
      <c r="M102" s="37"/>
      <c r="N102" s="38"/>
      <c r="O102" s="39"/>
      <c r="P102" s="166"/>
    </row>
    <row r="103" spans="1:16" ht="8.1" customHeight="1" x14ac:dyDescent="0.25">
      <c r="A103" s="11"/>
      <c r="B103" s="11"/>
      <c r="C103" s="11"/>
      <c r="D103" s="11"/>
      <c r="E103" s="11"/>
      <c r="F103" s="11"/>
      <c r="G103" s="11"/>
      <c r="H103" s="12"/>
      <c r="I103" s="12"/>
      <c r="J103" s="36"/>
      <c r="K103" s="12"/>
      <c r="L103" s="165"/>
      <c r="M103" s="37"/>
      <c r="N103" s="38"/>
      <c r="O103" s="39"/>
      <c r="P103" s="166"/>
    </row>
    <row r="104" spans="1:16" ht="21.6" customHeight="1" x14ac:dyDescent="0.25">
      <c r="A104" s="1" t="s">
        <v>36</v>
      </c>
      <c r="B104" s="11"/>
      <c r="C104" s="11"/>
      <c r="D104" s="11"/>
      <c r="E104" s="11"/>
      <c r="F104" s="11"/>
      <c r="G104" s="11"/>
      <c r="H104" s="12"/>
      <c r="I104" s="12"/>
      <c r="J104" s="36"/>
      <c r="K104" s="12"/>
      <c r="L104" s="165"/>
      <c r="M104" s="37"/>
      <c r="N104" s="38"/>
      <c r="O104" s="39"/>
      <c r="P104" s="166"/>
    </row>
    <row r="105" spans="1:16" ht="8.1" customHeight="1" x14ac:dyDescent="0.25">
      <c r="A105" s="11"/>
      <c r="B105" s="11"/>
      <c r="C105" s="11"/>
      <c r="D105" s="11"/>
      <c r="E105" s="11"/>
      <c r="F105" s="11"/>
      <c r="G105" s="11"/>
      <c r="H105" s="12"/>
      <c r="I105" s="12"/>
      <c r="J105" s="36"/>
      <c r="K105" s="12"/>
      <c r="L105" s="165"/>
      <c r="M105" s="37"/>
      <c r="N105" s="38"/>
      <c r="O105" s="39"/>
      <c r="P105" s="166"/>
    </row>
    <row r="106" spans="1:16" ht="21.6" customHeight="1" x14ac:dyDescent="0.25">
      <c r="A106" s="1" t="s">
        <v>37</v>
      </c>
      <c r="B106" s="11"/>
      <c r="C106" s="11"/>
      <c r="D106" s="11"/>
      <c r="E106" s="11"/>
      <c r="F106" s="11"/>
      <c r="G106" s="11"/>
      <c r="I106" s="12"/>
      <c r="J106" s="36"/>
      <c r="K106" s="12"/>
      <c r="L106" s="165"/>
      <c r="M106" s="37"/>
      <c r="N106" s="38"/>
      <c r="O106" s="39"/>
      <c r="P106" s="166"/>
    </row>
    <row r="107" spans="1:16" ht="8.1" customHeight="1" x14ac:dyDescent="0.25">
      <c r="A107" s="11"/>
      <c r="B107" s="11"/>
      <c r="C107" s="11"/>
      <c r="D107" s="11"/>
      <c r="E107" s="11"/>
      <c r="F107" s="11"/>
      <c r="G107" s="11"/>
      <c r="H107" s="12"/>
      <c r="I107" s="12"/>
      <c r="J107" s="36"/>
      <c r="K107" s="12"/>
      <c r="L107" s="165"/>
      <c r="M107" s="37"/>
      <c r="N107" s="38"/>
      <c r="O107" s="39"/>
      <c r="P107" s="166"/>
    </row>
    <row r="108" spans="1:16" ht="21.6" customHeight="1" x14ac:dyDescent="0.25">
      <c r="A108" s="11" t="s">
        <v>38</v>
      </c>
      <c r="B108" s="11"/>
      <c r="C108" s="11"/>
      <c r="D108" s="11"/>
      <c r="E108" s="11"/>
      <c r="F108" s="11"/>
      <c r="G108" s="11"/>
      <c r="H108" s="12"/>
      <c r="I108" s="12"/>
      <c r="J108" s="24"/>
      <c r="K108" s="14"/>
      <c r="L108" s="166"/>
      <c r="M108" s="40"/>
      <c r="N108" s="38"/>
      <c r="O108" s="41"/>
      <c r="P108" s="166"/>
    </row>
    <row r="109" spans="1:16" ht="21.6" customHeight="1" x14ac:dyDescent="0.25">
      <c r="A109" s="11"/>
      <c r="B109" s="11" t="s">
        <v>39</v>
      </c>
      <c r="C109" s="11"/>
      <c r="D109" s="11"/>
      <c r="E109" s="11"/>
      <c r="F109" s="11"/>
      <c r="G109" s="11"/>
      <c r="H109" s="12">
        <v>13</v>
      </c>
      <c r="I109" s="12"/>
      <c r="J109" s="24">
        <v>2223321</v>
      </c>
      <c r="K109" s="14"/>
      <c r="L109" s="159">
        <v>4536799</v>
      </c>
      <c r="M109" s="14"/>
      <c r="N109" s="42">
        <v>0</v>
      </c>
      <c r="O109" s="16"/>
      <c r="P109" s="172">
        <v>0</v>
      </c>
    </row>
    <row r="110" spans="1:16" ht="21.6" customHeight="1" x14ac:dyDescent="0.25">
      <c r="A110" s="11" t="s">
        <v>195</v>
      </c>
      <c r="B110" s="43"/>
      <c r="C110" s="11"/>
      <c r="D110" s="11"/>
      <c r="E110" s="11"/>
      <c r="F110" s="11"/>
      <c r="G110" s="11"/>
      <c r="H110" s="12">
        <v>7</v>
      </c>
      <c r="I110" s="12"/>
      <c r="J110" s="24">
        <v>416621</v>
      </c>
      <c r="K110" s="14"/>
      <c r="L110" s="159">
        <v>560219</v>
      </c>
      <c r="M110" s="14"/>
      <c r="N110" s="42">
        <v>416621</v>
      </c>
      <c r="O110" s="16"/>
      <c r="P110" s="159">
        <v>560219</v>
      </c>
    </row>
    <row r="111" spans="1:16" ht="21.6" customHeight="1" x14ac:dyDescent="0.25">
      <c r="A111" s="21" t="s">
        <v>40</v>
      </c>
      <c r="B111" s="21"/>
      <c r="C111" s="21"/>
      <c r="D111" s="21"/>
      <c r="E111" s="21"/>
      <c r="F111" s="11"/>
      <c r="G111" s="11"/>
      <c r="H111" s="12"/>
      <c r="I111" s="12"/>
      <c r="J111" s="24"/>
      <c r="K111" s="14"/>
      <c r="L111" s="159"/>
      <c r="M111" s="14"/>
      <c r="N111" s="24"/>
      <c r="O111" s="16"/>
      <c r="P111" s="159"/>
    </row>
    <row r="112" spans="1:16" ht="21.6" customHeight="1" x14ac:dyDescent="0.25">
      <c r="A112" s="21"/>
      <c r="B112" s="21" t="s">
        <v>16</v>
      </c>
      <c r="C112" s="21"/>
      <c r="D112" s="21"/>
      <c r="E112" s="21"/>
      <c r="F112" s="11"/>
      <c r="G112" s="11"/>
      <c r="H112" s="12"/>
      <c r="I112" s="12"/>
      <c r="J112" s="24">
        <v>2252892</v>
      </c>
      <c r="K112" s="14"/>
      <c r="L112" s="159">
        <v>1823951</v>
      </c>
      <c r="M112" s="14"/>
      <c r="N112" s="42">
        <v>2183728</v>
      </c>
      <c r="O112" s="16"/>
      <c r="P112" s="159">
        <v>4882309</v>
      </c>
    </row>
    <row r="113" spans="1:16" ht="21.6" customHeight="1" x14ac:dyDescent="0.25">
      <c r="A113" s="11" t="s">
        <v>41</v>
      </c>
      <c r="B113" s="11"/>
      <c r="C113" s="11"/>
      <c r="D113" s="11"/>
      <c r="E113" s="11"/>
      <c r="F113" s="11"/>
      <c r="G113" s="11"/>
      <c r="H113" s="12"/>
      <c r="I113" s="12"/>
      <c r="J113" s="24">
        <v>674102855</v>
      </c>
      <c r="K113" s="14"/>
      <c r="L113" s="159">
        <v>496168887</v>
      </c>
      <c r="M113" s="14"/>
      <c r="N113" s="42">
        <v>655440341</v>
      </c>
      <c r="O113" s="16"/>
      <c r="P113" s="159">
        <v>472545799</v>
      </c>
    </row>
    <row r="114" spans="1:16" ht="21.6" customHeight="1" x14ac:dyDescent="0.25">
      <c r="A114" s="21" t="s">
        <v>42</v>
      </c>
      <c r="B114" s="11"/>
      <c r="C114" s="11"/>
      <c r="D114" s="11"/>
      <c r="E114" s="11"/>
      <c r="F114" s="11"/>
      <c r="G114" s="11"/>
      <c r="H114" s="12"/>
      <c r="I114" s="12"/>
      <c r="J114" s="24">
        <v>88059943</v>
      </c>
      <c r="K114" s="14"/>
      <c r="L114" s="159">
        <v>96236857</v>
      </c>
      <c r="M114" s="14"/>
      <c r="N114" s="24">
        <v>87420704</v>
      </c>
      <c r="O114" s="16"/>
      <c r="P114" s="159">
        <v>96236857</v>
      </c>
    </row>
    <row r="115" spans="1:16" ht="21.6" customHeight="1" x14ac:dyDescent="0.25">
      <c r="A115" s="21" t="s">
        <v>196</v>
      </c>
      <c r="B115" s="11"/>
      <c r="C115" s="11"/>
      <c r="D115" s="11"/>
      <c r="E115" s="11"/>
      <c r="F115" s="11"/>
      <c r="G115" s="11"/>
      <c r="H115" s="12"/>
      <c r="I115" s="12"/>
      <c r="J115" s="24">
        <v>37252705</v>
      </c>
      <c r="K115" s="14"/>
      <c r="L115" s="159">
        <v>29425093</v>
      </c>
      <c r="M115" s="14"/>
      <c r="N115" s="24">
        <v>36742484</v>
      </c>
      <c r="O115" s="16"/>
      <c r="P115" s="159">
        <v>29425093</v>
      </c>
    </row>
    <row r="116" spans="1:16" ht="21.6" customHeight="1" x14ac:dyDescent="0.25">
      <c r="A116" s="11" t="s">
        <v>43</v>
      </c>
      <c r="B116" s="11"/>
      <c r="C116" s="11"/>
      <c r="D116" s="11"/>
      <c r="E116" s="11"/>
      <c r="F116" s="11"/>
      <c r="G116" s="11"/>
      <c r="H116" s="12">
        <v>14</v>
      </c>
      <c r="I116" s="11"/>
      <c r="J116" s="24">
        <v>3067858</v>
      </c>
      <c r="K116" s="30"/>
      <c r="L116" s="159">
        <v>2996454</v>
      </c>
      <c r="M116" s="30"/>
      <c r="N116" s="42">
        <v>3067858</v>
      </c>
      <c r="O116" s="30"/>
      <c r="P116" s="158">
        <v>2996454</v>
      </c>
    </row>
    <row r="117" spans="1:16" ht="21.6" customHeight="1" x14ac:dyDescent="0.25">
      <c r="A117" s="11" t="s">
        <v>44</v>
      </c>
      <c r="B117" s="11"/>
      <c r="C117" s="1"/>
      <c r="D117" s="11"/>
      <c r="E117" s="11"/>
      <c r="F117" s="11"/>
      <c r="G117" s="11"/>
      <c r="H117" s="12"/>
      <c r="I117" s="12"/>
      <c r="J117" s="31">
        <v>28625785</v>
      </c>
      <c r="K117" s="14"/>
      <c r="L117" s="160">
        <v>34331578</v>
      </c>
      <c r="M117" s="14"/>
      <c r="N117" s="44">
        <v>24797995</v>
      </c>
      <c r="O117" s="16"/>
      <c r="P117" s="160">
        <v>32625396</v>
      </c>
    </row>
    <row r="118" spans="1:16" ht="8.1" customHeight="1" x14ac:dyDescent="0.25">
      <c r="A118" s="11"/>
      <c r="B118" s="11"/>
      <c r="C118" s="11"/>
      <c r="D118" s="11"/>
      <c r="E118" s="11"/>
      <c r="F118" s="11"/>
      <c r="G118" s="11"/>
      <c r="H118" s="12"/>
      <c r="I118" s="12"/>
      <c r="J118" s="13"/>
      <c r="K118" s="14"/>
      <c r="L118" s="156"/>
      <c r="M118" s="14"/>
      <c r="N118" s="45"/>
      <c r="O118" s="16"/>
      <c r="P118" s="156"/>
    </row>
    <row r="119" spans="1:16" ht="21.6" customHeight="1" x14ac:dyDescent="0.25">
      <c r="A119" s="1" t="s">
        <v>45</v>
      </c>
      <c r="B119" s="11"/>
      <c r="C119" s="11"/>
      <c r="D119" s="11"/>
      <c r="E119" s="11"/>
      <c r="F119" s="11"/>
      <c r="G119" s="11"/>
      <c r="H119" s="12"/>
      <c r="I119" s="12"/>
      <c r="J119" s="28">
        <f>SUM(J108:J117)</f>
        <v>836001980</v>
      </c>
      <c r="K119" s="14"/>
      <c r="L119" s="161">
        <f>SUM(L108:L117)</f>
        <v>666079838</v>
      </c>
      <c r="M119" s="14"/>
      <c r="N119" s="46">
        <f>SUM(N108:N117)</f>
        <v>810069731</v>
      </c>
      <c r="O119" s="16"/>
      <c r="P119" s="161">
        <f>SUM(P108:P117)</f>
        <v>639272127</v>
      </c>
    </row>
    <row r="120" spans="1:16" ht="17.25" customHeight="1" x14ac:dyDescent="0.25">
      <c r="A120" s="11"/>
      <c r="B120" s="11"/>
      <c r="C120" s="11"/>
      <c r="D120" s="11"/>
      <c r="E120" s="11"/>
      <c r="F120" s="11"/>
      <c r="G120" s="11"/>
      <c r="H120" s="12"/>
      <c r="I120" s="12"/>
      <c r="J120" s="13"/>
      <c r="K120" s="14"/>
      <c r="L120" s="156"/>
      <c r="M120" s="14"/>
      <c r="N120" s="45"/>
      <c r="O120" s="16"/>
      <c r="P120" s="156"/>
    </row>
    <row r="121" spans="1:16" ht="21.6" customHeight="1" x14ac:dyDescent="0.25">
      <c r="A121" s="1" t="s">
        <v>46</v>
      </c>
      <c r="B121" s="11"/>
      <c r="C121" s="11"/>
      <c r="D121" s="11"/>
      <c r="E121" s="11"/>
      <c r="F121" s="11"/>
      <c r="G121" s="11"/>
      <c r="H121" s="12"/>
      <c r="I121" s="11"/>
      <c r="J121" s="13"/>
      <c r="K121" s="30"/>
      <c r="L121" s="156"/>
      <c r="M121" s="30"/>
      <c r="N121" s="45"/>
      <c r="O121" s="30"/>
      <c r="P121" s="156"/>
    </row>
    <row r="122" spans="1:16" ht="8.1" customHeight="1" x14ac:dyDescent="0.25">
      <c r="A122" s="11"/>
      <c r="B122" s="11"/>
      <c r="C122" s="11"/>
      <c r="D122" s="11"/>
      <c r="E122" s="11"/>
      <c r="F122" s="11"/>
      <c r="G122" s="11"/>
      <c r="H122" s="12"/>
      <c r="I122" s="12"/>
      <c r="J122" s="13"/>
      <c r="K122" s="14"/>
      <c r="L122" s="156"/>
      <c r="M122" s="14"/>
      <c r="N122" s="45"/>
      <c r="O122" s="16"/>
      <c r="P122" s="156"/>
    </row>
    <row r="123" spans="1:16" ht="21.6" customHeight="1" x14ac:dyDescent="0.25">
      <c r="A123" s="11" t="s">
        <v>47</v>
      </c>
      <c r="B123" s="11"/>
      <c r="C123" s="11"/>
      <c r="D123" s="11"/>
      <c r="E123" s="11"/>
      <c r="F123" s="11"/>
      <c r="G123" s="11"/>
      <c r="H123" s="12"/>
      <c r="I123" s="12"/>
      <c r="J123" s="24"/>
      <c r="K123" s="14"/>
      <c r="L123" s="158"/>
      <c r="M123" s="14"/>
      <c r="N123" s="42"/>
      <c r="O123" s="16"/>
      <c r="P123" s="158"/>
    </row>
    <row r="124" spans="1:16" ht="21.6" customHeight="1" x14ac:dyDescent="0.25">
      <c r="A124" s="11"/>
      <c r="B124" s="11" t="s">
        <v>48</v>
      </c>
      <c r="C124" s="11"/>
      <c r="D124" s="11"/>
      <c r="E124" s="11"/>
      <c r="F124" s="11"/>
      <c r="G124" s="11"/>
      <c r="H124" s="12"/>
      <c r="I124" s="12"/>
      <c r="J124" s="24">
        <v>56248823</v>
      </c>
      <c r="K124" s="14"/>
      <c r="L124" s="158">
        <v>61254232</v>
      </c>
      <c r="M124" s="14"/>
      <c r="N124" s="24">
        <v>56248823</v>
      </c>
      <c r="O124" s="16"/>
      <c r="P124" s="158">
        <v>61254232</v>
      </c>
    </row>
    <row r="125" spans="1:16" ht="21.6" customHeight="1" x14ac:dyDescent="0.25">
      <c r="A125" s="11" t="s">
        <v>40</v>
      </c>
      <c r="B125" s="11"/>
      <c r="C125" s="11"/>
      <c r="D125" s="11"/>
      <c r="E125" s="11"/>
      <c r="F125" s="11"/>
      <c r="G125" s="11"/>
      <c r="H125" s="12"/>
      <c r="I125" s="12"/>
      <c r="J125" s="24">
        <v>1436824</v>
      </c>
      <c r="K125" s="14"/>
      <c r="L125" s="158">
        <v>421678</v>
      </c>
      <c r="M125" s="14"/>
      <c r="N125" s="42">
        <v>1201511</v>
      </c>
      <c r="O125" s="16"/>
      <c r="P125" s="158">
        <v>170375</v>
      </c>
    </row>
    <row r="126" spans="1:16" ht="21.6" customHeight="1" x14ac:dyDescent="0.25">
      <c r="A126" s="21" t="s">
        <v>49</v>
      </c>
      <c r="B126" s="11"/>
      <c r="C126" s="11"/>
      <c r="D126" s="11"/>
      <c r="E126" s="11"/>
      <c r="F126" s="11"/>
      <c r="G126" s="11"/>
      <c r="H126" s="12">
        <v>14</v>
      </c>
      <c r="I126" s="12"/>
      <c r="J126" s="24">
        <v>2250103</v>
      </c>
      <c r="K126" s="14"/>
      <c r="L126" s="159">
        <v>2605447</v>
      </c>
      <c r="M126" s="47"/>
      <c r="N126" s="42">
        <v>2250103</v>
      </c>
      <c r="O126" s="23"/>
      <c r="P126" s="159">
        <v>2605447</v>
      </c>
    </row>
    <row r="127" spans="1:16" ht="21.6" customHeight="1" x14ac:dyDescent="0.25">
      <c r="A127" s="11" t="s">
        <v>50</v>
      </c>
      <c r="B127" s="11"/>
      <c r="C127" s="11"/>
      <c r="D127" s="11"/>
      <c r="E127" s="11"/>
      <c r="F127" s="11"/>
      <c r="G127" s="11"/>
      <c r="H127" s="12"/>
      <c r="I127" s="11"/>
      <c r="J127" s="24">
        <v>45082340</v>
      </c>
      <c r="K127" s="30"/>
      <c r="L127" s="159">
        <v>44492702</v>
      </c>
      <c r="M127" s="48"/>
      <c r="N127" s="42">
        <v>29561032</v>
      </c>
      <c r="O127" s="23"/>
      <c r="P127" s="159">
        <v>29369494</v>
      </c>
    </row>
    <row r="128" spans="1:16" ht="21.6" customHeight="1" x14ac:dyDescent="0.25">
      <c r="A128" s="11" t="s">
        <v>51</v>
      </c>
      <c r="B128" s="11"/>
      <c r="C128" s="11"/>
      <c r="D128" s="11"/>
      <c r="E128" s="11"/>
      <c r="F128" s="11"/>
      <c r="G128" s="11"/>
      <c r="H128" s="12"/>
      <c r="I128" s="11"/>
      <c r="J128" s="31">
        <v>336988</v>
      </c>
      <c r="K128" s="30"/>
      <c r="L128" s="160">
        <v>336988</v>
      </c>
      <c r="M128" s="48"/>
      <c r="N128" s="49">
        <v>386988</v>
      </c>
      <c r="O128" s="23"/>
      <c r="P128" s="160">
        <v>386988</v>
      </c>
    </row>
    <row r="129" spans="1:16" ht="8.1" customHeight="1" x14ac:dyDescent="0.25">
      <c r="A129" s="11"/>
      <c r="B129" s="11"/>
      <c r="C129" s="11"/>
      <c r="D129" s="11"/>
      <c r="E129" s="11"/>
      <c r="F129" s="11"/>
      <c r="G129" s="11"/>
      <c r="H129" s="12"/>
      <c r="I129" s="11"/>
      <c r="J129" s="13"/>
      <c r="K129" s="30"/>
      <c r="L129" s="156"/>
      <c r="M129" s="30"/>
      <c r="N129" s="45"/>
      <c r="O129" s="30"/>
      <c r="P129" s="156"/>
    </row>
    <row r="130" spans="1:16" ht="21.6" customHeight="1" x14ac:dyDescent="0.25">
      <c r="A130" s="1" t="s">
        <v>52</v>
      </c>
      <c r="B130" s="11"/>
      <c r="C130" s="11"/>
      <c r="D130" s="11"/>
      <c r="E130" s="11"/>
      <c r="F130" s="11"/>
      <c r="G130" s="11"/>
      <c r="H130" s="12"/>
      <c r="I130" s="11"/>
      <c r="J130" s="28">
        <f>SUM(J123:J128)</f>
        <v>105355078</v>
      </c>
      <c r="K130" s="30"/>
      <c r="L130" s="161">
        <f>SUM(L123:L128)</f>
        <v>109111047</v>
      </c>
      <c r="M130" s="30"/>
      <c r="N130" s="46">
        <f>SUM(N123:N128)</f>
        <v>89648457</v>
      </c>
      <c r="O130" s="16"/>
      <c r="P130" s="161">
        <f>SUM(P123:P128)</f>
        <v>93786536</v>
      </c>
    </row>
    <row r="131" spans="1:16" ht="8.1" customHeight="1" x14ac:dyDescent="0.25">
      <c r="A131" s="11"/>
      <c r="B131" s="11"/>
      <c r="C131" s="11"/>
      <c r="D131" s="11"/>
      <c r="E131" s="11"/>
      <c r="F131" s="11"/>
      <c r="G131" s="11"/>
      <c r="H131" s="12"/>
      <c r="I131" s="12"/>
      <c r="J131" s="13"/>
      <c r="K131" s="14"/>
      <c r="L131" s="156"/>
      <c r="M131" s="14"/>
      <c r="N131" s="45"/>
      <c r="O131" s="16"/>
      <c r="P131" s="156"/>
    </row>
    <row r="132" spans="1:16" ht="21.6" customHeight="1" x14ac:dyDescent="0.25">
      <c r="A132" s="1" t="s">
        <v>53</v>
      </c>
      <c r="B132" s="11"/>
      <c r="C132" s="1"/>
      <c r="D132" s="11"/>
      <c r="E132" s="11"/>
      <c r="F132" s="11"/>
      <c r="G132" s="11"/>
      <c r="H132" s="12"/>
      <c r="I132" s="12"/>
      <c r="J132" s="28">
        <f>SUM(J119,J130)</f>
        <v>941357058</v>
      </c>
      <c r="K132" s="14"/>
      <c r="L132" s="161">
        <f>SUM(L119,L130)</f>
        <v>775190885</v>
      </c>
      <c r="M132" s="14"/>
      <c r="N132" s="46">
        <f>SUM(N119,N130)</f>
        <v>899718188</v>
      </c>
      <c r="O132" s="16"/>
      <c r="P132" s="161">
        <f>SUM(P119,P130)</f>
        <v>733058663</v>
      </c>
    </row>
    <row r="133" spans="1:16" s="188" customFormat="1" ht="21.6" customHeight="1" x14ac:dyDescent="0.25">
      <c r="A133" s="148"/>
      <c r="B133" s="149"/>
      <c r="C133" s="148"/>
      <c r="D133" s="149"/>
      <c r="E133" s="149"/>
      <c r="F133" s="149"/>
      <c r="G133" s="149"/>
      <c r="H133" s="150"/>
      <c r="I133" s="150"/>
      <c r="J133" s="151"/>
      <c r="K133" s="152"/>
      <c r="L133" s="151"/>
      <c r="M133" s="152"/>
      <c r="N133" s="151"/>
      <c r="O133" s="153"/>
      <c r="P133" s="151"/>
    </row>
    <row r="134" spans="1:16" s="188" customFormat="1" ht="21.6" customHeight="1" x14ac:dyDescent="0.25">
      <c r="A134" s="148"/>
      <c r="B134" s="149"/>
      <c r="C134" s="148"/>
      <c r="D134" s="149"/>
      <c r="E134" s="149"/>
      <c r="F134" s="149"/>
      <c r="G134" s="149"/>
      <c r="H134" s="150"/>
      <c r="I134" s="150"/>
      <c r="J134" s="151"/>
      <c r="K134" s="152"/>
      <c r="L134" s="151"/>
      <c r="M134" s="152"/>
      <c r="N134" s="151"/>
      <c r="O134" s="153"/>
      <c r="P134" s="151"/>
    </row>
    <row r="135" spans="1:16" s="188" customFormat="1" ht="24" customHeight="1" x14ac:dyDescent="0.25">
      <c r="A135" s="148"/>
      <c r="B135" s="149"/>
      <c r="C135" s="148"/>
      <c r="D135" s="149"/>
      <c r="E135" s="149"/>
      <c r="F135" s="149"/>
      <c r="G135" s="149"/>
      <c r="H135" s="150"/>
      <c r="I135" s="150"/>
      <c r="J135" s="151"/>
      <c r="K135" s="152"/>
      <c r="L135" s="151"/>
      <c r="M135" s="152"/>
      <c r="N135" s="151"/>
      <c r="O135" s="153"/>
      <c r="P135" s="151"/>
    </row>
    <row r="136" spans="1:16" s="188" customFormat="1" ht="21.6" customHeight="1" x14ac:dyDescent="0.25">
      <c r="A136" s="148"/>
      <c r="B136" s="149"/>
      <c r="C136" s="148"/>
      <c r="D136" s="149"/>
      <c r="E136" s="149"/>
      <c r="F136" s="149"/>
      <c r="G136" s="149"/>
      <c r="H136" s="150"/>
      <c r="I136" s="150"/>
      <c r="J136" s="151"/>
      <c r="K136" s="152"/>
      <c r="L136" s="151"/>
      <c r="M136" s="152"/>
      <c r="N136" s="151"/>
      <c r="O136" s="153"/>
      <c r="P136" s="151"/>
    </row>
    <row r="137" spans="1:16" ht="21.95" customHeight="1" x14ac:dyDescent="0.25">
      <c r="A137" s="50" t="str">
        <f t="shared" ref="A137:A138" si="0">A91</f>
        <v>หมายเหตุประกอบข้อมูลทางการเงินเป็นส่วนหนึ่งของข้อมูลทางการเงินระหว่างกาลนี้</v>
      </c>
      <c r="B137" s="50"/>
      <c r="C137" s="50"/>
      <c r="D137" s="50"/>
      <c r="E137" s="50"/>
      <c r="F137" s="50"/>
      <c r="G137" s="50"/>
      <c r="H137" s="51"/>
      <c r="I137" s="51"/>
      <c r="J137" s="52"/>
      <c r="K137" s="51"/>
      <c r="L137" s="167"/>
      <c r="M137" s="51"/>
      <c r="N137" s="29"/>
      <c r="O137" s="29"/>
      <c r="P137" s="161"/>
    </row>
    <row r="138" spans="1:16" ht="21.6" customHeight="1" x14ac:dyDescent="0.25">
      <c r="A138" s="1" t="str">
        <f t="shared" si="0"/>
        <v>บริษัท เทิร์นคีย์ คอมมูนิเคชั่น เซอร์วิส จำกัด (มหาชน)</v>
      </c>
      <c r="B138" s="1"/>
      <c r="C138" s="1"/>
      <c r="D138" s="1"/>
      <c r="E138" s="1"/>
      <c r="F138" s="1"/>
      <c r="G138" s="1"/>
      <c r="H138" s="2"/>
      <c r="I138" s="2"/>
      <c r="J138" s="3"/>
      <c r="K138" s="2"/>
      <c r="L138" s="154"/>
      <c r="M138" s="2"/>
      <c r="N138" s="4"/>
      <c r="O138" s="4"/>
      <c r="P138" s="154"/>
    </row>
    <row r="139" spans="1:16" ht="21.6" customHeight="1" x14ac:dyDescent="0.25">
      <c r="A139" s="1" t="s">
        <v>34</v>
      </c>
      <c r="B139" s="1"/>
      <c r="C139" s="1"/>
      <c r="D139" s="1"/>
      <c r="E139" s="1"/>
      <c r="F139" s="1"/>
      <c r="G139" s="1"/>
      <c r="H139" s="2"/>
      <c r="I139" s="2"/>
      <c r="J139" s="3"/>
      <c r="K139" s="2"/>
      <c r="L139" s="154"/>
      <c r="M139" s="2"/>
      <c r="N139" s="4"/>
      <c r="O139" s="4"/>
      <c r="P139" s="154"/>
    </row>
    <row r="140" spans="1:16" ht="21.6" customHeight="1" x14ac:dyDescent="0.25">
      <c r="A140" s="5" t="str">
        <f>A94</f>
        <v>ณ วันที่ 31 มีนาคม พ.ศ. 2566</v>
      </c>
      <c r="B140" s="6"/>
      <c r="C140" s="6"/>
      <c r="D140" s="6"/>
      <c r="E140" s="6"/>
      <c r="F140" s="6"/>
      <c r="G140" s="6"/>
      <c r="H140" s="7"/>
      <c r="I140" s="7"/>
      <c r="J140" s="181"/>
      <c r="K140" s="7"/>
      <c r="L140" s="155"/>
      <c r="M140" s="7"/>
      <c r="N140" s="8"/>
      <c r="O140" s="8"/>
      <c r="P140" s="155"/>
    </row>
    <row r="141" spans="1:16" ht="19.5" customHeight="1" x14ac:dyDescent="0.25">
      <c r="A141" s="1"/>
      <c r="B141" s="1"/>
      <c r="C141" s="1"/>
      <c r="D141" s="1"/>
      <c r="E141" s="1"/>
      <c r="F141" s="1"/>
      <c r="G141" s="1"/>
      <c r="H141" s="2"/>
      <c r="I141" s="2"/>
      <c r="J141" s="3"/>
      <c r="K141" s="2"/>
      <c r="L141" s="154"/>
      <c r="M141" s="2"/>
      <c r="N141" s="4"/>
      <c r="O141" s="4"/>
      <c r="P141" s="154"/>
    </row>
    <row r="142" spans="1:16" ht="19.5" customHeight="1" x14ac:dyDescent="0.25">
      <c r="A142" s="1"/>
      <c r="B142" s="1"/>
      <c r="C142" s="1"/>
      <c r="D142" s="1"/>
      <c r="E142" s="1"/>
      <c r="F142" s="1"/>
      <c r="G142" s="1"/>
      <c r="H142" s="2"/>
      <c r="I142" s="2"/>
      <c r="J142" s="264" t="s">
        <v>2</v>
      </c>
      <c r="K142" s="265"/>
      <c r="L142" s="265"/>
      <c r="M142" s="34"/>
      <c r="N142" s="264" t="s">
        <v>3</v>
      </c>
      <c r="O142" s="265"/>
      <c r="P142" s="265"/>
    </row>
    <row r="143" spans="1:16" ht="19.5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4" t="s">
        <v>4</v>
      </c>
      <c r="K143" s="4"/>
      <c r="L143" s="154" t="s">
        <v>5</v>
      </c>
      <c r="M143" s="4"/>
      <c r="N143" s="4" t="s">
        <v>4</v>
      </c>
      <c r="O143" s="4"/>
      <c r="P143" s="154" t="s">
        <v>5</v>
      </c>
    </row>
    <row r="144" spans="1:16" ht="19.5" customHeight="1" x14ac:dyDescent="0.25">
      <c r="A144" s="1"/>
      <c r="B144" s="1"/>
      <c r="C144" s="1"/>
      <c r="D144" s="1"/>
      <c r="E144" s="1"/>
      <c r="F144" s="1"/>
      <c r="G144" s="1"/>
      <c r="H144" s="2"/>
      <c r="I144" s="2"/>
      <c r="J144" s="4" t="s">
        <v>157</v>
      </c>
      <c r="K144" s="4"/>
      <c r="L144" s="154" t="s">
        <v>6</v>
      </c>
      <c r="M144" s="4"/>
      <c r="N144" s="4" t="s">
        <v>157</v>
      </c>
      <c r="O144" s="4"/>
      <c r="P144" s="154" t="s">
        <v>6</v>
      </c>
    </row>
    <row r="145" spans="1:16" ht="19.5" customHeight="1" x14ac:dyDescent="0.25">
      <c r="A145" s="1"/>
      <c r="B145" s="1"/>
      <c r="C145" s="1"/>
      <c r="D145" s="1"/>
      <c r="E145" s="1"/>
      <c r="F145" s="1"/>
      <c r="G145" s="1"/>
      <c r="H145" s="2"/>
      <c r="I145" s="2"/>
      <c r="J145" s="4" t="s">
        <v>183</v>
      </c>
      <c r="K145" s="9"/>
      <c r="L145" s="154" t="s">
        <v>158</v>
      </c>
      <c r="M145" s="9"/>
      <c r="N145" s="4" t="s">
        <v>183</v>
      </c>
      <c r="O145" s="9"/>
      <c r="P145" s="154" t="s">
        <v>158</v>
      </c>
    </row>
    <row r="146" spans="1:16" ht="19.5" customHeight="1" x14ac:dyDescent="0.25">
      <c r="A146" s="1"/>
      <c r="B146" s="1"/>
      <c r="C146" s="1"/>
      <c r="D146" s="1"/>
      <c r="E146" s="1"/>
      <c r="F146" s="1"/>
      <c r="G146" s="1"/>
      <c r="H146" s="181" t="s">
        <v>7</v>
      </c>
      <c r="I146" s="2"/>
      <c r="J146" s="8" t="s">
        <v>8</v>
      </c>
      <c r="K146" s="9"/>
      <c r="L146" s="155" t="s">
        <v>8</v>
      </c>
      <c r="M146" s="9"/>
      <c r="N146" s="8" t="s">
        <v>8</v>
      </c>
      <c r="O146" s="4"/>
      <c r="P146" s="155" t="s">
        <v>8</v>
      </c>
    </row>
    <row r="147" spans="1:16" ht="8.1" customHeight="1" x14ac:dyDescent="0.25">
      <c r="A147" s="1"/>
      <c r="B147" s="1"/>
      <c r="C147" s="1"/>
      <c r="D147" s="1"/>
      <c r="E147" s="1"/>
      <c r="F147" s="1"/>
      <c r="G147" s="1"/>
      <c r="H147" s="2"/>
      <c r="I147" s="2"/>
      <c r="J147" s="10"/>
      <c r="K147" s="9"/>
      <c r="L147" s="154"/>
      <c r="M147" s="9"/>
      <c r="N147" s="35"/>
      <c r="O147" s="4"/>
      <c r="P147" s="154"/>
    </row>
    <row r="148" spans="1:16" ht="19.5" customHeight="1" x14ac:dyDescent="0.25">
      <c r="A148" s="1" t="s">
        <v>54</v>
      </c>
      <c r="B148" s="11"/>
      <c r="C148" s="11"/>
      <c r="D148" s="11"/>
      <c r="E148" s="11"/>
      <c r="F148" s="11"/>
      <c r="G148" s="11"/>
      <c r="H148" s="2"/>
      <c r="I148" s="12"/>
      <c r="J148" s="36"/>
      <c r="K148" s="12"/>
      <c r="L148" s="168"/>
      <c r="M148" s="12"/>
      <c r="N148" s="45"/>
      <c r="O148" s="15"/>
      <c r="P148" s="156"/>
    </row>
    <row r="149" spans="1:16" ht="8.1" customHeight="1" x14ac:dyDescent="0.25">
      <c r="A149" s="1"/>
      <c r="B149" s="11"/>
      <c r="C149" s="11"/>
      <c r="D149" s="11"/>
      <c r="E149" s="11"/>
      <c r="F149" s="11"/>
      <c r="G149" s="11"/>
      <c r="H149" s="2"/>
      <c r="I149" s="12"/>
      <c r="J149" s="36"/>
      <c r="K149" s="12"/>
      <c r="L149" s="168"/>
      <c r="M149" s="12"/>
      <c r="N149" s="45"/>
      <c r="O149" s="15"/>
      <c r="P149" s="156"/>
    </row>
    <row r="150" spans="1:16" ht="19.5" customHeight="1" x14ac:dyDescent="0.25">
      <c r="A150" s="1" t="s">
        <v>55</v>
      </c>
      <c r="B150" s="11"/>
      <c r="C150" s="11"/>
      <c r="D150" s="11"/>
      <c r="E150" s="11"/>
      <c r="F150" s="11"/>
      <c r="G150" s="11"/>
      <c r="H150" s="2"/>
      <c r="I150" s="12"/>
      <c r="J150" s="36"/>
      <c r="K150" s="12"/>
      <c r="L150" s="168"/>
      <c r="M150" s="12"/>
      <c r="N150" s="45"/>
      <c r="O150" s="15"/>
      <c r="P150" s="156"/>
    </row>
    <row r="151" spans="1:16" ht="8.1" customHeight="1" x14ac:dyDescent="0.25">
      <c r="A151" s="1"/>
      <c r="B151" s="11"/>
      <c r="C151" s="11"/>
      <c r="D151" s="11"/>
      <c r="E151" s="11"/>
      <c r="F151" s="11"/>
      <c r="G151" s="11"/>
      <c r="H151" s="12"/>
      <c r="I151" s="12"/>
      <c r="J151" s="36"/>
      <c r="K151" s="12"/>
      <c r="L151" s="168"/>
      <c r="M151" s="12"/>
      <c r="N151" s="45"/>
      <c r="O151" s="15"/>
      <c r="P151" s="156"/>
    </row>
    <row r="152" spans="1:16" ht="19.5" customHeight="1" x14ac:dyDescent="0.25">
      <c r="A152" s="11" t="s">
        <v>56</v>
      </c>
      <c r="B152" s="11"/>
      <c r="C152" s="11"/>
      <c r="D152" s="11"/>
      <c r="E152" s="11"/>
      <c r="F152" s="11"/>
      <c r="G152" s="11"/>
      <c r="H152" s="12">
        <v>15</v>
      </c>
      <c r="I152" s="12"/>
      <c r="J152" s="36"/>
      <c r="K152" s="12"/>
      <c r="L152" s="168"/>
      <c r="M152" s="12"/>
      <c r="N152" s="45"/>
      <c r="O152" s="4"/>
      <c r="P152" s="156"/>
    </row>
    <row r="153" spans="1:16" ht="19.5" customHeight="1" x14ac:dyDescent="0.25">
      <c r="A153" s="11"/>
      <c r="B153" s="11" t="s">
        <v>57</v>
      </c>
      <c r="C153" s="11"/>
      <c r="D153" s="11"/>
      <c r="E153" s="11"/>
      <c r="F153" s="11"/>
      <c r="G153" s="11"/>
      <c r="H153" s="12"/>
      <c r="I153" s="12"/>
      <c r="J153" s="36"/>
      <c r="K153" s="12"/>
      <c r="L153" s="168"/>
      <c r="M153" s="12"/>
      <c r="N153" s="53"/>
      <c r="O153" s="22"/>
      <c r="P153" s="169"/>
    </row>
    <row r="154" spans="1:16" ht="19.5" customHeight="1" x14ac:dyDescent="0.25">
      <c r="A154" s="11"/>
      <c r="B154" s="11"/>
      <c r="C154" s="11" t="s">
        <v>58</v>
      </c>
      <c r="D154" s="11"/>
      <c r="E154" s="11"/>
      <c r="F154" s="11"/>
      <c r="G154" s="11"/>
      <c r="H154" s="12"/>
      <c r="I154" s="12"/>
      <c r="J154" s="36"/>
      <c r="K154" s="12"/>
      <c r="L154" s="168"/>
      <c r="M154" s="12"/>
      <c r="N154" s="53"/>
      <c r="O154" s="22"/>
      <c r="P154" s="169"/>
    </row>
    <row r="155" spans="1:16" ht="19.5" customHeight="1" thickBot="1" x14ac:dyDescent="0.3">
      <c r="A155" s="11"/>
      <c r="B155" s="11"/>
      <c r="D155" s="11" t="s">
        <v>59</v>
      </c>
      <c r="E155" s="11"/>
      <c r="F155" s="11"/>
      <c r="G155" s="11"/>
      <c r="H155" s="12"/>
      <c r="I155" s="12"/>
      <c r="J155" s="32">
        <v>300000000</v>
      </c>
      <c r="K155" s="14"/>
      <c r="L155" s="173">
        <v>300000000</v>
      </c>
      <c r="M155" s="14"/>
      <c r="N155" s="32">
        <v>300000000</v>
      </c>
      <c r="O155" s="54"/>
      <c r="P155" s="173">
        <v>300000000</v>
      </c>
    </row>
    <row r="156" spans="1:16" ht="8.1" customHeight="1" thickTop="1" x14ac:dyDescent="0.25">
      <c r="A156" s="11"/>
      <c r="B156" s="11"/>
      <c r="C156" s="11"/>
      <c r="D156" s="11"/>
      <c r="E156" s="11"/>
      <c r="F156" s="11"/>
      <c r="G156" s="11"/>
      <c r="H156" s="12"/>
      <c r="I156" s="12"/>
      <c r="J156" s="13"/>
      <c r="K156" s="14"/>
      <c r="L156" s="156"/>
      <c r="M156" s="14"/>
      <c r="N156" s="13"/>
      <c r="O156" s="54"/>
      <c r="P156" s="156"/>
    </row>
    <row r="157" spans="1:16" ht="19.5" customHeight="1" x14ac:dyDescent="0.25">
      <c r="A157" s="11"/>
      <c r="B157" s="11" t="s">
        <v>60</v>
      </c>
      <c r="C157" s="11"/>
      <c r="D157" s="11"/>
      <c r="E157" s="11"/>
      <c r="F157" s="11"/>
      <c r="G157" s="11"/>
      <c r="H157" s="12"/>
      <c r="I157" s="12"/>
      <c r="J157" s="20"/>
      <c r="K157" s="14"/>
      <c r="L157" s="169"/>
      <c r="M157" s="14"/>
      <c r="N157" s="20"/>
      <c r="O157" s="30"/>
      <c r="P157" s="169"/>
    </row>
    <row r="158" spans="1:16" ht="19.5" customHeight="1" x14ac:dyDescent="0.25">
      <c r="A158" s="11"/>
      <c r="B158" s="11"/>
      <c r="C158" s="11" t="s">
        <v>58</v>
      </c>
      <c r="D158" s="11"/>
      <c r="E158" s="11"/>
      <c r="F158" s="11"/>
      <c r="G158" s="11"/>
      <c r="H158" s="12"/>
      <c r="I158" s="12"/>
      <c r="J158" s="20"/>
      <c r="K158" s="14"/>
      <c r="L158" s="169"/>
      <c r="M158" s="14"/>
      <c r="N158" s="20"/>
      <c r="O158" s="30"/>
      <c r="P158" s="169"/>
    </row>
    <row r="159" spans="1:16" ht="19.5" customHeight="1" x14ac:dyDescent="0.25">
      <c r="A159" s="11"/>
      <c r="B159" s="11"/>
      <c r="C159" s="11"/>
      <c r="D159" s="11" t="s">
        <v>61</v>
      </c>
      <c r="E159" s="11"/>
      <c r="F159" s="11"/>
      <c r="G159" s="11"/>
      <c r="H159" s="12"/>
      <c r="I159" s="12"/>
      <c r="J159" s="20"/>
      <c r="K159" s="14"/>
      <c r="L159" s="169"/>
      <c r="M159" s="14"/>
      <c r="N159" s="20"/>
      <c r="O159" s="30"/>
      <c r="P159" s="169"/>
    </row>
    <row r="160" spans="1:16" ht="19.5" customHeight="1" x14ac:dyDescent="0.25">
      <c r="A160" s="11"/>
      <c r="B160" s="11"/>
      <c r="C160" s="11"/>
      <c r="D160" s="11" t="s">
        <v>62</v>
      </c>
      <c r="E160" s="11"/>
      <c r="F160" s="11"/>
      <c r="G160" s="11"/>
      <c r="H160" s="12"/>
      <c r="I160" s="12"/>
      <c r="J160" s="13">
        <v>300000000</v>
      </c>
      <c r="K160" s="14"/>
      <c r="L160" s="158">
        <v>300000000</v>
      </c>
      <c r="M160" s="14"/>
      <c r="N160" s="13">
        <v>300000000</v>
      </c>
      <c r="O160" s="16"/>
      <c r="P160" s="158">
        <v>300000000</v>
      </c>
    </row>
    <row r="161" spans="1:16" ht="19.5" customHeight="1" x14ac:dyDescent="0.25">
      <c r="A161" s="149" t="s">
        <v>179</v>
      </c>
      <c r="B161" s="11"/>
      <c r="C161" s="11"/>
      <c r="D161" s="11"/>
      <c r="F161" s="11"/>
      <c r="G161" s="11"/>
      <c r="H161" s="12">
        <v>15</v>
      </c>
      <c r="I161" s="12"/>
      <c r="J161" s="13">
        <v>1290897469</v>
      </c>
      <c r="K161" s="14"/>
      <c r="L161" s="158">
        <v>1290897469</v>
      </c>
      <c r="M161" s="14"/>
      <c r="N161" s="13">
        <v>1290897469</v>
      </c>
      <c r="O161" s="16"/>
      <c r="P161" s="158">
        <v>1290897469</v>
      </c>
    </row>
    <row r="162" spans="1:16" ht="19.5" customHeight="1" x14ac:dyDescent="0.25">
      <c r="A162" s="11" t="s">
        <v>63</v>
      </c>
      <c r="B162" s="11"/>
      <c r="C162" s="11"/>
      <c r="D162" s="11"/>
      <c r="E162" s="11"/>
      <c r="F162" s="11"/>
      <c r="G162" s="11"/>
      <c r="H162" s="12"/>
      <c r="I162" s="12"/>
      <c r="J162" s="36"/>
      <c r="K162" s="14"/>
      <c r="L162" s="168"/>
      <c r="M162" s="14"/>
      <c r="N162" s="55"/>
      <c r="O162" s="16"/>
      <c r="P162" s="156"/>
    </row>
    <row r="163" spans="1:16" ht="19.5" customHeight="1" x14ac:dyDescent="0.25">
      <c r="A163" s="1"/>
      <c r="B163" s="11" t="s">
        <v>64</v>
      </c>
      <c r="C163" s="11"/>
      <c r="D163" s="11"/>
      <c r="E163" s="11"/>
      <c r="F163" s="11"/>
      <c r="G163" s="11"/>
      <c r="H163" s="12"/>
      <c r="I163" s="12"/>
      <c r="J163" s="24">
        <v>30000000</v>
      </c>
      <c r="K163" s="14"/>
      <c r="L163" s="159">
        <v>30000000</v>
      </c>
      <c r="M163" s="14"/>
      <c r="N163" s="24">
        <v>30000000</v>
      </c>
      <c r="O163" s="16"/>
      <c r="P163" s="159">
        <v>30000000</v>
      </c>
    </row>
    <row r="164" spans="1:16" ht="19.5" customHeight="1" x14ac:dyDescent="0.25">
      <c r="A164" s="1"/>
      <c r="B164" s="11" t="s">
        <v>65</v>
      </c>
      <c r="C164" s="11"/>
      <c r="D164" s="11"/>
      <c r="E164" s="11"/>
      <c r="F164" s="11"/>
      <c r="G164" s="11"/>
      <c r="H164" s="12"/>
      <c r="I164" s="12"/>
      <c r="J164" s="13">
        <v>294589230</v>
      </c>
      <c r="K164" s="14"/>
      <c r="L164" s="159">
        <v>240996373</v>
      </c>
      <c r="M164" s="14"/>
      <c r="N164" s="13">
        <v>296525941</v>
      </c>
      <c r="O164" s="16"/>
      <c r="P164" s="159">
        <v>236152141</v>
      </c>
    </row>
    <row r="165" spans="1:16" ht="19.5" customHeight="1" x14ac:dyDescent="0.25">
      <c r="A165" s="11" t="s">
        <v>66</v>
      </c>
      <c r="B165" s="11"/>
      <c r="C165" s="11"/>
      <c r="D165" s="11"/>
      <c r="E165" s="11"/>
      <c r="F165" s="11"/>
      <c r="G165" s="11"/>
      <c r="H165" s="12"/>
      <c r="I165" s="12"/>
      <c r="J165" s="27">
        <v>-11215432</v>
      </c>
      <c r="K165" s="14"/>
      <c r="L165" s="242">
        <v>-11215432</v>
      </c>
      <c r="M165" s="14"/>
      <c r="N165" s="49">
        <v>0</v>
      </c>
      <c r="O165" s="16"/>
      <c r="P165" s="242">
        <v>0</v>
      </c>
    </row>
    <row r="166" spans="1:16" ht="8.1" customHeight="1" x14ac:dyDescent="0.25">
      <c r="A166" s="11"/>
      <c r="B166" s="11"/>
      <c r="C166" s="11"/>
      <c r="D166" s="11"/>
      <c r="E166" s="11"/>
      <c r="F166" s="11"/>
      <c r="G166" s="11"/>
      <c r="H166" s="12"/>
      <c r="I166" s="12"/>
      <c r="J166" s="13"/>
      <c r="K166" s="14"/>
      <c r="L166" s="156"/>
      <c r="M166" s="14"/>
      <c r="N166" s="45"/>
      <c r="O166" s="16"/>
      <c r="P166" s="156"/>
    </row>
    <row r="167" spans="1:16" ht="19.5" customHeight="1" x14ac:dyDescent="0.25">
      <c r="A167" s="1" t="s">
        <v>67</v>
      </c>
      <c r="B167" s="11"/>
      <c r="C167" s="11"/>
      <c r="D167" s="11"/>
      <c r="E167" s="11"/>
      <c r="F167" s="11"/>
      <c r="G167" s="11"/>
      <c r="H167" s="12"/>
      <c r="I167" s="12"/>
      <c r="J167" s="57"/>
      <c r="K167" s="11"/>
      <c r="L167" s="149"/>
      <c r="M167" s="11"/>
      <c r="N167" s="58"/>
      <c r="O167" s="11"/>
      <c r="P167" s="149"/>
    </row>
    <row r="168" spans="1:16" ht="19.5" customHeight="1" x14ac:dyDescent="0.25">
      <c r="A168" s="1"/>
      <c r="B168" s="11" t="s">
        <v>68</v>
      </c>
      <c r="C168" s="11"/>
      <c r="D168" s="11"/>
      <c r="E168" s="11"/>
      <c r="F168" s="11"/>
      <c r="G168" s="11"/>
      <c r="H168" s="12"/>
      <c r="I168" s="12"/>
      <c r="J168" s="45">
        <f>SUM(J160:J165)</f>
        <v>1904271267</v>
      </c>
      <c r="K168" s="14"/>
      <c r="L168" s="156">
        <f>SUM(L160:L165)</f>
        <v>1850678410</v>
      </c>
      <c r="M168" s="14"/>
      <c r="N168" s="45">
        <f>SUM(N160:N165)</f>
        <v>1917423410</v>
      </c>
      <c r="O168" s="16"/>
      <c r="P168" s="156">
        <f>SUM(P160:P165)</f>
        <v>1857049610</v>
      </c>
    </row>
    <row r="169" spans="1:16" ht="19.5" customHeight="1" x14ac:dyDescent="0.25">
      <c r="A169" s="11"/>
      <c r="B169" s="11" t="s">
        <v>69</v>
      </c>
      <c r="C169" s="11"/>
      <c r="D169" s="11"/>
      <c r="E169" s="11"/>
      <c r="F169" s="11"/>
      <c r="G169" s="11"/>
      <c r="H169" s="12"/>
      <c r="I169" s="12"/>
      <c r="J169" s="31">
        <v>93330</v>
      </c>
      <c r="K169" s="14"/>
      <c r="L169" s="160">
        <v>453140</v>
      </c>
      <c r="M169" s="14"/>
      <c r="N169" s="44">
        <v>0</v>
      </c>
      <c r="O169" s="54"/>
      <c r="P169" s="160">
        <v>0</v>
      </c>
    </row>
    <row r="170" spans="1:16" ht="8.1" customHeight="1" x14ac:dyDescent="0.25">
      <c r="A170" s="11"/>
      <c r="B170" s="11"/>
      <c r="C170" s="11"/>
      <c r="D170" s="11"/>
      <c r="E170" s="11"/>
      <c r="F170" s="11"/>
      <c r="G170" s="11"/>
      <c r="H170" s="12"/>
      <c r="I170" s="12"/>
      <c r="J170" s="13"/>
      <c r="K170" s="14"/>
      <c r="L170" s="156"/>
      <c r="M170" s="14"/>
      <c r="N170" s="45"/>
      <c r="O170" s="16"/>
      <c r="P170" s="156"/>
    </row>
    <row r="171" spans="1:16" ht="19.5" customHeight="1" x14ac:dyDescent="0.25">
      <c r="A171" s="1" t="s">
        <v>70</v>
      </c>
      <c r="B171" s="11"/>
      <c r="C171" s="11"/>
      <c r="D171" s="11"/>
      <c r="E171" s="11"/>
      <c r="F171" s="11"/>
      <c r="G171" s="11"/>
      <c r="H171" s="12"/>
      <c r="I171" s="12"/>
      <c r="J171" s="28">
        <f>SUM(J168:J169)</f>
        <v>1904364597</v>
      </c>
      <c r="K171" s="14"/>
      <c r="L171" s="161">
        <f>L168+L169</f>
        <v>1851131550</v>
      </c>
      <c r="M171" s="14"/>
      <c r="N171" s="46">
        <f>SUM(N168:N169)</f>
        <v>1917423410</v>
      </c>
      <c r="O171" s="16"/>
      <c r="P171" s="161">
        <f>P168+P169</f>
        <v>1857049610</v>
      </c>
    </row>
    <row r="172" spans="1:16" ht="8.1" customHeight="1" x14ac:dyDescent="0.25">
      <c r="A172" s="11"/>
      <c r="B172" s="11"/>
      <c r="C172" s="11"/>
      <c r="D172" s="11"/>
      <c r="E172" s="11"/>
      <c r="F172" s="11"/>
      <c r="G172" s="11"/>
      <c r="H172" s="12"/>
      <c r="I172" s="12"/>
      <c r="J172" s="13"/>
      <c r="K172" s="14"/>
      <c r="L172" s="156"/>
      <c r="M172" s="14"/>
      <c r="N172" s="45"/>
      <c r="O172" s="16"/>
      <c r="P172" s="156"/>
    </row>
    <row r="173" spans="1:16" ht="19.5" customHeight="1" thickBot="1" x14ac:dyDescent="0.3">
      <c r="A173" s="1" t="s">
        <v>71</v>
      </c>
      <c r="B173" s="11"/>
      <c r="C173" s="11"/>
      <c r="D173" s="11"/>
      <c r="E173" s="11"/>
      <c r="F173" s="11"/>
      <c r="G173" s="11"/>
      <c r="H173" s="12"/>
      <c r="I173" s="12"/>
      <c r="J173" s="32">
        <f>SUM(J171+J132)</f>
        <v>2845721655</v>
      </c>
      <c r="K173" s="14"/>
      <c r="L173" s="163">
        <f>L132+L171</f>
        <v>2626322435</v>
      </c>
      <c r="M173" s="14"/>
      <c r="N173" s="59">
        <f>SUM(N171+N132)</f>
        <v>2817141598</v>
      </c>
      <c r="O173" s="16"/>
      <c r="P173" s="163">
        <f>P132+P171</f>
        <v>2590108273</v>
      </c>
    </row>
    <row r="174" spans="1:16" ht="15" customHeight="1" thickTop="1" x14ac:dyDescent="0.25">
      <c r="A174" s="1"/>
      <c r="B174" s="11"/>
      <c r="C174" s="11"/>
      <c r="D174" s="11"/>
      <c r="E174" s="11"/>
      <c r="F174" s="11"/>
      <c r="G174" s="11"/>
      <c r="H174" s="12"/>
      <c r="I174" s="12"/>
      <c r="J174" s="15"/>
      <c r="K174" s="14"/>
      <c r="L174" s="156"/>
      <c r="M174" s="14"/>
      <c r="N174" s="15"/>
      <c r="O174" s="16"/>
      <c r="P174" s="156"/>
    </row>
    <row r="175" spans="1:16" ht="18.75" x14ac:dyDescent="0.25"/>
    <row r="176" spans="1:16" ht="18.75" x14ac:dyDescent="0.25"/>
    <row r="177" spans="1:16" ht="18.75" x14ac:dyDescent="0.25"/>
    <row r="178" spans="1:16" ht="18.75" x14ac:dyDescent="0.25"/>
    <row r="179" spans="1:16" ht="18.75" x14ac:dyDescent="0.25"/>
    <row r="180" spans="1:16" ht="18.75" x14ac:dyDescent="0.25"/>
    <row r="181" spans="1:16" ht="18.75" x14ac:dyDescent="0.25"/>
    <row r="182" spans="1:16" ht="18.75" x14ac:dyDescent="0.25"/>
    <row r="183" spans="1:16" ht="18.75" x14ac:dyDescent="0.25"/>
    <row r="184" spans="1:16" ht="23.25" customHeight="1" x14ac:dyDescent="0.25"/>
    <row r="186" spans="1:16" ht="21.95" customHeight="1" x14ac:dyDescent="0.25">
      <c r="A186" s="50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86" s="50"/>
      <c r="C186" s="50"/>
      <c r="D186" s="50"/>
      <c r="E186" s="50"/>
      <c r="F186" s="50"/>
      <c r="G186" s="50"/>
      <c r="H186" s="51"/>
      <c r="I186" s="51"/>
      <c r="J186" s="52"/>
      <c r="K186" s="51"/>
      <c r="L186" s="167"/>
      <c r="M186" s="51"/>
      <c r="N186" s="29"/>
      <c r="O186" s="29"/>
      <c r="P186" s="161"/>
    </row>
  </sheetData>
  <mergeCells count="8">
    <mergeCell ref="J5:L5"/>
    <mergeCell ref="N5:P5"/>
    <mergeCell ref="J96:L96"/>
    <mergeCell ref="N96:P96"/>
    <mergeCell ref="J142:L142"/>
    <mergeCell ref="N142:P142"/>
    <mergeCell ref="J50:L50"/>
    <mergeCell ref="N50:P5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91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12E9-6927-4B85-B6D0-D0348590DB19}">
  <dimension ref="A1:P94"/>
  <sheetViews>
    <sheetView topLeftCell="A13" zoomScale="90" zoomScaleNormal="90" workbookViewId="0">
      <selection activeCell="J13" sqref="J13"/>
    </sheetView>
  </sheetViews>
  <sheetFormatPr defaultColWidth="9.140625" defaultRowHeight="20.100000000000001" customHeight="1" x14ac:dyDescent="0.25"/>
  <cols>
    <col min="1" max="6" width="1.42578125" style="186" customWidth="1"/>
    <col min="7" max="7" width="25" style="186" customWidth="1"/>
    <col min="8" max="8" width="8" style="186" customWidth="1"/>
    <col min="9" max="9" width="0.7109375" style="186" customWidth="1"/>
    <col min="10" max="10" width="13.7109375" style="186" customWidth="1"/>
    <col min="11" max="11" width="0.7109375" style="186" customWidth="1"/>
    <col min="12" max="12" width="13.7109375" style="212" customWidth="1"/>
    <col min="13" max="13" width="0.7109375" style="186" customWidth="1"/>
    <col min="14" max="14" width="13.7109375" style="186" customWidth="1"/>
    <col min="15" max="15" width="0.7109375" style="186" customWidth="1"/>
    <col min="16" max="16" width="13.7109375" style="212" customWidth="1"/>
    <col min="17" max="17" width="9.140625" style="186"/>
    <col min="18" max="18" width="12.28515625" style="186" customWidth="1"/>
    <col min="19" max="16384" width="9.140625" style="186"/>
  </cols>
  <sheetData>
    <row r="1" spans="1:16" ht="20.100000000000001" customHeight="1" x14ac:dyDescent="0.25">
      <c r="A1" s="60" t="str">
        <f>'T2-5'!A1</f>
        <v>บริษัท เทิร์นคีย์ คอมมูนิเคชั่น เซอร์วิส จำกัด (มหาชน)</v>
      </c>
      <c r="B1" s="60"/>
      <c r="C1" s="60"/>
      <c r="D1" s="60"/>
      <c r="E1" s="60"/>
      <c r="F1" s="60"/>
      <c r="G1" s="60"/>
      <c r="H1" s="61"/>
      <c r="I1" s="61"/>
      <c r="J1" s="62"/>
      <c r="K1" s="61"/>
      <c r="L1" s="213"/>
      <c r="M1" s="61"/>
      <c r="N1" s="63"/>
      <c r="O1" s="64"/>
      <c r="P1" s="198"/>
    </row>
    <row r="2" spans="1:16" ht="19.5" customHeight="1" x14ac:dyDescent="0.25">
      <c r="A2" s="60" t="s">
        <v>72</v>
      </c>
      <c r="B2" s="60"/>
      <c r="C2" s="60"/>
      <c r="D2" s="60"/>
      <c r="E2" s="60"/>
      <c r="F2" s="60"/>
      <c r="G2" s="60"/>
      <c r="H2" s="61"/>
      <c r="I2" s="61"/>
      <c r="J2" s="62"/>
      <c r="K2" s="61"/>
      <c r="L2" s="213"/>
      <c r="M2" s="61"/>
      <c r="N2" s="63"/>
      <c r="O2" s="64"/>
      <c r="P2" s="198"/>
    </row>
    <row r="3" spans="1:16" ht="20.100000000000001" customHeight="1" x14ac:dyDescent="0.25">
      <c r="A3" s="5" t="s">
        <v>184</v>
      </c>
      <c r="B3" s="67"/>
      <c r="C3" s="67"/>
      <c r="D3" s="67"/>
      <c r="E3" s="67"/>
      <c r="F3" s="67"/>
      <c r="G3" s="67"/>
      <c r="H3" s="68"/>
      <c r="I3" s="68"/>
      <c r="J3" s="183"/>
      <c r="K3" s="68"/>
      <c r="L3" s="214"/>
      <c r="M3" s="68"/>
      <c r="N3" s="69"/>
      <c r="O3" s="70"/>
      <c r="P3" s="199"/>
    </row>
    <row r="4" spans="1:16" ht="20.100000000000001" customHeight="1" x14ac:dyDescent="0.25">
      <c r="A4" s="60"/>
      <c r="B4" s="60"/>
      <c r="C4" s="60"/>
      <c r="D4" s="60"/>
      <c r="E4" s="60"/>
      <c r="F4" s="60"/>
      <c r="G4" s="60"/>
      <c r="H4" s="61"/>
      <c r="I4" s="61"/>
      <c r="J4" s="62"/>
      <c r="K4" s="61"/>
      <c r="L4" s="213"/>
      <c r="M4" s="61"/>
      <c r="N4" s="63"/>
      <c r="O4" s="64"/>
      <c r="P4" s="198"/>
    </row>
    <row r="5" spans="1:16" ht="20.100000000000001" customHeight="1" x14ac:dyDescent="0.25">
      <c r="A5" s="60"/>
      <c r="B5" s="60"/>
      <c r="C5" s="60"/>
      <c r="D5" s="60"/>
      <c r="E5" s="60"/>
      <c r="F5" s="60"/>
      <c r="G5" s="60"/>
      <c r="H5" s="61"/>
      <c r="I5" s="61"/>
      <c r="J5" s="266" t="s">
        <v>2</v>
      </c>
      <c r="K5" s="267"/>
      <c r="L5" s="267"/>
      <c r="M5" s="71"/>
      <c r="N5" s="266" t="s">
        <v>3</v>
      </c>
      <c r="O5" s="267"/>
      <c r="P5" s="267"/>
    </row>
    <row r="6" spans="1:16" ht="20.10000000000000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63" t="s">
        <v>4</v>
      </c>
      <c r="K6" s="63"/>
      <c r="L6" s="198" t="s">
        <v>4</v>
      </c>
      <c r="M6" s="63"/>
      <c r="N6" s="63" t="s">
        <v>4</v>
      </c>
      <c r="O6" s="63"/>
      <c r="P6" s="198" t="s">
        <v>4</v>
      </c>
    </row>
    <row r="7" spans="1:16" ht="20.100000000000001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4" t="s">
        <v>157</v>
      </c>
      <c r="K7" s="63"/>
      <c r="L7" s="154" t="s">
        <v>157</v>
      </c>
      <c r="M7" s="63"/>
      <c r="N7" s="4" t="s">
        <v>157</v>
      </c>
      <c r="O7" s="63"/>
      <c r="P7" s="154" t="s">
        <v>157</v>
      </c>
    </row>
    <row r="8" spans="1:16" ht="20.100000000000001" customHeight="1" x14ac:dyDescent="0.25">
      <c r="A8" s="60"/>
      <c r="B8" s="60"/>
      <c r="C8" s="60"/>
      <c r="D8" s="60"/>
      <c r="E8" s="60"/>
      <c r="F8" s="60"/>
      <c r="G8" s="60"/>
      <c r="H8" s="65"/>
      <c r="I8" s="61"/>
      <c r="J8" s="4" t="s">
        <v>183</v>
      </c>
      <c r="K8" s="9"/>
      <c r="L8" s="154" t="s">
        <v>158</v>
      </c>
      <c r="M8" s="9"/>
      <c r="N8" s="4" t="s">
        <v>183</v>
      </c>
      <c r="O8" s="9"/>
      <c r="P8" s="154" t="s">
        <v>158</v>
      </c>
    </row>
    <row r="9" spans="1:16" ht="20.100000000000001" customHeight="1" x14ac:dyDescent="0.25">
      <c r="A9" s="60"/>
      <c r="B9" s="60"/>
      <c r="C9" s="60"/>
      <c r="D9" s="60"/>
      <c r="E9" s="60"/>
      <c r="F9" s="60"/>
      <c r="G9" s="60"/>
      <c r="H9" s="189" t="s">
        <v>7</v>
      </c>
      <c r="I9" s="61"/>
      <c r="J9" s="69" t="s">
        <v>8</v>
      </c>
      <c r="K9" s="9"/>
      <c r="L9" s="199" t="s">
        <v>8</v>
      </c>
      <c r="M9" s="9"/>
      <c r="N9" s="69" t="s">
        <v>8</v>
      </c>
      <c r="O9" s="9"/>
      <c r="P9" s="199" t="s">
        <v>8</v>
      </c>
    </row>
    <row r="10" spans="1:16" ht="6" customHeight="1" x14ac:dyDescent="0.25">
      <c r="A10" s="60"/>
      <c r="B10" s="60"/>
      <c r="C10" s="60"/>
      <c r="D10" s="60"/>
      <c r="E10" s="60"/>
      <c r="F10" s="60"/>
      <c r="G10" s="60"/>
      <c r="H10" s="65"/>
      <c r="I10" s="61"/>
      <c r="J10" s="73"/>
      <c r="K10" s="9"/>
      <c r="L10" s="198"/>
      <c r="M10" s="9"/>
      <c r="N10" s="73"/>
      <c r="O10" s="9"/>
      <c r="P10" s="198"/>
    </row>
    <row r="11" spans="1:16" ht="20.100000000000001" customHeight="1" x14ac:dyDescent="0.25">
      <c r="A11" s="11" t="s">
        <v>73</v>
      </c>
      <c r="B11" s="11"/>
      <c r="C11" s="65"/>
      <c r="D11" s="65"/>
      <c r="E11" s="65"/>
      <c r="F11" s="65"/>
      <c r="G11" s="65"/>
      <c r="H11" s="65"/>
      <c r="I11" s="65"/>
      <c r="J11" s="74"/>
      <c r="K11" s="9"/>
      <c r="L11" s="200"/>
      <c r="M11" s="9"/>
      <c r="N11" s="74"/>
      <c r="O11" s="9"/>
      <c r="P11" s="200"/>
    </row>
    <row r="12" spans="1:16" ht="20.100000000000001" customHeight="1" x14ac:dyDescent="0.25">
      <c r="A12" s="11"/>
      <c r="B12" s="11" t="s">
        <v>74</v>
      </c>
      <c r="C12" s="65"/>
      <c r="D12" s="65"/>
      <c r="E12" s="65"/>
      <c r="F12" s="65"/>
      <c r="G12" s="65"/>
      <c r="H12" s="75"/>
      <c r="I12" s="75"/>
      <c r="J12" s="76">
        <v>912216314</v>
      </c>
      <c r="K12" s="9"/>
      <c r="L12" s="201">
        <v>638995364</v>
      </c>
      <c r="M12" s="9"/>
      <c r="N12" s="76">
        <v>881166873</v>
      </c>
      <c r="O12" s="9"/>
      <c r="P12" s="201">
        <v>597232879</v>
      </c>
    </row>
    <row r="13" spans="1:16" ht="20.100000000000001" customHeight="1" x14ac:dyDescent="0.25">
      <c r="A13" s="11" t="s">
        <v>75</v>
      </c>
      <c r="B13" s="11"/>
      <c r="C13" s="65"/>
      <c r="D13" s="65"/>
      <c r="E13" s="65"/>
      <c r="F13" s="65"/>
      <c r="G13" s="65"/>
      <c r="H13" s="75"/>
      <c r="I13" s="75"/>
      <c r="J13" s="76"/>
      <c r="K13" s="9"/>
      <c r="L13" s="201"/>
      <c r="M13" s="9"/>
      <c r="N13" s="76"/>
      <c r="O13" s="9"/>
      <c r="P13" s="201"/>
    </row>
    <row r="14" spans="1:16" ht="20.100000000000001" customHeight="1" x14ac:dyDescent="0.25">
      <c r="A14" s="11"/>
      <c r="B14" s="11" t="s">
        <v>74</v>
      </c>
      <c r="C14" s="60"/>
      <c r="D14" s="60"/>
      <c r="E14" s="60"/>
      <c r="F14" s="60"/>
      <c r="G14" s="60"/>
      <c r="H14" s="61"/>
      <c r="I14" s="61"/>
      <c r="J14" s="78">
        <v>-789036438</v>
      </c>
      <c r="K14" s="9"/>
      <c r="L14" s="202">
        <v>-539357838</v>
      </c>
      <c r="M14" s="9"/>
      <c r="N14" s="78">
        <v>-758028477</v>
      </c>
      <c r="O14" s="9"/>
      <c r="P14" s="202">
        <v>-504323383</v>
      </c>
    </row>
    <row r="15" spans="1:16" ht="6" customHeight="1" x14ac:dyDescent="0.25">
      <c r="A15" s="65"/>
      <c r="B15" s="65"/>
      <c r="C15" s="65"/>
      <c r="D15" s="65"/>
      <c r="E15" s="65"/>
      <c r="F15" s="65"/>
      <c r="G15" s="65"/>
      <c r="H15" s="75"/>
      <c r="I15" s="75"/>
      <c r="J15" s="79"/>
      <c r="K15" s="9"/>
      <c r="L15" s="203"/>
      <c r="M15" s="9"/>
      <c r="N15" s="79"/>
      <c r="O15" s="9"/>
      <c r="P15" s="203"/>
    </row>
    <row r="16" spans="1:16" ht="20.100000000000001" customHeight="1" x14ac:dyDescent="0.25">
      <c r="A16" s="60" t="s">
        <v>76</v>
      </c>
      <c r="B16" s="60"/>
      <c r="C16" s="60"/>
      <c r="D16" s="60"/>
      <c r="E16" s="60"/>
      <c r="F16" s="60"/>
      <c r="G16" s="60"/>
      <c r="H16" s="61"/>
      <c r="I16" s="61"/>
      <c r="J16" s="76">
        <f>SUM(J12:J14)</f>
        <v>123179876</v>
      </c>
      <c r="K16" s="9"/>
      <c r="L16" s="201">
        <f>SUM(L12:L14)</f>
        <v>99637526</v>
      </c>
      <c r="M16" s="9"/>
      <c r="N16" s="76">
        <f>SUM(N12:N14)</f>
        <v>123138396</v>
      </c>
      <c r="O16" s="9"/>
      <c r="P16" s="201">
        <f>SUM(P12:P14)</f>
        <v>92909496</v>
      </c>
    </row>
    <row r="17" spans="1:16" ht="20.100000000000001" customHeight="1" x14ac:dyDescent="0.25">
      <c r="A17" s="65" t="s">
        <v>77</v>
      </c>
      <c r="B17" s="65"/>
      <c r="C17" s="65"/>
      <c r="D17" s="65"/>
      <c r="E17" s="65"/>
      <c r="F17" s="65"/>
      <c r="G17" s="65"/>
      <c r="H17" s="75"/>
      <c r="I17" s="75"/>
      <c r="J17" s="76">
        <v>2424625</v>
      </c>
      <c r="K17" s="9"/>
      <c r="L17" s="201">
        <v>55616</v>
      </c>
      <c r="M17" s="9"/>
      <c r="N17" s="76">
        <v>1522873</v>
      </c>
      <c r="O17" s="9"/>
      <c r="P17" s="201">
        <v>434667</v>
      </c>
    </row>
    <row r="18" spans="1:16" ht="20.100000000000001" customHeight="1" x14ac:dyDescent="0.25">
      <c r="A18" s="65" t="s">
        <v>78</v>
      </c>
      <c r="B18" s="65"/>
      <c r="C18" s="65"/>
      <c r="D18" s="65"/>
      <c r="E18" s="65"/>
      <c r="F18" s="65"/>
      <c r="G18" s="65"/>
      <c r="H18" s="75"/>
      <c r="I18" s="75"/>
      <c r="J18" s="76">
        <v>-9566542</v>
      </c>
      <c r="K18" s="9"/>
      <c r="L18" s="201">
        <v>-5136576</v>
      </c>
      <c r="M18" s="9"/>
      <c r="N18" s="76">
        <v>-9288851</v>
      </c>
      <c r="O18" s="9"/>
      <c r="P18" s="201">
        <v>-4870143</v>
      </c>
    </row>
    <row r="19" spans="1:16" ht="20.100000000000001" customHeight="1" x14ac:dyDescent="0.25">
      <c r="A19" s="65" t="s">
        <v>79</v>
      </c>
      <c r="B19" s="65"/>
      <c r="C19" s="65"/>
      <c r="D19" s="65"/>
      <c r="E19" s="65"/>
      <c r="F19" s="65"/>
      <c r="G19" s="65"/>
      <c r="H19" s="75"/>
      <c r="I19" s="75"/>
      <c r="J19" s="76">
        <v>-44324347</v>
      </c>
      <c r="K19" s="9"/>
      <c r="L19" s="201">
        <v>-30281301</v>
      </c>
      <c r="M19" s="9"/>
      <c r="N19" s="76">
        <v>-36210431</v>
      </c>
      <c r="O19" s="9"/>
      <c r="P19" s="201">
        <v>-23322893</v>
      </c>
    </row>
    <row r="20" spans="1:16" ht="20.100000000000001" customHeight="1" x14ac:dyDescent="0.25">
      <c r="A20" s="65" t="s">
        <v>201</v>
      </c>
      <c r="B20" s="65"/>
      <c r="C20" s="65"/>
      <c r="D20" s="65"/>
      <c r="E20" s="65"/>
      <c r="F20" s="65"/>
      <c r="G20" s="65"/>
      <c r="H20" s="75"/>
      <c r="I20" s="75"/>
      <c r="J20" s="76">
        <v>-889866</v>
      </c>
      <c r="K20" s="9"/>
      <c r="L20" s="201">
        <v>422274</v>
      </c>
      <c r="M20" s="9"/>
      <c r="N20" s="76">
        <v>-889866</v>
      </c>
      <c r="O20" s="9"/>
      <c r="P20" s="201">
        <v>422274</v>
      </c>
    </row>
    <row r="21" spans="1:16" ht="20.100000000000001" customHeight="1" x14ac:dyDescent="0.25">
      <c r="A21" s="65" t="s">
        <v>80</v>
      </c>
      <c r="B21" s="65"/>
      <c r="C21" s="65"/>
      <c r="D21" s="65"/>
      <c r="E21" s="65"/>
      <c r="F21" s="65"/>
      <c r="G21" s="65"/>
      <c r="H21" s="75"/>
      <c r="I21" s="75"/>
      <c r="J21" s="76">
        <v>-2802354</v>
      </c>
      <c r="K21" s="9"/>
      <c r="L21" s="201">
        <v>-5447904</v>
      </c>
      <c r="M21" s="9"/>
      <c r="N21" s="76">
        <v>-2799803</v>
      </c>
      <c r="O21" s="9"/>
      <c r="P21" s="201">
        <v>-5112286</v>
      </c>
    </row>
    <row r="22" spans="1:16" ht="20.100000000000001" customHeight="1" x14ac:dyDescent="0.25">
      <c r="A22" s="65" t="s">
        <v>199</v>
      </c>
      <c r="B22" s="65"/>
      <c r="C22" s="65"/>
      <c r="D22" s="65"/>
      <c r="E22" s="65"/>
      <c r="F22" s="65"/>
      <c r="G22" s="65"/>
      <c r="H22" s="75">
        <v>10.199999999999999</v>
      </c>
      <c r="I22" s="75"/>
      <c r="J22" s="76">
        <v>75306</v>
      </c>
      <c r="K22" s="9"/>
      <c r="L22" s="201">
        <v>0</v>
      </c>
      <c r="M22" s="9"/>
      <c r="N22" s="76">
        <v>0</v>
      </c>
      <c r="O22" s="9"/>
      <c r="P22" s="201">
        <v>0</v>
      </c>
    </row>
    <row r="23" spans="1:16" ht="20.100000000000001" customHeight="1" x14ac:dyDescent="0.25">
      <c r="A23" s="65" t="s">
        <v>200</v>
      </c>
      <c r="B23" s="65"/>
      <c r="C23" s="65"/>
      <c r="D23" s="65"/>
      <c r="E23" s="65"/>
      <c r="F23" s="65"/>
      <c r="G23" s="65"/>
      <c r="H23" s="75">
        <v>10.199999999999999</v>
      </c>
      <c r="I23" s="75"/>
      <c r="J23" s="80">
        <v>-7663</v>
      </c>
      <c r="K23" s="9"/>
      <c r="L23" s="204">
        <v>0</v>
      </c>
      <c r="M23" s="9"/>
      <c r="N23" s="80">
        <v>0</v>
      </c>
      <c r="O23" s="9"/>
      <c r="P23" s="204">
        <v>0</v>
      </c>
    </row>
    <row r="24" spans="1:16" ht="6" customHeight="1" x14ac:dyDescent="0.25">
      <c r="A24" s="65"/>
      <c r="B24" s="65"/>
      <c r="C24" s="65"/>
      <c r="D24" s="65"/>
      <c r="E24" s="65"/>
      <c r="F24" s="65"/>
      <c r="G24" s="65"/>
      <c r="H24" s="75"/>
      <c r="I24" s="75"/>
      <c r="J24" s="81"/>
      <c r="K24" s="9"/>
      <c r="L24" s="205"/>
      <c r="M24" s="9"/>
      <c r="N24" s="81"/>
      <c r="O24" s="9"/>
      <c r="P24" s="205"/>
    </row>
    <row r="25" spans="1:16" ht="20.100000000000001" customHeight="1" x14ac:dyDescent="0.25">
      <c r="A25" s="60" t="s">
        <v>81</v>
      </c>
      <c r="B25" s="65"/>
      <c r="C25" s="65"/>
      <c r="D25" s="65"/>
      <c r="E25" s="65"/>
      <c r="F25" s="65"/>
      <c r="G25" s="65"/>
      <c r="H25" s="75"/>
      <c r="I25" s="75"/>
      <c r="J25" s="76">
        <f>SUM(J16:J23)</f>
        <v>68089035</v>
      </c>
      <c r="K25" s="9"/>
      <c r="L25" s="201">
        <f>SUM(L16:L23)</f>
        <v>59249635</v>
      </c>
      <c r="M25" s="9"/>
      <c r="N25" s="76">
        <f>SUM(N16:N23)</f>
        <v>75472318</v>
      </c>
      <c r="O25" s="9"/>
      <c r="P25" s="201">
        <f>SUM(P16:P23)</f>
        <v>60461115</v>
      </c>
    </row>
    <row r="26" spans="1:16" ht="20.100000000000001" customHeight="1" x14ac:dyDescent="0.25">
      <c r="A26" s="11" t="s">
        <v>82</v>
      </c>
      <c r="B26" s="65"/>
      <c r="C26" s="65"/>
      <c r="D26" s="65"/>
      <c r="E26" s="65"/>
      <c r="F26" s="65"/>
      <c r="G26" s="65"/>
      <c r="H26" s="75">
        <v>17</v>
      </c>
      <c r="I26" s="75"/>
      <c r="J26" s="83">
        <v>-15018631</v>
      </c>
      <c r="K26" s="9"/>
      <c r="L26" s="206">
        <v>-12721481</v>
      </c>
      <c r="M26" s="9"/>
      <c r="N26" s="78">
        <v>-15098518</v>
      </c>
      <c r="O26" s="9"/>
      <c r="P26" s="202">
        <v>-12296084</v>
      </c>
    </row>
    <row r="27" spans="1:16" ht="6" customHeight="1" x14ac:dyDescent="0.25">
      <c r="A27" s="11"/>
      <c r="B27" s="60"/>
      <c r="C27" s="65"/>
      <c r="D27" s="65"/>
      <c r="E27" s="65"/>
      <c r="F27" s="65"/>
      <c r="G27" s="65"/>
      <c r="H27" s="75"/>
      <c r="I27" s="75"/>
      <c r="J27" s="76"/>
      <c r="K27" s="9"/>
      <c r="L27" s="201"/>
      <c r="M27" s="9"/>
      <c r="N27" s="76"/>
      <c r="O27" s="9"/>
      <c r="P27" s="201"/>
    </row>
    <row r="28" spans="1:16" ht="20.100000000000001" customHeight="1" x14ac:dyDescent="0.25">
      <c r="A28" s="1" t="s">
        <v>83</v>
      </c>
      <c r="B28" s="60"/>
      <c r="C28" s="65"/>
      <c r="D28" s="65"/>
      <c r="E28" s="65"/>
      <c r="F28" s="65"/>
      <c r="G28" s="65"/>
      <c r="H28" s="75"/>
      <c r="I28" s="75"/>
      <c r="J28" s="76">
        <f>SUM(J25:J26)</f>
        <v>53070404</v>
      </c>
      <c r="K28" s="9"/>
      <c r="L28" s="201">
        <f>SUM(L25:L26)</f>
        <v>46528154</v>
      </c>
      <c r="M28" s="9"/>
      <c r="N28" s="76">
        <f>SUM(N25:N26)</f>
        <v>60373800</v>
      </c>
      <c r="O28" s="9"/>
      <c r="P28" s="201">
        <f>SUM(P25:P26)</f>
        <v>48165031</v>
      </c>
    </row>
    <row r="29" spans="1:16" ht="6" customHeight="1" x14ac:dyDescent="0.25">
      <c r="A29" s="1"/>
      <c r="B29" s="60"/>
      <c r="C29" s="65"/>
      <c r="D29" s="65"/>
      <c r="E29" s="65"/>
      <c r="F29" s="65"/>
      <c r="G29" s="65"/>
      <c r="H29" s="75"/>
      <c r="I29" s="75"/>
      <c r="J29" s="76"/>
      <c r="K29" s="9"/>
      <c r="L29" s="201"/>
      <c r="M29" s="9"/>
      <c r="N29" s="76"/>
      <c r="O29" s="9"/>
      <c r="P29" s="201"/>
    </row>
    <row r="30" spans="1:16" ht="20.100000000000001" customHeight="1" x14ac:dyDescent="0.25">
      <c r="A30" s="1" t="s">
        <v>163</v>
      </c>
      <c r="B30" s="60"/>
      <c r="C30" s="65"/>
      <c r="D30" s="65"/>
      <c r="E30" s="65"/>
      <c r="F30" s="65"/>
      <c r="G30" s="65"/>
      <c r="H30" s="75"/>
      <c r="I30" s="75"/>
      <c r="J30" s="76"/>
      <c r="K30" s="9"/>
      <c r="L30" s="201"/>
      <c r="M30" s="9"/>
      <c r="N30" s="76"/>
      <c r="O30" s="9"/>
      <c r="P30" s="201"/>
    </row>
    <row r="31" spans="1:16" ht="20.100000000000001" customHeight="1" x14ac:dyDescent="0.25">
      <c r="A31" s="11" t="s">
        <v>164</v>
      </c>
      <c r="B31" s="60"/>
      <c r="C31" s="65"/>
      <c r="D31" s="65"/>
      <c r="E31" s="65"/>
      <c r="F31" s="65"/>
      <c r="G31" s="65"/>
      <c r="H31" s="75"/>
      <c r="I31" s="75"/>
      <c r="J31" s="76"/>
      <c r="K31" s="9"/>
      <c r="L31" s="201"/>
      <c r="M31" s="9"/>
      <c r="N31" s="76"/>
      <c r="O31" s="9"/>
      <c r="P31" s="201"/>
    </row>
    <row r="32" spans="1:16" ht="20.100000000000001" customHeight="1" x14ac:dyDescent="0.25">
      <c r="B32" s="65" t="s">
        <v>165</v>
      </c>
      <c r="C32" s="65"/>
      <c r="D32" s="65"/>
      <c r="E32" s="65"/>
      <c r="F32" s="65"/>
      <c r="G32" s="65"/>
      <c r="H32" s="75"/>
      <c r="I32" s="75"/>
      <c r="J32" s="76"/>
      <c r="K32" s="9"/>
      <c r="L32" s="201"/>
      <c r="M32" s="9"/>
      <c r="N32" s="76"/>
      <c r="O32" s="9"/>
      <c r="P32" s="201"/>
    </row>
    <row r="33" spans="1:16" s="187" customFormat="1" ht="20.100000000000001" customHeight="1" x14ac:dyDescent="0.25">
      <c r="A33" s="11"/>
      <c r="B33" s="65" t="s">
        <v>166</v>
      </c>
      <c r="C33" s="65"/>
      <c r="D33" s="65"/>
      <c r="E33" s="65"/>
      <c r="F33" s="65"/>
      <c r="G33" s="65"/>
      <c r="H33" s="75"/>
      <c r="I33" s="75"/>
      <c r="J33" s="76"/>
      <c r="K33" s="180"/>
      <c r="L33" s="201"/>
      <c r="M33" s="180"/>
      <c r="N33" s="76"/>
      <c r="O33" s="180"/>
      <c r="P33" s="201"/>
    </row>
    <row r="34" spans="1:16" ht="20.100000000000001" customHeight="1" x14ac:dyDescent="0.25">
      <c r="A34" s="1"/>
      <c r="B34" s="60"/>
      <c r="C34" s="65" t="s">
        <v>167</v>
      </c>
      <c r="D34" s="65"/>
      <c r="E34" s="65"/>
      <c r="F34" s="65"/>
      <c r="G34" s="65"/>
      <c r="H34" s="75"/>
      <c r="I34" s="75"/>
      <c r="J34" s="76"/>
      <c r="K34" s="9"/>
      <c r="L34" s="201"/>
      <c r="M34" s="9"/>
      <c r="N34" s="76"/>
      <c r="O34" s="9"/>
      <c r="P34" s="201"/>
    </row>
    <row r="35" spans="1:16" ht="20.100000000000001" customHeight="1" x14ac:dyDescent="0.25">
      <c r="A35" s="1"/>
      <c r="B35" s="60"/>
      <c r="C35" s="65" t="s">
        <v>168</v>
      </c>
      <c r="D35" s="65"/>
      <c r="E35" s="65"/>
      <c r="F35" s="65"/>
      <c r="G35" s="65"/>
      <c r="H35" s="75"/>
      <c r="I35" s="75"/>
      <c r="J35" s="76"/>
      <c r="K35" s="9"/>
      <c r="L35" s="201"/>
      <c r="M35" s="9"/>
      <c r="N35" s="76"/>
      <c r="O35" s="9"/>
      <c r="P35" s="201"/>
    </row>
    <row r="36" spans="1:16" ht="20.100000000000001" customHeight="1" x14ac:dyDescent="0.25">
      <c r="A36" s="1"/>
      <c r="B36" s="60"/>
      <c r="C36" s="65" t="s">
        <v>169</v>
      </c>
      <c r="D36" s="65"/>
      <c r="E36" s="65"/>
      <c r="F36" s="65"/>
      <c r="G36" s="65"/>
      <c r="H36" s="75"/>
      <c r="I36" s="75"/>
      <c r="J36" s="76">
        <v>0</v>
      </c>
      <c r="K36" s="9"/>
      <c r="L36" s="201">
        <v>-8500000</v>
      </c>
      <c r="M36" s="9"/>
      <c r="N36" s="76">
        <v>0</v>
      </c>
      <c r="O36" s="9"/>
      <c r="P36" s="201">
        <v>-8500000</v>
      </c>
    </row>
    <row r="37" spans="1:16" ht="20.100000000000001" customHeight="1" x14ac:dyDescent="0.25">
      <c r="A37" s="1"/>
      <c r="B37" s="65" t="s">
        <v>170</v>
      </c>
      <c r="C37" s="65"/>
      <c r="D37" s="65"/>
      <c r="E37" s="65"/>
      <c r="F37" s="65"/>
      <c r="G37" s="65"/>
      <c r="H37" s="75"/>
      <c r="I37" s="75"/>
      <c r="J37" s="76"/>
      <c r="K37" s="9"/>
      <c r="L37" s="201"/>
      <c r="M37" s="9"/>
      <c r="N37" s="76"/>
      <c r="O37" s="9"/>
      <c r="P37" s="201"/>
    </row>
    <row r="38" spans="1:16" ht="20.100000000000001" customHeight="1" x14ac:dyDescent="0.25">
      <c r="A38" s="1"/>
      <c r="B38" s="60"/>
      <c r="C38" s="65" t="s">
        <v>171</v>
      </c>
      <c r="D38" s="65"/>
      <c r="E38" s="65"/>
      <c r="F38" s="65"/>
      <c r="G38" s="65"/>
      <c r="H38" s="75"/>
      <c r="I38" s="75"/>
      <c r="J38" s="76"/>
      <c r="K38" s="9"/>
      <c r="L38" s="201"/>
      <c r="M38" s="9"/>
      <c r="N38" s="76"/>
      <c r="O38" s="9"/>
      <c r="P38" s="201"/>
    </row>
    <row r="39" spans="1:16" ht="20.100000000000001" customHeight="1" x14ac:dyDescent="0.25">
      <c r="A39" s="1"/>
      <c r="B39" s="60"/>
      <c r="C39" s="65" t="s">
        <v>172</v>
      </c>
      <c r="D39" s="65"/>
      <c r="E39" s="65"/>
      <c r="F39" s="65"/>
      <c r="G39" s="65"/>
      <c r="H39" s="75"/>
      <c r="I39" s="75"/>
      <c r="J39" s="80">
        <v>0</v>
      </c>
      <c r="K39" s="9"/>
      <c r="L39" s="204">
        <v>1700000</v>
      </c>
      <c r="M39" s="9"/>
      <c r="N39" s="80">
        <v>0</v>
      </c>
      <c r="O39" s="9"/>
      <c r="P39" s="204">
        <v>1700000</v>
      </c>
    </row>
    <row r="40" spans="1:16" ht="20.100000000000001" customHeight="1" x14ac:dyDescent="0.25">
      <c r="A40" s="1" t="s">
        <v>174</v>
      </c>
      <c r="B40" s="60"/>
      <c r="C40" s="65"/>
      <c r="D40" s="65"/>
      <c r="E40" s="65"/>
      <c r="F40" s="65"/>
      <c r="G40" s="65"/>
      <c r="H40" s="75"/>
      <c r="I40" s="75"/>
      <c r="J40" s="256"/>
      <c r="K40" s="9"/>
      <c r="L40" s="257"/>
      <c r="M40" s="9"/>
      <c r="N40" s="256"/>
      <c r="O40" s="9"/>
      <c r="P40" s="257"/>
    </row>
    <row r="41" spans="1:16" ht="20.100000000000001" customHeight="1" x14ac:dyDescent="0.25">
      <c r="A41" s="11"/>
      <c r="B41" s="60" t="s">
        <v>173</v>
      </c>
      <c r="C41" s="65"/>
      <c r="D41" s="65"/>
      <c r="E41" s="65"/>
      <c r="F41" s="65"/>
      <c r="G41" s="65"/>
      <c r="H41" s="75"/>
      <c r="I41" s="75"/>
      <c r="J41" s="83">
        <f>SUM(J33:J39)</f>
        <v>0</v>
      </c>
      <c r="K41" s="9"/>
      <c r="L41" s="206">
        <f>SUM(L33:L39)</f>
        <v>-6800000</v>
      </c>
      <c r="M41" s="9"/>
      <c r="N41" s="83">
        <f>SUM(N33:N39)</f>
        <v>0</v>
      </c>
      <c r="O41" s="9"/>
      <c r="P41" s="206">
        <f>SUM(P33:P39)</f>
        <v>-6800000</v>
      </c>
    </row>
    <row r="42" spans="1:16" ht="6" customHeight="1" x14ac:dyDescent="0.25">
      <c r="A42" s="65"/>
      <c r="B42" s="84"/>
      <c r="C42" s="65"/>
      <c r="D42" s="65"/>
      <c r="E42" s="65"/>
      <c r="F42" s="65"/>
      <c r="G42" s="65"/>
      <c r="H42" s="75"/>
      <c r="I42" s="75"/>
      <c r="J42" s="76"/>
      <c r="K42" s="9"/>
      <c r="L42" s="201"/>
      <c r="M42" s="9"/>
      <c r="N42" s="76"/>
      <c r="O42" s="9"/>
      <c r="P42" s="201"/>
    </row>
    <row r="43" spans="1:16" ht="20.100000000000001" customHeight="1" thickBot="1" x14ac:dyDescent="0.3">
      <c r="A43" s="60" t="s">
        <v>84</v>
      </c>
      <c r="B43" s="84"/>
      <c r="C43" s="84"/>
      <c r="D43" s="65"/>
      <c r="E43" s="65"/>
      <c r="F43" s="65"/>
      <c r="G43" s="65"/>
      <c r="H43" s="75"/>
      <c r="I43" s="75"/>
      <c r="J43" s="85">
        <f>SUM(J28,J41)</f>
        <v>53070404</v>
      </c>
      <c r="K43" s="9"/>
      <c r="L43" s="207">
        <f>SUM(L28,L41)</f>
        <v>39728154</v>
      </c>
      <c r="M43" s="9"/>
      <c r="N43" s="85">
        <f>SUM(N28,N41)</f>
        <v>60373800</v>
      </c>
      <c r="O43" s="9"/>
      <c r="P43" s="207">
        <f>SUM(P28,P41)</f>
        <v>41365031</v>
      </c>
    </row>
    <row r="44" spans="1:16" ht="20.25" customHeight="1" thickTop="1" x14ac:dyDescent="0.25">
      <c r="A44" s="65"/>
      <c r="B44" s="65"/>
      <c r="C44" s="65"/>
      <c r="D44" s="65"/>
      <c r="E44" s="65"/>
      <c r="F44" s="65"/>
      <c r="G44" s="65"/>
      <c r="H44" s="75"/>
      <c r="I44" s="75"/>
      <c r="J44" s="77"/>
      <c r="K44" s="87"/>
      <c r="L44" s="201"/>
      <c r="M44" s="87"/>
      <c r="N44" s="77"/>
      <c r="O44" s="87"/>
      <c r="P44" s="201"/>
    </row>
    <row r="45" spans="1:16" ht="20.25" customHeight="1" x14ac:dyDescent="0.25">
      <c r="A45" s="65"/>
      <c r="B45" s="65"/>
      <c r="C45" s="65"/>
      <c r="D45" s="65"/>
      <c r="E45" s="65"/>
      <c r="F45" s="65"/>
      <c r="G45" s="65"/>
      <c r="H45" s="75"/>
      <c r="I45" s="75"/>
      <c r="J45" s="77"/>
      <c r="K45" s="87"/>
      <c r="L45" s="201"/>
      <c r="M45" s="87"/>
      <c r="N45" s="77"/>
      <c r="O45" s="87"/>
      <c r="P45" s="201"/>
    </row>
    <row r="46" spans="1:16" ht="20.25" customHeight="1" x14ac:dyDescent="0.25">
      <c r="A46" s="65"/>
      <c r="B46" s="65"/>
      <c r="C46" s="65"/>
      <c r="D46" s="65"/>
      <c r="E46" s="65"/>
      <c r="F46" s="65"/>
      <c r="G46" s="65"/>
      <c r="H46" s="75"/>
      <c r="I46" s="75"/>
      <c r="J46" s="77"/>
      <c r="K46" s="87"/>
      <c r="L46" s="201"/>
      <c r="M46" s="87"/>
      <c r="N46" s="77"/>
      <c r="O46" s="87"/>
      <c r="P46" s="201"/>
    </row>
    <row r="47" spans="1:16" ht="18" customHeight="1" x14ac:dyDescent="0.25">
      <c r="A47" s="65"/>
      <c r="B47" s="65"/>
      <c r="C47" s="65"/>
      <c r="D47" s="65"/>
      <c r="E47" s="65"/>
      <c r="F47" s="65"/>
      <c r="G47" s="65"/>
      <c r="H47" s="75"/>
      <c r="I47" s="75"/>
      <c r="J47" s="77"/>
      <c r="K47" s="87"/>
      <c r="L47" s="201"/>
      <c r="M47" s="87"/>
      <c r="N47" s="77"/>
      <c r="O47" s="87"/>
      <c r="P47" s="201"/>
    </row>
    <row r="48" spans="1:16" ht="21.95" customHeight="1" x14ac:dyDescent="0.25">
      <c r="A48" s="184" t="str">
        <f>'T2-5'!A91</f>
        <v>หมายเหตุประกอบข้อมูลทางการเงินเป็นส่วนหนึ่งของข้อมูลทางการเงินระหว่างกาลนี้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208"/>
      <c r="M48" s="184"/>
      <c r="N48" s="184"/>
      <c r="O48" s="184"/>
      <c r="P48" s="208"/>
    </row>
    <row r="49" spans="1:16" ht="20.100000000000001" customHeight="1" x14ac:dyDescent="0.25">
      <c r="A49" s="60" t="str">
        <f>A1</f>
        <v>บริษัท เทิร์นคีย์ คอมมูนิเคชั่น เซอร์วิส จำกัด (มหาชน)</v>
      </c>
      <c r="B49" s="60"/>
      <c r="C49" s="60"/>
      <c r="D49" s="60"/>
      <c r="E49" s="60"/>
      <c r="F49" s="60"/>
      <c r="G49" s="60"/>
      <c r="H49" s="61"/>
      <c r="I49" s="61"/>
      <c r="J49" s="62"/>
      <c r="K49" s="61"/>
      <c r="L49" s="213"/>
      <c r="M49" s="61"/>
      <c r="N49" s="63"/>
      <c r="O49" s="64"/>
      <c r="P49" s="198"/>
    </row>
    <row r="50" spans="1:16" ht="20.100000000000001" customHeight="1" x14ac:dyDescent="0.25">
      <c r="A50" s="60" t="s">
        <v>85</v>
      </c>
      <c r="B50" s="60"/>
      <c r="C50" s="60"/>
      <c r="D50" s="60"/>
      <c r="E50" s="60"/>
      <c r="F50" s="60"/>
      <c r="G50" s="60"/>
      <c r="H50" s="61"/>
      <c r="I50" s="61"/>
      <c r="J50" s="62"/>
      <c r="K50" s="61"/>
      <c r="L50" s="213"/>
      <c r="M50" s="61"/>
      <c r="N50" s="63"/>
      <c r="O50" s="64"/>
      <c r="P50" s="198"/>
    </row>
    <row r="51" spans="1:16" ht="20.100000000000001" customHeight="1" x14ac:dyDescent="0.25">
      <c r="A51" s="66" t="str">
        <f>A3</f>
        <v>สำหรับงวดสามเดือนสิ้นสุดวันที่ 31 มีนาคม พ.ศ. 2566</v>
      </c>
      <c r="B51" s="67"/>
      <c r="C51" s="67"/>
      <c r="D51" s="67"/>
      <c r="E51" s="67"/>
      <c r="F51" s="67"/>
      <c r="G51" s="67"/>
      <c r="H51" s="68"/>
      <c r="I51" s="68"/>
      <c r="J51" s="183"/>
      <c r="K51" s="68"/>
      <c r="L51" s="214"/>
      <c r="M51" s="68"/>
      <c r="N51" s="69"/>
      <c r="O51" s="70"/>
      <c r="P51" s="199"/>
    </row>
    <row r="52" spans="1:16" ht="20.100000000000001" customHeight="1" x14ac:dyDescent="0.25">
      <c r="A52" s="60"/>
      <c r="B52" s="60"/>
      <c r="C52" s="60"/>
      <c r="D52" s="60"/>
      <c r="E52" s="60"/>
      <c r="F52" s="60"/>
      <c r="G52" s="60"/>
      <c r="H52" s="61"/>
      <c r="I52" s="61"/>
      <c r="J52" s="62"/>
      <c r="K52" s="61"/>
      <c r="L52" s="213"/>
      <c r="M52" s="61"/>
      <c r="N52" s="63"/>
      <c r="O52" s="64"/>
      <c r="P52" s="198"/>
    </row>
    <row r="53" spans="1:16" ht="20.100000000000001" customHeight="1" x14ac:dyDescent="0.25">
      <c r="A53" s="60"/>
      <c r="B53" s="60"/>
      <c r="C53" s="60"/>
      <c r="D53" s="60"/>
      <c r="E53" s="60"/>
      <c r="F53" s="60"/>
      <c r="G53" s="60"/>
      <c r="H53" s="61"/>
      <c r="I53" s="61"/>
      <c r="J53" s="266" t="s">
        <v>2</v>
      </c>
      <c r="K53" s="267"/>
      <c r="L53" s="267"/>
      <c r="M53" s="71"/>
      <c r="N53" s="266" t="s">
        <v>3</v>
      </c>
      <c r="O53" s="267"/>
      <c r="P53" s="267"/>
    </row>
    <row r="54" spans="1:16" ht="20.100000000000001" customHeight="1" x14ac:dyDescent="0.25">
      <c r="A54" s="60"/>
      <c r="B54" s="60"/>
      <c r="C54" s="60"/>
      <c r="D54" s="60"/>
      <c r="E54" s="60"/>
      <c r="F54" s="60"/>
      <c r="G54" s="60"/>
      <c r="H54" s="61"/>
      <c r="I54" s="61"/>
      <c r="J54" s="63" t="s">
        <v>4</v>
      </c>
      <c r="K54" s="63"/>
      <c r="L54" s="198" t="s">
        <v>4</v>
      </c>
      <c r="M54" s="63"/>
      <c r="N54" s="63" t="s">
        <v>4</v>
      </c>
      <c r="O54" s="63"/>
      <c r="P54" s="198" t="s">
        <v>4</v>
      </c>
    </row>
    <row r="55" spans="1:16" ht="20.100000000000001" customHeight="1" x14ac:dyDescent="0.25">
      <c r="A55" s="72"/>
      <c r="B55" s="72"/>
      <c r="C55" s="72"/>
      <c r="D55" s="72"/>
      <c r="E55" s="72"/>
      <c r="F55" s="72"/>
      <c r="G55" s="72"/>
      <c r="H55" s="72"/>
      <c r="I55" s="72"/>
      <c r="J55" s="4" t="s">
        <v>157</v>
      </c>
      <c r="K55" s="63"/>
      <c r="L55" s="154" t="s">
        <v>157</v>
      </c>
      <c r="M55" s="63"/>
      <c r="N55" s="4" t="s">
        <v>157</v>
      </c>
      <c r="O55" s="63"/>
      <c r="P55" s="154" t="s">
        <v>157</v>
      </c>
    </row>
    <row r="56" spans="1:16" ht="20.100000000000001" customHeight="1" x14ac:dyDescent="0.25">
      <c r="A56" s="60"/>
      <c r="B56" s="60"/>
      <c r="C56" s="60"/>
      <c r="D56" s="60"/>
      <c r="E56" s="60"/>
      <c r="F56" s="60"/>
      <c r="G56" s="60"/>
      <c r="H56" s="65"/>
      <c r="I56" s="61"/>
      <c r="J56" s="4" t="s">
        <v>183</v>
      </c>
      <c r="K56" s="9"/>
      <c r="L56" s="154" t="s">
        <v>158</v>
      </c>
      <c r="M56" s="9"/>
      <c r="N56" s="4" t="s">
        <v>183</v>
      </c>
      <c r="O56" s="9"/>
      <c r="P56" s="154" t="s">
        <v>158</v>
      </c>
    </row>
    <row r="57" spans="1:16" ht="20.100000000000001" customHeight="1" x14ac:dyDescent="0.25">
      <c r="A57" s="60"/>
      <c r="B57" s="60"/>
      <c r="C57" s="60"/>
      <c r="D57" s="60"/>
      <c r="E57" s="60"/>
      <c r="F57" s="60"/>
      <c r="G57" s="60"/>
      <c r="H57" s="181" t="s">
        <v>7</v>
      </c>
      <c r="I57" s="61"/>
      <c r="J57" s="69" t="s">
        <v>8</v>
      </c>
      <c r="K57" s="61"/>
      <c r="L57" s="199" t="s">
        <v>8</v>
      </c>
      <c r="M57" s="63"/>
      <c r="N57" s="69" t="s">
        <v>8</v>
      </c>
      <c r="O57" s="63"/>
      <c r="P57" s="199" t="s">
        <v>8</v>
      </c>
    </row>
    <row r="58" spans="1:16" ht="6" customHeight="1" x14ac:dyDescent="0.25">
      <c r="A58" s="65"/>
      <c r="B58" s="65"/>
      <c r="C58" s="65"/>
      <c r="D58" s="65"/>
      <c r="E58" s="65"/>
      <c r="F58" s="65"/>
      <c r="G58" s="65"/>
      <c r="H58" s="65"/>
      <c r="I58" s="75"/>
      <c r="J58" s="81"/>
      <c r="K58" s="86"/>
      <c r="L58" s="205"/>
      <c r="M58" s="86"/>
      <c r="N58" s="81"/>
      <c r="O58" s="87"/>
      <c r="P58" s="205"/>
    </row>
    <row r="59" spans="1:16" ht="20.100000000000001" customHeight="1" x14ac:dyDescent="0.25">
      <c r="A59" s="1" t="s">
        <v>86</v>
      </c>
      <c r="B59" s="11"/>
      <c r="C59" s="65"/>
      <c r="D59" s="65"/>
      <c r="E59" s="65"/>
      <c r="F59" s="65"/>
      <c r="G59" s="65"/>
      <c r="H59" s="65"/>
      <c r="I59" s="75"/>
      <c r="J59" s="81"/>
      <c r="K59" s="86"/>
      <c r="L59" s="205"/>
      <c r="M59" s="86"/>
      <c r="N59" s="81"/>
      <c r="O59" s="87"/>
      <c r="P59" s="205"/>
    </row>
    <row r="60" spans="1:16" ht="20.100000000000001" customHeight="1" x14ac:dyDescent="0.25">
      <c r="A60" s="11"/>
      <c r="B60" s="88" t="s">
        <v>87</v>
      </c>
      <c r="C60" s="65"/>
      <c r="D60" s="65"/>
      <c r="E60" s="65"/>
      <c r="F60" s="65"/>
      <c r="G60" s="65"/>
      <c r="H60" s="65"/>
      <c r="I60" s="75"/>
      <c r="J60" s="89">
        <v>53592857</v>
      </c>
      <c r="K60" s="86"/>
      <c r="L60" s="215">
        <v>47819765</v>
      </c>
      <c r="M60" s="86"/>
      <c r="N60" s="81">
        <v>60373800</v>
      </c>
      <c r="O60" s="87"/>
      <c r="P60" s="205">
        <v>48165031</v>
      </c>
    </row>
    <row r="61" spans="1:16" ht="20.100000000000001" customHeight="1" x14ac:dyDescent="0.25">
      <c r="A61" s="11"/>
      <c r="B61" s="88" t="s">
        <v>88</v>
      </c>
      <c r="C61" s="65"/>
      <c r="D61" s="65"/>
      <c r="E61" s="65"/>
      <c r="F61" s="65"/>
      <c r="G61" s="65"/>
      <c r="H61" s="65"/>
      <c r="I61" s="75"/>
      <c r="J61" s="83">
        <v>-522453</v>
      </c>
      <c r="K61" s="86"/>
      <c r="L61" s="206">
        <v>-1291611</v>
      </c>
      <c r="M61" s="86"/>
      <c r="N61" s="90">
        <v>0</v>
      </c>
      <c r="O61" s="87"/>
      <c r="P61" s="209">
        <v>0</v>
      </c>
    </row>
    <row r="62" spans="1:16" ht="6" customHeight="1" x14ac:dyDescent="0.25">
      <c r="A62" s="11"/>
      <c r="B62" s="11"/>
      <c r="C62" s="65"/>
      <c r="D62" s="65"/>
      <c r="E62" s="65"/>
      <c r="F62" s="65"/>
      <c r="G62" s="65"/>
      <c r="H62" s="65"/>
      <c r="I62" s="75"/>
      <c r="J62" s="81"/>
      <c r="K62" s="86"/>
      <c r="L62" s="205"/>
      <c r="M62" s="86"/>
      <c r="N62" s="81"/>
      <c r="O62" s="87"/>
      <c r="P62" s="205"/>
    </row>
    <row r="63" spans="1:16" ht="20.100000000000001" customHeight="1" thickBot="1" x14ac:dyDescent="0.3">
      <c r="A63" s="11"/>
      <c r="B63" s="11"/>
      <c r="C63" s="65"/>
      <c r="D63" s="65"/>
      <c r="E63" s="65"/>
      <c r="F63" s="65"/>
      <c r="G63" s="65"/>
      <c r="H63" s="65"/>
      <c r="I63" s="75"/>
      <c r="J63" s="91">
        <f>SUM(J60:J61)</f>
        <v>53070404</v>
      </c>
      <c r="K63" s="86"/>
      <c r="L63" s="210">
        <f>SUM(L60:L61)</f>
        <v>46528154</v>
      </c>
      <c r="M63" s="86"/>
      <c r="N63" s="91">
        <f>SUM(N60:N61)</f>
        <v>60373800</v>
      </c>
      <c r="O63" s="87"/>
      <c r="P63" s="210">
        <f>SUM(P60:P61)</f>
        <v>48165031</v>
      </c>
    </row>
    <row r="64" spans="1:16" ht="20.100000000000001" customHeight="1" thickTop="1" x14ac:dyDescent="0.25">
      <c r="A64" s="11"/>
      <c r="B64" s="11"/>
      <c r="C64" s="65"/>
      <c r="D64" s="65"/>
      <c r="E64" s="65"/>
      <c r="F64" s="65"/>
      <c r="G64" s="65"/>
      <c r="H64" s="75"/>
      <c r="I64" s="75"/>
      <c r="J64" s="81"/>
      <c r="K64" s="82"/>
      <c r="L64" s="205"/>
      <c r="M64" s="92"/>
      <c r="N64" s="81"/>
      <c r="O64" s="87"/>
      <c r="P64" s="205"/>
    </row>
    <row r="65" spans="1:16" ht="20.100000000000001" customHeight="1" x14ac:dyDescent="0.25">
      <c r="A65" s="1" t="s">
        <v>89</v>
      </c>
      <c r="B65" s="11"/>
      <c r="C65" s="65"/>
      <c r="D65" s="65"/>
      <c r="E65" s="65"/>
      <c r="F65" s="65"/>
      <c r="G65" s="65"/>
      <c r="H65" s="75"/>
      <c r="I65" s="75"/>
      <c r="J65" s="81"/>
      <c r="K65" s="86"/>
      <c r="L65" s="205"/>
      <c r="M65" s="86"/>
      <c r="N65" s="81"/>
      <c r="O65" s="87"/>
      <c r="P65" s="205"/>
    </row>
    <row r="66" spans="1:16" ht="20.100000000000001" customHeight="1" x14ac:dyDescent="0.25">
      <c r="A66" s="11"/>
      <c r="B66" s="88" t="s">
        <v>87</v>
      </c>
      <c r="C66" s="65"/>
      <c r="D66" s="65"/>
      <c r="E66" s="65"/>
      <c r="F66" s="65"/>
      <c r="G66" s="65"/>
      <c r="H66" s="75"/>
      <c r="I66" s="75"/>
      <c r="J66" s="89">
        <v>53592857</v>
      </c>
      <c r="K66" s="86"/>
      <c r="L66" s="215">
        <v>41019765</v>
      </c>
      <c r="M66" s="86"/>
      <c r="N66" s="81">
        <v>60373800</v>
      </c>
      <c r="O66" s="87"/>
      <c r="P66" s="205">
        <v>41365031</v>
      </c>
    </row>
    <row r="67" spans="1:16" ht="20.100000000000001" customHeight="1" x14ac:dyDescent="0.25">
      <c r="A67" s="11"/>
      <c r="B67" s="88" t="s">
        <v>88</v>
      </c>
      <c r="C67" s="65"/>
      <c r="D67" s="65"/>
      <c r="E67" s="65"/>
      <c r="F67" s="65"/>
      <c r="G67" s="65"/>
      <c r="H67" s="75"/>
      <c r="I67" s="75"/>
      <c r="J67" s="83">
        <v>-522453</v>
      </c>
      <c r="K67" s="86"/>
      <c r="L67" s="206">
        <v>-1291611</v>
      </c>
      <c r="M67" s="86"/>
      <c r="N67" s="90">
        <v>0</v>
      </c>
      <c r="O67" s="87"/>
      <c r="P67" s="209">
        <v>0</v>
      </c>
    </row>
    <row r="68" spans="1:16" ht="6" customHeight="1" x14ac:dyDescent="0.25">
      <c r="A68" s="65"/>
      <c r="B68" s="65"/>
      <c r="C68" s="65"/>
      <c r="D68" s="65"/>
      <c r="E68" s="65"/>
      <c r="F68" s="65"/>
      <c r="G68" s="65"/>
      <c r="H68" s="75"/>
      <c r="I68" s="75"/>
      <c r="J68" s="81"/>
      <c r="K68" s="86"/>
      <c r="L68" s="205"/>
      <c r="M68" s="86"/>
      <c r="N68" s="81"/>
      <c r="O68" s="87"/>
      <c r="P68" s="205"/>
    </row>
    <row r="69" spans="1:16" ht="20.100000000000001" customHeight="1" thickBot="1" x14ac:dyDescent="0.3">
      <c r="A69" s="65"/>
      <c r="B69" s="65"/>
      <c r="C69" s="65"/>
      <c r="D69" s="65"/>
      <c r="E69" s="65"/>
      <c r="F69" s="65"/>
      <c r="G69" s="65"/>
      <c r="H69" s="75"/>
      <c r="I69" s="75"/>
      <c r="J69" s="91">
        <f>SUM(J66:J68)</f>
        <v>53070404</v>
      </c>
      <c r="K69" s="86"/>
      <c r="L69" s="210">
        <f>SUM(L66:L68)</f>
        <v>39728154</v>
      </c>
      <c r="M69" s="86"/>
      <c r="N69" s="91">
        <f>SUM(N66:N67)</f>
        <v>60373800</v>
      </c>
      <c r="O69" s="87"/>
      <c r="P69" s="210">
        <f>SUM(P66:P67)</f>
        <v>41365031</v>
      </c>
    </row>
    <row r="70" spans="1:16" ht="20.100000000000001" customHeight="1" thickTop="1" x14ac:dyDescent="0.25">
      <c r="A70" s="65"/>
      <c r="B70" s="65"/>
      <c r="C70" s="65"/>
      <c r="D70" s="65"/>
      <c r="E70" s="65"/>
      <c r="F70" s="65"/>
      <c r="G70" s="65"/>
      <c r="H70" s="75"/>
      <c r="I70" s="75"/>
      <c r="J70" s="81"/>
      <c r="K70" s="86"/>
      <c r="L70" s="205"/>
      <c r="M70" s="86"/>
      <c r="N70" s="81"/>
      <c r="O70" s="87"/>
      <c r="P70" s="205"/>
    </row>
    <row r="71" spans="1:16" ht="20.100000000000001" customHeight="1" x14ac:dyDescent="0.25">
      <c r="A71" s="60" t="s">
        <v>90</v>
      </c>
      <c r="B71" s="65"/>
      <c r="C71" s="65"/>
      <c r="D71" s="65"/>
      <c r="E71" s="65"/>
      <c r="F71" s="65"/>
      <c r="G71" s="65"/>
      <c r="H71" s="75"/>
      <c r="I71" s="75"/>
      <c r="J71" s="81"/>
      <c r="K71" s="93"/>
      <c r="L71" s="205"/>
      <c r="M71" s="93"/>
      <c r="N71" s="81"/>
      <c r="O71" s="94"/>
      <c r="P71" s="205"/>
    </row>
    <row r="72" spans="1:16" ht="20.100000000000001" customHeight="1" thickBot="1" x14ac:dyDescent="0.3">
      <c r="A72" s="65"/>
      <c r="B72" s="65" t="s">
        <v>91</v>
      </c>
      <c r="C72" s="65"/>
      <c r="D72" s="65"/>
      <c r="E72" s="65"/>
      <c r="F72" s="65"/>
      <c r="G72" s="65"/>
      <c r="H72" s="12">
        <v>16</v>
      </c>
      <c r="I72" s="75"/>
      <c r="J72" s="95">
        <v>0.18</v>
      </c>
      <c r="K72" s="93"/>
      <c r="L72" s="211">
        <v>0.17</v>
      </c>
      <c r="M72" s="93"/>
      <c r="N72" s="95">
        <v>0.2</v>
      </c>
      <c r="O72" s="94"/>
      <c r="P72" s="211">
        <v>0.17</v>
      </c>
    </row>
    <row r="73" spans="1:16" ht="20.100000000000001" customHeight="1" thickTop="1" x14ac:dyDescent="0.25">
      <c r="A73" s="65"/>
      <c r="B73" s="65"/>
      <c r="C73" s="65"/>
      <c r="D73" s="65"/>
      <c r="E73" s="65"/>
      <c r="F73" s="65"/>
      <c r="G73" s="65"/>
      <c r="H73" s="75"/>
      <c r="I73" s="75"/>
      <c r="J73" s="82"/>
      <c r="K73" s="75"/>
      <c r="L73" s="205"/>
      <c r="M73" s="75"/>
      <c r="N73" s="82"/>
      <c r="O73" s="96"/>
      <c r="P73" s="205"/>
    </row>
    <row r="74" spans="1:16" ht="20.100000000000001" customHeight="1" x14ac:dyDescent="0.25">
      <c r="A74" s="65"/>
      <c r="B74" s="65"/>
      <c r="C74" s="65"/>
      <c r="D74" s="65"/>
      <c r="E74" s="65"/>
      <c r="F74" s="65"/>
      <c r="G74" s="65"/>
      <c r="H74" s="75"/>
      <c r="I74" s="75"/>
      <c r="J74" s="82"/>
      <c r="K74" s="75"/>
      <c r="L74" s="205"/>
      <c r="M74" s="75"/>
      <c r="N74" s="82"/>
      <c r="O74" s="96"/>
      <c r="P74" s="205"/>
    </row>
    <row r="75" spans="1:16" ht="20.100000000000001" customHeight="1" x14ac:dyDescent="0.25">
      <c r="A75" s="65"/>
      <c r="B75" s="65"/>
      <c r="C75" s="65"/>
      <c r="D75" s="65"/>
      <c r="E75" s="65"/>
      <c r="F75" s="65"/>
      <c r="G75" s="65"/>
      <c r="H75" s="75"/>
      <c r="I75" s="75"/>
      <c r="J75" s="82"/>
      <c r="K75" s="75"/>
      <c r="L75" s="205"/>
      <c r="M75" s="75"/>
      <c r="N75" s="82"/>
      <c r="O75" s="96"/>
      <c r="P75" s="205"/>
    </row>
    <row r="76" spans="1:16" ht="20.100000000000001" customHeight="1" x14ac:dyDescent="0.25">
      <c r="A76" s="65"/>
      <c r="B76" s="65"/>
      <c r="C76" s="65"/>
      <c r="D76" s="65"/>
      <c r="E76" s="65"/>
      <c r="F76" s="65"/>
      <c r="G76" s="65"/>
      <c r="H76" s="75"/>
      <c r="I76" s="75"/>
      <c r="J76" s="82"/>
      <c r="K76" s="75"/>
      <c r="L76" s="205"/>
      <c r="M76" s="75"/>
      <c r="N76" s="82"/>
      <c r="O76" s="96"/>
      <c r="P76" s="205"/>
    </row>
    <row r="77" spans="1:16" ht="20.100000000000001" customHeight="1" x14ac:dyDescent="0.25">
      <c r="A77" s="65"/>
      <c r="B77" s="65"/>
      <c r="C77" s="65"/>
      <c r="D77" s="65"/>
      <c r="E77" s="65"/>
      <c r="F77" s="65"/>
      <c r="G77" s="65"/>
      <c r="H77" s="75"/>
      <c r="I77" s="75"/>
      <c r="J77" s="82"/>
      <c r="K77" s="75"/>
      <c r="L77" s="205"/>
      <c r="M77" s="75"/>
      <c r="N77" s="82"/>
      <c r="O77" s="96"/>
      <c r="P77" s="205"/>
    </row>
    <row r="78" spans="1:16" ht="20.100000000000001" customHeight="1" x14ac:dyDescent="0.25">
      <c r="A78" s="65"/>
      <c r="B78" s="65"/>
      <c r="C78" s="65"/>
      <c r="D78" s="65"/>
      <c r="E78" s="65"/>
      <c r="F78" s="65"/>
      <c r="G78" s="65"/>
      <c r="H78" s="75"/>
      <c r="I78" s="75"/>
      <c r="J78" s="82"/>
      <c r="K78" s="75"/>
      <c r="L78" s="205"/>
      <c r="M78" s="75"/>
      <c r="N78" s="82"/>
      <c r="O78" s="96"/>
      <c r="P78" s="205"/>
    </row>
    <row r="79" spans="1:16" ht="20.100000000000001" customHeight="1" x14ac:dyDescent="0.25">
      <c r="A79" s="65"/>
      <c r="B79" s="65"/>
      <c r="C79" s="65"/>
      <c r="D79" s="65"/>
      <c r="E79" s="65"/>
      <c r="F79" s="65"/>
      <c r="G79" s="65"/>
      <c r="H79" s="75"/>
      <c r="I79" s="75"/>
      <c r="J79" s="82"/>
      <c r="K79" s="75"/>
      <c r="L79" s="205"/>
      <c r="M79" s="75"/>
      <c r="N79" s="82"/>
      <c r="O79" s="96"/>
      <c r="P79" s="205"/>
    </row>
    <row r="80" spans="1:16" ht="20.100000000000001" customHeight="1" x14ac:dyDescent="0.25">
      <c r="A80" s="65"/>
      <c r="B80" s="65"/>
      <c r="C80" s="65"/>
      <c r="D80" s="65"/>
      <c r="E80" s="65"/>
      <c r="F80" s="65"/>
      <c r="G80" s="65"/>
      <c r="H80" s="75"/>
      <c r="I80" s="75"/>
      <c r="J80" s="82"/>
      <c r="K80" s="75"/>
      <c r="L80" s="205"/>
      <c r="M80" s="75"/>
      <c r="N80" s="82"/>
      <c r="O80" s="96"/>
      <c r="P80" s="205"/>
    </row>
    <row r="81" spans="1:16" ht="20.100000000000001" customHeight="1" x14ac:dyDescent="0.25">
      <c r="A81" s="65"/>
      <c r="B81" s="65"/>
      <c r="C81" s="65"/>
      <c r="D81" s="65"/>
      <c r="E81" s="65"/>
      <c r="F81" s="65"/>
      <c r="G81" s="65"/>
      <c r="H81" s="75"/>
      <c r="I81" s="75"/>
      <c r="J81" s="82"/>
      <c r="K81" s="75"/>
      <c r="L81" s="205"/>
      <c r="M81" s="75"/>
      <c r="N81" s="82"/>
      <c r="O81" s="96"/>
      <c r="P81" s="205"/>
    </row>
    <row r="82" spans="1:16" ht="20.100000000000001" customHeight="1" x14ac:dyDescent="0.25">
      <c r="A82" s="65"/>
      <c r="B82" s="65"/>
      <c r="C82" s="65"/>
      <c r="D82" s="65"/>
      <c r="E82" s="65"/>
      <c r="F82" s="65"/>
      <c r="G82" s="65"/>
      <c r="H82" s="75"/>
      <c r="I82" s="75"/>
      <c r="J82" s="82"/>
      <c r="K82" s="75"/>
      <c r="L82" s="205"/>
      <c r="M82" s="75"/>
      <c r="N82" s="82"/>
      <c r="O82" s="96"/>
      <c r="P82" s="205"/>
    </row>
    <row r="83" spans="1:16" ht="20.100000000000001" customHeight="1" x14ac:dyDescent="0.25">
      <c r="A83" s="65"/>
      <c r="B83" s="65"/>
      <c r="C83" s="65"/>
      <c r="D83" s="65"/>
      <c r="E83" s="65"/>
      <c r="F83" s="65"/>
      <c r="G83" s="65"/>
      <c r="H83" s="75"/>
      <c r="I83" s="75"/>
      <c r="J83" s="82"/>
      <c r="K83" s="75"/>
      <c r="L83" s="205"/>
      <c r="M83" s="75"/>
      <c r="N83" s="82"/>
      <c r="O83" s="96"/>
      <c r="P83" s="205"/>
    </row>
    <row r="84" spans="1:16" ht="20.100000000000001" customHeight="1" x14ac:dyDescent="0.25">
      <c r="A84" s="65"/>
      <c r="B84" s="65"/>
      <c r="C84" s="65"/>
      <c r="D84" s="65"/>
      <c r="E84" s="65"/>
      <c r="F84" s="65"/>
      <c r="G84" s="65"/>
      <c r="H84" s="75"/>
      <c r="I84" s="75"/>
      <c r="J84" s="82"/>
      <c r="K84" s="75"/>
      <c r="L84" s="205"/>
      <c r="M84" s="75"/>
      <c r="N84" s="82"/>
      <c r="O84" s="96"/>
      <c r="P84" s="205"/>
    </row>
    <row r="85" spans="1:16" ht="20.100000000000001" customHeight="1" x14ac:dyDescent="0.25">
      <c r="A85" s="65"/>
      <c r="B85" s="65"/>
      <c r="C85" s="65"/>
      <c r="D85" s="65"/>
      <c r="E85" s="65"/>
      <c r="F85" s="65"/>
      <c r="G85" s="65"/>
      <c r="H85" s="75"/>
      <c r="I85" s="75"/>
      <c r="J85" s="82"/>
      <c r="K85" s="75"/>
      <c r="L85" s="205"/>
      <c r="M85" s="75"/>
      <c r="N85" s="82"/>
      <c r="O85" s="96"/>
      <c r="P85" s="205"/>
    </row>
    <row r="86" spans="1:16" ht="20.100000000000001" customHeight="1" x14ac:dyDescent="0.25">
      <c r="A86" s="65"/>
      <c r="B86" s="65"/>
      <c r="C86" s="65"/>
      <c r="D86" s="65"/>
      <c r="E86" s="65"/>
      <c r="F86" s="65"/>
      <c r="G86" s="65"/>
      <c r="H86" s="75"/>
      <c r="I86" s="75"/>
      <c r="J86" s="82"/>
      <c r="K86" s="75"/>
      <c r="L86" s="205"/>
      <c r="M86" s="75"/>
      <c r="N86" s="82"/>
      <c r="O86" s="96"/>
      <c r="P86" s="205"/>
    </row>
    <row r="87" spans="1:16" ht="20.100000000000001" customHeight="1" x14ac:dyDescent="0.25">
      <c r="A87" s="65"/>
      <c r="B87" s="65"/>
      <c r="C87" s="65"/>
      <c r="D87" s="65"/>
      <c r="E87" s="65"/>
      <c r="F87" s="65"/>
      <c r="G87" s="65"/>
      <c r="H87" s="75"/>
      <c r="I87" s="75"/>
      <c r="J87" s="82"/>
      <c r="K87" s="75"/>
      <c r="L87" s="205"/>
      <c r="M87" s="75"/>
      <c r="N87" s="82"/>
      <c r="O87" s="96"/>
      <c r="P87" s="205"/>
    </row>
    <row r="88" spans="1:16" ht="20.100000000000001" customHeight="1" x14ac:dyDescent="0.25">
      <c r="A88" s="65"/>
      <c r="B88" s="65"/>
      <c r="C88" s="65"/>
      <c r="D88" s="65"/>
      <c r="E88" s="65"/>
      <c r="F88" s="65"/>
      <c r="G88" s="65"/>
      <c r="H88" s="75"/>
      <c r="I88" s="75"/>
      <c r="J88" s="82"/>
      <c r="K88" s="75"/>
      <c r="L88" s="205"/>
      <c r="M88" s="75"/>
      <c r="N88" s="82"/>
      <c r="O88" s="96"/>
      <c r="P88" s="205"/>
    </row>
    <row r="89" spans="1:16" ht="20.100000000000001" customHeight="1" x14ac:dyDescent="0.25">
      <c r="A89" s="65"/>
      <c r="B89" s="65"/>
      <c r="C89" s="65"/>
      <c r="D89" s="65"/>
      <c r="E89" s="65"/>
      <c r="F89" s="65"/>
      <c r="G89" s="65"/>
      <c r="H89" s="75"/>
      <c r="I89" s="75"/>
      <c r="J89" s="82"/>
      <c r="K89" s="75"/>
      <c r="L89" s="205"/>
      <c r="M89" s="75"/>
      <c r="N89" s="82"/>
      <c r="O89" s="96"/>
      <c r="P89" s="205"/>
    </row>
    <row r="90" spans="1:16" ht="20.100000000000001" customHeight="1" x14ac:dyDescent="0.25">
      <c r="A90" s="65"/>
      <c r="B90" s="65"/>
      <c r="C90" s="65"/>
      <c r="D90" s="65"/>
      <c r="E90" s="65"/>
      <c r="F90" s="65"/>
      <c r="G90" s="65"/>
      <c r="H90" s="75"/>
      <c r="I90" s="75"/>
      <c r="J90" s="82"/>
      <c r="K90" s="75"/>
      <c r="L90" s="205"/>
      <c r="M90" s="75"/>
      <c r="N90" s="82"/>
      <c r="O90" s="96"/>
      <c r="P90" s="205"/>
    </row>
    <row r="91" spans="1:16" ht="20.100000000000001" customHeight="1" x14ac:dyDescent="0.25">
      <c r="A91" s="65"/>
      <c r="B91" s="65"/>
      <c r="C91" s="65"/>
      <c r="D91" s="65"/>
      <c r="E91" s="65"/>
      <c r="F91" s="65"/>
      <c r="G91" s="65"/>
      <c r="H91" s="75"/>
      <c r="I91" s="75"/>
      <c r="J91" s="82"/>
      <c r="K91" s="75"/>
      <c r="L91" s="205"/>
      <c r="M91" s="75"/>
      <c r="N91" s="82"/>
      <c r="O91" s="96"/>
      <c r="P91" s="205"/>
    </row>
    <row r="92" spans="1:16" ht="20.100000000000001" customHeight="1" x14ac:dyDescent="0.25">
      <c r="A92" s="65"/>
      <c r="B92" s="65"/>
      <c r="C92" s="65"/>
      <c r="D92" s="65"/>
      <c r="E92" s="65"/>
      <c r="F92" s="65"/>
      <c r="G92" s="65"/>
      <c r="H92" s="75"/>
      <c r="I92" s="75"/>
      <c r="J92" s="82"/>
      <c r="K92" s="75"/>
      <c r="L92" s="205"/>
      <c r="M92" s="75"/>
      <c r="N92" s="82"/>
      <c r="O92" s="96"/>
      <c r="P92" s="205"/>
    </row>
    <row r="93" spans="1:16" ht="13.5" customHeight="1" x14ac:dyDescent="0.25">
      <c r="A93" s="65"/>
      <c r="B93" s="65"/>
      <c r="C93" s="65"/>
      <c r="D93" s="65"/>
      <c r="E93" s="65"/>
      <c r="F93" s="65"/>
      <c r="G93" s="65"/>
      <c r="H93" s="75"/>
      <c r="I93" s="75"/>
      <c r="J93" s="82"/>
      <c r="K93" s="75"/>
      <c r="L93" s="205"/>
      <c r="M93" s="75"/>
      <c r="N93" s="82"/>
      <c r="O93" s="96"/>
      <c r="P93" s="205"/>
    </row>
    <row r="94" spans="1:16" ht="21.95" customHeight="1" x14ac:dyDescent="0.25">
      <c r="A94" s="18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208"/>
      <c r="M94" s="184"/>
      <c r="N94" s="184"/>
      <c r="O94" s="184"/>
      <c r="P94" s="208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F36F-F776-4A5D-AE55-D20F3DE8A5EE}">
  <dimension ref="A1:X38"/>
  <sheetViews>
    <sheetView topLeftCell="A22" zoomScale="85" zoomScaleNormal="85" zoomScaleSheetLayoutView="100" workbookViewId="0">
      <selection activeCell="C8" sqref="C8"/>
    </sheetView>
  </sheetViews>
  <sheetFormatPr defaultColWidth="14.42578125" defaultRowHeight="21.75" customHeight="1" x14ac:dyDescent="0.25"/>
  <cols>
    <col min="1" max="2" width="1.42578125" style="65" customWidth="1"/>
    <col min="3" max="3" width="39.140625" style="65" customWidth="1"/>
    <col min="4" max="4" width="7.7109375" style="65" customWidth="1"/>
    <col min="5" max="5" width="0.7109375" style="65" customWidth="1"/>
    <col min="6" max="6" width="10.7109375" style="65" customWidth="1"/>
    <col min="7" max="7" width="0.7109375" style="65" customWidth="1"/>
    <col min="8" max="8" width="11.7109375" style="65" customWidth="1"/>
    <col min="9" max="9" width="0.7109375" style="65" customWidth="1"/>
    <col min="10" max="10" width="11" style="65" customWidth="1"/>
    <col min="11" max="11" width="0.7109375" style="65" customWidth="1"/>
    <col min="12" max="12" width="12.42578125" style="65" customWidth="1"/>
    <col min="13" max="13" width="0.7109375" style="65" customWidth="1"/>
    <col min="14" max="14" width="19.42578125" style="65" bestFit="1" customWidth="1"/>
    <col min="15" max="15" width="0.7109375" style="65" customWidth="1"/>
    <col min="16" max="16" width="15.28515625" style="65" bestFit="1" customWidth="1"/>
    <col min="17" max="17" width="0.7109375" style="65" customWidth="1"/>
    <col min="18" max="18" width="15.7109375" style="65" customWidth="1"/>
    <col min="19" max="19" width="0.7109375" style="65" customWidth="1"/>
    <col min="20" max="20" width="11.7109375" style="65" customWidth="1"/>
    <col min="21" max="21" width="0.7109375" style="65" customWidth="1"/>
    <col min="22" max="22" width="13.42578125" style="65" customWidth="1"/>
    <col min="23" max="23" width="0.7109375" style="65" customWidth="1"/>
    <col min="24" max="24" width="11.85546875" style="65" bestFit="1" customWidth="1"/>
    <col min="25" max="16384" width="14.42578125" style="110"/>
  </cols>
  <sheetData>
    <row r="1" spans="1:24" ht="21.75" customHeight="1" x14ac:dyDescent="0.25">
      <c r="A1" s="60" t="str">
        <f>'T2-5'!A1</f>
        <v>บริษัท เทิร์นคีย์ คอมมูนิเคชั่น เซอร์วิส จำกัด (มหาชน)</v>
      </c>
      <c r="B1" s="60"/>
      <c r="C1" s="60"/>
      <c r="D1" s="60"/>
      <c r="E1" s="98"/>
      <c r="F1" s="62"/>
      <c r="G1" s="98"/>
      <c r="H1" s="98"/>
      <c r="I1" s="98"/>
      <c r="J1" s="63"/>
      <c r="K1" s="99"/>
      <c r="L1" s="63"/>
      <c r="M1" s="99"/>
      <c r="N1" s="63"/>
      <c r="O1" s="99"/>
      <c r="P1" s="63"/>
      <c r="Q1" s="99"/>
      <c r="R1" s="63"/>
      <c r="S1" s="63"/>
      <c r="T1" s="63"/>
      <c r="U1" s="60"/>
      <c r="V1" s="100"/>
      <c r="W1" s="60"/>
      <c r="X1" s="100"/>
    </row>
    <row r="2" spans="1:24" ht="21.75" customHeight="1" x14ac:dyDescent="0.25">
      <c r="A2" s="60" t="s">
        <v>92</v>
      </c>
      <c r="B2" s="60"/>
      <c r="C2" s="60"/>
      <c r="D2" s="60"/>
      <c r="E2" s="98"/>
      <c r="F2" s="62"/>
      <c r="G2" s="98"/>
      <c r="H2" s="98"/>
      <c r="I2" s="98"/>
      <c r="J2" s="63"/>
      <c r="K2" s="99"/>
      <c r="L2" s="63"/>
      <c r="M2" s="99"/>
      <c r="N2" s="63"/>
      <c r="O2" s="99"/>
      <c r="P2" s="63"/>
      <c r="Q2" s="99"/>
      <c r="R2" s="60"/>
      <c r="S2" s="60"/>
      <c r="T2" s="60"/>
      <c r="U2" s="60"/>
      <c r="V2" s="100"/>
      <c r="W2" s="60"/>
      <c r="X2" s="100"/>
    </row>
    <row r="3" spans="1:24" ht="21.75" customHeight="1" x14ac:dyDescent="0.25">
      <c r="A3" s="66" t="str">
        <f>'T 6-7'!A3</f>
        <v>สำหรับงวดสามเดือนสิ้นสุดวันที่ 31 มีนาคม พ.ศ. 2566</v>
      </c>
      <c r="B3" s="67"/>
      <c r="C3" s="67"/>
      <c r="D3" s="67"/>
      <c r="E3" s="182"/>
      <c r="F3" s="183"/>
      <c r="G3" s="182"/>
      <c r="H3" s="182"/>
      <c r="I3" s="182"/>
      <c r="J3" s="69"/>
      <c r="K3" s="101"/>
      <c r="L3" s="69"/>
      <c r="M3" s="101"/>
      <c r="N3" s="69"/>
      <c r="O3" s="101"/>
      <c r="P3" s="69"/>
      <c r="Q3" s="101"/>
      <c r="R3" s="69"/>
      <c r="S3" s="69"/>
      <c r="T3" s="69"/>
      <c r="U3" s="101"/>
      <c r="V3" s="69"/>
      <c r="W3" s="101"/>
      <c r="X3" s="69"/>
    </row>
    <row r="4" spans="1:24" ht="20.100000000000001" customHeight="1" x14ac:dyDescent="0.25">
      <c r="A4" s="60"/>
      <c r="B4" s="60"/>
      <c r="C4" s="60"/>
      <c r="D4" s="60"/>
      <c r="E4" s="98"/>
      <c r="F4" s="62"/>
      <c r="G4" s="98"/>
      <c r="H4" s="98"/>
      <c r="I4" s="98"/>
      <c r="J4" s="63"/>
      <c r="K4" s="99"/>
      <c r="L4" s="63"/>
      <c r="M4" s="99"/>
      <c r="N4" s="63"/>
      <c r="O4" s="99"/>
      <c r="P4" s="63"/>
      <c r="Q4" s="99"/>
      <c r="R4" s="63"/>
      <c r="S4" s="63"/>
      <c r="T4" s="63"/>
      <c r="U4" s="99"/>
      <c r="V4" s="63"/>
      <c r="W4" s="99"/>
      <c r="X4" s="63"/>
    </row>
    <row r="5" spans="1:24" ht="20.100000000000001" customHeight="1" x14ac:dyDescent="0.25">
      <c r="A5" s="60"/>
      <c r="B5" s="60"/>
      <c r="C5" s="60"/>
      <c r="D5" s="60"/>
      <c r="E5" s="60"/>
      <c r="F5" s="268" t="s">
        <v>93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4" ht="20.100000000000001" customHeight="1" x14ac:dyDescent="0.25">
      <c r="A6" s="60"/>
      <c r="B6" s="60"/>
      <c r="C6" s="60"/>
      <c r="D6" s="60"/>
      <c r="E6" s="60"/>
      <c r="F6" s="269" t="s">
        <v>94</v>
      </c>
      <c r="G6" s="270"/>
      <c r="H6" s="270"/>
      <c r="I6" s="270"/>
      <c r="J6" s="270"/>
      <c r="K6" s="270"/>
      <c r="L6" s="270"/>
      <c r="M6" s="270"/>
      <c r="N6" s="271"/>
      <c r="O6" s="271"/>
      <c r="P6" s="271"/>
      <c r="Q6" s="271"/>
      <c r="R6" s="271"/>
      <c r="S6" s="271"/>
      <c r="T6" s="271"/>
      <c r="U6" s="102"/>
      <c r="V6" s="102"/>
      <c r="W6" s="103"/>
      <c r="X6" s="102"/>
    </row>
    <row r="7" spans="1:24" ht="20.100000000000001" customHeight="1" x14ac:dyDescent="0.25">
      <c r="E7" s="97"/>
      <c r="F7" s="272" t="s">
        <v>175</v>
      </c>
      <c r="G7" s="272"/>
      <c r="H7" s="272"/>
      <c r="I7" s="97"/>
      <c r="J7" s="268" t="s">
        <v>63</v>
      </c>
      <c r="K7" s="267"/>
      <c r="L7" s="267"/>
      <c r="M7" s="63"/>
      <c r="N7" s="273" t="s">
        <v>66</v>
      </c>
      <c r="O7" s="273"/>
      <c r="P7" s="273"/>
      <c r="Q7" s="273"/>
      <c r="R7" s="273"/>
      <c r="S7" s="273"/>
      <c r="T7" s="273"/>
      <c r="U7" s="97"/>
      <c r="V7" s="77"/>
      <c r="W7" s="97"/>
      <c r="X7" s="77"/>
    </row>
    <row r="8" spans="1:24" ht="20.100000000000001" customHeight="1" x14ac:dyDescent="0.25">
      <c r="E8" s="97"/>
      <c r="F8" s="77"/>
      <c r="G8" s="97"/>
      <c r="H8" s="97"/>
      <c r="I8" s="97"/>
      <c r="J8" s="62"/>
      <c r="K8" s="62"/>
      <c r="L8" s="62"/>
      <c r="M8" s="63"/>
      <c r="N8" s="258" t="s">
        <v>220</v>
      </c>
      <c r="O8" s="258"/>
      <c r="P8" s="258" t="s">
        <v>95</v>
      </c>
      <c r="Q8" s="258"/>
      <c r="R8" s="258"/>
      <c r="S8" s="60"/>
      <c r="T8" s="77"/>
      <c r="U8" s="97"/>
      <c r="V8" s="77"/>
      <c r="W8" s="97"/>
      <c r="X8" s="77"/>
    </row>
    <row r="9" spans="1:24" ht="20.100000000000001" customHeight="1" x14ac:dyDescent="0.25">
      <c r="A9" s="60"/>
      <c r="B9" s="60"/>
      <c r="C9" s="60"/>
      <c r="D9" s="60"/>
      <c r="E9" s="98"/>
      <c r="F9" s="63"/>
      <c r="G9" s="98"/>
      <c r="H9" s="99"/>
      <c r="I9" s="98"/>
      <c r="J9" s="63" t="s">
        <v>96</v>
      </c>
      <c r="K9" s="99"/>
      <c r="L9" s="63"/>
      <c r="M9" s="63"/>
      <c r="N9" s="63" t="s">
        <v>221</v>
      </c>
      <c r="O9" s="63"/>
      <c r="P9" s="63" t="s">
        <v>97</v>
      </c>
      <c r="Q9" s="63"/>
      <c r="S9" s="60"/>
      <c r="T9" s="63" t="s">
        <v>98</v>
      </c>
      <c r="U9" s="98"/>
      <c r="V9" s="63"/>
      <c r="W9" s="99"/>
      <c r="X9" s="63"/>
    </row>
    <row r="10" spans="1:24" ht="20.100000000000001" customHeight="1" x14ac:dyDescent="0.25">
      <c r="A10" s="60"/>
      <c r="B10" s="60"/>
      <c r="C10" s="60"/>
      <c r="D10" s="60"/>
      <c r="E10" s="98"/>
      <c r="F10" s="63" t="s">
        <v>99</v>
      </c>
      <c r="G10" s="98"/>
      <c r="H10" s="99" t="s">
        <v>176</v>
      </c>
      <c r="I10" s="98"/>
      <c r="J10" s="63" t="s">
        <v>100</v>
      </c>
      <c r="K10" s="99"/>
      <c r="L10" s="63"/>
      <c r="M10" s="63"/>
      <c r="N10" s="63" t="s">
        <v>222</v>
      </c>
      <c r="O10" s="63"/>
      <c r="P10" s="63" t="s">
        <v>101</v>
      </c>
      <c r="Q10" s="63"/>
      <c r="R10" s="63" t="s">
        <v>223</v>
      </c>
      <c r="T10" s="63" t="s">
        <v>102</v>
      </c>
      <c r="U10" s="98"/>
      <c r="V10" s="63" t="s">
        <v>101</v>
      </c>
      <c r="W10" s="99"/>
      <c r="X10" s="72" t="s">
        <v>98</v>
      </c>
    </row>
    <row r="11" spans="1:24" ht="20.100000000000001" customHeight="1" x14ac:dyDescent="0.25">
      <c r="A11" s="60"/>
      <c r="B11" s="60"/>
      <c r="C11" s="60"/>
      <c r="D11" s="60"/>
      <c r="E11" s="98"/>
      <c r="F11" s="63" t="s">
        <v>103</v>
      </c>
      <c r="G11" s="98"/>
      <c r="H11" s="99" t="s">
        <v>180</v>
      </c>
      <c r="I11" s="98"/>
      <c r="J11" s="63" t="s">
        <v>104</v>
      </c>
      <c r="K11" s="99"/>
      <c r="L11" s="63" t="s">
        <v>65</v>
      </c>
      <c r="M11" s="63"/>
      <c r="N11" s="63" t="s">
        <v>174</v>
      </c>
      <c r="O11" s="63"/>
      <c r="P11" s="63" t="s">
        <v>105</v>
      </c>
      <c r="Q11" s="63"/>
      <c r="R11" s="63" t="s">
        <v>224</v>
      </c>
      <c r="T11" s="104" t="s">
        <v>106</v>
      </c>
      <c r="U11" s="98"/>
      <c r="V11" s="63" t="s">
        <v>105</v>
      </c>
      <c r="W11" s="99"/>
      <c r="X11" s="72" t="s">
        <v>107</v>
      </c>
    </row>
    <row r="12" spans="1:24" s="218" customFormat="1" ht="20.100000000000001" customHeight="1" x14ac:dyDescent="0.25">
      <c r="A12" s="216"/>
      <c r="B12" s="216"/>
      <c r="C12" s="216"/>
      <c r="D12" s="60"/>
      <c r="E12" s="217"/>
      <c r="F12" s="199" t="s">
        <v>8</v>
      </c>
      <c r="G12" s="217"/>
      <c r="H12" s="199" t="s">
        <v>8</v>
      </c>
      <c r="I12" s="217"/>
      <c r="J12" s="199" t="s">
        <v>8</v>
      </c>
      <c r="K12" s="217"/>
      <c r="L12" s="199" t="s">
        <v>8</v>
      </c>
      <c r="M12" s="199"/>
      <c r="N12" s="69" t="s">
        <v>8</v>
      </c>
      <c r="O12" s="199"/>
      <c r="P12" s="199" t="s">
        <v>8</v>
      </c>
      <c r="Q12" s="199"/>
      <c r="R12" s="69" t="s">
        <v>8</v>
      </c>
      <c r="S12" s="200"/>
      <c r="T12" s="199" t="s">
        <v>8</v>
      </c>
      <c r="U12" s="217"/>
      <c r="V12" s="199" t="s">
        <v>8</v>
      </c>
      <c r="W12" s="217"/>
      <c r="X12" s="199" t="s">
        <v>8</v>
      </c>
    </row>
    <row r="13" spans="1:24" s="218" customFormat="1" ht="20.100000000000001" customHeight="1" x14ac:dyDescent="0.25">
      <c r="A13" s="216"/>
      <c r="B13" s="200"/>
      <c r="C13" s="200"/>
      <c r="D13" s="216"/>
      <c r="E13" s="219"/>
      <c r="F13" s="201"/>
      <c r="G13" s="219"/>
      <c r="H13" s="219"/>
      <c r="I13" s="219"/>
      <c r="J13" s="201"/>
      <c r="K13" s="219"/>
      <c r="L13" s="201"/>
      <c r="M13" s="219"/>
      <c r="N13" s="201"/>
      <c r="O13" s="219"/>
      <c r="P13" s="201"/>
      <c r="Q13" s="219"/>
      <c r="R13" s="201"/>
      <c r="S13" s="200"/>
      <c r="T13" s="201"/>
      <c r="U13" s="219"/>
      <c r="V13" s="201"/>
      <c r="W13" s="219"/>
      <c r="X13" s="201"/>
    </row>
    <row r="14" spans="1:24" s="218" customFormat="1" ht="20.100000000000001" customHeight="1" x14ac:dyDescent="0.25">
      <c r="A14" s="216" t="s">
        <v>161</v>
      </c>
      <c r="B14" s="200"/>
      <c r="C14" s="200"/>
      <c r="D14" s="200"/>
      <c r="E14" s="220"/>
      <c r="F14" s="221">
        <v>222000000</v>
      </c>
      <c r="G14" s="175"/>
      <c r="H14" s="221">
        <v>0</v>
      </c>
      <c r="I14" s="175"/>
      <c r="J14" s="221">
        <v>20000000</v>
      </c>
      <c r="K14" s="222"/>
      <c r="L14" s="221">
        <v>135705193</v>
      </c>
      <c r="M14" s="223"/>
      <c r="N14" s="221">
        <v>0</v>
      </c>
      <c r="O14" s="223"/>
      <c r="P14" s="221">
        <v>-11215432</v>
      </c>
      <c r="Q14" s="223"/>
      <c r="R14" s="221">
        <f>N14+P14</f>
        <v>-11215432</v>
      </c>
      <c r="S14" s="220"/>
      <c r="T14" s="201">
        <f>SUM(F14:L14,R14)</f>
        <v>366489761</v>
      </c>
      <c r="U14" s="220"/>
      <c r="V14" s="221">
        <v>783107</v>
      </c>
      <c r="W14" s="220"/>
      <c r="X14" s="201">
        <f>SUM(T14:V14)</f>
        <v>367272868</v>
      </c>
    </row>
    <row r="15" spans="1:24" s="218" customFormat="1" ht="20.100000000000001" customHeight="1" x14ac:dyDescent="0.25">
      <c r="A15" s="216" t="s">
        <v>160</v>
      </c>
      <c r="B15" s="200"/>
      <c r="C15" s="200"/>
      <c r="D15" s="200"/>
      <c r="E15" s="220"/>
      <c r="F15" s="201"/>
      <c r="G15" s="220"/>
      <c r="H15" s="201"/>
      <c r="I15" s="220"/>
      <c r="J15" s="201"/>
      <c r="K15" s="220"/>
      <c r="L15" s="201"/>
      <c r="M15" s="220"/>
      <c r="N15" s="201"/>
      <c r="O15" s="220"/>
      <c r="P15" s="201"/>
      <c r="Q15" s="220"/>
      <c r="R15" s="201"/>
      <c r="S15" s="220"/>
      <c r="T15" s="201"/>
      <c r="U15" s="220"/>
      <c r="V15" s="201"/>
      <c r="W15" s="220"/>
      <c r="X15" s="201"/>
    </row>
    <row r="16" spans="1:24" s="218" customFormat="1" ht="20.100000000000001" customHeight="1" x14ac:dyDescent="0.25">
      <c r="A16" s="216"/>
      <c r="B16" s="149" t="s">
        <v>109</v>
      </c>
      <c r="C16" s="149"/>
      <c r="D16" s="150"/>
      <c r="E16" s="156"/>
      <c r="F16" s="156">
        <v>78000000</v>
      </c>
      <c r="G16" s="156"/>
      <c r="H16" s="156">
        <v>1290897469</v>
      </c>
      <c r="I16" s="156"/>
      <c r="J16" s="156">
        <v>0</v>
      </c>
      <c r="K16" s="156"/>
      <c r="L16" s="156">
        <v>0</v>
      </c>
      <c r="M16" s="156"/>
      <c r="N16" s="156">
        <v>0</v>
      </c>
      <c r="O16" s="156"/>
      <c r="P16" s="156">
        <v>0</v>
      </c>
      <c r="Q16" s="156"/>
      <c r="R16" s="221">
        <f>N16+P16</f>
        <v>0</v>
      </c>
      <c r="S16" s="220"/>
      <c r="T16" s="201">
        <f t="shared" ref="T16:T17" si="0">SUM(F16:L16,R16)</f>
        <v>1368897469</v>
      </c>
      <c r="U16" s="220"/>
      <c r="V16" s="201">
        <v>0</v>
      </c>
      <c r="W16" s="220"/>
      <c r="X16" s="201">
        <f>SUM(T16:V16)</f>
        <v>1368897469</v>
      </c>
    </row>
    <row r="17" spans="1:24" s="218" customFormat="1" ht="20.100000000000001" customHeight="1" x14ac:dyDescent="0.25">
      <c r="A17" s="200"/>
      <c r="B17" s="200" t="s">
        <v>108</v>
      </c>
      <c r="C17" s="200"/>
      <c r="D17" s="200"/>
      <c r="E17" s="200"/>
      <c r="F17" s="202">
        <v>0</v>
      </c>
      <c r="G17" s="200"/>
      <c r="H17" s="202">
        <v>0</v>
      </c>
      <c r="I17" s="200"/>
      <c r="J17" s="202">
        <v>0</v>
      </c>
      <c r="K17" s="224"/>
      <c r="L17" s="202">
        <v>47819765</v>
      </c>
      <c r="M17" s="224"/>
      <c r="N17" s="204">
        <v>-6800000</v>
      </c>
      <c r="O17" s="224"/>
      <c r="P17" s="204">
        <v>0</v>
      </c>
      <c r="Q17" s="224"/>
      <c r="R17" s="246">
        <f>N17+P17</f>
        <v>-6800000</v>
      </c>
      <c r="S17" s="201"/>
      <c r="T17" s="204">
        <f t="shared" si="0"/>
        <v>41019765</v>
      </c>
      <c r="U17" s="225"/>
      <c r="V17" s="202">
        <v>-1291611</v>
      </c>
      <c r="W17" s="225"/>
      <c r="X17" s="204">
        <f>SUM(T17:V17)</f>
        <v>39728154</v>
      </c>
    </row>
    <row r="18" spans="1:24" s="218" customFormat="1" ht="6" customHeight="1" x14ac:dyDescent="0.25">
      <c r="A18" s="200"/>
      <c r="B18" s="200"/>
      <c r="C18" s="200"/>
      <c r="D18" s="200"/>
      <c r="E18" s="226"/>
      <c r="F18" s="201"/>
      <c r="G18" s="226"/>
      <c r="H18" s="201"/>
      <c r="I18" s="226"/>
      <c r="J18" s="201"/>
      <c r="K18" s="224"/>
      <c r="L18" s="201"/>
      <c r="M18" s="224"/>
      <c r="N18" s="201"/>
      <c r="O18" s="224"/>
      <c r="P18" s="201"/>
      <c r="Q18" s="224"/>
      <c r="R18" s="227"/>
      <c r="S18" s="201"/>
      <c r="T18" s="201"/>
      <c r="U18" s="225"/>
      <c r="V18" s="201"/>
      <c r="W18" s="201"/>
      <c r="X18" s="201"/>
    </row>
    <row r="19" spans="1:24" s="218" customFormat="1" ht="20.100000000000001" customHeight="1" thickBot="1" x14ac:dyDescent="0.3">
      <c r="A19" s="148" t="s">
        <v>159</v>
      </c>
      <c r="B19" s="200"/>
      <c r="C19" s="200"/>
      <c r="D19" s="200"/>
      <c r="E19" s="220"/>
      <c r="F19" s="207">
        <f>SUM(F14:G18)</f>
        <v>300000000</v>
      </c>
      <c r="G19" s="220"/>
      <c r="H19" s="207">
        <f>SUM(H14:H18)</f>
        <v>1290897469</v>
      </c>
      <c r="I19" s="220"/>
      <c r="J19" s="207">
        <f>SUM(J14:J18)</f>
        <v>20000000</v>
      </c>
      <c r="K19" s="220"/>
      <c r="L19" s="207">
        <f>SUM(L14:L18)</f>
        <v>183524958</v>
      </c>
      <c r="M19" s="220"/>
      <c r="N19" s="207">
        <f>SUM(N14:N18)</f>
        <v>-6800000</v>
      </c>
      <c r="O19" s="220"/>
      <c r="P19" s="207">
        <f>SUM(P14:P18)</f>
        <v>-11215432</v>
      </c>
      <c r="Q19" s="220"/>
      <c r="R19" s="207">
        <f>SUM(R14:R18)</f>
        <v>-18015432</v>
      </c>
      <c r="S19" s="220"/>
      <c r="T19" s="207">
        <f>SUM(T14:T18)</f>
        <v>1776406995</v>
      </c>
      <c r="U19" s="220"/>
      <c r="V19" s="207">
        <f>SUM(V14:V18)</f>
        <v>-508504</v>
      </c>
      <c r="W19" s="220"/>
      <c r="X19" s="207">
        <f>SUM(X14:X18)</f>
        <v>1775898491</v>
      </c>
    </row>
    <row r="20" spans="1:24" ht="20.100000000000001" customHeight="1" thickTop="1" x14ac:dyDescent="0.25">
      <c r="A20" s="60"/>
      <c r="E20" s="108"/>
      <c r="F20" s="77"/>
      <c r="G20" s="108"/>
      <c r="H20" s="108"/>
      <c r="I20" s="108"/>
      <c r="J20" s="77"/>
      <c r="K20" s="108"/>
      <c r="L20" s="77"/>
      <c r="M20" s="108"/>
      <c r="N20" s="77"/>
      <c r="O20" s="108"/>
      <c r="P20" s="77"/>
      <c r="Q20" s="108"/>
      <c r="R20" s="77"/>
      <c r="S20" s="108"/>
      <c r="T20" s="77"/>
      <c r="U20" s="108"/>
      <c r="V20" s="77"/>
      <c r="W20" s="108"/>
      <c r="X20" s="77"/>
    </row>
    <row r="21" spans="1:24" ht="20.100000000000001" customHeight="1" x14ac:dyDescent="0.25">
      <c r="A21" s="60" t="s">
        <v>185</v>
      </c>
      <c r="E21" s="108"/>
      <c r="F21" s="174">
        <v>300000000</v>
      </c>
      <c r="G21" s="175"/>
      <c r="H21" s="174">
        <v>1290897469</v>
      </c>
      <c r="I21" s="175"/>
      <c r="J21" s="174">
        <v>30000000</v>
      </c>
      <c r="K21" s="176"/>
      <c r="L21" s="174">
        <v>240996373</v>
      </c>
      <c r="M21" s="177"/>
      <c r="N21" s="174">
        <v>0</v>
      </c>
      <c r="O21" s="177"/>
      <c r="P21" s="174">
        <v>-11215432</v>
      </c>
      <c r="Q21" s="177"/>
      <c r="R21" s="174">
        <f>N21+P21</f>
        <v>-11215432</v>
      </c>
      <c r="S21" s="108"/>
      <c r="T21" s="76">
        <f>SUM(F21:L21,R21)</f>
        <v>1850678410</v>
      </c>
      <c r="U21" s="108"/>
      <c r="V21" s="174">
        <v>453140</v>
      </c>
      <c r="W21" s="108"/>
      <c r="X21" s="76">
        <f>SUM(T21:V21)</f>
        <v>1851131550</v>
      </c>
    </row>
    <row r="22" spans="1:24" ht="20.100000000000001" customHeight="1" x14ac:dyDescent="0.25">
      <c r="A22" s="60" t="s">
        <v>186</v>
      </c>
      <c r="E22" s="108"/>
      <c r="F22" s="76"/>
      <c r="G22" s="108"/>
      <c r="H22" s="76"/>
      <c r="I22" s="108"/>
      <c r="J22" s="76"/>
      <c r="K22" s="108"/>
      <c r="L22" s="76"/>
      <c r="M22" s="108"/>
      <c r="N22" s="76"/>
      <c r="O22" s="108"/>
      <c r="P22" s="76"/>
      <c r="Q22" s="108"/>
      <c r="R22" s="76"/>
      <c r="S22" s="108"/>
      <c r="T22" s="76"/>
      <c r="U22" s="108"/>
      <c r="V22" s="76"/>
      <c r="W22" s="108"/>
      <c r="X22" s="76"/>
    </row>
    <row r="23" spans="1:24" ht="20.100000000000001" customHeight="1" x14ac:dyDescent="0.25">
      <c r="A23" s="60"/>
      <c r="B23" s="65" t="s">
        <v>202</v>
      </c>
      <c r="E23" s="108"/>
      <c r="F23" s="76">
        <v>0</v>
      </c>
      <c r="G23" s="108"/>
      <c r="H23" s="76">
        <v>0</v>
      </c>
      <c r="I23" s="108"/>
      <c r="J23" s="76">
        <v>0</v>
      </c>
      <c r="K23" s="108"/>
      <c r="L23" s="76">
        <v>0</v>
      </c>
      <c r="M23" s="108"/>
      <c r="N23" s="76">
        <v>0</v>
      </c>
      <c r="O23" s="108"/>
      <c r="P23" s="76">
        <v>0</v>
      </c>
      <c r="Q23" s="108"/>
      <c r="R23" s="174">
        <f>N23+P23</f>
        <v>0</v>
      </c>
      <c r="S23" s="108"/>
      <c r="T23" s="76">
        <f>SUM(F23:L23,R23)</f>
        <v>0</v>
      </c>
      <c r="U23" s="108"/>
      <c r="V23" s="76">
        <v>162643</v>
      </c>
      <c r="W23" s="108"/>
      <c r="X23" s="76">
        <f>SUM(T23:V23)</f>
        <v>162643</v>
      </c>
    </row>
    <row r="24" spans="1:24" ht="20.100000000000001" customHeight="1" x14ac:dyDescent="0.25">
      <c r="B24" s="65" t="s">
        <v>108</v>
      </c>
      <c r="F24" s="78">
        <v>0</v>
      </c>
      <c r="H24" s="78">
        <v>0</v>
      </c>
      <c r="J24" s="78">
        <v>0</v>
      </c>
      <c r="K24" s="105"/>
      <c r="L24" s="78">
        <v>53592857</v>
      </c>
      <c r="M24" s="105"/>
      <c r="N24" s="80">
        <v>0</v>
      </c>
      <c r="O24" s="105"/>
      <c r="P24" s="80">
        <v>0</v>
      </c>
      <c r="Q24" s="105"/>
      <c r="R24" s="247">
        <f>N24+P24</f>
        <v>0</v>
      </c>
      <c r="S24" s="77"/>
      <c r="T24" s="80">
        <f>SUM(F24:L24,R24)</f>
        <v>53592857</v>
      </c>
      <c r="U24" s="106"/>
      <c r="V24" s="78">
        <v>-522453</v>
      </c>
      <c r="W24" s="106"/>
      <c r="X24" s="80">
        <f t="shared" ref="X24" si="1">SUM(T24:V24)</f>
        <v>53070404</v>
      </c>
    </row>
    <row r="25" spans="1:24" ht="6" customHeight="1" x14ac:dyDescent="0.25">
      <c r="E25" s="107"/>
      <c r="F25" s="76"/>
      <c r="G25" s="107"/>
      <c r="H25" s="76"/>
      <c r="I25" s="107"/>
      <c r="J25" s="76"/>
      <c r="K25" s="105"/>
      <c r="L25" s="76"/>
      <c r="M25" s="105"/>
      <c r="N25" s="76"/>
      <c r="O25" s="105"/>
      <c r="P25" s="76"/>
      <c r="Q25" s="105"/>
      <c r="R25" s="109"/>
      <c r="S25" s="77"/>
      <c r="T25" s="76"/>
      <c r="U25" s="106"/>
      <c r="V25" s="76"/>
      <c r="W25" s="77"/>
      <c r="X25" s="76"/>
    </row>
    <row r="26" spans="1:24" ht="20.100000000000001" customHeight="1" thickBot="1" x14ac:dyDescent="0.3">
      <c r="A26" s="1" t="s">
        <v>187</v>
      </c>
      <c r="E26" s="108"/>
      <c r="F26" s="85">
        <f>SUM(F21:F24)</f>
        <v>300000000</v>
      </c>
      <c r="G26" s="108"/>
      <c r="H26" s="85">
        <f>SUM(H21:H24)</f>
        <v>1290897469</v>
      </c>
      <c r="I26" s="108"/>
      <c r="J26" s="85">
        <f>SUM(J21:J24)</f>
        <v>30000000</v>
      </c>
      <c r="K26" s="108"/>
      <c r="L26" s="85">
        <f>SUM(L21:L24)</f>
        <v>294589230</v>
      </c>
      <c r="M26" s="108"/>
      <c r="N26" s="85">
        <f>SUM(N21:N24)</f>
        <v>0</v>
      </c>
      <c r="O26" s="108"/>
      <c r="P26" s="85">
        <f>SUM(P21:P24)</f>
        <v>-11215432</v>
      </c>
      <c r="Q26" s="108"/>
      <c r="R26" s="85">
        <f>SUM(R21:R24)</f>
        <v>-11215432</v>
      </c>
      <c r="S26" s="108"/>
      <c r="T26" s="85">
        <f>SUM(T21:T24)</f>
        <v>1904271267</v>
      </c>
      <c r="U26" s="108"/>
      <c r="V26" s="85">
        <f>SUM(V21:V24)</f>
        <v>93330</v>
      </c>
      <c r="W26" s="108"/>
      <c r="X26" s="85">
        <f>SUM(X21:X24)</f>
        <v>1904364597</v>
      </c>
    </row>
    <row r="27" spans="1:24" ht="20.100000000000001" customHeight="1" thickTop="1" x14ac:dyDescent="0.25">
      <c r="A27" s="60"/>
      <c r="E27" s="108"/>
      <c r="F27" s="77"/>
      <c r="G27" s="108"/>
      <c r="H27" s="108"/>
      <c r="I27" s="108"/>
      <c r="J27" s="77"/>
      <c r="K27" s="108"/>
      <c r="L27" s="77"/>
      <c r="M27" s="108"/>
      <c r="N27" s="77"/>
      <c r="O27" s="108"/>
      <c r="P27" s="77"/>
      <c r="Q27" s="108"/>
      <c r="R27" s="77"/>
      <c r="S27" s="108"/>
      <c r="T27" s="77"/>
      <c r="U27" s="108"/>
      <c r="V27" s="77"/>
      <c r="W27" s="108"/>
      <c r="X27" s="77"/>
    </row>
    <row r="28" spans="1:24" ht="20.100000000000001" customHeight="1" x14ac:dyDescent="0.25"/>
    <row r="29" spans="1:24" ht="20.100000000000001" customHeight="1" x14ac:dyDescent="0.25"/>
    <row r="30" spans="1:24" ht="20.100000000000001" customHeight="1" x14ac:dyDescent="0.25"/>
    <row r="31" spans="1:24" ht="20.100000000000001" customHeight="1" x14ac:dyDescent="0.25"/>
    <row r="32" spans="1:24" ht="20.100000000000001" customHeight="1" x14ac:dyDescent="0.25"/>
    <row r="33" spans="1:24" ht="20.100000000000001" customHeight="1" x14ac:dyDescent="0.25"/>
    <row r="34" spans="1:24" ht="20.100000000000001" customHeight="1" x14ac:dyDescent="0.25"/>
    <row r="35" spans="1:24" ht="20.100000000000001" customHeight="1" x14ac:dyDescent="0.25"/>
    <row r="36" spans="1:24" ht="9.75" customHeight="1" x14ac:dyDescent="0.25"/>
    <row r="37" spans="1:24" ht="19.5" customHeight="1" x14ac:dyDescent="0.25"/>
    <row r="38" spans="1:24" ht="21.95" customHeight="1" x14ac:dyDescent="0.25">
      <c r="A38" s="184" t="str">
        <f>'T2-5'!A91</f>
        <v>หมายเหตุประกอบข้อมูลทางการเงินเป็นส่วนหนึ่งของข้อมูลทางการเงินระหว่างกาลนี้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244"/>
      <c r="N38" s="244"/>
      <c r="O38" s="244"/>
      <c r="P38" s="244"/>
      <c r="Q38" s="184"/>
      <c r="R38" s="184"/>
      <c r="S38" s="184"/>
      <c r="T38" s="184"/>
      <c r="U38" s="184"/>
      <c r="V38" s="184"/>
      <c r="W38" s="184"/>
      <c r="X38" s="184"/>
    </row>
  </sheetData>
  <mergeCells count="5">
    <mergeCell ref="F5:X5"/>
    <mergeCell ref="F6:T6"/>
    <mergeCell ref="J7:L7"/>
    <mergeCell ref="F7:H7"/>
    <mergeCell ref="N7:T7"/>
  </mergeCells>
  <pageMargins left="0.45" right="0.45" top="0.5" bottom="0.6" header="0.49" footer="0.4"/>
  <pageSetup paperSize="9" scale="7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7232-FEBE-4AD4-8258-571452E13101}">
  <dimension ref="A1:P29"/>
  <sheetViews>
    <sheetView tabSelected="1" topLeftCell="A10" zoomScale="90" zoomScaleNormal="90" zoomScaleSheetLayoutView="100" workbookViewId="0">
      <selection activeCell="C11" sqref="C11"/>
    </sheetView>
  </sheetViews>
  <sheetFormatPr defaultColWidth="14.42578125" defaultRowHeight="21.75" customHeight="1" x14ac:dyDescent="0.25"/>
  <cols>
    <col min="1" max="2" width="1.42578125" style="65" customWidth="1"/>
    <col min="3" max="3" width="37.5703125" style="65" customWidth="1"/>
    <col min="4" max="4" width="8.28515625" style="65" customWidth="1"/>
    <col min="5" max="5" width="1.28515625" style="65" customWidth="1"/>
    <col min="6" max="6" width="13.7109375" style="65" customWidth="1"/>
    <col min="7" max="7" width="1.28515625" style="65" customWidth="1"/>
    <col min="8" max="8" width="14.7109375" style="65" customWidth="1"/>
    <col min="9" max="9" width="1.28515625" style="65" customWidth="1"/>
    <col min="10" max="10" width="17.7109375" style="65" customWidth="1"/>
    <col min="11" max="11" width="1.28515625" style="65" customWidth="1"/>
    <col min="12" max="12" width="14.7109375" style="65" customWidth="1"/>
    <col min="13" max="13" width="1.28515625" style="65" customWidth="1"/>
    <col min="14" max="14" width="19.42578125" style="65" bestFit="1" customWidth="1"/>
    <col min="15" max="15" width="1.28515625" style="65" customWidth="1"/>
    <col min="16" max="16" width="15.7109375" style="65" customWidth="1"/>
    <col min="17" max="16384" width="14.42578125" style="110"/>
  </cols>
  <sheetData>
    <row r="1" spans="1:16" ht="21.75" customHeight="1" x14ac:dyDescent="0.25">
      <c r="A1" s="60" t="str">
        <f>'T2-5'!A1</f>
        <v>บริษัท เทิร์นคีย์ คอมมูนิเคชั่น เซอร์วิส จำกัด (มหาชน)</v>
      </c>
      <c r="B1" s="60"/>
      <c r="C1" s="60"/>
      <c r="D1" s="60"/>
      <c r="E1" s="60"/>
      <c r="F1" s="62"/>
      <c r="G1" s="98"/>
      <c r="H1" s="98"/>
      <c r="I1" s="98"/>
      <c r="J1" s="63"/>
      <c r="K1" s="99"/>
      <c r="L1" s="63"/>
      <c r="M1" s="98"/>
      <c r="N1" s="63"/>
      <c r="O1" s="98"/>
      <c r="P1" s="63"/>
    </row>
    <row r="2" spans="1:16" ht="21.75" customHeight="1" x14ac:dyDescent="0.25">
      <c r="A2" s="60" t="s">
        <v>110</v>
      </c>
      <c r="B2" s="60"/>
      <c r="C2" s="60"/>
      <c r="D2" s="60"/>
      <c r="E2" s="60"/>
      <c r="F2" s="62"/>
      <c r="G2" s="98"/>
      <c r="H2" s="98"/>
      <c r="I2" s="98"/>
      <c r="J2" s="63"/>
      <c r="K2" s="99"/>
      <c r="L2" s="63"/>
      <c r="M2" s="98"/>
      <c r="N2" s="63"/>
      <c r="O2" s="98"/>
      <c r="P2" s="63"/>
    </row>
    <row r="3" spans="1:16" ht="21.75" customHeight="1" x14ac:dyDescent="0.25">
      <c r="A3" s="66" t="str">
        <f>'T 8'!A3</f>
        <v>สำหรับงวดสามเดือนสิ้นสุดวันที่ 31 มีนาคม พ.ศ. 2566</v>
      </c>
      <c r="B3" s="67"/>
      <c r="C3" s="67"/>
      <c r="D3" s="67"/>
      <c r="E3" s="67"/>
      <c r="F3" s="183"/>
      <c r="G3" s="182"/>
      <c r="H3" s="182"/>
      <c r="I3" s="182"/>
      <c r="J3" s="69"/>
      <c r="K3" s="101"/>
      <c r="L3" s="69"/>
      <c r="M3" s="243"/>
      <c r="N3" s="69"/>
      <c r="O3" s="182"/>
      <c r="P3" s="69"/>
    </row>
    <row r="4" spans="1:16" ht="21.75" customHeight="1" x14ac:dyDescent="0.25">
      <c r="A4" s="60"/>
      <c r="B4" s="60"/>
      <c r="C4" s="60"/>
      <c r="D4" s="60"/>
      <c r="E4" s="60"/>
      <c r="F4" s="62"/>
      <c r="G4" s="98"/>
      <c r="H4" s="98"/>
      <c r="I4" s="98"/>
      <c r="J4" s="63"/>
      <c r="K4" s="99"/>
      <c r="L4" s="63"/>
      <c r="M4" s="98"/>
      <c r="N4" s="63"/>
      <c r="O4" s="98"/>
      <c r="P4" s="63"/>
    </row>
    <row r="5" spans="1:16" ht="21.75" customHeight="1" x14ac:dyDescent="0.25">
      <c r="A5" s="60"/>
      <c r="B5" s="60"/>
      <c r="C5" s="60"/>
      <c r="D5" s="60"/>
      <c r="E5" s="60"/>
      <c r="F5" s="268" t="s">
        <v>111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6" ht="21.75" customHeight="1" x14ac:dyDescent="0.25">
      <c r="A6" s="60"/>
      <c r="B6" s="60"/>
      <c r="C6" s="60"/>
      <c r="D6" s="60"/>
      <c r="E6" s="60"/>
      <c r="F6" s="248"/>
      <c r="G6" s="245"/>
      <c r="H6" s="245"/>
      <c r="I6" s="245"/>
      <c r="J6" s="245"/>
      <c r="K6" s="245"/>
      <c r="L6" s="245"/>
      <c r="M6" s="245"/>
      <c r="N6" s="62" t="s">
        <v>225</v>
      </c>
      <c r="O6" s="245"/>
      <c r="P6" s="245"/>
    </row>
    <row r="7" spans="1:16" ht="21.75" customHeight="1" x14ac:dyDescent="0.25">
      <c r="F7" s="268" t="s">
        <v>175</v>
      </c>
      <c r="G7" s="267"/>
      <c r="H7" s="267"/>
      <c r="I7" s="97"/>
      <c r="J7" s="268" t="s">
        <v>63</v>
      </c>
      <c r="K7" s="267"/>
      <c r="L7" s="267"/>
      <c r="M7" s="97"/>
      <c r="N7" s="251" t="s">
        <v>224</v>
      </c>
      <c r="O7" s="97"/>
      <c r="P7" s="77"/>
    </row>
    <row r="8" spans="1:16" ht="21.75" customHeight="1" x14ac:dyDescent="0.25">
      <c r="F8" s="248"/>
      <c r="G8" s="245"/>
      <c r="H8" s="245"/>
      <c r="I8" s="97"/>
      <c r="J8" s="248"/>
      <c r="K8" s="245"/>
      <c r="L8" s="245"/>
      <c r="M8" s="97"/>
      <c r="N8" s="63" t="s">
        <v>220</v>
      </c>
      <c r="O8" s="97"/>
      <c r="P8" s="77"/>
    </row>
    <row r="9" spans="1:16" ht="21.75" customHeight="1" x14ac:dyDescent="0.25">
      <c r="F9" s="248"/>
      <c r="G9" s="245"/>
      <c r="H9" s="245"/>
      <c r="I9" s="97"/>
      <c r="J9" s="248"/>
      <c r="K9" s="245"/>
      <c r="L9" s="245"/>
      <c r="M9" s="97"/>
      <c r="N9" s="63" t="s">
        <v>221</v>
      </c>
      <c r="O9" s="97"/>
      <c r="P9" s="77"/>
    </row>
    <row r="10" spans="1:16" ht="21.75" customHeight="1" x14ac:dyDescent="0.25">
      <c r="A10" s="60"/>
      <c r="B10" s="60"/>
      <c r="C10" s="60"/>
      <c r="D10" s="60"/>
      <c r="E10" s="60"/>
      <c r="F10" s="63" t="s">
        <v>99</v>
      </c>
      <c r="G10" s="98"/>
      <c r="H10" s="99" t="s">
        <v>176</v>
      </c>
      <c r="I10" s="98"/>
      <c r="J10" s="249" t="s">
        <v>96</v>
      </c>
      <c r="K10" s="99"/>
      <c r="L10" s="63"/>
      <c r="M10" s="98"/>
      <c r="N10" s="63" t="s">
        <v>222</v>
      </c>
      <c r="O10" s="98"/>
      <c r="P10" s="63" t="s">
        <v>98</v>
      </c>
    </row>
    <row r="11" spans="1:16" ht="21.75" customHeight="1" x14ac:dyDescent="0.25">
      <c r="A11" s="60"/>
      <c r="B11" s="60"/>
      <c r="C11" s="60"/>
      <c r="D11" s="60"/>
      <c r="E11" s="60"/>
      <c r="F11" s="63" t="s">
        <v>103</v>
      </c>
      <c r="G11" s="98"/>
      <c r="H11" s="99" t="s">
        <v>180</v>
      </c>
      <c r="I11" s="98"/>
      <c r="J11" s="63" t="s">
        <v>112</v>
      </c>
      <c r="K11" s="99"/>
      <c r="L11" s="63" t="s">
        <v>65</v>
      </c>
      <c r="M11" s="98"/>
      <c r="N11" s="63" t="s">
        <v>174</v>
      </c>
      <c r="O11" s="98"/>
      <c r="P11" s="63" t="s">
        <v>107</v>
      </c>
    </row>
    <row r="12" spans="1:16" s="218" customFormat="1" ht="21.75" customHeight="1" x14ac:dyDescent="0.25">
      <c r="A12" s="216"/>
      <c r="B12" s="216"/>
      <c r="C12" s="216"/>
      <c r="D12" s="60"/>
      <c r="E12" s="216"/>
      <c r="F12" s="199" t="s">
        <v>8</v>
      </c>
      <c r="G12" s="217"/>
      <c r="H12" s="199" t="s">
        <v>8</v>
      </c>
      <c r="I12" s="217"/>
      <c r="J12" s="199" t="s">
        <v>8</v>
      </c>
      <c r="K12" s="217"/>
      <c r="L12" s="199" t="s">
        <v>8</v>
      </c>
      <c r="M12" s="217"/>
      <c r="N12" s="69" t="s">
        <v>8</v>
      </c>
      <c r="O12" s="217"/>
      <c r="P12" s="199" t="s">
        <v>8</v>
      </c>
    </row>
    <row r="13" spans="1:16" s="218" customFormat="1" ht="21.75" customHeight="1" x14ac:dyDescent="0.25">
      <c r="A13" s="200"/>
      <c r="B13" s="200"/>
      <c r="C13" s="200"/>
      <c r="D13" s="216"/>
      <c r="E13" s="200"/>
      <c r="F13" s="198"/>
      <c r="G13" s="217"/>
      <c r="H13" s="217"/>
      <c r="I13" s="217"/>
      <c r="J13" s="198"/>
      <c r="K13" s="217"/>
      <c r="L13" s="198"/>
      <c r="M13" s="217"/>
      <c r="N13" s="198"/>
      <c r="O13" s="217"/>
      <c r="P13" s="198"/>
    </row>
    <row r="14" spans="1:16" s="218" customFormat="1" ht="21.75" customHeight="1" x14ac:dyDescent="0.25">
      <c r="A14" s="216" t="s">
        <v>161</v>
      </c>
      <c r="B14" s="200"/>
      <c r="C14" s="200"/>
      <c r="D14" s="200"/>
      <c r="E14" s="200"/>
      <c r="F14" s="228">
        <v>222000000</v>
      </c>
      <c r="G14" s="179"/>
      <c r="H14" s="228">
        <v>0</v>
      </c>
      <c r="I14" s="179"/>
      <c r="J14" s="228">
        <v>20000000</v>
      </c>
      <c r="K14" s="179"/>
      <c r="L14" s="228">
        <v>122061863</v>
      </c>
      <c r="M14" s="224"/>
      <c r="N14" s="228">
        <v>0</v>
      </c>
      <c r="O14" s="224"/>
      <c r="P14" s="201">
        <f>SUM(F14:N14)</f>
        <v>364061863</v>
      </c>
    </row>
    <row r="15" spans="1:16" s="218" customFormat="1" ht="21.75" customHeight="1" x14ac:dyDescent="0.25">
      <c r="A15" s="216" t="s">
        <v>160</v>
      </c>
      <c r="B15" s="200"/>
      <c r="C15" s="200"/>
      <c r="D15" s="200"/>
      <c r="E15" s="200"/>
      <c r="F15" s="201"/>
      <c r="G15" s="224"/>
      <c r="H15" s="201"/>
      <c r="I15" s="224"/>
      <c r="J15" s="201"/>
      <c r="K15" s="224"/>
      <c r="L15" s="201"/>
      <c r="M15" s="224"/>
      <c r="N15" s="201"/>
      <c r="O15" s="224"/>
      <c r="P15" s="201"/>
    </row>
    <row r="16" spans="1:16" s="218" customFormat="1" ht="21.75" customHeight="1" x14ac:dyDescent="0.25">
      <c r="A16" s="216"/>
      <c r="B16" s="149" t="s">
        <v>109</v>
      </c>
      <c r="C16" s="149"/>
      <c r="D16" s="150"/>
      <c r="E16" s="149"/>
      <c r="F16" s="156">
        <v>78000000</v>
      </c>
      <c r="G16" s="224"/>
      <c r="H16" s="156">
        <v>1290897469</v>
      </c>
      <c r="I16" s="224"/>
      <c r="J16" s="201">
        <v>0</v>
      </c>
      <c r="K16" s="224"/>
      <c r="L16" s="201">
        <v>0</v>
      </c>
      <c r="M16" s="224"/>
      <c r="N16" s="201">
        <v>0</v>
      </c>
      <c r="O16" s="224"/>
      <c r="P16" s="201">
        <f>SUM(F16:N16)</f>
        <v>1368897469</v>
      </c>
    </row>
    <row r="17" spans="1:16" s="218" customFormat="1" ht="21.75" customHeight="1" x14ac:dyDescent="0.25">
      <c r="A17" s="200"/>
      <c r="B17" s="200" t="s">
        <v>108</v>
      </c>
      <c r="C17" s="200"/>
      <c r="D17" s="200"/>
      <c r="E17" s="200"/>
      <c r="F17" s="204">
        <v>0</v>
      </c>
      <c r="G17" s="224"/>
      <c r="H17" s="204">
        <v>0</v>
      </c>
      <c r="I17" s="224"/>
      <c r="J17" s="204">
        <v>0</v>
      </c>
      <c r="K17" s="224"/>
      <c r="L17" s="204">
        <v>48165031</v>
      </c>
      <c r="M17" s="224"/>
      <c r="N17" s="204">
        <v>-6800000</v>
      </c>
      <c r="O17" s="224"/>
      <c r="P17" s="204">
        <f>SUM(F17:N17)</f>
        <v>41365031</v>
      </c>
    </row>
    <row r="18" spans="1:16" s="218" customFormat="1" ht="6" customHeight="1" x14ac:dyDescent="0.25">
      <c r="A18" s="216"/>
      <c r="B18" s="200"/>
      <c r="C18" s="200"/>
      <c r="D18" s="200"/>
      <c r="E18" s="200"/>
      <c r="F18" s="201"/>
      <c r="G18" s="224"/>
      <c r="H18" s="201"/>
      <c r="I18" s="224"/>
      <c r="J18" s="201"/>
      <c r="K18" s="224"/>
      <c r="L18" s="201"/>
      <c r="M18" s="224"/>
      <c r="N18" s="201"/>
      <c r="O18" s="224"/>
      <c r="P18" s="201"/>
    </row>
    <row r="19" spans="1:16" s="218" customFormat="1" ht="21.75" customHeight="1" thickBot="1" x14ac:dyDescent="0.3">
      <c r="A19" s="148" t="s">
        <v>159</v>
      </c>
      <c r="B19" s="200"/>
      <c r="C19" s="200"/>
      <c r="D19" s="200"/>
      <c r="E19" s="200"/>
      <c r="F19" s="229">
        <f>SUM(F14:F17)</f>
        <v>300000000</v>
      </c>
      <c r="G19" s="224"/>
      <c r="H19" s="229">
        <f>SUM(H14:H17)</f>
        <v>1290897469</v>
      </c>
      <c r="I19" s="224"/>
      <c r="J19" s="229">
        <f>SUM(J14:J17)</f>
        <v>20000000</v>
      </c>
      <c r="K19" s="224"/>
      <c r="L19" s="229">
        <f>SUM(L14:L17)</f>
        <v>170226894</v>
      </c>
      <c r="M19" s="224"/>
      <c r="N19" s="229">
        <f>SUM(N14:N17)</f>
        <v>-6800000</v>
      </c>
      <c r="O19" s="224"/>
      <c r="P19" s="229">
        <f>SUM(P14:P17)</f>
        <v>1774324363</v>
      </c>
    </row>
    <row r="20" spans="1:16" s="218" customFormat="1" ht="21.75" customHeight="1" thickTop="1" x14ac:dyDescent="0.25">
      <c r="A20" s="216"/>
      <c r="B20" s="200"/>
      <c r="C20" s="200"/>
      <c r="D20" s="200"/>
      <c r="E20" s="200"/>
      <c r="F20" s="201"/>
      <c r="G20" s="224"/>
      <c r="H20" s="224"/>
      <c r="I20" s="224"/>
      <c r="J20" s="201"/>
      <c r="K20" s="224"/>
      <c r="L20" s="201"/>
      <c r="M20" s="224"/>
      <c r="N20" s="201"/>
      <c r="O20" s="224"/>
      <c r="P20" s="201"/>
    </row>
    <row r="21" spans="1:16" ht="21.75" customHeight="1" x14ac:dyDescent="0.25">
      <c r="A21" s="60" t="s">
        <v>185</v>
      </c>
      <c r="F21" s="178">
        <v>300000000</v>
      </c>
      <c r="G21" s="179"/>
      <c r="H21" s="178">
        <v>1290897469</v>
      </c>
      <c r="I21" s="179"/>
      <c r="J21" s="178">
        <v>30000000</v>
      </c>
      <c r="K21" s="179"/>
      <c r="L21" s="178">
        <v>236152141</v>
      </c>
      <c r="M21" s="105"/>
      <c r="N21" s="178">
        <v>0</v>
      </c>
      <c r="O21" s="105"/>
      <c r="P21" s="76">
        <f>SUM(F21:L21)</f>
        <v>1857049610</v>
      </c>
    </row>
    <row r="22" spans="1:16" ht="21.75" customHeight="1" x14ac:dyDescent="0.25">
      <c r="A22" s="60" t="s">
        <v>186</v>
      </c>
      <c r="F22" s="76"/>
      <c r="G22" s="105"/>
      <c r="H22" s="76"/>
      <c r="I22" s="105"/>
      <c r="J22" s="76"/>
      <c r="K22" s="105"/>
      <c r="L22" s="76"/>
      <c r="M22" s="105"/>
      <c r="N22" s="76"/>
      <c r="O22" s="105"/>
      <c r="P22" s="76"/>
    </row>
    <row r="23" spans="1:16" ht="21.75" customHeight="1" x14ac:dyDescent="0.25">
      <c r="B23" s="65" t="s">
        <v>108</v>
      </c>
      <c r="F23" s="80">
        <v>0</v>
      </c>
      <c r="G23" s="105"/>
      <c r="H23" s="80">
        <v>0</v>
      </c>
      <c r="I23" s="105"/>
      <c r="J23" s="80">
        <v>0</v>
      </c>
      <c r="K23" s="105"/>
      <c r="L23" s="80">
        <v>60373800</v>
      </c>
      <c r="M23" s="105"/>
      <c r="N23" s="80">
        <v>0</v>
      </c>
      <c r="O23" s="105"/>
      <c r="P23" s="80">
        <f>SUM(F23:L23)</f>
        <v>60373800</v>
      </c>
    </row>
    <row r="24" spans="1:16" ht="6" customHeight="1" x14ac:dyDescent="0.25">
      <c r="A24" s="60"/>
      <c r="F24" s="76"/>
      <c r="G24" s="105"/>
      <c r="H24" s="76"/>
      <c r="I24" s="105"/>
      <c r="J24" s="76"/>
      <c r="K24" s="105"/>
      <c r="L24" s="76"/>
      <c r="M24" s="105"/>
      <c r="N24" s="76"/>
      <c r="O24" s="105"/>
      <c r="P24" s="76"/>
    </row>
    <row r="25" spans="1:16" ht="21.75" customHeight="1" thickBot="1" x14ac:dyDescent="0.3">
      <c r="A25" s="1" t="s">
        <v>187</v>
      </c>
      <c r="F25" s="111">
        <f>SUM(F21:F23)</f>
        <v>300000000</v>
      </c>
      <c r="G25" s="105"/>
      <c r="H25" s="111">
        <f>SUM(H21:H23)</f>
        <v>1290897469</v>
      </c>
      <c r="I25" s="105"/>
      <c r="J25" s="111">
        <f>SUM(J21:J23)</f>
        <v>30000000</v>
      </c>
      <c r="K25" s="105"/>
      <c r="L25" s="111">
        <f>SUM(L21:L23)</f>
        <v>296525941</v>
      </c>
      <c r="M25" s="105"/>
      <c r="N25" s="111">
        <f>SUM(N21:N23)</f>
        <v>0</v>
      </c>
      <c r="O25" s="105"/>
      <c r="P25" s="111">
        <f>SUM(P21:P23)</f>
        <v>1917423410</v>
      </c>
    </row>
    <row r="26" spans="1:16" ht="21.75" customHeight="1" thickTop="1" x14ac:dyDescent="0.25">
      <c r="A26" s="60"/>
      <c r="F26" s="77"/>
      <c r="G26" s="105"/>
      <c r="H26" s="105"/>
      <c r="I26" s="105"/>
      <c r="J26" s="77"/>
      <c r="K26" s="105"/>
      <c r="L26" s="77"/>
      <c r="M26" s="105"/>
      <c r="N26" s="77"/>
      <c r="O26" s="105"/>
      <c r="P26" s="77"/>
    </row>
    <row r="27" spans="1:16" ht="16.5" customHeight="1" x14ac:dyDescent="0.25">
      <c r="A27" s="60"/>
      <c r="F27" s="77"/>
      <c r="G27" s="105"/>
      <c r="H27" s="105"/>
      <c r="I27" s="105"/>
      <c r="J27" s="77"/>
      <c r="K27" s="105"/>
      <c r="L27" s="77"/>
      <c r="M27" s="105"/>
      <c r="N27" s="77"/>
      <c r="O27" s="105"/>
      <c r="P27" s="77"/>
    </row>
    <row r="29" spans="1:16" ht="21.95" customHeight="1" x14ac:dyDescent="0.25">
      <c r="A29" s="184" t="str">
        <f>'T 8'!A38</f>
        <v>หมายเหตุประกอบข้อมูลทางการเงินเป็นส่วนหนึ่งของข้อมูลทางการเงินระหว่างกาลนี้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244"/>
      <c r="N29" s="244"/>
      <c r="O29" s="184"/>
      <c r="P29" s="184"/>
    </row>
  </sheetData>
  <mergeCells count="3">
    <mergeCell ref="F5:P5"/>
    <mergeCell ref="J7:L7"/>
    <mergeCell ref="F7:H7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EA0-0817-46B8-83C3-DCB1B512EE63}">
  <dimension ref="A1:J145"/>
  <sheetViews>
    <sheetView topLeftCell="A61" zoomScale="90" zoomScaleNormal="90" zoomScaleSheetLayoutView="100" workbookViewId="0">
      <selection activeCell="A72" sqref="A72"/>
    </sheetView>
  </sheetViews>
  <sheetFormatPr defaultColWidth="14.42578125" defaultRowHeight="21.75" customHeight="1" x14ac:dyDescent="0.25"/>
  <cols>
    <col min="1" max="1" width="47.140625" style="262" customWidth="1"/>
    <col min="2" max="2" width="7.42578125" style="262" customWidth="1"/>
    <col min="3" max="3" width="0.7109375" style="262" customWidth="1"/>
    <col min="4" max="4" width="13.42578125" style="185" customWidth="1"/>
    <col min="5" max="5" width="0.7109375" style="262" customWidth="1"/>
    <col min="6" max="6" width="13.42578125" style="236" customWidth="1"/>
    <col min="7" max="7" width="0.7109375" style="262" customWidth="1"/>
    <col min="8" max="8" width="13.42578125" style="185" customWidth="1"/>
    <col min="9" max="9" width="0.7109375" style="262" customWidth="1"/>
    <col min="10" max="10" width="13.42578125" style="236" customWidth="1"/>
    <col min="11" max="16384" width="14.42578125" style="262"/>
  </cols>
  <sheetData>
    <row r="1" spans="1:10" ht="21.75" customHeight="1" x14ac:dyDescent="0.25">
      <c r="A1" s="112" t="str">
        <f>'T2-5'!A1</f>
        <v>บริษัท เทิร์นคีย์ คอมมูนิเคชั่น เซอร์วิส จำกัด (มหาชน)</v>
      </c>
      <c r="B1" s="112"/>
      <c r="C1" s="112"/>
      <c r="D1" s="113"/>
      <c r="E1" s="114"/>
      <c r="F1" s="230"/>
      <c r="G1" s="114"/>
      <c r="H1" s="113"/>
      <c r="I1" s="114"/>
      <c r="J1" s="230"/>
    </row>
    <row r="2" spans="1:10" ht="21.75" customHeight="1" x14ac:dyDescent="0.25">
      <c r="A2" s="112" t="s">
        <v>113</v>
      </c>
      <c r="D2" s="262"/>
      <c r="F2" s="262"/>
      <c r="H2" s="262"/>
      <c r="J2" s="263"/>
    </row>
    <row r="3" spans="1:10" ht="21.75" customHeight="1" x14ac:dyDescent="0.25">
      <c r="A3" s="252" t="s">
        <v>184</v>
      </c>
      <c r="B3" s="259"/>
      <c r="C3" s="259"/>
      <c r="D3" s="259"/>
      <c r="E3" s="259"/>
      <c r="F3" s="259"/>
      <c r="G3" s="259"/>
      <c r="H3" s="259"/>
      <c r="I3" s="259"/>
      <c r="J3" s="260"/>
    </row>
    <row r="4" spans="1:10" ht="20.45" customHeight="1" x14ac:dyDescent="0.25">
      <c r="A4" s="115"/>
      <c r="B4" s="115"/>
      <c r="C4" s="115"/>
      <c r="D4" s="113"/>
      <c r="E4" s="114"/>
      <c r="F4" s="230"/>
      <c r="G4" s="114"/>
      <c r="H4" s="113"/>
      <c r="I4" s="114"/>
      <c r="J4" s="230"/>
    </row>
    <row r="5" spans="1:10" ht="20.45" customHeight="1" x14ac:dyDescent="0.25">
      <c r="A5" s="112"/>
      <c r="B5" s="116"/>
      <c r="C5" s="112"/>
      <c r="D5" s="274" t="s">
        <v>2</v>
      </c>
      <c r="E5" s="275"/>
      <c r="F5" s="275"/>
      <c r="G5" s="114"/>
      <c r="H5" s="274" t="s">
        <v>3</v>
      </c>
      <c r="I5" s="275"/>
      <c r="J5" s="276"/>
    </row>
    <row r="6" spans="1:10" ht="20.45" customHeight="1" x14ac:dyDescent="0.25">
      <c r="A6" s="112"/>
      <c r="B6" s="116"/>
      <c r="C6" s="112"/>
      <c r="D6" s="113" t="s">
        <v>4</v>
      </c>
      <c r="E6" s="117"/>
      <c r="F6" s="230" t="s">
        <v>4</v>
      </c>
      <c r="G6" s="114"/>
      <c r="H6" s="113" t="s">
        <v>4</v>
      </c>
      <c r="I6" s="117"/>
      <c r="J6" s="230" t="s">
        <v>4</v>
      </c>
    </row>
    <row r="7" spans="1:10" ht="20.45" customHeight="1" x14ac:dyDescent="0.25">
      <c r="A7" s="112"/>
      <c r="B7" s="116"/>
      <c r="C7" s="112"/>
      <c r="D7" s="4" t="s">
        <v>157</v>
      </c>
      <c r="E7" s="63"/>
      <c r="F7" s="154" t="s">
        <v>157</v>
      </c>
      <c r="G7" s="63"/>
      <c r="H7" s="4" t="s">
        <v>157</v>
      </c>
      <c r="I7" s="63"/>
      <c r="J7" s="154" t="s">
        <v>157</v>
      </c>
    </row>
    <row r="8" spans="1:10" ht="20.45" customHeight="1" x14ac:dyDescent="0.25">
      <c r="A8" s="112"/>
      <c r="B8" s="116"/>
      <c r="C8" s="112"/>
      <c r="D8" s="4" t="s">
        <v>183</v>
      </c>
      <c r="E8" s="9"/>
      <c r="F8" s="154" t="s">
        <v>158</v>
      </c>
      <c r="G8" s="9"/>
      <c r="H8" s="4" t="s">
        <v>183</v>
      </c>
      <c r="I8" s="9"/>
      <c r="J8" s="154" t="s">
        <v>158</v>
      </c>
    </row>
    <row r="9" spans="1:10" ht="20.45" customHeight="1" x14ac:dyDescent="0.25">
      <c r="A9" s="112"/>
      <c r="B9" s="118" t="s">
        <v>7</v>
      </c>
      <c r="C9" s="112"/>
      <c r="D9" s="119" t="s">
        <v>8</v>
      </c>
      <c r="E9" s="114"/>
      <c r="F9" s="231" t="s">
        <v>8</v>
      </c>
      <c r="G9" s="114"/>
      <c r="H9" s="119" t="s">
        <v>8</v>
      </c>
      <c r="I9" s="114"/>
      <c r="J9" s="231" t="s">
        <v>8</v>
      </c>
    </row>
    <row r="10" spans="1:10" ht="6" customHeight="1" x14ac:dyDescent="0.25">
      <c r="A10" s="112"/>
      <c r="B10" s="116"/>
      <c r="C10" s="112"/>
      <c r="D10" s="120"/>
      <c r="E10" s="114"/>
      <c r="F10" s="230"/>
      <c r="G10" s="114"/>
      <c r="H10" s="120"/>
      <c r="I10" s="114"/>
      <c r="J10" s="230"/>
    </row>
    <row r="11" spans="1:10" ht="20.45" customHeight="1" x14ac:dyDescent="0.25">
      <c r="A11" s="121" t="s">
        <v>114</v>
      </c>
      <c r="B11" s="116"/>
      <c r="C11" s="112"/>
      <c r="D11" s="120"/>
      <c r="E11" s="114"/>
      <c r="F11" s="230"/>
      <c r="G11" s="114"/>
      <c r="H11" s="120"/>
      <c r="I11" s="114"/>
      <c r="J11" s="230"/>
    </row>
    <row r="12" spans="1:10" ht="20.45" customHeight="1" x14ac:dyDescent="0.25">
      <c r="A12" s="122" t="s">
        <v>81</v>
      </c>
      <c r="B12" s="116"/>
      <c r="C12" s="112"/>
      <c r="D12" s="123">
        <v>68089035</v>
      </c>
      <c r="E12" s="124"/>
      <c r="F12" s="193">
        <v>59249635</v>
      </c>
      <c r="G12" s="124"/>
      <c r="H12" s="123">
        <v>75472318</v>
      </c>
      <c r="I12" s="124"/>
      <c r="J12" s="193">
        <v>60461115</v>
      </c>
    </row>
    <row r="13" spans="1:10" ht="20.45" customHeight="1" x14ac:dyDescent="0.25">
      <c r="A13" s="126" t="s">
        <v>115</v>
      </c>
      <c r="B13" s="116"/>
      <c r="C13" s="112"/>
      <c r="D13" s="120"/>
      <c r="E13" s="114"/>
      <c r="F13" s="230"/>
      <c r="G13" s="127"/>
      <c r="H13" s="123"/>
      <c r="I13" s="114"/>
      <c r="J13" s="193"/>
    </row>
    <row r="14" spans="1:10" ht="20.45" customHeight="1" x14ac:dyDescent="0.25">
      <c r="A14" s="126" t="s">
        <v>116</v>
      </c>
      <c r="B14" s="128">
        <v>11</v>
      </c>
      <c r="C14" s="112"/>
      <c r="D14" s="123">
        <v>3144994</v>
      </c>
      <c r="E14" s="124"/>
      <c r="F14" s="193">
        <v>2895921</v>
      </c>
      <c r="G14" s="124"/>
      <c r="H14" s="123">
        <v>2080395</v>
      </c>
      <c r="I14" s="124"/>
      <c r="J14" s="193">
        <v>1869025</v>
      </c>
    </row>
    <row r="15" spans="1:10" ht="20.45" customHeight="1" x14ac:dyDescent="0.25">
      <c r="A15" s="262" t="s">
        <v>117</v>
      </c>
      <c r="B15" s="128">
        <v>12</v>
      </c>
      <c r="C15" s="112"/>
      <c r="D15" s="123">
        <v>420014</v>
      </c>
      <c r="E15" s="124"/>
      <c r="F15" s="193">
        <v>427596</v>
      </c>
      <c r="G15" s="124"/>
      <c r="H15" s="123">
        <v>1110651</v>
      </c>
      <c r="I15" s="124"/>
      <c r="J15" s="193">
        <v>663374</v>
      </c>
    </row>
    <row r="16" spans="1:10" ht="20.45" customHeight="1" x14ac:dyDescent="0.25">
      <c r="A16" s="126" t="s">
        <v>118</v>
      </c>
      <c r="B16" s="128">
        <v>11</v>
      </c>
      <c r="C16" s="112"/>
      <c r="D16" s="123">
        <v>208560</v>
      </c>
      <c r="E16" s="124"/>
      <c r="F16" s="193">
        <v>274129</v>
      </c>
      <c r="G16" s="124"/>
      <c r="H16" s="123">
        <v>154667</v>
      </c>
      <c r="I16" s="124"/>
      <c r="J16" s="193">
        <v>201265</v>
      </c>
    </row>
    <row r="17" spans="1:10" ht="20.45" customHeight="1" x14ac:dyDescent="0.25">
      <c r="A17" s="126" t="s">
        <v>119</v>
      </c>
      <c r="B17" s="128">
        <v>14</v>
      </c>
      <c r="C17" s="112"/>
      <c r="D17" s="123">
        <v>100388</v>
      </c>
      <c r="E17" s="124"/>
      <c r="F17" s="193">
        <v>473237</v>
      </c>
      <c r="G17" s="124"/>
      <c r="H17" s="123">
        <v>100388</v>
      </c>
      <c r="I17" s="124"/>
      <c r="J17" s="193">
        <v>473237</v>
      </c>
    </row>
    <row r="18" spans="1:10" ht="20.45" customHeight="1" x14ac:dyDescent="0.25">
      <c r="A18" s="126" t="s">
        <v>120</v>
      </c>
      <c r="B18" s="128">
        <v>14</v>
      </c>
      <c r="C18" s="112"/>
      <c r="D18" s="123">
        <v>-250195</v>
      </c>
      <c r="E18" s="124"/>
      <c r="F18" s="193">
        <v>-7426</v>
      </c>
      <c r="G18" s="124"/>
      <c r="H18" s="123">
        <v>-250195</v>
      </c>
      <c r="I18" s="124"/>
      <c r="J18" s="193">
        <v>-7426</v>
      </c>
    </row>
    <row r="19" spans="1:10" ht="20.45" customHeight="1" x14ac:dyDescent="0.25">
      <c r="A19" s="129" t="s">
        <v>203</v>
      </c>
      <c r="B19" s="128"/>
      <c r="C19" s="112"/>
      <c r="D19" s="123">
        <v>4664</v>
      </c>
      <c r="E19" s="124"/>
      <c r="F19" s="193">
        <v>-440</v>
      </c>
      <c r="G19" s="124"/>
      <c r="H19" s="123">
        <v>-12613</v>
      </c>
      <c r="I19" s="124"/>
      <c r="J19" s="193">
        <v>0</v>
      </c>
    </row>
    <row r="20" spans="1:10" ht="20.45" customHeight="1" x14ac:dyDescent="0.25">
      <c r="A20" s="129" t="s">
        <v>226</v>
      </c>
      <c r="B20" s="128"/>
      <c r="C20" s="112"/>
      <c r="D20" s="123">
        <v>0</v>
      </c>
      <c r="E20" s="124"/>
      <c r="F20" s="193">
        <v>0</v>
      </c>
      <c r="G20" s="124"/>
      <c r="H20" s="123">
        <v>-50550</v>
      </c>
      <c r="I20" s="124"/>
      <c r="J20" s="193">
        <v>0</v>
      </c>
    </row>
    <row r="21" spans="1:10" ht="20.45" customHeight="1" x14ac:dyDescent="0.25">
      <c r="A21" s="129" t="s">
        <v>205</v>
      </c>
      <c r="B21" s="128"/>
      <c r="C21" s="112"/>
      <c r="D21" s="123"/>
      <c r="E21" s="124"/>
      <c r="F21" s="193"/>
      <c r="G21" s="124"/>
      <c r="H21" s="123"/>
      <c r="I21" s="124"/>
      <c r="J21" s="193"/>
    </row>
    <row r="22" spans="1:10" ht="20.45" customHeight="1" x14ac:dyDescent="0.25">
      <c r="A22" s="129" t="s">
        <v>206</v>
      </c>
      <c r="B22" s="250"/>
      <c r="C22" s="112"/>
      <c r="D22" s="123">
        <v>1600</v>
      </c>
      <c r="E22" s="124"/>
      <c r="F22" s="193">
        <v>0</v>
      </c>
      <c r="G22" s="124"/>
      <c r="H22" s="123">
        <v>1600</v>
      </c>
      <c r="I22" s="124"/>
      <c r="J22" s="193">
        <v>0</v>
      </c>
    </row>
    <row r="23" spans="1:10" ht="20.45" customHeight="1" x14ac:dyDescent="0.25">
      <c r="A23" s="129" t="s">
        <v>204</v>
      </c>
      <c r="B23" s="250"/>
      <c r="C23" s="112"/>
      <c r="D23" s="123">
        <v>-938069</v>
      </c>
      <c r="E23" s="124"/>
      <c r="F23" s="193">
        <v>0</v>
      </c>
      <c r="G23" s="124"/>
      <c r="H23" s="123">
        <v>0</v>
      </c>
      <c r="I23" s="124"/>
      <c r="J23" s="193">
        <v>0</v>
      </c>
    </row>
    <row r="24" spans="1:10" ht="20.45" customHeight="1" x14ac:dyDescent="0.25">
      <c r="A24" s="126" t="s">
        <v>121</v>
      </c>
      <c r="B24" s="116"/>
      <c r="C24" s="112"/>
      <c r="D24" s="123">
        <v>-614875</v>
      </c>
      <c r="E24" s="124"/>
      <c r="F24" s="193">
        <v>-28016</v>
      </c>
      <c r="G24" s="130"/>
      <c r="H24" s="123">
        <v>-1186929</v>
      </c>
      <c r="I24" s="124"/>
      <c r="J24" s="193">
        <v>-232564</v>
      </c>
    </row>
    <row r="25" spans="1:10" ht="20.45" customHeight="1" x14ac:dyDescent="0.25">
      <c r="A25" s="126" t="s">
        <v>122</v>
      </c>
      <c r="B25" s="116"/>
      <c r="C25" s="112"/>
      <c r="D25" s="123">
        <v>2802354</v>
      </c>
      <c r="E25" s="124"/>
      <c r="F25" s="193">
        <v>5447904</v>
      </c>
      <c r="G25" s="130"/>
      <c r="H25" s="123">
        <v>2799803</v>
      </c>
      <c r="I25" s="124"/>
      <c r="J25" s="193">
        <v>5112286</v>
      </c>
    </row>
    <row r="26" spans="1:10" ht="20.45" customHeight="1" x14ac:dyDescent="0.25">
      <c r="A26" s="126" t="s">
        <v>215</v>
      </c>
      <c r="B26" s="128">
        <v>10.199999999999999</v>
      </c>
      <c r="C26" s="112"/>
      <c r="D26" s="123">
        <v>-75306</v>
      </c>
      <c r="E26" s="124"/>
      <c r="F26" s="193">
        <v>0</v>
      </c>
      <c r="G26" s="130"/>
      <c r="H26" s="123">
        <v>0</v>
      </c>
      <c r="I26" s="124"/>
      <c r="J26" s="193">
        <v>0</v>
      </c>
    </row>
    <row r="27" spans="1:10" ht="20.45" customHeight="1" x14ac:dyDescent="0.25">
      <c r="A27" s="126" t="s">
        <v>216</v>
      </c>
      <c r="B27" s="128">
        <v>10.199999999999999</v>
      </c>
      <c r="C27" s="112"/>
      <c r="D27" s="123">
        <v>7663</v>
      </c>
      <c r="E27" s="124"/>
      <c r="F27" s="193">
        <v>0</v>
      </c>
      <c r="G27" s="130"/>
      <c r="H27" s="123">
        <v>0</v>
      </c>
      <c r="I27" s="124"/>
      <c r="J27" s="193">
        <v>0</v>
      </c>
    </row>
    <row r="28" spans="1:10" ht="20.45" customHeight="1" x14ac:dyDescent="0.25">
      <c r="A28" s="126" t="s">
        <v>123</v>
      </c>
      <c r="B28" s="116"/>
      <c r="C28" s="112"/>
      <c r="D28" s="123">
        <v>2321947</v>
      </c>
      <c r="E28" s="124"/>
      <c r="F28" s="193">
        <v>2042376</v>
      </c>
      <c r="G28" s="130"/>
      <c r="H28" s="123">
        <v>1085241</v>
      </c>
      <c r="I28" s="124"/>
      <c r="J28" s="193">
        <v>990999</v>
      </c>
    </row>
    <row r="29" spans="1:10" ht="20.45" customHeight="1" x14ac:dyDescent="0.25">
      <c r="A29" s="262" t="s">
        <v>228</v>
      </c>
      <c r="B29" s="128"/>
      <c r="C29" s="112"/>
      <c r="D29" s="123">
        <v>-143598</v>
      </c>
      <c r="E29" s="124"/>
      <c r="F29" s="193">
        <v>-69824</v>
      </c>
      <c r="G29" s="124"/>
      <c r="H29" s="123">
        <v>-143598</v>
      </c>
      <c r="I29" s="124"/>
      <c r="J29" s="193">
        <v>-69824</v>
      </c>
    </row>
    <row r="30" spans="1:10" ht="20.45" customHeight="1" x14ac:dyDescent="0.25">
      <c r="A30" s="262" t="s">
        <v>124</v>
      </c>
      <c r="B30" s="116"/>
      <c r="C30" s="112"/>
      <c r="D30" s="123"/>
      <c r="E30" s="124"/>
      <c r="F30" s="193"/>
      <c r="G30" s="130"/>
      <c r="H30" s="123"/>
      <c r="I30" s="124"/>
      <c r="J30" s="193"/>
    </row>
    <row r="31" spans="1:10" ht="20.45" customHeight="1" x14ac:dyDescent="0.25">
      <c r="A31" s="126" t="s">
        <v>125</v>
      </c>
      <c r="B31" s="116"/>
      <c r="C31" s="112"/>
      <c r="D31" s="123">
        <v>-293170684</v>
      </c>
      <c r="E31" s="114"/>
      <c r="F31" s="193">
        <v>-25351596</v>
      </c>
      <c r="G31" s="131"/>
      <c r="H31" s="123">
        <v>-290013949</v>
      </c>
      <c r="I31" s="114"/>
      <c r="J31" s="193">
        <v>-47769658</v>
      </c>
    </row>
    <row r="32" spans="1:10" ht="20.45" customHeight="1" x14ac:dyDescent="0.25">
      <c r="A32" s="262" t="s">
        <v>232</v>
      </c>
      <c r="D32" s="123">
        <v>-334000203</v>
      </c>
      <c r="F32" s="193">
        <v>-122359992</v>
      </c>
      <c r="H32" s="123">
        <v>-338077825</v>
      </c>
      <c r="J32" s="193">
        <v>-110734646</v>
      </c>
    </row>
    <row r="33" spans="1:10" ht="20.45" customHeight="1" x14ac:dyDescent="0.25">
      <c r="A33" s="126" t="s">
        <v>126</v>
      </c>
      <c r="B33" s="116"/>
      <c r="C33" s="112"/>
      <c r="D33" s="123">
        <v>-25335675</v>
      </c>
      <c r="E33" s="114"/>
      <c r="F33" s="193">
        <v>-3120694</v>
      </c>
      <c r="G33" s="131"/>
      <c r="H33" s="123">
        <v>-25946344</v>
      </c>
      <c r="I33" s="114"/>
      <c r="J33" s="193">
        <v>-4373357</v>
      </c>
    </row>
    <row r="34" spans="1:10" ht="20.45" customHeight="1" x14ac:dyDescent="0.25">
      <c r="A34" s="126" t="s">
        <v>127</v>
      </c>
      <c r="B34" s="116"/>
      <c r="C34" s="112"/>
      <c r="D34" s="123">
        <v>-32884783</v>
      </c>
      <c r="E34" s="114"/>
      <c r="F34" s="193">
        <v>-8580497</v>
      </c>
      <c r="G34" s="131"/>
      <c r="H34" s="123">
        <v>-32790146</v>
      </c>
      <c r="I34" s="114"/>
      <c r="J34" s="193">
        <v>-8911472</v>
      </c>
    </row>
    <row r="35" spans="1:10" ht="20.45" customHeight="1" x14ac:dyDescent="0.25">
      <c r="A35" s="262" t="s">
        <v>128</v>
      </c>
      <c r="B35" s="116"/>
      <c r="C35" s="112"/>
      <c r="D35" s="123">
        <v>3402554</v>
      </c>
      <c r="E35" s="114"/>
      <c r="F35" s="193">
        <v>-9287318</v>
      </c>
      <c r="G35" s="131"/>
      <c r="H35" s="123">
        <v>3540002</v>
      </c>
      <c r="I35" s="114"/>
      <c r="J35" s="193">
        <v>-8430230</v>
      </c>
    </row>
    <row r="36" spans="1:10" ht="20.45" customHeight="1" x14ac:dyDescent="0.25">
      <c r="A36" s="126" t="s">
        <v>129</v>
      </c>
      <c r="B36" s="116"/>
      <c r="C36" s="112"/>
      <c r="D36" s="123">
        <v>-23880001</v>
      </c>
      <c r="E36" s="114"/>
      <c r="F36" s="193">
        <v>461265</v>
      </c>
      <c r="G36" s="131"/>
      <c r="H36" s="123">
        <v>-23979998</v>
      </c>
      <c r="I36" s="114"/>
      <c r="J36" s="193">
        <v>461269</v>
      </c>
    </row>
    <row r="37" spans="1:10" ht="20.45" customHeight="1" x14ac:dyDescent="0.25">
      <c r="A37" s="126" t="s">
        <v>130</v>
      </c>
      <c r="B37" s="116"/>
      <c r="C37" s="112"/>
      <c r="D37" s="123">
        <v>178271245</v>
      </c>
      <c r="E37" s="114"/>
      <c r="F37" s="193">
        <v>124726917</v>
      </c>
      <c r="G37" s="131"/>
      <c r="H37" s="123">
        <v>183228919</v>
      </c>
      <c r="I37" s="114"/>
      <c r="J37" s="193">
        <v>126278627</v>
      </c>
    </row>
    <row r="38" spans="1:10" ht="20.45" customHeight="1" x14ac:dyDescent="0.25">
      <c r="A38" s="262" t="s">
        <v>231</v>
      </c>
      <c r="B38" s="116"/>
      <c r="C38" s="112"/>
      <c r="D38" s="123">
        <v>-13182323</v>
      </c>
      <c r="E38" s="114"/>
      <c r="F38" s="193">
        <v>-30733653</v>
      </c>
      <c r="G38" s="131"/>
      <c r="H38" s="123">
        <v>-13821562</v>
      </c>
      <c r="I38" s="114"/>
      <c r="J38" s="193">
        <v>-30733653</v>
      </c>
    </row>
    <row r="39" spans="1:10" ht="20.45" customHeight="1" x14ac:dyDescent="0.25">
      <c r="A39" s="262" t="s">
        <v>131</v>
      </c>
      <c r="B39" s="128">
        <v>14</v>
      </c>
      <c r="C39" s="112"/>
      <c r="D39" s="123">
        <v>-134133</v>
      </c>
      <c r="E39" s="114"/>
      <c r="F39" s="193">
        <v>-404994</v>
      </c>
      <c r="G39" s="131"/>
      <c r="H39" s="123">
        <v>-134133</v>
      </c>
      <c r="I39" s="114"/>
      <c r="J39" s="193">
        <v>-404994</v>
      </c>
    </row>
    <row r="40" spans="1:10" ht="20.45" customHeight="1" x14ac:dyDescent="0.25">
      <c r="A40" s="262" t="s">
        <v>229</v>
      </c>
      <c r="B40" s="128"/>
      <c r="C40" s="112"/>
      <c r="D40" s="123">
        <v>-5705793</v>
      </c>
      <c r="E40" s="114"/>
      <c r="F40" s="193">
        <v>-34228338</v>
      </c>
      <c r="G40" s="131"/>
      <c r="H40" s="123">
        <v>-7827401</v>
      </c>
      <c r="I40" s="114"/>
      <c r="J40" s="193">
        <v>-34101101</v>
      </c>
    </row>
    <row r="41" spans="1:10" ht="20.45" customHeight="1" x14ac:dyDescent="0.25">
      <c r="A41" s="126" t="s">
        <v>132</v>
      </c>
      <c r="B41" s="116"/>
      <c r="C41" s="112"/>
      <c r="D41" s="132">
        <v>-1732309</v>
      </c>
      <c r="E41" s="124"/>
      <c r="F41" s="232">
        <v>-1201852</v>
      </c>
      <c r="G41" s="130"/>
      <c r="H41" s="132">
        <v>-893703</v>
      </c>
      <c r="I41" s="124"/>
      <c r="J41" s="232">
        <v>-881100</v>
      </c>
    </row>
    <row r="42" spans="1:10" ht="6" customHeight="1" x14ac:dyDescent="0.25">
      <c r="A42" s="126"/>
      <c r="B42" s="116"/>
      <c r="C42" s="112"/>
      <c r="D42" s="120"/>
      <c r="E42" s="114"/>
      <c r="F42" s="230"/>
      <c r="G42" s="131"/>
      <c r="H42" s="123"/>
      <c r="I42" s="114"/>
      <c r="J42" s="193"/>
    </row>
    <row r="43" spans="1:10" ht="20.45" customHeight="1" x14ac:dyDescent="0.25">
      <c r="A43" s="261" t="s">
        <v>133</v>
      </c>
      <c r="B43" s="116"/>
      <c r="C43" s="112"/>
      <c r="D43" s="123">
        <f>SUM(D12:D42)</f>
        <v>-473272929</v>
      </c>
      <c r="E43" s="114"/>
      <c r="F43" s="193">
        <f>SUM(F12:F42)</f>
        <v>-39375660</v>
      </c>
      <c r="G43" s="127"/>
      <c r="H43" s="134">
        <f>SUM(H12:H42)</f>
        <v>-465554962</v>
      </c>
      <c r="I43" s="114"/>
      <c r="J43" s="196">
        <f>SUM(J12:J42)</f>
        <v>-50138828</v>
      </c>
    </row>
    <row r="44" spans="1:10" ht="20.45" customHeight="1" x14ac:dyDescent="0.25">
      <c r="A44" s="126" t="s">
        <v>134</v>
      </c>
      <c r="B44" s="116"/>
      <c r="C44" s="112"/>
      <c r="D44" s="123">
        <v>-3679676</v>
      </c>
      <c r="E44" s="124"/>
      <c r="F44" s="193">
        <v>-5687455</v>
      </c>
      <c r="G44" s="124"/>
      <c r="H44" s="123">
        <v>-3677125</v>
      </c>
      <c r="I44" s="136"/>
      <c r="J44" s="193">
        <v>-5351837</v>
      </c>
    </row>
    <row r="45" spans="1:10" ht="20.45" customHeight="1" x14ac:dyDescent="0.25">
      <c r="A45" s="126" t="s">
        <v>135</v>
      </c>
      <c r="B45" s="128"/>
      <c r="C45" s="112"/>
      <c r="D45" s="132">
        <v>-8636029</v>
      </c>
      <c r="E45" s="124"/>
      <c r="F45" s="232">
        <v>-9201844</v>
      </c>
      <c r="G45" s="130"/>
      <c r="H45" s="132">
        <v>-7648365</v>
      </c>
      <c r="I45" s="124"/>
      <c r="J45" s="232">
        <v>-7645208</v>
      </c>
    </row>
    <row r="46" spans="1:10" ht="6" customHeight="1" x14ac:dyDescent="0.25">
      <c r="A46" s="126"/>
      <c r="B46" s="116"/>
      <c r="C46" s="112"/>
      <c r="D46" s="120"/>
      <c r="E46" s="114"/>
      <c r="F46" s="230"/>
      <c r="G46" s="127"/>
      <c r="H46" s="123"/>
      <c r="I46" s="114"/>
      <c r="J46" s="193"/>
    </row>
    <row r="47" spans="1:10" ht="20.45" customHeight="1" x14ac:dyDescent="0.25">
      <c r="A47" s="261" t="s">
        <v>178</v>
      </c>
      <c r="B47" s="116"/>
      <c r="C47" s="112"/>
      <c r="D47" s="137">
        <f>SUM(D43:D46)</f>
        <v>-485588634</v>
      </c>
      <c r="E47" s="114"/>
      <c r="F47" s="233">
        <f>SUM(F43:F46)</f>
        <v>-54264959</v>
      </c>
      <c r="G47" s="127"/>
      <c r="H47" s="137">
        <f>SUM(H43:H46)</f>
        <v>-476880452</v>
      </c>
      <c r="I47" s="114"/>
      <c r="J47" s="233">
        <f>SUM(J43:J46)</f>
        <v>-63135873</v>
      </c>
    </row>
    <row r="48" spans="1:10" ht="21.75" customHeight="1" x14ac:dyDescent="0.25">
      <c r="A48" s="122"/>
      <c r="B48" s="116"/>
      <c r="C48" s="112"/>
      <c r="D48" s="135"/>
      <c r="E48" s="114"/>
      <c r="F48" s="196"/>
      <c r="G48" s="127"/>
      <c r="H48" s="135"/>
      <c r="I48" s="114"/>
      <c r="J48" s="196"/>
    </row>
    <row r="49" spans="1:10" ht="20.25" customHeight="1" x14ac:dyDescent="0.25">
      <c r="A49" s="122"/>
      <c r="B49" s="116"/>
      <c r="C49" s="112"/>
      <c r="D49" s="135"/>
      <c r="E49" s="114"/>
      <c r="F49" s="196"/>
      <c r="G49" s="127"/>
      <c r="H49" s="135"/>
      <c r="I49" s="114"/>
      <c r="J49" s="196"/>
    </row>
    <row r="50" spans="1:10" ht="4.5" customHeight="1" x14ac:dyDescent="0.25">
      <c r="A50" s="122"/>
      <c r="B50" s="116"/>
      <c r="C50" s="112"/>
      <c r="D50" s="135"/>
      <c r="E50" s="114"/>
      <c r="F50" s="196"/>
      <c r="G50" s="127"/>
      <c r="H50" s="135"/>
      <c r="I50" s="114"/>
      <c r="J50" s="196"/>
    </row>
    <row r="51" spans="1:10" ht="21.95" customHeight="1" x14ac:dyDescent="0.25">
      <c r="A51" s="278" t="str">
        <f>'T2-5'!A91</f>
        <v>หมายเหตุประกอบข้อมูลทางการเงินเป็นส่วนหนึ่งของข้อมูลทางการเงินระหว่างกาลนี้</v>
      </c>
      <c r="B51" s="278"/>
      <c r="C51" s="278"/>
      <c r="D51" s="278"/>
      <c r="E51" s="278"/>
      <c r="F51" s="278"/>
      <c r="G51" s="278"/>
      <c r="H51" s="278"/>
      <c r="I51" s="278"/>
      <c r="J51" s="279"/>
    </row>
    <row r="52" spans="1:10" ht="21.75" customHeight="1" x14ac:dyDescent="0.25">
      <c r="A52" s="112" t="str">
        <f>A1</f>
        <v>บริษัท เทิร์นคีย์ คอมมูนิเคชั่น เซอร์วิส จำกัด (มหาชน)</v>
      </c>
      <c r="B52" s="112"/>
      <c r="C52" s="112"/>
      <c r="D52" s="113"/>
      <c r="E52" s="114"/>
      <c r="F52" s="230"/>
      <c r="G52" s="114"/>
      <c r="H52" s="113"/>
      <c r="I52" s="114"/>
      <c r="J52" s="230"/>
    </row>
    <row r="53" spans="1:10" ht="21.75" customHeight="1" x14ac:dyDescent="0.25">
      <c r="A53" s="112" t="s">
        <v>136</v>
      </c>
      <c r="D53" s="262"/>
      <c r="F53" s="262"/>
      <c r="H53" s="262"/>
      <c r="J53" s="263"/>
    </row>
    <row r="54" spans="1:10" ht="21.75" customHeight="1" x14ac:dyDescent="0.25">
      <c r="A54" s="252" t="s">
        <v>184</v>
      </c>
      <c r="B54" s="259"/>
      <c r="C54" s="259"/>
      <c r="D54" s="259"/>
      <c r="E54" s="259"/>
      <c r="F54" s="259"/>
      <c r="G54" s="259"/>
      <c r="H54" s="259"/>
      <c r="I54" s="259"/>
      <c r="J54" s="260"/>
    </row>
    <row r="55" spans="1:10" ht="21.75" customHeight="1" x14ac:dyDescent="0.25">
      <c r="A55" s="115"/>
      <c r="B55" s="115"/>
      <c r="C55" s="115"/>
      <c r="D55" s="113"/>
      <c r="E55" s="114"/>
      <c r="F55" s="230"/>
      <c r="G55" s="114"/>
      <c r="H55" s="113"/>
      <c r="I55" s="114"/>
      <c r="J55" s="230"/>
    </row>
    <row r="56" spans="1:10" ht="21.75" customHeight="1" x14ac:dyDescent="0.25">
      <c r="A56" s="112"/>
      <c r="B56" s="116"/>
      <c r="C56" s="112"/>
      <c r="D56" s="274" t="s">
        <v>2</v>
      </c>
      <c r="E56" s="275"/>
      <c r="F56" s="275"/>
      <c r="G56" s="117"/>
      <c r="H56" s="274" t="s">
        <v>3</v>
      </c>
      <c r="I56" s="275"/>
      <c r="J56" s="276"/>
    </row>
    <row r="57" spans="1:10" ht="21.75" customHeight="1" x14ac:dyDescent="0.25">
      <c r="A57" s="112"/>
      <c r="B57" s="116"/>
      <c r="C57" s="112"/>
      <c r="D57" s="113" t="s">
        <v>4</v>
      </c>
      <c r="E57" s="114"/>
      <c r="F57" s="230" t="s">
        <v>4</v>
      </c>
      <c r="G57" s="114"/>
      <c r="H57" s="113" t="s">
        <v>4</v>
      </c>
      <c r="I57" s="114"/>
      <c r="J57" s="230" t="s">
        <v>4</v>
      </c>
    </row>
    <row r="58" spans="1:10" ht="21.75" customHeight="1" x14ac:dyDescent="0.25">
      <c r="A58" s="112"/>
      <c r="B58" s="116"/>
      <c r="C58" s="112"/>
      <c r="D58" s="4" t="s">
        <v>157</v>
      </c>
      <c r="E58" s="63"/>
      <c r="F58" s="154" t="s">
        <v>157</v>
      </c>
      <c r="G58" s="63"/>
      <c r="H58" s="4" t="s">
        <v>157</v>
      </c>
      <c r="I58" s="63"/>
      <c r="J58" s="154" t="s">
        <v>157</v>
      </c>
    </row>
    <row r="59" spans="1:10" ht="21.75" customHeight="1" x14ac:dyDescent="0.25">
      <c r="A59" s="112"/>
      <c r="B59" s="116"/>
      <c r="C59" s="112"/>
      <c r="D59" s="4" t="s">
        <v>183</v>
      </c>
      <c r="E59" s="9"/>
      <c r="F59" s="154" t="s">
        <v>158</v>
      </c>
      <c r="G59" s="9"/>
      <c r="H59" s="4" t="s">
        <v>183</v>
      </c>
      <c r="I59" s="9"/>
      <c r="J59" s="154" t="s">
        <v>158</v>
      </c>
    </row>
    <row r="60" spans="1:10" ht="21.75" customHeight="1" x14ac:dyDescent="0.25">
      <c r="A60" s="112"/>
      <c r="B60" s="118" t="s">
        <v>7</v>
      </c>
      <c r="C60" s="112"/>
      <c r="D60" s="119" t="s">
        <v>8</v>
      </c>
      <c r="E60" s="114"/>
      <c r="F60" s="231" t="s">
        <v>8</v>
      </c>
      <c r="G60" s="114"/>
      <c r="H60" s="119" t="s">
        <v>8</v>
      </c>
      <c r="I60" s="114"/>
      <c r="J60" s="231" t="s">
        <v>8</v>
      </c>
    </row>
    <row r="61" spans="1:10" ht="21.75" customHeight="1" x14ac:dyDescent="0.25">
      <c r="A61" s="112"/>
      <c r="B61" s="116"/>
      <c r="C61" s="112"/>
      <c r="D61" s="120"/>
      <c r="E61" s="114"/>
      <c r="F61" s="230"/>
      <c r="G61" s="114"/>
      <c r="H61" s="120"/>
      <c r="I61" s="114"/>
      <c r="J61" s="230"/>
    </row>
    <row r="62" spans="1:10" ht="21.75" customHeight="1" x14ac:dyDescent="0.25">
      <c r="A62" s="121" t="s">
        <v>137</v>
      </c>
      <c r="B62" s="116"/>
      <c r="C62" s="112"/>
      <c r="D62" s="120"/>
      <c r="E62" s="114"/>
      <c r="F62" s="230"/>
      <c r="G62" s="114"/>
      <c r="H62" s="120"/>
      <c r="I62" s="114"/>
      <c r="J62" s="230"/>
    </row>
    <row r="63" spans="1:10" ht="21.75" customHeight="1" x14ac:dyDescent="0.25">
      <c r="A63" s="262" t="s">
        <v>138</v>
      </c>
      <c r="B63" s="116"/>
      <c r="C63" s="112"/>
      <c r="D63" s="123"/>
      <c r="E63" s="138"/>
      <c r="F63" s="193"/>
      <c r="G63" s="138"/>
      <c r="H63" s="123"/>
      <c r="I63" s="138"/>
      <c r="J63" s="193"/>
    </row>
    <row r="64" spans="1:10" ht="21.75" customHeight="1" x14ac:dyDescent="0.25">
      <c r="A64" s="262" t="s">
        <v>139</v>
      </c>
      <c r="B64" s="116"/>
      <c r="C64" s="112"/>
      <c r="D64" s="123">
        <v>5275427</v>
      </c>
      <c r="E64" s="138"/>
      <c r="F64" s="193">
        <v>-30720</v>
      </c>
      <c r="G64" s="138"/>
      <c r="H64" s="123">
        <v>5275427</v>
      </c>
      <c r="I64" s="138"/>
      <c r="J64" s="193">
        <v>-30720</v>
      </c>
    </row>
    <row r="65" spans="1:10" ht="21.75" customHeight="1" x14ac:dyDescent="0.25">
      <c r="A65" s="126" t="s">
        <v>207</v>
      </c>
      <c r="B65" s="116"/>
      <c r="C65" s="112"/>
      <c r="D65" s="123"/>
      <c r="E65" s="138"/>
      <c r="F65" s="193"/>
      <c r="G65" s="138"/>
      <c r="H65" s="123"/>
      <c r="I65" s="138"/>
      <c r="J65" s="193"/>
    </row>
    <row r="66" spans="1:10" ht="21.75" customHeight="1" x14ac:dyDescent="0.25">
      <c r="A66" s="262" t="s">
        <v>209</v>
      </c>
      <c r="B66" s="116"/>
      <c r="C66" s="112"/>
      <c r="D66" s="123">
        <v>-45000000</v>
      </c>
      <c r="E66" s="138"/>
      <c r="F66" s="193">
        <v>0</v>
      </c>
      <c r="G66" s="138"/>
      <c r="H66" s="123">
        <v>-45000000</v>
      </c>
      <c r="I66" s="138"/>
      <c r="J66" s="193">
        <v>0</v>
      </c>
    </row>
    <row r="67" spans="1:10" ht="21.75" customHeight="1" x14ac:dyDescent="0.25">
      <c r="A67" s="262" t="s">
        <v>214</v>
      </c>
      <c r="B67" s="128">
        <v>10.199999999999999</v>
      </c>
      <c r="C67" s="112"/>
      <c r="D67" s="123">
        <v>-100</v>
      </c>
      <c r="E67" s="138"/>
      <c r="F67" s="193">
        <v>0</v>
      </c>
      <c r="G67" s="138"/>
      <c r="H67" s="123">
        <v>0</v>
      </c>
      <c r="I67" s="138"/>
      <c r="J67" s="193">
        <v>0</v>
      </c>
    </row>
    <row r="68" spans="1:10" ht="21.75" customHeight="1" x14ac:dyDescent="0.25">
      <c r="A68" s="126" t="s">
        <v>140</v>
      </c>
      <c r="B68" s="250"/>
      <c r="C68" s="112"/>
      <c r="D68" s="123">
        <v>-3488117</v>
      </c>
      <c r="E68" s="114"/>
      <c r="F68" s="193">
        <v>-1750243</v>
      </c>
      <c r="G68" s="127"/>
      <c r="H68" s="123">
        <v>-74877419</v>
      </c>
      <c r="I68" s="114"/>
      <c r="J68" s="193">
        <v>-816708</v>
      </c>
    </row>
    <row r="69" spans="1:10" ht="21.75" customHeight="1" x14ac:dyDescent="0.25">
      <c r="A69" s="126" t="s">
        <v>142</v>
      </c>
      <c r="B69" s="250"/>
      <c r="C69" s="112"/>
      <c r="D69" s="123">
        <v>-423514</v>
      </c>
      <c r="E69" s="114"/>
      <c r="F69" s="193">
        <v>-492010</v>
      </c>
      <c r="G69" s="127"/>
      <c r="H69" s="123">
        <v>0</v>
      </c>
      <c r="I69" s="114"/>
      <c r="J69" s="193">
        <v>-192010</v>
      </c>
    </row>
    <row r="70" spans="1:10" ht="21.75" customHeight="1" x14ac:dyDescent="0.25">
      <c r="A70" s="126" t="s">
        <v>211</v>
      </c>
      <c r="B70" s="128"/>
      <c r="C70" s="112"/>
      <c r="D70" s="123"/>
      <c r="E70" s="114"/>
      <c r="F70" s="193"/>
      <c r="G70" s="127"/>
      <c r="H70" s="123"/>
      <c r="I70" s="114"/>
      <c r="J70" s="193"/>
    </row>
    <row r="71" spans="1:10" ht="21.75" customHeight="1" x14ac:dyDescent="0.25">
      <c r="A71" s="262" t="s">
        <v>210</v>
      </c>
      <c r="B71" s="128"/>
      <c r="C71" s="112"/>
      <c r="D71" s="123">
        <v>40000000</v>
      </c>
      <c r="E71" s="114"/>
      <c r="F71" s="193">
        <v>0</v>
      </c>
      <c r="G71" s="127"/>
      <c r="H71" s="123">
        <v>40000000</v>
      </c>
      <c r="I71" s="114"/>
      <c r="J71" s="193">
        <v>0</v>
      </c>
    </row>
    <row r="72" spans="1:10" ht="21.75" customHeight="1" x14ac:dyDescent="0.25">
      <c r="A72" s="126" t="s">
        <v>208</v>
      </c>
      <c r="B72" s="128"/>
      <c r="C72" s="112"/>
      <c r="D72" s="123">
        <v>8807500</v>
      </c>
      <c r="E72" s="114"/>
      <c r="F72" s="193">
        <v>0</v>
      </c>
      <c r="G72" s="127"/>
      <c r="H72" s="123">
        <v>0</v>
      </c>
      <c r="I72" s="114"/>
      <c r="J72" s="193">
        <v>0</v>
      </c>
    </row>
    <row r="73" spans="1:10" ht="21.75" customHeight="1" x14ac:dyDescent="0.25">
      <c r="A73" s="126" t="s">
        <v>141</v>
      </c>
      <c r="B73" s="116"/>
      <c r="C73" s="112"/>
      <c r="D73" s="123">
        <v>20734</v>
      </c>
      <c r="E73" s="114"/>
      <c r="F73" s="193">
        <v>3769</v>
      </c>
      <c r="G73" s="127"/>
      <c r="H73" s="123">
        <v>14501</v>
      </c>
      <c r="I73" s="114"/>
      <c r="J73" s="193">
        <v>0</v>
      </c>
    </row>
    <row r="74" spans="1:10" ht="21.75" customHeight="1" x14ac:dyDescent="0.25">
      <c r="A74" s="262" t="s">
        <v>17</v>
      </c>
      <c r="B74" s="128">
        <v>20.3</v>
      </c>
      <c r="C74" s="112"/>
      <c r="D74" s="123">
        <v>0</v>
      </c>
      <c r="E74" s="114"/>
      <c r="F74" s="193">
        <v>0</v>
      </c>
      <c r="G74" s="127"/>
      <c r="H74" s="123">
        <v>-8500000</v>
      </c>
      <c r="I74" s="114"/>
      <c r="J74" s="193">
        <v>-4000000</v>
      </c>
    </row>
    <row r="75" spans="1:10" ht="21.75" customHeight="1" x14ac:dyDescent="0.25">
      <c r="A75" s="262" t="s">
        <v>213</v>
      </c>
      <c r="B75" s="128">
        <v>20.3</v>
      </c>
      <c r="C75" s="112"/>
      <c r="D75" s="123">
        <v>0</v>
      </c>
      <c r="E75" s="114"/>
      <c r="F75" s="193">
        <v>0</v>
      </c>
      <c r="G75" s="127"/>
      <c r="H75" s="123">
        <v>40000000</v>
      </c>
      <c r="I75" s="114"/>
      <c r="J75" s="193">
        <v>0</v>
      </c>
    </row>
    <row r="76" spans="1:10" ht="21.75" customHeight="1" x14ac:dyDescent="0.25">
      <c r="A76" s="262" t="s">
        <v>212</v>
      </c>
      <c r="B76" s="128">
        <v>20.399999999999999</v>
      </c>
      <c r="D76" s="123">
        <v>0</v>
      </c>
      <c r="F76" s="193">
        <v>0</v>
      </c>
      <c r="H76" s="123">
        <v>2100000</v>
      </c>
      <c r="J76" s="193">
        <v>0</v>
      </c>
    </row>
    <row r="77" spans="1:10" ht="21.75" customHeight="1" x14ac:dyDescent="0.25">
      <c r="A77" s="126" t="s">
        <v>181</v>
      </c>
      <c r="B77" s="116"/>
      <c r="C77" s="112"/>
      <c r="D77" s="123">
        <v>-15000000</v>
      </c>
      <c r="E77" s="114"/>
      <c r="F77" s="193">
        <v>-55810000</v>
      </c>
      <c r="G77" s="127"/>
      <c r="H77" s="123">
        <v>0</v>
      </c>
      <c r="I77" s="114"/>
      <c r="J77" s="193">
        <v>-55810000</v>
      </c>
    </row>
    <row r="78" spans="1:10" ht="21.75" customHeight="1" x14ac:dyDescent="0.25">
      <c r="A78" s="126" t="s">
        <v>143</v>
      </c>
      <c r="B78" s="116"/>
      <c r="C78" s="112"/>
      <c r="D78" s="139">
        <v>627535</v>
      </c>
      <c r="E78" s="114"/>
      <c r="F78" s="234">
        <v>31029</v>
      </c>
      <c r="G78" s="127"/>
      <c r="H78" s="139">
        <v>989015</v>
      </c>
      <c r="I78" s="114"/>
      <c r="J78" s="234">
        <v>31029</v>
      </c>
    </row>
    <row r="79" spans="1:10" ht="6" customHeight="1" x14ac:dyDescent="0.25">
      <c r="A79" s="126"/>
      <c r="B79" s="116"/>
      <c r="C79" s="112"/>
      <c r="D79" s="120"/>
      <c r="E79" s="114"/>
      <c r="F79" s="230"/>
      <c r="G79" s="127"/>
      <c r="H79" s="123"/>
      <c r="I79" s="114"/>
      <c r="J79" s="193"/>
    </row>
    <row r="80" spans="1:10" ht="21.75" customHeight="1" x14ac:dyDescent="0.25">
      <c r="A80" s="261" t="s">
        <v>217</v>
      </c>
      <c r="B80" s="116"/>
      <c r="C80" s="112"/>
      <c r="D80" s="137">
        <f>SUM(D63:D78)</f>
        <v>-9180535</v>
      </c>
      <c r="E80" s="114"/>
      <c r="F80" s="233">
        <f>SUM(F63:F78)</f>
        <v>-58048175</v>
      </c>
      <c r="G80" s="127"/>
      <c r="H80" s="137">
        <f>SUM(H63:H78)</f>
        <v>-39998476</v>
      </c>
      <c r="I80" s="114"/>
      <c r="J80" s="233">
        <f>SUM(J63:J78)</f>
        <v>-60818409</v>
      </c>
    </row>
    <row r="81" spans="1:10" ht="21.75" customHeight="1" x14ac:dyDescent="0.25">
      <c r="A81" s="122"/>
      <c r="B81" s="116"/>
      <c r="C81" s="112"/>
      <c r="D81" s="140"/>
      <c r="E81" s="114"/>
      <c r="F81" s="196"/>
      <c r="G81" s="127"/>
      <c r="H81" s="140"/>
      <c r="I81" s="114"/>
      <c r="J81" s="196"/>
    </row>
    <row r="82" spans="1:10" ht="21.75" customHeight="1" x14ac:dyDescent="0.25">
      <c r="A82" s="261" t="s">
        <v>144</v>
      </c>
      <c r="B82" s="116"/>
      <c r="C82" s="112"/>
      <c r="D82" s="123"/>
      <c r="E82" s="114"/>
      <c r="F82" s="193"/>
      <c r="G82" s="127"/>
      <c r="H82" s="123"/>
      <c r="I82" s="114"/>
      <c r="J82" s="193"/>
    </row>
    <row r="83" spans="1:10" ht="21.75" customHeight="1" x14ac:dyDescent="0.25">
      <c r="A83" s="122" t="s">
        <v>145</v>
      </c>
      <c r="B83" s="128"/>
      <c r="C83" s="112"/>
      <c r="D83" s="123">
        <v>0</v>
      </c>
      <c r="E83" s="114"/>
      <c r="F83" s="193">
        <v>3000000</v>
      </c>
      <c r="G83" s="127"/>
      <c r="H83" s="123">
        <v>0</v>
      </c>
      <c r="I83" s="114"/>
      <c r="J83" s="193">
        <v>0</v>
      </c>
    </row>
    <row r="84" spans="1:10" ht="21.75" customHeight="1" x14ac:dyDescent="0.25">
      <c r="A84" s="122" t="s">
        <v>146</v>
      </c>
      <c r="B84" s="128"/>
      <c r="C84" s="112"/>
      <c r="D84" s="123">
        <v>0</v>
      </c>
      <c r="E84" s="114"/>
      <c r="F84" s="193">
        <v>-108614918</v>
      </c>
      <c r="G84" s="127"/>
      <c r="H84" s="123">
        <v>0</v>
      </c>
      <c r="I84" s="114"/>
      <c r="J84" s="193">
        <v>-94979045</v>
      </c>
    </row>
    <row r="85" spans="1:10" ht="21.75" customHeight="1" x14ac:dyDescent="0.25">
      <c r="A85" s="122" t="s">
        <v>177</v>
      </c>
      <c r="B85" s="128"/>
      <c r="D85" s="123">
        <v>0</v>
      </c>
      <c r="F85" s="193">
        <v>-51457000</v>
      </c>
      <c r="H85" s="123">
        <v>0</v>
      </c>
      <c r="J85" s="193">
        <v>-50000000</v>
      </c>
    </row>
    <row r="86" spans="1:10" ht="21.75" customHeight="1" x14ac:dyDescent="0.25">
      <c r="A86" s="122" t="s">
        <v>147</v>
      </c>
      <c r="B86" s="128"/>
      <c r="C86" s="112"/>
      <c r="D86" s="123">
        <v>-305044</v>
      </c>
      <c r="E86" s="114"/>
      <c r="F86" s="193">
        <v>-327024</v>
      </c>
      <c r="G86" s="127"/>
      <c r="H86" s="123">
        <v>-1244025</v>
      </c>
      <c r="I86" s="114"/>
      <c r="J86" s="193">
        <v>-308013</v>
      </c>
    </row>
    <row r="87" spans="1:10" ht="21.75" customHeight="1" x14ac:dyDescent="0.25">
      <c r="A87" s="262" t="s">
        <v>148</v>
      </c>
      <c r="B87" s="128"/>
      <c r="D87" s="253">
        <v>0</v>
      </c>
      <c r="E87" s="254"/>
      <c r="F87" s="255">
        <v>1404000000</v>
      </c>
      <c r="G87" s="254"/>
      <c r="H87" s="253">
        <v>0</v>
      </c>
      <c r="I87" s="254"/>
      <c r="J87" s="255">
        <v>1404000000</v>
      </c>
    </row>
    <row r="88" spans="1:10" ht="21.75" customHeight="1" x14ac:dyDescent="0.25">
      <c r="A88" s="262" t="s">
        <v>230</v>
      </c>
      <c r="B88" s="128"/>
      <c r="D88" s="139">
        <v>0</v>
      </c>
      <c r="F88" s="234">
        <v>-43878164</v>
      </c>
      <c r="H88" s="139">
        <v>0</v>
      </c>
      <c r="J88" s="234">
        <v>-43878164</v>
      </c>
    </row>
    <row r="89" spans="1:10" ht="6" customHeight="1" x14ac:dyDescent="0.25">
      <c r="A89" s="126"/>
      <c r="B89" s="128"/>
      <c r="C89" s="112"/>
      <c r="D89" s="120"/>
      <c r="E89" s="114"/>
      <c r="F89" s="230"/>
      <c r="G89" s="127"/>
      <c r="H89" s="123"/>
      <c r="I89" s="114"/>
      <c r="J89" s="193"/>
    </row>
    <row r="90" spans="1:10" ht="21.75" customHeight="1" x14ac:dyDescent="0.25">
      <c r="A90" s="261" t="s">
        <v>218</v>
      </c>
      <c r="B90" s="128"/>
      <c r="C90" s="112"/>
      <c r="D90" s="137">
        <f>SUM(D83:D88)</f>
        <v>-305044</v>
      </c>
      <c r="E90" s="114"/>
      <c r="F90" s="233">
        <f>SUM(F83:F88)</f>
        <v>1202722894</v>
      </c>
      <c r="G90" s="127"/>
      <c r="H90" s="137">
        <f>SUM(H83:H88)</f>
        <v>-1244025</v>
      </c>
      <c r="I90" s="114"/>
      <c r="J90" s="233">
        <f>SUM(J83:J88)</f>
        <v>1214834778</v>
      </c>
    </row>
    <row r="91" spans="1:10" ht="21.75" customHeight="1" x14ac:dyDescent="0.25">
      <c r="A91" s="261"/>
      <c r="B91" s="128"/>
      <c r="C91" s="112"/>
      <c r="D91" s="113"/>
      <c r="E91" s="114"/>
      <c r="F91" s="230"/>
      <c r="G91" s="114"/>
      <c r="H91" s="113"/>
      <c r="I91" s="114"/>
      <c r="J91" s="230"/>
    </row>
    <row r="92" spans="1:10" ht="21.75" customHeight="1" x14ac:dyDescent="0.25">
      <c r="A92" s="261"/>
      <c r="B92" s="128"/>
      <c r="C92" s="112"/>
      <c r="D92" s="113"/>
      <c r="E92" s="114"/>
      <c r="F92" s="230"/>
      <c r="G92" s="114"/>
      <c r="H92" s="113"/>
      <c r="I92" s="114"/>
      <c r="J92" s="230"/>
    </row>
    <row r="93" spans="1:10" ht="21.75" customHeight="1" x14ac:dyDescent="0.25">
      <c r="A93" s="261"/>
      <c r="B93" s="128"/>
      <c r="C93" s="112"/>
      <c r="D93" s="113"/>
      <c r="E93" s="114"/>
      <c r="F93" s="230"/>
      <c r="G93" s="114"/>
      <c r="H93" s="113"/>
      <c r="I93" s="114"/>
      <c r="J93" s="230"/>
    </row>
    <row r="94" spans="1:10" ht="21.75" customHeight="1" x14ac:dyDescent="0.25">
      <c r="A94" s="261"/>
      <c r="B94" s="128"/>
      <c r="C94" s="112"/>
      <c r="D94" s="113"/>
      <c r="E94" s="114"/>
      <c r="F94" s="230"/>
      <c r="G94" s="114"/>
      <c r="H94" s="113"/>
      <c r="I94" s="114"/>
      <c r="J94" s="230"/>
    </row>
    <row r="95" spans="1:10" ht="21.75" customHeight="1" x14ac:dyDescent="0.25">
      <c r="A95" s="261"/>
      <c r="B95" s="128"/>
      <c r="C95" s="112"/>
      <c r="D95" s="113"/>
      <c r="E95" s="114"/>
      <c r="F95" s="230"/>
      <c r="G95" s="114"/>
      <c r="H95" s="113"/>
      <c r="I95" s="114"/>
      <c r="J95" s="230"/>
    </row>
    <row r="96" spans="1:10" ht="21.75" customHeight="1" x14ac:dyDescent="0.25">
      <c r="A96" s="261"/>
      <c r="B96" s="128"/>
      <c r="C96" s="112"/>
      <c r="D96" s="113"/>
      <c r="E96" s="114"/>
      <c r="F96" s="230"/>
      <c r="G96" s="114"/>
      <c r="H96" s="113"/>
      <c r="I96" s="114"/>
      <c r="J96" s="230"/>
    </row>
    <row r="97" spans="1:10" ht="20.25" customHeight="1" x14ac:dyDescent="0.25">
      <c r="A97" s="261"/>
      <c r="B97" s="128"/>
      <c r="C97" s="112"/>
      <c r="D97" s="113"/>
      <c r="E97" s="114"/>
      <c r="F97" s="230"/>
      <c r="G97" s="114"/>
      <c r="H97" s="113"/>
      <c r="I97" s="114"/>
      <c r="J97" s="230"/>
    </row>
    <row r="98" spans="1:10" ht="21.95" customHeight="1" x14ac:dyDescent="0.25">
      <c r="A98" s="259" t="str">
        <f>'T2-5'!A91</f>
        <v>หมายเหตุประกอบข้อมูลทางการเงินเป็นส่วนหนึ่งของข้อมูลทางการเงินระหว่างกาลนี้</v>
      </c>
      <c r="B98" s="118"/>
      <c r="C98" s="141"/>
      <c r="D98" s="119"/>
      <c r="E98" s="142"/>
      <c r="F98" s="231"/>
      <c r="G98" s="142"/>
      <c r="H98" s="119"/>
      <c r="I98" s="142"/>
      <c r="J98" s="231"/>
    </row>
    <row r="99" spans="1:10" ht="21.75" customHeight="1" x14ac:dyDescent="0.25">
      <c r="A99" s="112" t="str">
        <f>A52</f>
        <v>บริษัท เทิร์นคีย์ คอมมูนิเคชั่น เซอร์วิส จำกัด (มหาชน)</v>
      </c>
      <c r="B99" s="112"/>
      <c r="C99" s="112"/>
      <c r="D99" s="113"/>
      <c r="E99" s="114"/>
      <c r="F99" s="230"/>
      <c r="G99" s="114"/>
      <c r="H99" s="113"/>
      <c r="I99" s="114"/>
      <c r="J99" s="230"/>
    </row>
    <row r="100" spans="1:10" ht="21.75" customHeight="1" x14ac:dyDescent="0.25">
      <c r="A100" s="280" t="s">
        <v>136</v>
      </c>
      <c r="B100" s="281"/>
      <c r="C100" s="281"/>
      <c r="D100" s="281"/>
      <c r="E100" s="281"/>
      <c r="F100" s="281"/>
      <c r="G100" s="281"/>
      <c r="H100" s="281"/>
      <c r="I100" s="281"/>
      <c r="J100" s="282"/>
    </row>
    <row r="101" spans="1:10" ht="21.75" customHeight="1" x14ac:dyDescent="0.25">
      <c r="A101" s="277" t="s">
        <v>184</v>
      </c>
      <c r="B101" s="275"/>
      <c r="C101" s="275"/>
      <c r="D101" s="275"/>
      <c r="E101" s="275"/>
      <c r="F101" s="275"/>
      <c r="G101" s="275"/>
      <c r="H101" s="275"/>
      <c r="I101" s="275"/>
      <c r="J101" s="276"/>
    </row>
    <row r="102" spans="1:10" ht="21.75" customHeight="1" x14ac:dyDescent="0.25">
      <c r="A102" s="115"/>
      <c r="B102" s="115"/>
      <c r="C102" s="115"/>
      <c r="D102" s="113"/>
      <c r="E102" s="114"/>
      <c r="F102" s="230"/>
      <c r="G102" s="114"/>
      <c r="H102" s="113"/>
      <c r="I102" s="114"/>
      <c r="J102" s="230"/>
    </row>
    <row r="103" spans="1:10" ht="21.75" customHeight="1" x14ac:dyDescent="0.25">
      <c r="A103" s="112"/>
      <c r="B103" s="116"/>
      <c r="C103" s="112"/>
      <c r="D103" s="274" t="s">
        <v>2</v>
      </c>
      <c r="E103" s="275"/>
      <c r="F103" s="275"/>
      <c r="G103" s="114"/>
      <c r="H103" s="274" t="s">
        <v>3</v>
      </c>
      <c r="I103" s="275"/>
      <c r="J103" s="276"/>
    </row>
    <row r="104" spans="1:10" ht="21.75" customHeight="1" x14ac:dyDescent="0.25">
      <c r="A104" s="112"/>
      <c r="B104" s="116"/>
      <c r="C104" s="112"/>
      <c r="D104" s="113" t="s">
        <v>4</v>
      </c>
      <c r="E104" s="114"/>
      <c r="F104" s="230" t="s">
        <v>4</v>
      </c>
      <c r="G104" s="114"/>
      <c r="H104" s="143" t="s">
        <v>4</v>
      </c>
      <c r="I104" s="117"/>
      <c r="J104" s="237" t="s">
        <v>4</v>
      </c>
    </row>
    <row r="105" spans="1:10" ht="21.75" customHeight="1" x14ac:dyDescent="0.25">
      <c r="A105" s="112"/>
      <c r="B105" s="116"/>
      <c r="C105" s="112"/>
      <c r="D105" s="4" t="s">
        <v>157</v>
      </c>
      <c r="E105" s="63"/>
      <c r="F105" s="154" t="s">
        <v>157</v>
      </c>
      <c r="G105" s="63"/>
      <c r="H105" s="4" t="s">
        <v>157</v>
      </c>
      <c r="I105" s="63"/>
      <c r="J105" s="154" t="s">
        <v>157</v>
      </c>
    </row>
    <row r="106" spans="1:10" ht="21.75" customHeight="1" x14ac:dyDescent="0.25">
      <c r="A106" s="112"/>
      <c r="B106" s="116"/>
      <c r="C106" s="112"/>
      <c r="D106" s="4" t="s">
        <v>183</v>
      </c>
      <c r="E106" s="9"/>
      <c r="F106" s="154" t="s">
        <v>158</v>
      </c>
      <c r="G106" s="9"/>
      <c r="H106" s="4" t="s">
        <v>183</v>
      </c>
      <c r="I106" s="9"/>
      <c r="J106" s="154" t="s">
        <v>158</v>
      </c>
    </row>
    <row r="107" spans="1:10" ht="21.75" customHeight="1" x14ac:dyDescent="0.25">
      <c r="A107" s="112"/>
      <c r="B107" s="116"/>
      <c r="C107" s="112"/>
      <c r="D107" s="119" t="s">
        <v>8</v>
      </c>
      <c r="E107" s="114"/>
      <c r="F107" s="231" t="s">
        <v>8</v>
      </c>
      <c r="G107" s="114"/>
      <c r="H107" s="119" t="s">
        <v>8</v>
      </c>
      <c r="I107" s="114"/>
      <c r="J107" s="231" t="s">
        <v>8</v>
      </c>
    </row>
    <row r="108" spans="1:10" ht="21.75" customHeight="1" x14ac:dyDescent="0.25">
      <c r="A108" s="112"/>
      <c r="B108" s="116"/>
      <c r="C108" s="112"/>
      <c r="D108" s="120"/>
      <c r="E108" s="114"/>
      <c r="F108" s="230"/>
      <c r="G108" s="114"/>
      <c r="H108" s="120"/>
      <c r="I108" s="114"/>
      <c r="J108" s="230"/>
    </row>
    <row r="109" spans="1:10" ht="21.75" customHeight="1" x14ac:dyDescent="0.25">
      <c r="A109" s="112" t="s">
        <v>219</v>
      </c>
      <c r="B109" s="116"/>
      <c r="C109" s="112"/>
      <c r="D109" s="144">
        <f>SUM(D90,D80,D47)</f>
        <v>-495074213</v>
      </c>
      <c r="E109" s="138"/>
      <c r="F109" s="193">
        <f>SUM(F90,F80,F47)</f>
        <v>1090409760</v>
      </c>
      <c r="G109" s="138"/>
      <c r="H109" s="144">
        <f>SUM(H90,H80,H47)</f>
        <v>-518122953</v>
      </c>
      <c r="I109" s="138"/>
      <c r="J109" s="193">
        <f>SUM(J90,J80,J47)</f>
        <v>1090880496</v>
      </c>
    </row>
    <row r="110" spans="1:10" ht="21.75" customHeight="1" x14ac:dyDescent="0.25">
      <c r="A110" s="122" t="s">
        <v>149</v>
      </c>
      <c r="B110" s="116"/>
      <c r="C110" s="112"/>
      <c r="D110" s="132">
        <v>718610272</v>
      </c>
      <c r="E110" s="114"/>
      <c r="F110" s="232">
        <v>56801334</v>
      </c>
      <c r="G110" s="127"/>
      <c r="H110" s="132">
        <v>704051489</v>
      </c>
      <c r="I110" s="114"/>
      <c r="J110" s="232">
        <v>55515997</v>
      </c>
    </row>
    <row r="111" spans="1:10" ht="6" customHeight="1" x14ac:dyDescent="0.25">
      <c r="A111" s="122"/>
      <c r="B111" s="116"/>
      <c r="C111" s="112"/>
      <c r="D111" s="120"/>
      <c r="E111" s="114"/>
      <c r="F111" s="230"/>
      <c r="G111" s="127"/>
      <c r="H111" s="123"/>
      <c r="I111" s="114"/>
      <c r="J111" s="193"/>
    </row>
    <row r="112" spans="1:10" ht="21.75" customHeight="1" thickBot="1" x14ac:dyDescent="0.3">
      <c r="A112" s="261" t="s">
        <v>150</v>
      </c>
      <c r="B112" s="116"/>
      <c r="C112" s="112"/>
      <c r="D112" s="145">
        <f>SUM(D109:D110)</f>
        <v>223536059</v>
      </c>
      <c r="E112" s="114"/>
      <c r="F112" s="235">
        <f>SUM(F109:F110)</f>
        <v>1147211094</v>
      </c>
      <c r="G112" s="127"/>
      <c r="H112" s="145">
        <f>SUM(H109:H110)</f>
        <v>185928536</v>
      </c>
      <c r="I112" s="114"/>
      <c r="J112" s="235">
        <f>SUM(J109:J110)</f>
        <v>1146396493</v>
      </c>
    </row>
    <row r="113" spans="1:10" ht="21.75" customHeight="1" thickTop="1" x14ac:dyDescent="0.25">
      <c r="A113" s="122"/>
      <c r="B113" s="116"/>
      <c r="C113" s="112"/>
      <c r="D113" s="120"/>
      <c r="E113" s="114"/>
      <c r="F113" s="230"/>
      <c r="G113" s="127"/>
      <c r="H113" s="123"/>
      <c r="I113" s="114"/>
      <c r="J113" s="193"/>
    </row>
    <row r="114" spans="1:10" ht="21.75" customHeight="1" x14ac:dyDescent="0.25">
      <c r="A114" s="261" t="s">
        <v>153</v>
      </c>
      <c r="B114" s="116"/>
      <c r="C114" s="112"/>
      <c r="D114" s="120"/>
      <c r="E114" s="114"/>
      <c r="F114" s="230"/>
      <c r="G114" s="127"/>
      <c r="H114" s="123"/>
      <c r="I114" s="114"/>
      <c r="J114" s="193"/>
    </row>
    <row r="115" spans="1:10" ht="21.75" customHeight="1" x14ac:dyDescent="0.25">
      <c r="A115" s="261" t="s">
        <v>154</v>
      </c>
      <c r="B115" s="116"/>
      <c r="C115" s="112"/>
      <c r="D115" s="123">
        <v>328214</v>
      </c>
      <c r="E115" s="114"/>
      <c r="F115" s="193">
        <v>21880</v>
      </c>
      <c r="G115" s="127"/>
      <c r="H115" s="123">
        <v>538788</v>
      </c>
      <c r="I115" s="114"/>
      <c r="J115" s="193">
        <v>226428</v>
      </c>
    </row>
    <row r="116" spans="1:10" ht="21.75" customHeight="1" x14ac:dyDescent="0.25">
      <c r="A116" s="122" t="s">
        <v>155</v>
      </c>
      <c r="B116" s="128"/>
      <c r="D116" s="123">
        <v>205913</v>
      </c>
      <c r="E116" s="114"/>
      <c r="F116" s="193">
        <v>1306235</v>
      </c>
      <c r="G116" s="127"/>
      <c r="H116" s="123">
        <v>186243</v>
      </c>
      <c r="I116" s="114"/>
      <c r="J116" s="193">
        <v>230005</v>
      </c>
    </row>
    <row r="117" spans="1:10" ht="21.75" customHeight="1" x14ac:dyDescent="0.25">
      <c r="A117" s="122" t="s">
        <v>156</v>
      </c>
      <c r="B117" s="128"/>
      <c r="D117" s="123">
        <v>0</v>
      </c>
      <c r="E117" s="114"/>
      <c r="F117" s="193">
        <v>41500</v>
      </c>
      <c r="G117" s="127"/>
      <c r="H117" s="123">
        <v>0</v>
      </c>
      <c r="I117" s="114"/>
      <c r="J117" s="193">
        <v>0</v>
      </c>
    </row>
    <row r="118" spans="1:10" ht="21.75" customHeight="1" x14ac:dyDescent="0.25">
      <c r="A118" s="122"/>
      <c r="B118" s="128"/>
      <c r="D118" s="193"/>
      <c r="E118" s="194"/>
      <c r="F118" s="193"/>
      <c r="G118" s="195"/>
      <c r="H118" s="193"/>
      <c r="I118" s="194"/>
      <c r="J118" s="193"/>
    </row>
    <row r="119" spans="1:10" ht="21.75" customHeight="1" x14ac:dyDescent="0.25">
      <c r="A119" s="122" t="s">
        <v>227</v>
      </c>
      <c r="B119" s="128"/>
      <c r="D119" s="193"/>
      <c r="E119" s="194"/>
      <c r="F119" s="193"/>
      <c r="G119" s="195"/>
      <c r="H119" s="193"/>
      <c r="I119" s="194"/>
      <c r="J119" s="193"/>
    </row>
    <row r="120" spans="1:10" ht="21.75" customHeight="1" x14ac:dyDescent="0.25">
      <c r="A120" s="122"/>
      <c r="B120" s="116"/>
      <c r="C120" s="112"/>
      <c r="D120" s="113"/>
      <c r="E120" s="114"/>
      <c r="F120" s="230"/>
      <c r="G120" s="127"/>
      <c r="H120" s="125"/>
      <c r="I120" s="114"/>
      <c r="J120" s="193"/>
    </row>
    <row r="121" spans="1:10" ht="21.75" customHeight="1" x14ac:dyDescent="0.25">
      <c r="A121" s="112"/>
      <c r="B121" s="116"/>
      <c r="C121" s="112"/>
      <c r="D121" s="274" t="s">
        <v>2</v>
      </c>
      <c r="E121" s="275"/>
      <c r="F121" s="275"/>
      <c r="G121" s="114"/>
      <c r="H121" s="274" t="s">
        <v>3</v>
      </c>
      <c r="I121" s="275"/>
      <c r="J121" s="276"/>
    </row>
    <row r="122" spans="1:10" ht="21.75" customHeight="1" x14ac:dyDescent="0.25">
      <c r="A122" s="112"/>
      <c r="B122" s="116"/>
      <c r="C122" s="112"/>
      <c r="D122" s="113" t="s">
        <v>4</v>
      </c>
      <c r="E122" s="114"/>
      <c r="F122" s="230" t="s">
        <v>4</v>
      </c>
      <c r="G122" s="114"/>
      <c r="H122" s="143" t="s">
        <v>4</v>
      </c>
      <c r="I122" s="117"/>
      <c r="J122" s="237" t="s">
        <v>4</v>
      </c>
    </row>
    <row r="123" spans="1:10" ht="21.75" customHeight="1" x14ac:dyDescent="0.25">
      <c r="A123" s="112"/>
      <c r="B123" s="116"/>
      <c r="C123" s="112"/>
      <c r="D123" s="4" t="s">
        <v>157</v>
      </c>
      <c r="E123" s="63"/>
      <c r="F123" s="154" t="s">
        <v>157</v>
      </c>
      <c r="G123" s="63"/>
      <c r="H123" s="4" t="s">
        <v>157</v>
      </c>
      <c r="I123" s="63"/>
      <c r="J123" s="154" t="s">
        <v>157</v>
      </c>
    </row>
    <row r="124" spans="1:10" ht="21.75" customHeight="1" x14ac:dyDescent="0.25">
      <c r="A124" s="112"/>
      <c r="B124" s="116"/>
      <c r="C124" s="112"/>
      <c r="D124" s="4" t="s">
        <v>183</v>
      </c>
      <c r="E124" s="9"/>
      <c r="F124" s="154" t="s">
        <v>158</v>
      </c>
      <c r="G124" s="9"/>
      <c r="H124" s="4" t="s">
        <v>183</v>
      </c>
      <c r="I124" s="9"/>
      <c r="J124" s="154" t="s">
        <v>158</v>
      </c>
    </row>
    <row r="125" spans="1:10" ht="21.75" customHeight="1" x14ac:dyDescent="0.25">
      <c r="A125" s="112"/>
      <c r="B125" s="116"/>
      <c r="C125" s="112"/>
      <c r="D125" s="119" t="s">
        <v>8</v>
      </c>
      <c r="E125" s="114"/>
      <c r="F125" s="231" t="s">
        <v>8</v>
      </c>
      <c r="G125" s="114"/>
      <c r="H125" s="119" t="s">
        <v>8</v>
      </c>
      <c r="I125" s="114"/>
      <c r="J125" s="231" t="s">
        <v>8</v>
      </c>
    </row>
    <row r="126" spans="1:10" ht="21.75" customHeight="1" x14ac:dyDescent="0.25">
      <c r="A126" s="112"/>
      <c r="B126" s="116"/>
      <c r="C126" s="112"/>
      <c r="D126" s="120"/>
      <c r="E126" s="114"/>
      <c r="F126" s="230"/>
      <c r="G126" s="114"/>
      <c r="H126" s="120"/>
      <c r="I126" s="114"/>
      <c r="J126" s="230"/>
    </row>
    <row r="127" spans="1:10" ht="21.75" customHeight="1" x14ac:dyDescent="0.25">
      <c r="A127" s="122" t="s">
        <v>11</v>
      </c>
      <c r="B127" s="116"/>
      <c r="C127" s="112"/>
      <c r="D127" s="123">
        <v>225759380</v>
      </c>
      <c r="E127" s="114"/>
      <c r="F127" s="193">
        <v>1151770446</v>
      </c>
      <c r="G127" s="127"/>
      <c r="H127" s="123">
        <v>185928536</v>
      </c>
      <c r="I127" s="114"/>
      <c r="J127" s="193">
        <v>1146396493</v>
      </c>
    </row>
    <row r="128" spans="1:10" ht="21.75" customHeight="1" x14ac:dyDescent="0.25">
      <c r="A128" s="122" t="s">
        <v>151</v>
      </c>
      <c r="B128" s="116"/>
      <c r="C128" s="112"/>
      <c r="D128" s="132">
        <v>-2223321</v>
      </c>
      <c r="E128" s="114"/>
      <c r="F128" s="232">
        <v>-4559352</v>
      </c>
      <c r="G128" s="127"/>
      <c r="H128" s="132">
        <v>0</v>
      </c>
      <c r="I128" s="114"/>
      <c r="J128" s="232">
        <v>0</v>
      </c>
    </row>
    <row r="129" spans="1:10" ht="6" customHeight="1" x14ac:dyDescent="0.25">
      <c r="A129" s="122"/>
      <c r="B129" s="116"/>
      <c r="C129" s="112"/>
      <c r="D129" s="120"/>
      <c r="E129" s="114"/>
      <c r="F129" s="230"/>
      <c r="G129" s="127"/>
      <c r="H129" s="123"/>
      <c r="I129" s="114"/>
      <c r="J129" s="193"/>
    </row>
    <row r="130" spans="1:10" ht="21.75" customHeight="1" thickBot="1" x14ac:dyDescent="0.3">
      <c r="A130" s="261" t="s">
        <v>152</v>
      </c>
      <c r="B130" s="116"/>
      <c r="C130" s="112"/>
      <c r="D130" s="145">
        <f>SUM(D127:D128)</f>
        <v>223536059</v>
      </c>
      <c r="E130" s="114"/>
      <c r="F130" s="235">
        <f>SUM(F127:F128)</f>
        <v>1147211094</v>
      </c>
      <c r="G130" s="127"/>
      <c r="H130" s="145">
        <f>SUM(H127:H128)</f>
        <v>185928536</v>
      </c>
      <c r="I130" s="114"/>
      <c r="J130" s="235">
        <f>SUM(J127:J128)</f>
        <v>1146396493</v>
      </c>
    </row>
    <row r="131" spans="1:10" s="263" customFormat="1" ht="21.75" customHeight="1" thickTop="1" x14ac:dyDescent="0.25">
      <c r="A131" s="190"/>
      <c r="B131" s="191"/>
      <c r="C131" s="192"/>
      <c r="D131" s="193"/>
      <c r="E131" s="194"/>
      <c r="F131" s="193"/>
      <c r="G131" s="195"/>
      <c r="H131" s="196"/>
      <c r="I131" s="194"/>
      <c r="J131" s="196"/>
    </row>
    <row r="132" spans="1:10" ht="21.75" customHeight="1" x14ac:dyDescent="0.25">
      <c r="A132" s="126"/>
      <c r="B132" s="116"/>
      <c r="C132" s="112"/>
      <c r="D132" s="113"/>
      <c r="E132" s="114"/>
      <c r="F132" s="230"/>
      <c r="G132" s="127"/>
      <c r="H132" s="125"/>
      <c r="I132" s="114"/>
      <c r="J132" s="193"/>
    </row>
    <row r="133" spans="1:10" ht="21.75" customHeight="1" x14ac:dyDescent="0.25">
      <c r="A133" s="126"/>
      <c r="B133" s="116"/>
      <c r="C133" s="112"/>
      <c r="D133" s="113"/>
      <c r="E133" s="114"/>
      <c r="F133" s="230"/>
      <c r="G133" s="127"/>
      <c r="H133" s="125"/>
      <c r="I133" s="114"/>
      <c r="J133" s="193"/>
    </row>
    <row r="134" spans="1:10" ht="21.75" customHeight="1" x14ac:dyDescent="0.25">
      <c r="A134" s="126"/>
      <c r="B134" s="116"/>
      <c r="C134" s="112"/>
      <c r="D134" s="113"/>
      <c r="E134" s="114"/>
      <c r="F134" s="230"/>
      <c r="G134" s="127"/>
      <c r="H134" s="125"/>
      <c r="I134" s="114"/>
      <c r="J134" s="193"/>
    </row>
    <row r="135" spans="1:10" ht="21.75" customHeight="1" x14ac:dyDescent="0.25">
      <c r="A135" s="126"/>
      <c r="B135" s="116"/>
      <c r="C135" s="112"/>
      <c r="D135" s="113"/>
      <c r="E135" s="114"/>
      <c r="F135" s="230"/>
      <c r="G135" s="127"/>
      <c r="H135" s="125"/>
      <c r="I135" s="114"/>
      <c r="J135" s="193"/>
    </row>
    <row r="136" spans="1:10" ht="21.75" customHeight="1" x14ac:dyDescent="0.25">
      <c r="A136" s="126"/>
      <c r="B136" s="116"/>
      <c r="C136" s="112"/>
      <c r="D136" s="113"/>
      <c r="E136" s="114"/>
      <c r="F136" s="230"/>
      <c r="G136" s="127"/>
      <c r="H136" s="125"/>
      <c r="I136" s="114"/>
      <c r="J136" s="193"/>
    </row>
    <row r="137" spans="1:10" ht="21.75" customHeight="1" x14ac:dyDescent="0.25">
      <c r="A137" s="126"/>
      <c r="B137" s="116"/>
      <c r="C137" s="112"/>
      <c r="D137" s="113"/>
      <c r="E137" s="114"/>
      <c r="F137" s="230"/>
      <c r="G137" s="127"/>
      <c r="H137" s="125"/>
      <c r="I137" s="114"/>
      <c r="J137" s="193"/>
    </row>
    <row r="138" spans="1:10" ht="21.75" customHeight="1" x14ac:dyDescent="0.25">
      <c r="A138" s="126"/>
      <c r="B138" s="116"/>
      <c r="C138" s="112"/>
      <c r="D138" s="113"/>
      <c r="E138" s="114"/>
      <c r="F138" s="230"/>
      <c r="G138" s="127"/>
      <c r="H138" s="125"/>
      <c r="I138" s="114"/>
      <c r="J138" s="193"/>
    </row>
    <row r="139" spans="1:10" ht="21.75" customHeight="1" x14ac:dyDescent="0.25">
      <c r="A139" s="126"/>
      <c r="B139" s="116"/>
      <c r="C139" s="112"/>
      <c r="D139" s="113"/>
      <c r="E139" s="114"/>
      <c r="F139" s="230"/>
      <c r="G139" s="127"/>
      <c r="H139" s="125"/>
      <c r="I139" s="114"/>
      <c r="J139" s="193"/>
    </row>
    <row r="140" spans="1:10" ht="21.75" customHeight="1" x14ac:dyDescent="0.25">
      <c r="A140" s="126"/>
      <c r="B140" s="116"/>
      <c r="C140" s="112"/>
      <c r="D140" s="113"/>
      <c r="E140" s="114"/>
      <c r="F140" s="230"/>
      <c r="G140" s="127"/>
      <c r="H140" s="125"/>
      <c r="I140" s="114"/>
      <c r="J140" s="193"/>
    </row>
    <row r="141" spans="1:10" ht="21.75" customHeight="1" x14ac:dyDescent="0.25">
      <c r="A141" s="126"/>
      <c r="B141" s="116"/>
      <c r="C141" s="112"/>
      <c r="D141" s="113"/>
      <c r="E141" s="114"/>
      <c r="F141" s="230"/>
      <c r="G141" s="127"/>
      <c r="H141" s="125"/>
      <c r="I141" s="114"/>
      <c r="J141" s="193"/>
    </row>
    <row r="142" spans="1:10" ht="21.75" customHeight="1" x14ac:dyDescent="0.25">
      <c r="A142" s="126"/>
      <c r="B142" s="116"/>
      <c r="C142" s="112"/>
      <c r="D142" s="113"/>
      <c r="E142" s="114"/>
      <c r="F142" s="230"/>
      <c r="G142" s="127"/>
      <c r="H142" s="125"/>
      <c r="I142" s="114"/>
      <c r="J142" s="193"/>
    </row>
    <row r="143" spans="1:10" ht="21.75" customHeight="1" x14ac:dyDescent="0.25">
      <c r="A143" s="126"/>
      <c r="B143" s="116"/>
      <c r="C143" s="112"/>
      <c r="D143" s="113"/>
      <c r="E143" s="114"/>
      <c r="F143" s="230"/>
      <c r="G143" s="127"/>
      <c r="H143" s="125"/>
      <c r="I143" s="114"/>
      <c r="J143" s="193"/>
    </row>
    <row r="144" spans="1:10" ht="19.5" customHeight="1" x14ac:dyDescent="0.25"/>
    <row r="145" spans="1:10" ht="21.95" customHeight="1" x14ac:dyDescent="0.25">
      <c r="A145" s="259" t="str">
        <f>'T2-5'!A91</f>
        <v>หมายเหตุประกอบข้อมูลทางการเงินเป็นส่วนหนึ่งของข้อมูลทางการเงินระหว่างกาลนี้</v>
      </c>
      <c r="B145" s="146"/>
      <c r="C145" s="259"/>
      <c r="D145" s="133"/>
      <c r="E145" s="147"/>
      <c r="F145" s="232"/>
      <c r="G145" s="147"/>
      <c r="H145" s="133"/>
      <c r="I145" s="147"/>
      <c r="J145" s="232"/>
    </row>
  </sheetData>
  <mergeCells count="11">
    <mergeCell ref="D121:F121"/>
    <mergeCell ref="H121:J121"/>
    <mergeCell ref="A100:J100"/>
    <mergeCell ref="D103:F103"/>
    <mergeCell ref="H103:J103"/>
    <mergeCell ref="D56:F56"/>
    <mergeCell ref="H56:J56"/>
    <mergeCell ref="A101:J101"/>
    <mergeCell ref="D5:F5"/>
    <mergeCell ref="H5:J5"/>
    <mergeCell ref="A51:J51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T2-5</vt:lpstr>
      <vt:lpstr>T 6-7</vt:lpstr>
      <vt:lpstr>T 8</vt:lpstr>
      <vt:lpstr>T 9</vt:lpstr>
      <vt:lpstr>T 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</cp:lastModifiedBy>
  <cp:lastPrinted>2023-05-12T08:36:31Z</cp:lastPrinted>
  <dcterms:created xsi:type="dcterms:W3CDTF">2021-11-10T07:56:41Z</dcterms:created>
  <dcterms:modified xsi:type="dcterms:W3CDTF">2023-05-12T08:36:31Z</dcterms:modified>
</cp:coreProperties>
</file>