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3-66)\HL (3075387)\"/>
    </mc:Choice>
  </mc:AlternateContent>
  <xr:revisionPtr revIDLastSave="0" documentId="13_ncr:1_{E49E5484-E02B-4880-9473-7855A0F21229}" xr6:coauthVersionLast="47" xr6:coauthVersionMax="47" xr10:uidLastSave="{00000000-0000-0000-0000-000000000000}"/>
  <bookViews>
    <workbookView xWindow="-110" yWindow="-110" windowWidth="19420" windowHeight="10420" tabRatio="856" activeTab="3" xr2:uid="{BF0A56DC-3DA8-4837-894D-F6819D082E83}"/>
  </bookViews>
  <sheets>
    <sheet name="BS (สินทรัพย์)" sheetId="2" r:id="rId1"/>
    <sheet name="BS (หนี้สินและทุน)" sheetId="3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2">'PL(จำแนกคชจ. ขั้นเดียว-งบเดียว)'!$A$1:$I$52</definedName>
    <definedName name="_xlnm.Print_Area" localSheetId="3">'SE Conso'!$A$1:$M$33</definedName>
    <definedName name="_xlnm.Print_Area" localSheetId="4">'SE Separate'!$A$1:$J$32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7" l="1"/>
  <c r="E59" i="7"/>
  <c r="K38" i="3" l="1"/>
  <c r="K39" i="3" s="1"/>
  <c r="K24" i="3"/>
  <c r="K17" i="3"/>
  <c r="K25" i="3" s="1"/>
  <c r="G38" i="3"/>
  <c r="G39" i="3" s="1"/>
  <c r="G24" i="3"/>
  <c r="G17" i="3"/>
  <c r="G25" i="3" s="1"/>
  <c r="K31" i="2"/>
  <c r="K19" i="2"/>
  <c r="G31" i="2"/>
  <c r="G19" i="2"/>
  <c r="I39" i="3"/>
  <c r="E39" i="3"/>
  <c r="I24" i="3"/>
  <c r="E24" i="3"/>
  <c r="I17" i="3"/>
  <c r="E17" i="3"/>
  <c r="I31" i="2"/>
  <c r="E31" i="2"/>
  <c r="I19" i="2"/>
  <c r="E19" i="2"/>
  <c r="K32" i="2" l="1"/>
  <c r="G32" i="2"/>
  <c r="G40" i="3"/>
  <c r="K40" i="3"/>
  <c r="I25" i="3"/>
  <c r="I40" i="3" s="1"/>
  <c r="E25" i="3"/>
  <c r="E40" i="3" s="1"/>
  <c r="I32" i="2"/>
  <c r="E32" i="2"/>
  <c r="I61" i="7"/>
  <c r="I54" i="7"/>
  <c r="E61" i="7"/>
  <c r="E54" i="7"/>
  <c r="I29" i="7"/>
  <c r="I18" i="7"/>
  <c r="I13" i="7"/>
  <c r="E33" i="7"/>
  <c r="E26" i="7"/>
  <c r="E13" i="7"/>
  <c r="E21" i="7" s="1"/>
  <c r="E32" i="7" s="1"/>
  <c r="E34" i="7" s="1"/>
  <c r="F21" i="6"/>
  <c r="D21" i="6"/>
  <c r="B21" i="6"/>
  <c r="J18" i="6"/>
  <c r="I21" i="5"/>
  <c r="G21" i="5"/>
  <c r="E21" i="5"/>
  <c r="C21" i="5"/>
  <c r="M18" i="5"/>
  <c r="I27" i="4"/>
  <c r="I25" i="4"/>
  <c r="I18" i="4"/>
  <c r="I20" i="4" s="1"/>
  <c r="I13" i="4"/>
  <c r="E27" i="4"/>
  <c r="E20" i="4"/>
  <c r="E13" i="4"/>
  <c r="E21" i="4" l="1"/>
  <c r="E26" i="4" s="1"/>
  <c r="E28" i="4" s="1"/>
  <c r="E32" i="4" s="1"/>
  <c r="E33" i="4" s="1"/>
  <c r="E40" i="4" s="1"/>
  <c r="I21" i="7"/>
  <c r="I32" i="7" s="1"/>
  <c r="I34" i="7" s="1"/>
  <c r="I63" i="7" s="1"/>
  <c r="I65" i="7" s="1"/>
  <c r="E63" i="7"/>
  <c r="E65" i="7" s="1"/>
  <c r="I21" i="4"/>
  <c r="I26" i="4" s="1"/>
  <c r="I28" i="4" s="1"/>
  <c r="G20" i="4"/>
  <c r="J13" i="6"/>
  <c r="M13" i="5"/>
  <c r="C20" i="4"/>
  <c r="E29" i="4" l="1"/>
  <c r="E36" i="4" s="1"/>
  <c r="E37" i="4" s="1"/>
  <c r="I32" i="4"/>
  <c r="I33" i="4" s="1"/>
  <c r="I40" i="4" s="1"/>
  <c r="I29" i="4"/>
  <c r="I36" i="4" s="1"/>
  <c r="I37" i="4" s="1"/>
  <c r="D16" i="6" l="1"/>
  <c r="F16" i="6"/>
  <c r="B16" i="6"/>
  <c r="I16" i="5"/>
  <c r="G16" i="5"/>
  <c r="E16" i="5"/>
  <c r="C16" i="5"/>
  <c r="C61" i="7" l="1"/>
  <c r="G54" i="7" l="1"/>
  <c r="C54" i="7" l="1"/>
  <c r="G13" i="4" l="1"/>
  <c r="G21" i="4" s="1"/>
  <c r="G26" i="4" s="1"/>
  <c r="G28" i="4" s="1"/>
  <c r="C13" i="4"/>
  <c r="G29" i="4" l="1"/>
  <c r="G10" i="7" s="1"/>
  <c r="G21" i="7" s="1"/>
  <c r="G32" i="7" s="1"/>
  <c r="G34" i="7" s="1"/>
  <c r="C21" i="4"/>
  <c r="C26" i="4" s="1"/>
  <c r="C28" i="4" s="1"/>
  <c r="C29" i="4" s="1"/>
  <c r="C10" i="7" s="1"/>
  <c r="C21" i="7" l="1"/>
  <c r="C32" i="7" s="1"/>
  <c r="M15" i="5"/>
  <c r="C32" i="4"/>
  <c r="C33" i="4" s="1"/>
  <c r="C40" i="4" s="1"/>
  <c r="C36" i="4"/>
  <c r="C37" i="4" l="1"/>
  <c r="K20" i="5"/>
  <c r="M16" i="5"/>
  <c r="K16" i="5"/>
  <c r="J15" i="6"/>
  <c r="G36" i="4"/>
  <c r="G32" i="4"/>
  <c r="G33" i="4" s="1"/>
  <c r="G40" i="4" s="1"/>
  <c r="G37" i="4" l="1"/>
  <c r="H20" i="6"/>
  <c r="K21" i="5"/>
  <c r="M20" i="5"/>
  <c r="M21" i="5" s="1"/>
  <c r="J16" i="6"/>
  <c r="H16" i="6"/>
  <c r="H21" i="6" l="1"/>
  <c r="J20" i="6"/>
  <c r="J21" i="6" s="1"/>
  <c r="G61" i="7"/>
  <c r="C34" i="7"/>
  <c r="C63" i="7" s="1"/>
  <c r="C65" i="7" s="1"/>
  <c r="G63" i="7" l="1"/>
  <c r="G65" i="7" s="1"/>
</calcChain>
</file>

<file path=xl/sharedStrings.xml><?xml version="1.0" encoding="utf-8"?>
<sst xmlns="http://schemas.openxmlformats.org/spreadsheetml/2006/main" count="244" uniqueCount="138">
  <si>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</si>
  <si>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</si>
  <si>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</si>
  <si>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</si>
  <si>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</si>
  <si>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</si>
  <si>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</si>
  <si>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</si>
  <si>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</si>
  <si>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</si>
  <si>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</si>
  <si>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</si>
  <si>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</si>
  <si>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</si>
  <si>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</si>
  <si>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</si>
  <si>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</si>
  <si>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</si>
  <si>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</si>
  <si>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</si>
  <si>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</si>
  <si>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</si>
  <si>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</si>
  <si>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</si>
  <si>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</si>
  <si>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</si>
  <si>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</si>
  <si>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</si>
  <si>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</si>
  <si>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</si>
  <si>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</si>
  <si>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</si>
  <si>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r>
      <t xml:space="preserve">งบแสดงการเปลี่ยนแปลงส่วนของผู้ถือหุ้น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</si>
  <si>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</si>
  <si>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</si>
  <si>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</si>
  <si>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</si>
  <si>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</si>
  <si>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</si>
  <si>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</si>
  <si>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</si>
  <si>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</si>
  <si>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</si>
  <si>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</si>
  <si>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</si>
  <si>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</si>
  <si>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</si>
  <si>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</si>
  <si>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</si>
  <si>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</si>
  <si>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2565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</si>
  <si>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</si>
  <si>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</si>
  <si>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</si>
  <si>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ยอดคงเหลือ ณ วันที่ 1 มกราคม 2565</t>
  </si>
  <si>
    <t>ยอดคงเหลือ ณ วันที่ 31 มีนาคม 2565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</si>
  <si>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</si>
  <si>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</si>
  <si>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</si>
  <si>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</si>
  <si>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</si>
  <si>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</si>
  <si>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</si>
  <si>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</si>
  <si>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</si>
  <si>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</si>
  <si>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</si>
  <si>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</si>
  <si>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</si>
  <si>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</si>
  <si>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</si>
  <si>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</si>
  <si>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</si>
  <si>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</si>
  <si>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</si>
  <si>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</si>
  <si>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</si>
  <si>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</si>
  <si>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</si>
  <si>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</si>
  <si>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</si>
  <si>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</si>
  <si>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</si>
  <si>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</si>
  <si>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</si>
  <si>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</si>
  <si>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ธันวาคม 2566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</si>
  <si>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</si>
  <si>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</si>
  <si>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</si>
  <si>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</si>
  <si>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</si>
  <si>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</si>
  <si>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</si>
  <si>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</si>
  <si>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</si>
  <si>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</si>
  <si>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</si>
  <si>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</si>
  <si>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</si>
  <si>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</si>
  <si>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</si>
  <si>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</si>
  <si>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</si>
  <si>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</si>
  <si>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</si>
  <si>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</si>
  <si>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</si>
  <si>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</si>
  <si>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</si>
  <si>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</si>
  <si>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</si>
  <si>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</si>
  <si>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</si>
  <si>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</si>
  <si>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</si>
  <si>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</si>
  <si>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</si>
  <si>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</si>
  <si>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</si>
  <si>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</si>
  <si>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</si>
  <si>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</si>
  <si>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ณ วันที่ 31 มีนาคม 2566</t>
  </si>
  <si>
    <t>ณ วันที่</t>
  </si>
  <si>
    <t>31 มีนาคม</t>
  </si>
  <si>
    <t>31 ธันวาคม</t>
  </si>
  <si>
    <t>เงินสดจ่ายเพื่อซื้อหุ้นกู้</t>
  </si>
  <si>
    <t>เงินสดรับจากการขายหน่วยลงทุน</t>
  </si>
  <si>
    <t>ขาดทุนจากการขายอุปกรณ์</t>
  </si>
  <si>
    <t>กระแสเงินสดสุทธิได้มาจากการดำเนินงาน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</si>
  <si>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</si>
  <si>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</si>
  <si>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เงินสดรับจากการขายอุปกรณ์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</si>
  <si>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</si>
  <si>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</si>
  <si>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ขาดทุนจากการปรับมูลค่าสินค้าและการตัดจำหน่าย (กลับรายการ)</t>
  </si>
  <si>
    <t>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</si>
</sst>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d\ \ด\ด\ด\ด\ \b\b\b\b"/>
    <numFmt numFmtId="173" formatCode="#,##0.0_);\(#,##0.0\)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0" fontId="7" fillId="0" borderId="0"/>
  </cellStyleXfs>
  <cellXfs count="203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 applyAlignment="1">
      <alignment horizontal="left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3" fillId="0" borderId="0" xfId="1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1" applyFont="1" applyFill="1"/>
    <xf numFmtId="0" fontId="13" fillId="0" borderId="0" xfId="4" applyFont="1" applyFill="1" applyAlignment="1">
      <alignment horizontal="center"/>
    </xf>
    <xf numFmtId="43" fontId="5" fillId="0" borderId="4" xfId="3" applyFont="1" applyFill="1" applyBorder="1" applyAlignment="1">
      <alignment horizontal="center"/>
    </xf>
    <xf numFmtId="171" fontId="5" fillId="0" borderId="3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/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6" fillId="0" borderId="0" xfId="1" applyFont="1" applyFill="1" applyAlignment="1">
      <alignment horizontal="center" vertical="center"/>
    </xf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4" fillId="0" borderId="0" xfId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69" fontId="5" fillId="0" borderId="0" xfId="1" applyNumberFormat="1" applyFont="1" applyFill="1"/>
    <xf numFmtId="168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12" fillId="0" borderId="0" xfId="1" applyFont="1" applyFill="1"/>
    <xf numFmtId="0" fontId="13" fillId="0" borderId="1" xfId="1" quotePrefix="1" applyFont="1" applyFill="1" applyBorder="1" applyAlignment="1">
      <alignment horizontal="center" vertical="center"/>
    </xf>
    <xf numFmtId="0" fontId="13" fillId="0" borderId="0" xfId="1" quotePrefix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165" fontId="5" fillId="0" borderId="0" xfId="6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17" fillId="0" borderId="0" xfId="4" applyFont="1" applyFill="1" applyAlignment="1">
      <alignment horizontal="center"/>
    </xf>
    <xf numFmtId="0" fontId="3" fillId="0" borderId="0" xfId="4" quotePrefix="1" applyFont="1" applyFill="1" applyAlignment="1">
      <alignment horizontal="left"/>
    </xf>
    <xf numFmtId="164" fontId="5" fillId="0" borderId="0" xfId="3" applyNumberFormat="1" applyFont="1" applyFill="1"/>
    <xf numFmtId="165" fontId="5" fillId="0" borderId="0" xfId="6" applyNumberFormat="1" applyFont="1" applyFill="1" applyBorder="1" applyAlignment="1">
      <alignment horizont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0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164" fontId="3" fillId="0" borderId="0" xfId="1" applyNumberFormat="1" applyFont="1" applyFill="1"/>
    <xf numFmtId="165" fontId="5" fillId="0" borderId="3" xfId="6" applyNumberFormat="1" applyFont="1" applyFill="1" applyBorder="1" applyAlignment="1">
      <alignment horizontal="center"/>
    </xf>
    <xf numFmtId="165" fontId="5" fillId="0" borderId="4" xfId="6" applyNumberFormat="1" applyFont="1" applyFill="1" applyBorder="1" applyAlignment="1">
      <alignment horizontal="center"/>
    </xf>
    <xf numFmtId="165" fontId="5" fillId="0" borderId="1" xfId="6" applyNumberFormat="1" applyFont="1" applyFill="1" applyBorder="1" applyAlignment="1">
      <alignment horizontal="center"/>
    </xf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165" fontId="3" fillId="0" borderId="0" xfId="3" applyNumberFormat="1" applyFont="1" applyFill="1"/>
    <xf numFmtId="165" fontId="5" fillId="0" borderId="0" xfId="3" applyNumberFormat="1" applyFont="1" applyFill="1" applyAlignment="1">
      <alignment horizontal="left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71" fontId="5" fillId="0" borderId="5" xfId="1" applyNumberFormat="1" applyFont="1" applyFill="1" applyBorder="1" applyAlignment="1">
      <alignment horizontal="right" vertical="center"/>
    </xf>
    <xf numFmtId="165" fontId="5" fillId="0" borderId="5" xfId="6" applyNumberFormat="1" applyFont="1" applyFill="1" applyBorder="1" applyAlignment="1">
      <alignment horizontal="center"/>
    </xf>
    <xf numFmtId="165" fontId="5" fillId="0" borderId="2" xfId="6" applyNumberFormat="1" applyFont="1" applyFill="1" applyBorder="1" applyAlignment="1">
      <alignment horizontal="center"/>
    </xf>
    <xf numFmtId="0" fontId="3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5" fontId="5" fillId="0" borderId="0" xfId="6" applyNumberFormat="1" applyFont="1" applyFill="1" applyAlignment="1">
      <alignment horizontal="right" vertical="center"/>
    </xf>
    <xf numFmtId="0" fontId="13" fillId="0" borderId="0" xfId="1" applyFont="1" applyFill="1" applyAlignment="1"/>
    <xf numFmtId="15" fontId="3" fillId="0" borderId="0" xfId="1" quotePrefix="1" applyNumberFormat="1" applyFont="1" applyFill="1" applyAlignment="1"/>
    <xf numFmtId="0" fontId="3" fillId="0" borderId="0" xfId="4" applyFont="1" applyFill="1" applyBorder="1" applyAlignment="1">
      <alignment horizontal="center"/>
    </xf>
    <xf numFmtId="171" fontId="5" fillId="0" borderId="0" xfId="1" applyNumberFormat="1" applyFont="1" applyFill="1"/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3" quotePrefix="1" applyNumberFormat="1" applyFont="1" applyFill="1" applyBorder="1" applyAlignment="1">
      <alignment horizontal="center"/>
    </xf>
    <xf numFmtId="43" fontId="5" fillId="0" borderId="0" xfId="6" applyFont="1" applyFill="1"/>
    <xf numFmtId="165" fontId="5" fillId="0" borderId="1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0" fontId="5" fillId="0" borderId="0" xfId="4" applyFont="1" applyFill="1" applyAlignment="1">
      <alignment horizontal="left" indent="1"/>
    </xf>
    <xf numFmtId="37" fontId="5" fillId="0" borderId="0" xfId="0" applyNumberFormat="1" applyFont="1" applyFill="1"/>
    <xf numFmtId="164" fontId="3" fillId="0" borderId="1" xfId="1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2" fontId="6" fillId="0" borderId="0" xfId="1" applyNumberFormat="1" applyFont="1" applyFill="1"/>
    <xf numFmtId="164" fontId="6" fillId="0" borderId="0" xfId="1" applyNumberFormat="1" applyFont="1" applyFill="1"/>
    <xf numFmtId="172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vertical="center"/>
    </xf>
    <xf numFmtId="37" fontId="19" fillId="0" borderId="0" xfId="1" applyNumberFormat="1" applyFont="1" applyFill="1"/>
    <xf numFmtId="164" fontId="5" fillId="0" borderId="1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43" fontId="5" fillId="0" borderId="0" xfId="1" applyNumberFormat="1" applyFont="1" applyFill="1"/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73" fontId="5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/>
    <xf numFmtId="164" fontId="4" fillId="0" borderId="0" xfId="1" applyNumberFormat="1" applyFont="1" applyFill="1"/>
    <xf numFmtId="0" fontId="5" fillId="0" borderId="0" xfId="2" quotePrefix="1" applyFont="1" applyFill="1" applyAlignment="1">
      <alignment horizontal="left" vertical="center" indent="2"/>
    </xf>
    <xf numFmtId="165" fontId="4" fillId="0" borderId="0" xfId="1" applyNumberFormat="1" applyFont="1" applyFill="1"/>
    <xf numFmtId="0" fontId="11" fillId="0" borderId="0" xfId="7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indent="1"/>
    </xf>
    <xf numFmtId="37" fontId="18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</cellXfs>
  <cellStyles count="8">
    <cellStyle name="Comma" xfId="6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7" xr:uid="{4CA8A362-E720-4591-89F5-251AF514EE6D}"/>
    <cellStyle name="Normal_Berli Jucker- Eng02" xfId="4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1"/>
  <sheetViews>
    <sheetView topLeftCell="A10" zoomScaleNormal="100" zoomScaleSheetLayoutView="84" workbookViewId="0">
      <selection activeCell="C31" sqref="C31"/>
    </sheetView>
  </sheetViews>
  <sheetFormatPr defaultColWidth="8.1796875" defaultRowHeight="20"/>
  <cols>
    <col min="1" max="1" width="47.08984375" style="86" customWidth="1"/>
    <col min="2" max="2" width="1.54296875" style="86" customWidth="1"/>
    <col min="3" max="3" width="5.54296875" style="81" customWidth="1"/>
    <col min="4" max="4" width="1.54296875" style="81" customWidth="1"/>
    <col min="5" max="5" width="16.36328125" style="72" bestFit="1" customWidth="1"/>
    <col min="6" max="6" width="0.90625" style="72" customWidth="1"/>
    <col min="7" max="7" width="12.54296875" style="72" bestFit="1" customWidth="1"/>
    <col min="8" max="8" width="0.90625" style="72" customWidth="1"/>
    <col min="9" max="9" width="16.36328125" style="64" bestFit="1" customWidth="1"/>
    <col min="10" max="10" width="0.90625" style="72" customWidth="1"/>
    <col min="11" max="11" width="12" style="72" customWidth="1"/>
    <col min="12" max="12" width="12.1796875" style="72" customWidth="1"/>
    <col min="13" max="13" width="13.81640625" style="79" bestFit="1" customWidth="1"/>
    <col min="14" max="14" width="12.08984375" style="79" bestFit="1" customWidth="1"/>
    <col min="15" max="15" width="12.81640625" style="79" bestFit="1" customWidth="1"/>
    <col min="16" max="16" width="11.1796875" style="79" bestFit="1" customWidth="1"/>
    <col min="17" max="16384" width="8.1796875" style="79"/>
  </cols>
  <sheetData>
    <row r="1" spans="1:16" ht="26.15" customHeight="1">
      <c r="A1" s="192" t="s">
        <v>48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64"/>
    </row>
    <row r="2" spans="1:16" ht="26.15" customHeight="1">
      <c r="A2" s="192" t="s">
        <v>87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64"/>
    </row>
    <row r="3" spans="1:16" s="47" customFormat="1" ht="26.15" customHeight="1">
      <c r="A3" s="192" t="s">
        <v>123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64"/>
    </row>
    <row r="4" spans="1:16" s="47" customFormat="1" ht="20.5">
      <c r="A4" s="80"/>
      <c r="B4" s="80"/>
      <c r="C4" s="80"/>
      <c r="D4" s="80"/>
      <c r="E4" s="80"/>
      <c r="F4" s="80"/>
      <c r="G4" s="80"/>
      <c r="H4" s="80"/>
      <c r="I4" s="154"/>
      <c r="J4" s="80"/>
      <c r="K4" s="51" t="s">
        <v>0</v>
      </c>
      <c r="L4" s="55"/>
    </row>
    <row r="5" spans="1:16" s="47" customFormat="1" ht="6" customHeight="1">
      <c r="A5" s="31"/>
      <c r="B5" s="31"/>
      <c r="C5" s="81"/>
      <c r="D5" s="81"/>
      <c r="E5" s="72"/>
      <c r="F5" s="72"/>
      <c r="G5" s="72"/>
      <c r="H5" s="72"/>
      <c r="I5" s="64"/>
      <c r="J5" s="72"/>
      <c r="K5" s="72"/>
      <c r="L5" s="72"/>
    </row>
    <row r="6" spans="1:16" s="47" customFormat="1" ht="20.5">
      <c r="A6" s="30"/>
      <c r="B6" s="193" t="s">
        <v>3</v>
      </c>
      <c r="C6" s="193"/>
      <c r="D6" s="193"/>
      <c r="E6" s="193" t="s">
        <v>1</v>
      </c>
      <c r="F6" s="193"/>
      <c r="G6" s="193"/>
      <c r="H6" s="60"/>
      <c r="I6" s="193" t="s">
        <v>2</v>
      </c>
      <c r="J6" s="193"/>
      <c r="K6" s="193"/>
      <c r="L6" s="187"/>
    </row>
    <row r="7" spans="1:16" s="47" customFormat="1" ht="20.5">
      <c r="A7" s="30"/>
      <c r="B7" s="187"/>
      <c r="C7" s="187"/>
      <c r="D7" s="187"/>
      <c r="E7" s="187" t="s">
        <v>124</v>
      </c>
      <c r="F7" s="187"/>
      <c r="G7" s="187" t="s">
        <v>124</v>
      </c>
      <c r="H7" s="60"/>
      <c r="I7" s="187" t="s">
        <v>124</v>
      </c>
      <c r="J7" s="187"/>
      <c r="K7" s="187" t="s">
        <v>124</v>
      </c>
      <c r="L7" s="187"/>
    </row>
    <row r="8" spans="1:16" s="47" customFormat="1" ht="20.5">
      <c r="A8" s="30"/>
      <c r="B8" s="187"/>
      <c r="C8" s="187"/>
      <c r="D8" s="187"/>
      <c r="E8" s="187" t="s">
        <v>125</v>
      </c>
      <c r="F8" s="187"/>
      <c r="G8" s="187" t="s">
        <v>126</v>
      </c>
      <c r="H8" s="60"/>
      <c r="I8" s="187" t="s">
        <v>125</v>
      </c>
      <c r="J8" s="187"/>
      <c r="K8" s="187" t="s">
        <v>126</v>
      </c>
      <c r="L8" s="187"/>
    </row>
    <row r="9" spans="1:16" s="82" customFormat="1" ht="20.5">
      <c r="E9" s="191">
        <v>2566</v>
      </c>
      <c r="F9" s="60"/>
      <c r="G9" s="191">
        <v>2565</v>
      </c>
      <c r="H9" s="60"/>
      <c r="I9" s="191">
        <v>2566</v>
      </c>
      <c r="J9" s="60"/>
      <c r="K9" s="191">
        <v>2565</v>
      </c>
      <c r="L9" s="191"/>
    </row>
    <row r="10" spans="1:16" s="82" customFormat="1" ht="20.5">
      <c r="E10" s="155" t="s">
        <v>49</v>
      </c>
      <c r="F10" s="60"/>
      <c r="G10" s="191"/>
      <c r="H10" s="60"/>
      <c r="I10" s="155" t="s">
        <v>49</v>
      </c>
      <c r="J10" s="60"/>
      <c r="K10" s="191"/>
      <c r="L10" s="191"/>
    </row>
    <row r="11" spans="1:16" s="47" customFormat="1" ht="20.5">
      <c r="A11" s="56" t="s">
        <v>88</v>
      </c>
      <c r="B11" s="56"/>
      <c r="C11" s="165"/>
      <c r="D11" s="165"/>
      <c r="E11" s="166"/>
      <c r="F11" s="29"/>
      <c r="G11" s="29"/>
      <c r="H11" s="29"/>
      <c r="I11" s="167"/>
      <c r="J11" s="29"/>
      <c r="K11" s="29"/>
      <c r="L11" s="143"/>
    </row>
    <row r="12" spans="1:16" s="47" customFormat="1" ht="20.5">
      <c r="A12" s="37" t="s">
        <v>89</v>
      </c>
      <c r="B12" s="168"/>
      <c r="C12" s="81"/>
      <c r="D12" s="81"/>
      <c r="E12" s="64"/>
      <c r="F12" s="64"/>
      <c r="G12" s="64"/>
      <c r="H12" s="64"/>
      <c r="I12" s="64"/>
      <c r="J12" s="64"/>
      <c r="K12" s="64"/>
      <c r="L12" s="64"/>
    </row>
    <row r="13" spans="1:16" s="47" customFormat="1">
      <c r="A13" s="38" t="s">
        <v>90</v>
      </c>
      <c r="B13" s="169"/>
      <c r="C13" s="74">
        <v>6</v>
      </c>
      <c r="D13" s="83"/>
      <c r="E13" s="1">
        <v>83707350</v>
      </c>
      <c r="F13" s="2"/>
      <c r="G13" s="1">
        <v>146352810</v>
      </c>
      <c r="H13" s="2"/>
      <c r="I13" s="3">
        <v>2218366</v>
      </c>
      <c r="J13" s="1"/>
      <c r="K13" s="3">
        <v>48877663</v>
      </c>
      <c r="L13" s="1"/>
      <c r="M13" s="4"/>
      <c r="N13" s="170"/>
      <c r="O13" s="170"/>
      <c r="P13" s="170"/>
    </row>
    <row r="14" spans="1:16" s="47" customFormat="1">
      <c r="A14" s="38" t="s">
        <v>4</v>
      </c>
      <c r="B14" s="169"/>
      <c r="C14" s="74">
        <v>7</v>
      </c>
      <c r="D14" s="83"/>
      <c r="E14" s="1">
        <v>16798330</v>
      </c>
      <c r="F14" s="2"/>
      <c r="G14" s="1">
        <v>23989272</v>
      </c>
      <c r="H14" s="2"/>
      <c r="I14" s="1">
        <v>2866134</v>
      </c>
      <c r="J14" s="1"/>
      <c r="K14" s="1">
        <v>3020653</v>
      </c>
      <c r="L14" s="1"/>
      <c r="M14" s="4"/>
      <c r="O14" s="144"/>
      <c r="P14" s="170"/>
    </row>
    <row r="15" spans="1:16" s="47" customFormat="1">
      <c r="A15" s="38" t="s">
        <v>5</v>
      </c>
      <c r="B15" s="169"/>
      <c r="C15" s="74">
        <v>8</v>
      </c>
      <c r="D15" s="83"/>
      <c r="E15" s="1">
        <v>229200745</v>
      </c>
      <c r="F15" s="2"/>
      <c r="G15" s="1">
        <v>210280856</v>
      </c>
      <c r="H15" s="2"/>
      <c r="I15" s="117">
        <v>0</v>
      </c>
      <c r="J15" s="1"/>
      <c r="K15" s="117">
        <v>0</v>
      </c>
      <c r="L15" s="1"/>
      <c r="M15" s="4"/>
      <c r="N15" s="170"/>
      <c r="O15" s="170"/>
      <c r="P15" s="170"/>
    </row>
    <row r="16" spans="1:16" s="47" customFormat="1">
      <c r="A16" s="38" t="s">
        <v>91</v>
      </c>
      <c r="B16" s="169"/>
      <c r="C16" s="74">
        <v>9</v>
      </c>
      <c r="D16" s="83"/>
      <c r="E16" s="1">
        <v>547122111</v>
      </c>
      <c r="F16" s="2"/>
      <c r="G16" s="1">
        <v>506965782</v>
      </c>
      <c r="H16" s="2"/>
      <c r="I16" s="3">
        <v>547122111</v>
      </c>
      <c r="J16" s="1"/>
      <c r="K16" s="3">
        <v>506965782</v>
      </c>
      <c r="L16" s="1"/>
      <c r="M16" s="84"/>
      <c r="N16" s="170"/>
      <c r="O16" s="170"/>
      <c r="P16" s="170"/>
    </row>
    <row r="17" spans="1:16" s="47" customFormat="1">
      <c r="A17" s="38" t="s">
        <v>92</v>
      </c>
      <c r="B17" s="169"/>
      <c r="C17" s="74"/>
      <c r="D17" s="83"/>
      <c r="E17" s="1">
        <v>1588467</v>
      </c>
      <c r="F17" s="2"/>
      <c r="G17" s="1">
        <v>2200703</v>
      </c>
      <c r="H17" s="2"/>
      <c r="I17" s="3">
        <v>1582518</v>
      </c>
      <c r="J17" s="1"/>
      <c r="K17" s="3">
        <v>2200703</v>
      </c>
      <c r="L17" s="1"/>
      <c r="M17" s="84"/>
      <c r="N17" s="170"/>
      <c r="O17" s="170"/>
      <c r="P17" s="170"/>
    </row>
    <row r="18" spans="1:16" s="47" customFormat="1">
      <c r="A18" s="38" t="s">
        <v>6</v>
      </c>
      <c r="B18" s="169"/>
      <c r="C18" s="74"/>
      <c r="D18" s="83"/>
      <c r="E18" s="6">
        <v>849899</v>
      </c>
      <c r="F18" s="1"/>
      <c r="G18" s="6">
        <v>557283</v>
      </c>
      <c r="H18" s="1"/>
      <c r="I18" s="145">
        <v>19310</v>
      </c>
      <c r="J18" s="1"/>
      <c r="K18" s="145">
        <v>16361</v>
      </c>
      <c r="L18" s="1"/>
      <c r="M18" s="4"/>
      <c r="N18" s="170"/>
      <c r="O18" s="170"/>
      <c r="P18" s="170"/>
    </row>
    <row r="19" spans="1:16" s="47" customFormat="1" ht="21" customHeight="1">
      <c r="A19" s="85" t="s">
        <v>93</v>
      </c>
      <c r="B19" s="171"/>
      <c r="C19" s="74"/>
      <c r="D19" s="83"/>
      <c r="E19" s="34">
        <f>SUM(E13:E18)</f>
        <v>879266902</v>
      </c>
      <c r="F19" s="7"/>
      <c r="G19" s="34">
        <f>SUM(G13:G18)</f>
        <v>890346706</v>
      </c>
      <c r="H19" s="7"/>
      <c r="I19" s="34">
        <f>SUM(I13:I18)</f>
        <v>553808439</v>
      </c>
      <c r="J19" s="8"/>
      <c r="K19" s="34">
        <f>SUM(K13:K18)</f>
        <v>561081162</v>
      </c>
      <c r="L19" s="7"/>
      <c r="M19" s="170"/>
      <c r="O19" s="170"/>
    </row>
    <row r="20" spans="1:16" s="47" customFormat="1" ht="20.25" customHeight="1">
      <c r="A20" s="30"/>
      <c r="B20" s="30"/>
      <c r="C20" s="74"/>
      <c r="D20" s="83"/>
      <c r="E20" s="146"/>
      <c r="F20" s="2"/>
      <c r="G20" s="146"/>
      <c r="H20" s="2"/>
      <c r="I20" s="2"/>
      <c r="J20" s="2"/>
      <c r="K20" s="2"/>
      <c r="L20" s="2"/>
    </row>
    <row r="21" spans="1:16" s="47" customFormat="1" ht="21" customHeight="1">
      <c r="A21" s="37" t="s">
        <v>94</v>
      </c>
      <c r="B21" s="168"/>
      <c r="C21" s="74"/>
      <c r="D21" s="83"/>
      <c r="E21" s="147"/>
      <c r="F21" s="2"/>
      <c r="G21" s="147"/>
      <c r="H21" s="2"/>
      <c r="I21" s="1"/>
      <c r="J21" s="1"/>
      <c r="K21" s="1"/>
      <c r="L21" s="1"/>
    </row>
    <row r="22" spans="1:16" s="47" customFormat="1" ht="21" customHeight="1">
      <c r="A22" s="38" t="s">
        <v>95</v>
      </c>
      <c r="B22" s="169"/>
      <c r="C22" s="74">
        <v>10</v>
      </c>
      <c r="D22" s="83"/>
      <c r="E22" s="117">
        <v>0</v>
      </c>
      <c r="F22" s="5"/>
      <c r="G22" s="117">
        <v>0</v>
      </c>
      <c r="H22" s="5"/>
      <c r="I22" s="9">
        <v>370770032</v>
      </c>
      <c r="J22" s="1"/>
      <c r="K22" s="9">
        <v>361350396</v>
      </c>
      <c r="L22" s="1"/>
    </row>
    <row r="23" spans="1:16" s="47" customFormat="1" ht="21" customHeight="1">
      <c r="A23" s="38" t="s">
        <v>96</v>
      </c>
      <c r="B23" s="169"/>
      <c r="C23" s="74"/>
      <c r="D23" s="83"/>
      <c r="E23" s="1">
        <v>16111834</v>
      </c>
      <c r="F23" s="5"/>
      <c r="G23" s="1">
        <v>16277963</v>
      </c>
      <c r="H23" s="5"/>
      <c r="I23" s="117">
        <v>0</v>
      </c>
      <c r="J23" s="1"/>
      <c r="K23" s="117">
        <v>0</v>
      </c>
      <c r="L23" s="1"/>
    </row>
    <row r="24" spans="1:16" s="47" customFormat="1">
      <c r="A24" s="38" t="s">
        <v>97</v>
      </c>
      <c r="B24" s="169"/>
      <c r="C24" s="74"/>
      <c r="D24" s="83"/>
      <c r="E24" s="1">
        <v>177817403</v>
      </c>
      <c r="F24" s="2"/>
      <c r="G24" s="1">
        <v>166063734</v>
      </c>
      <c r="H24" s="2"/>
      <c r="I24" s="33">
        <v>2971359</v>
      </c>
      <c r="J24" s="5"/>
      <c r="K24" s="33">
        <v>2951747</v>
      </c>
      <c r="L24" s="1"/>
    </row>
    <row r="25" spans="1:16" s="47" customFormat="1">
      <c r="A25" s="38" t="s">
        <v>98</v>
      </c>
      <c r="B25" s="169"/>
      <c r="C25" s="74"/>
      <c r="D25" s="83"/>
      <c r="E25" s="1">
        <v>182780428</v>
      </c>
      <c r="F25" s="2"/>
      <c r="G25" s="1">
        <v>171462818</v>
      </c>
      <c r="H25" s="2"/>
      <c r="I25" s="33">
        <v>10394578</v>
      </c>
      <c r="J25" s="5"/>
      <c r="K25" s="33">
        <v>10708362</v>
      </c>
      <c r="L25" s="1"/>
      <c r="M25" s="170"/>
      <c r="N25" s="144"/>
    </row>
    <row r="26" spans="1:16" s="47" customFormat="1">
      <c r="A26" s="38" t="s">
        <v>99</v>
      </c>
      <c r="B26" s="169"/>
      <c r="C26" s="74"/>
      <c r="D26" s="83"/>
      <c r="E26" s="1">
        <v>15617283</v>
      </c>
      <c r="F26" s="2"/>
      <c r="G26" s="1">
        <v>15617283</v>
      </c>
      <c r="H26" s="2"/>
      <c r="I26" s="117">
        <v>0</v>
      </c>
      <c r="J26" s="1"/>
      <c r="K26" s="117">
        <v>0</v>
      </c>
      <c r="L26" s="1"/>
      <c r="M26" s="144"/>
    </row>
    <row r="27" spans="1:16" s="47" customFormat="1">
      <c r="A27" s="38" t="s">
        <v>100</v>
      </c>
      <c r="B27" s="169"/>
      <c r="C27" s="74"/>
      <c r="D27" s="83"/>
      <c r="E27" s="1">
        <v>8601140</v>
      </c>
      <c r="F27" s="2"/>
      <c r="G27" s="1">
        <v>7812261</v>
      </c>
      <c r="H27" s="2"/>
      <c r="I27" s="148">
        <v>292868</v>
      </c>
      <c r="J27" s="1"/>
      <c r="K27" s="148">
        <v>311639</v>
      </c>
      <c r="L27" s="1"/>
      <c r="M27" s="72"/>
      <c r="N27" s="170"/>
    </row>
    <row r="28" spans="1:16" s="47" customFormat="1">
      <c r="A28" s="38" t="s">
        <v>101</v>
      </c>
      <c r="B28" s="169"/>
      <c r="C28" s="74"/>
      <c r="D28" s="83"/>
      <c r="E28" s="1">
        <v>1257210</v>
      </c>
      <c r="F28" s="2"/>
      <c r="G28" s="1">
        <v>1963417</v>
      </c>
      <c r="H28" s="2"/>
      <c r="I28" s="148">
        <v>739028</v>
      </c>
      <c r="J28" s="1"/>
      <c r="K28" s="148">
        <v>1460808</v>
      </c>
      <c r="L28" s="1"/>
    </row>
    <row r="29" spans="1:16" s="47" customFormat="1">
      <c r="A29" s="38" t="s">
        <v>137</v>
      </c>
      <c r="B29" s="169"/>
      <c r="C29" s="74">
        <v>9</v>
      </c>
      <c r="D29" s="83"/>
      <c r="E29" s="1">
        <v>10037671</v>
      </c>
      <c r="F29" s="2"/>
      <c r="G29" s="117">
        <v>0</v>
      </c>
      <c r="H29" s="2"/>
      <c r="I29" s="3">
        <v>10037671</v>
      </c>
      <c r="J29" s="1"/>
      <c r="K29" s="117">
        <v>0</v>
      </c>
      <c r="L29" s="1"/>
      <c r="M29" s="84"/>
      <c r="N29" s="170"/>
      <c r="O29" s="170"/>
      <c r="P29" s="170"/>
    </row>
    <row r="30" spans="1:16" s="47" customFormat="1">
      <c r="A30" s="38" t="s">
        <v>7</v>
      </c>
      <c r="B30" s="169"/>
      <c r="C30" s="74">
        <v>11</v>
      </c>
      <c r="D30" s="83"/>
      <c r="E30" s="6">
        <v>19540914</v>
      </c>
      <c r="F30" s="2"/>
      <c r="G30" s="6">
        <v>18640905</v>
      </c>
      <c r="H30" s="2"/>
      <c r="I30" s="149">
        <v>492450</v>
      </c>
      <c r="J30" s="1"/>
      <c r="K30" s="149">
        <v>492450</v>
      </c>
      <c r="L30" s="1"/>
      <c r="M30" s="4"/>
      <c r="N30" s="170"/>
      <c r="O30" s="170"/>
      <c r="P30" s="170"/>
    </row>
    <row r="31" spans="1:16" s="47" customFormat="1" ht="20.5">
      <c r="A31" s="85" t="s">
        <v>102</v>
      </c>
      <c r="B31" s="171"/>
      <c r="C31" s="81"/>
      <c r="D31" s="81"/>
      <c r="E31" s="34">
        <f>SUM(E22:E30)</f>
        <v>431763883</v>
      </c>
      <c r="F31" s="7"/>
      <c r="G31" s="34">
        <f>SUM(G22:G30)</f>
        <v>397838381</v>
      </c>
      <c r="H31" s="7"/>
      <c r="I31" s="34">
        <f>SUM(I22:I30)</f>
        <v>395697986</v>
      </c>
      <c r="J31" s="7"/>
      <c r="K31" s="34">
        <f>SUM(K22:K30)</f>
        <v>377275402</v>
      </c>
      <c r="L31" s="7"/>
    </row>
    <row r="32" spans="1:16" s="47" customFormat="1" ht="21" thickBot="1">
      <c r="A32" s="60" t="s">
        <v>103</v>
      </c>
      <c r="B32" s="60"/>
      <c r="C32" s="81"/>
      <c r="D32" s="81"/>
      <c r="E32" s="32">
        <f>E19+E31</f>
        <v>1311030785</v>
      </c>
      <c r="F32" s="172"/>
      <c r="G32" s="32">
        <f>G19+G31</f>
        <v>1288185087</v>
      </c>
      <c r="H32" s="172"/>
      <c r="I32" s="32">
        <f>I19+I31</f>
        <v>949506425</v>
      </c>
      <c r="J32" s="172"/>
      <c r="K32" s="32">
        <f>K19+K31</f>
        <v>938356564</v>
      </c>
      <c r="L32" s="76"/>
    </row>
    <row r="33" spans="1:12" s="47" customFormat="1" ht="21" thickTop="1">
      <c r="A33" s="60"/>
      <c r="B33" s="60"/>
      <c r="C33" s="81"/>
      <c r="D33" s="81"/>
      <c r="E33" s="106"/>
      <c r="F33" s="172"/>
      <c r="G33" s="106"/>
      <c r="H33" s="172"/>
      <c r="I33" s="106"/>
      <c r="J33" s="172"/>
      <c r="K33" s="106"/>
      <c r="L33" s="76"/>
    </row>
    <row r="34" spans="1:12" s="47" customFormat="1" ht="20.5">
      <c r="A34" s="60"/>
      <c r="B34" s="60"/>
      <c r="C34" s="81"/>
      <c r="D34" s="81"/>
      <c r="E34" s="106"/>
      <c r="F34" s="172"/>
      <c r="G34" s="106"/>
      <c r="H34" s="172"/>
      <c r="I34" s="106"/>
      <c r="J34" s="172"/>
      <c r="K34" s="106"/>
      <c r="L34" s="76"/>
    </row>
    <row r="35" spans="1:12" s="47" customFormat="1" ht="20.5">
      <c r="A35" s="60"/>
      <c r="B35" s="60"/>
      <c r="C35" s="81"/>
      <c r="D35" s="81"/>
      <c r="E35" s="106"/>
      <c r="F35" s="172"/>
      <c r="G35" s="106"/>
      <c r="H35" s="172"/>
      <c r="I35" s="106"/>
      <c r="J35" s="172"/>
      <c r="K35" s="106"/>
      <c r="L35" s="76"/>
    </row>
    <row r="36" spans="1:12" s="47" customFormat="1" ht="20.5">
      <c r="A36" s="60"/>
      <c r="B36" s="60"/>
      <c r="C36" s="81"/>
      <c r="D36" s="81"/>
      <c r="E36" s="106"/>
      <c r="F36" s="172"/>
      <c r="G36" s="106"/>
      <c r="H36" s="172"/>
      <c r="I36" s="106"/>
      <c r="J36" s="172"/>
      <c r="K36" s="106"/>
      <c r="L36" s="76"/>
    </row>
    <row r="37" spans="1:12" s="47" customFormat="1" ht="20.5">
      <c r="A37" s="60"/>
      <c r="B37" s="60"/>
      <c r="C37" s="81"/>
      <c r="D37" s="81"/>
      <c r="E37" s="106"/>
      <c r="F37" s="172"/>
      <c r="G37" s="106"/>
      <c r="H37" s="172"/>
      <c r="I37" s="106"/>
      <c r="J37" s="172"/>
      <c r="K37" s="106"/>
      <c r="L37" s="76"/>
    </row>
    <row r="38" spans="1:12" s="47" customFormat="1" ht="20.5">
      <c r="A38" s="60"/>
      <c r="B38" s="60"/>
      <c r="C38" s="81"/>
      <c r="D38" s="81"/>
      <c r="E38" s="106"/>
      <c r="F38" s="172"/>
      <c r="G38" s="106"/>
      <c r="H38" s="172"/>
      <c r="I38" s="106"/>
      <c r="J38" s="172"/>
      <c r="K38" s="106"/>
      <c r="L38" s="76"/>
    </row>
    <row r="39" spans="1:12" s="47" customFormat="1" ht="20.5">
      <c r="A39" s="60"/>
      <c r="B39" s="60"/>
      <c r="C39" s="81"/>
      <c r="D39" s="81"/>
      <c r="E39" s="106"/>
      <c r="F39" s="172"/>
      <c r="G39" s="106"/>
      <c r="H39" s="172"/>
      <c r="I39" s="106"/>
      <c r="J39" s="172"/>
      <c r="K39" s="106"/>
      <c r="L39" s="76"/>
    </row>
    <row r="40" spans="1:12" s="47" customFormat="1" ht="20.5">
      <c r="A40" s="60"/>
      <c r="B40" s="60"/>
      <c r="C40" s="81"/>
      <c r="D40" s="81"/>
      <c r="E40" s="106"/>
      <c r="F40" s="172"/>
      <c r="G40" s="106"/>
      <c r="H40" s="172"/>
      <c r="I40" s="106"/>
      <c r="J40" s="172"/>
      <c r="K40" s="106"/>
      <c r="L40" s="76"/>
    </row>
    <row r="41" spans="1:12" s="47" customFormat="1" ht="20.5">
      <c r="A41" s="60"/>
      <c r="B41" s="60"/>
      <c r="C41" s="81"/>
      <c r="D41" s="81"/>
      <c r="E41" s="106"/>
      <c r="F41" s="172"/>
      <c r="G41" s="106"/>
      <c r="H41" s="172"/>
      <c r="I41" s="106"/>
      <c r="J41" s="172"/>
      <c r="K41" s="106"/>
      <c r="L41" s="76"/>
    </row>
    <row r="42" spans="1:12" s="47" customFormat="1" ht="20.5">
      <c r="A42" s="60"/>
      <c r="B42" s="60"/>
      <c r="C42" s="81"/>
      <c r="D42" s="81"/>
      <c r="E42" s="106"/>
      <c r="F42" s="172"/>
      <c r="G42" s="106"/>
      <c r="H42" s="172"/>
      <c r="I42" s="106"/>
      <c r="J42" s="172"/>
      <c r="K42" s="106"/>
      <c r="L42" s="76"/>
    </row>
    <row r="43" spans="1:12" s="47" customFormat="1" ht="20.5">
      <c r="A43" s="60"/>
      <c r="B43" s="60"/>
      <c r="C43" s="81"/>
      <c r="D43" s="81"/>
      <c r="E43" s="106"/>
      <c r="F43" s="172"/>
      <c r="G43" s="106"/>
      <c r="H43" s="172"/>
      <c r="I43" s="106"/>
      <c r="J43" s="172"/>
      <c r="K43" s="106"/>
      <c r="L43" s="76"/>
    </row>
    <row r="44" spans="1:12" s="47" customFormat="1" ht="20.5">
      <c r="A44" s="60"/>
      <c r="B44" s="60"/>
      <c r="C44" s="81"/>
      <c r="D44" s="81"/>
      <c r="E44" s="106"/>
      <c r="F44" s="172"/>
      <c r="G44" s="106"/>
      <c r="H44" s="172"/>
      <c r="I44" s="106"/>
      <c r="J44" s="172"/>
      <c r="K44" s="106"/>
      <c r="L44" s="76"/>
    </row>
    <row r="45" spans="1:12" s="47" customFormat="1" ht="20.5">
      <c r="A45" s="60"/>
      <c r="B45" s="60"/>
      <c r="C45" s="81"/>
      <c r="D45" s="81"/>
      <c r="E45" s="106"/>
      <c r="F45" s="172"/>
      <c r="G45" s="106"/>
      <c r="H45" s="172"/>
      <c r="I45" s="106"/>
      <c r="J45" s="172"/>
      <c r="K45" s="106"/>
      <c r="L45" s="76"/>
    </row>
    <row r="46" spans="1:12" s="47" customFormat="1" ht="20.5">
      <c r="A46" s="60"/>
      <c r="B46" s="60"/>
      <c r="C46" s="81"/>
      <c r="D46" s="81"/>
      <c r="E46" s="106"/>
      <c r="F46" s="172"/>
      <c r="G46" s="106"/>
      <c r="H46" s="172"/>
      <c r="I46" s="106"/>
      <c r="J46" s="172"/>
      <c r="K46" s="106"/>
      <c r="L46" s="76"/>
    </row>
    <row r="47" spans="1:12" s="47" customFormat="1" ht="20.5">
      <c r="A47" s="29" t="s">
        <v>51</v>
      </c>
      <c r="B47" s="60"/>
      <c r="C47" s="81"/>
      <c r="D47" s="81"/>
      <c r="E47" s="7"/>
      <c r="F47" s="172"/>
      <c r="G47" s="7"/>
      <c r="H47" s="172"/>
      <c r="I47" s="7"/>
      <c r="J47" s="172"/>
      <c r="K47" s="7"/>
      <c r="L47" s="76"/>
    </row>
    <row r="48" spans="1:12" ht="21" customHeight="1">
      <c r="A48" s="172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</row>
    <row r="49" spans="1:12" ht="9.75" customHeight="1">
      <c r="A49" s="30"/>
      <c r="B49" s="60"/>
      <c r="E49" s="173"/>
      <c r="F49" s="172"/>
      <c r="G49" s="172"/>
      <c r="H49" s="172"/>
      <c r="I49" s="76"/>
      <c r="J49" s="172"/>
      <c r="K49" s="172"/>
      <c r="L49" s="172"/>
    </row>
    <row r="50" spans="1:12" ht="21" customHeight="1"/>
    <row r="51" spans="1:12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">
    <dataValidation type="textLength" errorStyle="information" allowBlank="1" showInputMessage="1" showErrorMessage="1" error="XLBVal:6=-2936948.6_x000d__x000a_" sqref="E10 I10" xr:uid="{6C6BD615-E537-4862-8CB5-54C57A4687E2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47"/>
  <sheetViews>
    <sheetView topLeftCell="A60" zoomScaleNormal="100" zoomScaleSheetLayoutView="100" workbookViewId="0">
      <selection activeCell="A69" sqref="A69:A71"/>
    </sheetView>
  </sheetViews>
  <sheetFormatPr defaultColWidth="8.1796875" defaultRowHeight="20"/>
  <cols>
    <col min="1" max="1" width="50.36328125" style="86" customWidth="1"/>
    <col min="2" max="2" width="0.81640625" style="86" customWidth="1"/>
    <col min="3" max="3" width="5.54296875" style="81" customWidth="1"/>
    <col min="4" max="4" width="0.81640625" style="81" customWidth="1"/>
    <col min="5" max="5" width="16.08984375" style="72" bestFit="1" customWidth="1"/>
    <col min="6" max="6" width="0.81640625" style="72" customWidth="1"/>
    <col min="7" max="7" width="12.08984375" style="72" bestFit="1" customWidth="1"/>
    <col min="8" max="8" width="0.81640625" style="72" customWidth="1"/>
    <col min="9" max="9" width="16.08984375" style="64" bestFit="1" customWidth="1"/>
    <col min="10" max="10" width="0.81640625" style="72" customWidth="1"/>
    <col min="11" max="11" width="11.90625" style="72" customWidth="1"/>
    <col min="12" max="12" width="8.1796875" style="79"/>
    <col min="13" max="13" width="12.81640625" style="79" bestFit="1" customWidth="1"/>
    <col min="14" max="14" width="9.36328125" style="79" bestFit="1" customWidth="1"/>
    <col min="15" max="15" width="10.453125" style="79" bestFit="1" customWidth="1"/>
    <col min="16" max="16" width="9.90625" style="79" bestFit="1" customWidth="1"/>
    <col min="17" max="16384" width="8.1796875" style="79"/>
  </cols>
  <sheetData>
    <row r="1" spans="1:15" ht="26.15" customHeight="1">
      <c r="A1" s="192" t="s">
        <v>48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5" ht="26.15" customHeight="1">
      <c r="A2" s="192" t="s">
        <v>104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5" s="47" customFormat="1" ht="26.15" customHeight="1">
      <c r="A3" s="192" t="s">
        <v>123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5" s="47" customFormat="1" ht="20.5">
      <c r="A4" s="80"/>
      <c r="B4" s="80"/>
      <c r="C4" s="80"/>
      <c r="D4" s="80"/>
      <c r="E4" s="80"/>
      <c r="F4" s="80"/>
      <c r="G4" s="80"/>
      <c r="H4" s="80"/>
      <c r="I4" s="154"/>
      <c r="J4" s="80"/>
      <c r="K4" s="51" t="s">
        <v>0</v>
      </c>
    </row>
    <row r="5" spans="1:15" s="47" customFormat="1" ht="6" customHeight="1">
      <c r="A5" s="31"/>
      <c r="B5" s="31"/>
      <c r="C5" s="81"/>
      <c r="D5" s="81"/>
      <c r="E5" s="72"/>
      <c r="F5" s="72"/>
      <c r="G5" s="72"/>
      <c r="H5" s="72"/>
      <c r="I5" s="64"/>
      <c r="J5" s="72"/>
      <c r="K5" s="72"/>
    </row>
    <row r="6" spans="1:15" s="47" customFormat="1" ht="20.5">
      <c r="A6" s="30"/>
      <c r="B6" s="193" t="s">
        <v>3</v>
      </c>
      <c r="C6" s="193"/>
      <c r="D6" s="193"/>
      <c r="E6" s="193" t="s">
        <v>1</v>
      </c>
      <c r="F6" s="193"/>
      <c r="G6" s="193"/>
      <c r="H6" s="60"/>
      <c r="I6" s="193" t="s">
        <v>2</v>
      </c>
      <c r="J6" s="193"/>
      <c r="K6" s="193"/>
    </row>
    <row r="7" spans="1:15" s="47" customFormat="1" ht="20.5">
      <c r="A7" s="30"/>
      <c r="B7" s="187"/>
      <c r="C7" s="187"/>
      <c r="D7" s="187"/>
      <c r="E7" s="187" t="s">
        <v>124</v>
      </c>
      <c r="F7" s="187"/>
      <c r="G7" s="187" t="s">
        <v>124</v>
      </c>
      <c r="H7" s="60"/>
      <c r="I7" s="187" t="s">
        <v>124</v>
      </c>
      <c r="J7" s="187"/>
      <c r="K7" s="187" t="s">
        <v>124</v>
      </c>
    </row>
    <row r="8" spans="1:15" s="47" customFormat="1" ht="20.5">
      <c r="A8" s="30"/>
      <c r="B8" s="187"/>
      <c r="C8" s="187"/>
      <c r="D8" s="187"/>
      <c r="E8" s="187" t="s">
        <v>125</v>
      </c>
      <c r="F8" s="187"/>
      <c r="G8" s="187" t="s">
        <v>126</v>
      </c>
      <c r="H8" s="60"/>
      <c r="I8" s="187" t="s">
        <v>125</v>
      </c>
      <c r="J8" s="187"/>
      <c r="K8" s="187" t="s">
        <v>126</v>
      </c>
    </row>
    <row r="9" spans="1:15" s="82" customFormat="1" ht="20.5">
      <c r="E9" s="191">
        <v>2566</v>
      </c>
      <c r="F9" s="60"/>
      <c r="G9" s="191">
        <v>2565</v>
      </c>
      <c r="H9" s="60"/>
      <c r="I9" s="191">
        <v>2566</v>
      </c>
      <c r="J9" s="60"/>
      <c r="K9" s="191">
        <v>2565</v>
      </c>
    </row>
    <row r="10" spans="1:15" s="82" customFormat="1" ht="20.5">
      <c r="E10" s="155" t="s">
        <v>49</v>
      </c>
      <c r="F10" s="60"/>
      <c r="G10" s="191"/>
      <c r="H10" s="60"/>
      <c r="I10" s="155" t="s">
        <v>49</v>
      </c>
      <c r="J10" s="60"/>
      <c r="K10" s="191"/>
    </row>
    <row r="11" spans="1:15" s="47" customFormat="1" ht="20.5">
      <c r="A11" s="56" t="s">
        <v>105</v>
      </c>
      <c r="B11" s="56"/>
      <c r="E11" s="156"/>
      <c r="F11" s="156"/>
      <c r="G11" s="156"/>
      <c r="H11" s="156"/>
      <c r="I11" s="157"/>
      <c r="J11" s="156"/>
      <c r="K11" s="156"/>
    </row>
    <row r="12" spans="1:15" ht="20.5">
      <c r="A12" s="37" t="s">
        <v>106</v>
      </c>
      <c r="B12" s="28"/>
      <c r="C12" s="87"/>
      <c r="D12" s="87"/>
      <c r="E12" s="78"/>
      <c r="F12" s="64"/>
      <c r="G12" s="64"/>
      <c r="H12" s="64"/>
      <c r="J12" s="64"/>
      <c r="K12" s="64"/>
    </row>
    <row r="13" spans="1:15">
      <c r="A13" s="38" t="s">
        <v>8</v>
      </c>
      <c r="B13" s="38"/>
      <c r="C13" s="74">
        <v>12</v>
      </c>
      <c r="D13" s="74"/>
      <c r="E13" s="72">
        <v>147262243</v>
      </c>
      <c r="F13" s="64"/>
      <c r="G13" s="72">
        <v>151174452</v>
      </c>
      <c r="H13" s="64"/>
      <c r="I13" s="64">
        <v>2022190</v>
      </c>
      <c r="J13" s="1"/>
      <c r="K13" s="64">
        <v>3449327</v>
      </c>
      <c r="M13" s="175"/>
      <c r="O13" s="176"/>
    </row>
    <row r="14" spans="1:15">
      <c r="A14" s="38" t="s">
        <v>107</v>
      </c>
      <c r="B14" s="177"/>
      <c r="C14" s="74"/>
      <c r="D14" s="74"/>
      <c r="E14" s="72">
        <v>20300003</v>
      </c>
      <c r="F14" s="2"/>
      <c r="G14" s="72">
        <v>19702787</v>
      </c>
      <c r="H14" s="2"/>
      <c r="I14" s="64">
        <v>916112</v>
      </c>
      <c r="J14" s="1"/>
      <c r="K14" s="64">
        <v>935543</v>
      </c>
      <c r="N14" s="178"/>
      <c r="O14" s="175"/>
    </row>
    <row r="15" spans="1:15">
      <c r="A15" s="68" t="s">
        <v>108</v>
      </c>
      <c r="B15" s="68"/>
      <c r="C15" s="74"/>
      <c r="D15" s="74"/>
      <c r="E15" s="72">
        <v>16691211</v>
      </c>
      <c r="F15" s="2"/>
      <c r="G15" s="72">
        <v>14748103</v>
      </c>
      <c r="H15" s="2"/>
      <c r="I15" s="117">
        <v>0</v>
      </c>
      <c r="J15" s="1"/>
      <c r="K15" s="117">
        <v>0</v>
      </c>
    </row>
    <row r="16" spans="1:15">
      <c r="A16" s="38" t="s">
        <v>9</v>
      </c>
      <c r="B16" s="38"/>
      <c r="C16" s="74"/>
      <c r="D16" s="74"/>
      <c r="E16" s="72">
        <v>561850</v>
      </c>
      <c r="F16" s="1"/>
      <c r="G16" s="72">
        <v>1470448</v>
      </c>
      <c r="H16" s="1"/>
      <c r="I16" s="64">
        <v>164965</v>
      </c>
      <c r="J16" s="1"/>
      <c r="K16" s="64">
        <v>290085</v>
      </c>
    </row>
    <row r="17" spans="1:15" ht="20.5">
      <c r="A17" s="85" t="s">
        <v>109</v>
      </c>
      <c r="B17" s="179"/>
      <c r="C17" s="74"/>
      <c r="D17" s="74"/>
      <c r="E17" s="150">
        <f>SUM(E13:E16)</f>
        <v>184815307</v>
      </c>
      <c r="F17" s="7"/>
      <c r="G17" s="150">
        <f>SUM(G13:G16)</f>
        <v>187095790</v>
      </c>
      <c r="H17" s="7"/>
      <c r="I17" s="150">
        <f>SUM(I13:I16)</f>
        <v>3103267</v>
      </c>
      <c r="J17" s="8"/>
      <c r="K17" s="150">
        <f>SUM(K13:K16)</f>
        <v>4674955</v>
      </c>
    </row>
    <row r="18" spans="1:15" s="47" customFormat="1">
      <c r="A18" s="30"/>
      <c r="B18" s="30"/>
      <c r="C18" s="74"/>
      <c r="D18" s="74"/>
      <c r="E18" s="146"/>
      <c r="F18" s="2"/>
      <c r="G18" s="146"/>
      <c r="H18" s="2"/>
      <c r="I18" s="2"/>
      <c r="J18" s="2"/>
      <c r="K18" s="2"/>
    </row>
    <row r="19" spans="1:15" ht="20.5">
      <c r="A19" s="37" t="s">
        <v>110</v>
      </c>
      <c r="B19" s="28"/>
      <c r="C19" s="74"/>
      <c r="D19" s="74"/>
      <c r="E19" s="78"/>
      <c r="F19" s="2"/>
      <c r="G19" s="78"/>
      <c r="H19" s="2"/>
      <c r="I19" s="1"/>
      <c r="J19" s="1"/>
      <c r="K19" s="1"/>
    </row>
    <row r="20" spans="1:15">
      <c r="A20" s="38" t="s">
        <v>111</v>
      </c>
      <c r="B20" s="38"/>
      <c r="C20" s="74"/>
      <c r="D20" s="74"/>
      <c r="E20" s="33">
        <v>159123265</v>
      </c>
      <c r="F20" s="2"/>
      <c r="G20" s="33">
        <v>147641597</v>
      </c>
      <c r="H20" s="2"/>
      <c r="I20" s="33">
        <v>9981557</v>
      </c>
      <c r="J20" s="1"/>
      <c r="K20" s="33">
        <v>10192191</v>
      </c>
      <c r="N20" s="178"/>
      <c r="O20" s="175"/>
    </row>
    <row r="21" spans="1:15">
      <c r="A21" s="38" t="s">
        <v>112</v>
      </c>
      <c r="B21" s="38"/>
      <c r="C21" s="74"/>
      <c r="D21" s="74"/>
      <c r="E21" s="33">
        <v>5404008</v>
      </c>
      <c r="F21" s="2"/>
      <c r="G21" s="33">
        <v>4878508</v>
      </c>
      <c r="H21" s="2"/>
      <c r="I21" s="33">
        <v>343500</v>
      </c>
      <c r="J21" s="1"/>
      <c r="K21" s="33">
        <v>343500</v>
      </c>
    </row>
    <row r="22" spans="1:15">
      <c r="A22" s="38" t="s">
        <v>113</v>
      </c>
      <c r="B22" s="38"/>
      <c r="C22" s="74"/>
      <c r="D22" s="74"/>
      <c r="E22" s="148">
        <v>4267486</v>
      </c>
      <c r="F22" s="2"/>
      <c r="G22" s="148">
        <v>4008313</v>
      </c>
      <c r="H22" s="2"/>
      <c r="I22" s="148">
        <v>3324379</v>
      </c>
      <c r="J22" s="1"/>
      <c r="K22" s="148">
        <v>3168535</v>
      </c>
    </row>
    <row r="23" spans="1:15">
      <c r="A23" s="38" t="s">
        <v>10</v>
      </c>
      <c r="B23" s="38"/>
      <c r="C23" s="74"/>
      <c r="D23" s="74"/>
      <c r="E23" s="148">
        <v>2638256</v>
      </c>
      <c r="F23" s="2"/>
      <c r="G23" s="148">
        <v>2573579</v>
      </c>
      <c r="H23" s="2"/>
      <c r="I23" s="64">
        <v>122038</v>
      </c>
      <c r="J23" s="1"/>
      <c r="K23" s="64">
        <v>140862</v>
      </c>
      <c r="O23" s="178"/>
    </row>
    <row r="24" spans="1:15" ht="20.5">
      <c r="A24" s="85" t="s">
        <v>114</v>
      </c>
      <c r="B24" s="179"/>
      <c r="C24" s="87"/>
      <c r="D24" s="87"/>
      <c r="E24" s="35">
        <f>SUM(E20:E23)</f>
        <v>171433015</v>
      </c>
      <c r="F24" s="7"/>
      <c r="G24" s="35">
        <f>SUM(G20:G23)</f>
        <v>159101997</v>
      </c>
      <c r="H24" s="7"/>
      <c r="I24" s="35">
        <f>SUM(I20:I23)</f>
        <v>13771474</v>
      </c>
      <c r="J24" s="7"/>
      <c r="K24" s="35">
        <f>SUM(K20:K23)</f>
        <v>13845088</v>
      </c>
    </row>
    <row r="25" spans="1:15" ht="21" customHeight="1">
      <c r="A25" s="37" t="s">
        <v>115</v>
      </c>
      <c r="B25" s="28"/>
      <c r="C25" s="180"/>
      <c r="D25" s="180"/>
      <c r="E25" s="35">
        <f>E17+E24</f>
        <v>356248322</v>
      </c>
      <c r="F25" s="7"/>
      <c r="G25" s="35">
        <f>G17+G24</f>
        <v>346197787</v>
      </c>
      <c r="H25" s="7"/>
      <c r="I25" s="35">
        <f>I17+I24</f>
        <v>16874741</v>
      </c>
      <c r="J25" s="8"/>
      <c r="K25" s="35">
        <f>K17+K24</f>
        <v>18520043</v>
      </c>
    </row>
    <row r="26" spans="1:15" ht="20.5">
      <c r="A26" s="37"/>
      <c r="B26" s="28"/>
      <c r="C26" s="180"/>
      <c r="D26" s="180"/>
      <c r="E26" s="13"/>
      <c r="F26" s="7"/>
      <c r="G26" s="13"/>
      <c r="H26" s="7"/>
      <c r="I26" s="13"/>
      <c r="J26" s="8"/>
      <c r="K26" s="13"/>
    </row>
    <row r="27" spans="1:15" s="29" customFormat="1" ht="20.5">
      <c r="A27" s="169" t="s">
        <v>11</v>
      </c>
      <c r="B27" s="171"/>
      <c r="C27" s="70"/>
      <c r="D27" s="70"/>
      <c r="I27" s="71"/>
      <c r="K27" s="71"/>
    </row>
    <row r="28" spans="1:15" s="47" customFormat="1">
      <c r="A28" s="29" t="s">
        <v>116</v>
      </c>
      <c r="B28" s="29"/>
      <c r="C28" s="181"/>
      <c r="D28" s="70"/>
      <c r="E28" s="158"/>
      <c r="F28" s="158"/>
      <c r="G28" s="158"/>
      <c r="H28" s="158"/>
      <c r="I28" s="159"/>
      <c r="J28" s="158"/>
      <c r="K28" s="159"/>
    </row>
    <row r="29" spans="1:15" s="47" customFormat="1">
      <c r="A29" s="182" t="s">
        <v>117</v>
      </c>
      <c r="B29" s="182"/>
      <c r="D29" s="70"/>
      <c r="E29" s="158"/>
      <c r="F29" s="158"/>
      <c r="G29" s="158"/>
      <c r="H29" s="158"/>
      <c r="I29" s="159"/>
      <c r="J29" s="158"/>
      <c r="K29" s="159"/>
    </row>
    <row r="30" spans="1:15" s="47" customFormat="1" ht="20.5" thickBot="1">
      <c r="A30" s="183" t="s">
        <v>118</v>
      </c>
      <c r="B30" s="29"/>
      <c r="C30" s="29"/>
      <c r="D30" s="29"/>
      <c r="E30" s="151">
        <v>136000000</v>
      </c>
      <c r="F30" s="158"/>
      <c r="G30" s="151">
        <v>136000000</v>
      </c>
      <c r="H30" s="158"/>
      <c r="I30" s="151">
        <v>136000000</v>
      </c>
      <c r="J30" s="158"/>
      <c r="K30" s="151">
        <v>136000000</v>
      </c>
    </row>
    <row r="31" spans="1:15" s="47" customFormat="1" ht="20.5" thickTop="1">
      <c r="A31" s="182" t="s">
        <v>12</v>
      </c>
      <c r="B31" s="182"/>
      <c r="C31" s="70"/>
      <c r="D31" s="70"/>
      <c r="F31" s="160"/>
      <c r="H31" s="160"/>
      <c r="J31" s="160"/>
    </row>
    <row r="32" spans="1:15" s="47" customFormat="1">
      <c r="A32" s="183" t="s">
        <v>119</v>
      </c>
      <c r="B32" s="182"/>
      <c r="C32" s="70"/>
      <c r="D32" s="70"/>
      <c r="E32" s="12">
        <v>136000000</v>
      </c>
      <c r="F32" s="160"/>
      <c r="G32" s="12">
        <v>136000000</v>
      </c>
      <c r="H32" s="160"/>
      <c r="I32" s="12">
        <v>136000000</v>
      </c>
      <c r="J32" s="160"/>
      <c r="K32" s="12">
        <v>136000000</v>
      </c>
    </row>
    <row r="33" spans="1:11" s="47" customFormat="1">
      <c r="A33" s="184" t="s">
        <v>52</v>
      </c>
      <c r="B33" s="182"/>
      <c r="C33" s="73">
        <v>13</v>
      </c>
      <c r="D33" s="70"/>
      <c r="E33" s="84">
        <v>647639270</v>
      </c>
      <c r="F33" s="160"/>
      <c r="G33" s="84">
        <v>647639270</v>
      </c>
      <c r="H33" s="160"/>
      <c r="I33" s="12">
        <v>647639270</v>
      </c>
      <c r="J33" s="160"/>
      <c r="K33" s="12">
        <v>647639270</v>
      </c>
    </row>
    <row r="34" spans="1:11" s="161" customFormat="1" ht="20.25" customHeight="1">
      <c r="A34" s="63" t="s">
        <v>120</v>
      </c>
      <c r="B34" s="185"/>
      <c r="C34" s="73"/>
      <c r="D34" s="186"/>
      <c r="E34" s="64">
        <v>22151112</v>
      </c>
      <c r="G34" s="64">
        <v>22151112</v>
      </c>
      <c r="I34" s="117">
        <v>0</v>
      </c>
      <c r="J34" s="5"/>
      <c r="K34" s="117">
        <v>0</v>
      </c>
    </row>
    <row r="35" spans="1:11" s="29" customFormat="1" ht="19.5" customHeight="1">
      <c r="A35" s="29" t="s">
        <v>13</v>
      </c>
      <c r="C35" s="70"/>
      <c r="D35" s="165"/>
      <c r="E35" s="3"/>
      <c r="G35" s="3"/>
      <c r="I35" s="1"/>
      <c r="J35" s="1"/>
      <c r="K35" s="1"/>
    </row>
    <row r="36" spans="1:11" s="29" customFormat="1" ht="19.5" customHeight="1">
      <c r="A36" s="68" t="s">
        <v>14</v>
      </c>
      <c r="B36" s="185"/>
      <c r="C36" s="70"/>
      <c r="D36" s="165"/>
      <c r="E36" s="3"/>
      <c r="G36" s="3"/>
      <c r="I36" s="1"/>
      <c r="J36" s="1"/>
      <c r="K36" s="1"/>
    </row>
    <row r="37" spans="1:11" s="29" customFormat="1" ht="20.25" customHeight="1">
      <c r="A37" s="183" t="s">
        <v>15</v>
      </c>
      <c r="B37" s="185"/>
      <c r="C37" s="70">
        <v>14</v>
      </c>
      <c r="D37" s="165"/>
      <c r="E37" s="64">
        <v>13600000</v>
      </c>
      <c r="G37" s="64">
        <v>13600000</v>
      </c>
      <c r="I37" s="64">
        <v>13600000</v>
      </c>
      <c r="J37" s="1"/>
      <c r="K37" s="64">
        <v>13600000</v>
      </c>
    </row>
    <row r="38" spans="1:11" s="29" customFormat="1">
      <c r="A38" s="68" t="s">
        <v>16</v>
      </c>
      <c r="B38" s="185"/>
      <c r="C38" s="70"/>
      <c r="D38" s="165"/>
      <c r="E38" s="162">
        <v>135392081</v>
      </c>
      <c r="G38" s="162">
        <f>121208123+1388795</f>
        <v>122596918</v>
      </c>
      <c r="I38" s="6">
        <v>135392414</v>
      </c>
      <c r="J38" s="2"/>
      <c r="K38" s="6">
        <f>121208456+1388795</f>
        <v>122597251</v>
      </c>
    </row>
    <row r="39" spans="1:11" s="29" customFormat="1" ht="20.5">
      <c r="A39" s="38" t="s">
        <v>121</v>
      </c>
      <c r="B39" s="60"/>
      <c r="C39" s="165"/>
      <c r="D39" s="165"/>
      <c r="E39" s="34">
        <f>SUM(E32:E38)</f>
        <v>954782463</v>
      </c>
      <c r="F39" s="60"/>
      <c r="G39" s="34">
        <f>SUM(G32:G38)</f>
        <v>941987300</v>
      </c>
      <c r="H39" s="60"/>
      <c r="I39" s="34">
        <f>SUM(I32:I38)</f>
        <v>932631684</v>
      </c>
      <c r="J39" s="60"/>
      <c r="K39" s="34">
        <f>SUM(K32:K38)</f>
        <v>919836521</v>
      </c>
    </row>
    <row r="40" spans="1:11" s="29" customFormat="1" ht="21" thickBot="1">
      <c r="A40" s="172" t="s">
        <v>122</v>
      </c>
      <c r="B40" s="172"/>
      <c r="C40" s="165"/>
      <c r="D40" s="165"/>
      <c r="E40" s="32">
        <f>E25+E39</f>
        <v>1311030785</v>
      </c>
      <c r="F40" s="60"/>
      <c r="G40" s="32">
        <f>G25+G39</f>
        <v>1288185087</v>
      </c>
      <c r="H40" s="60"/>
      <c r="I40" s="32">
        <f>I25+I39</f>
        <v>949506425</v>
      </c>
      <c r="J40" s="60"/>
      <c r="K40" s="32">
        <f>K25+K39</f>
        <v>938356564</v>
      </c>
    </row>
    <row r="41" spans="1:11" s="29" customFormat="1" ht="21" thickTop="1">
      <c r="A41" s="172"/>
      <c r="B41" s="172"/>
      <c r="C41" s="165"/>
      <c r="D41" s="165"/>
      <c r="E41" s="106"/>
      <c r="F41" s="60"/>
      <c r="G41" s="106"/>
      <c r="H41" s="60"/>
      <c r="I41" s="106"/>
      <c r="J41" s="60"/>
      <c r="K41" s="106"/>
    </row>
    <row r="42" spans="1:11" s="29" customFormat="1" ht="20.5">
      <c r="A42" s="172"/>
      <c r="B42" s="172"/>
      <c r="C42" s="165"/>
      <c r="D42" s="165"/>
      <c r="E42" s="106"/>
      <c r="F42" s="60"/>
      <c r="G42" s="106"/>
      <c r="H42" s="60"/>
      <c r="I42" s="106"/>
      <c r="J42" s="60"/>
      <c r="K42" s="106"/>
    </row>
    <row r="43" spans="1:11" s="29" customFormat="1" ht="20.5">
      <c r="A43" s="172"/>
      <c r="B43" s="172"/>
      <c r="C43" s="165"/>
      <c r="D43" s="165"/>
      <c r="E43" s="106"/>
      <c r="F43" s="60"/>
      <c r="G43" s="106"/>
      <c r="H43" s="60"/>
      <c r="I43" s="106"/>
      <c r="J43" s="60"/>
      <c r="K43" s="106"/>
    </row>
    <row r="44" spans="1:11" s="29" customFormat="1" ht="20.5">
      <c r="A44" s="172"/>
      <c r="B44" s="172"/>
      <c r="C44" s="165"/>
      <c r="D44" s="165"/>
      <c r="E44" s="106"/>
      <c r="F44" s="60"/>
      <c r="G44" s="106"/>
      <c r="H44" s="60"/>
      <c r="I44" s="106"/>
      <c r="J44" s="60"/>
      <c r="K44" s="106"/>
    </row>
    <row r="45" spans="1:11" s="29" customFormat="1" ht="20.5">
      <c r="A45" s="172"/>
      <c r="B45" s="172"/>
      <c r="C45" s="165"/>
      <c r="D45" s="165"/>
      <c r="E45" s="106"/>
      <c r="F45" s="60"/>
      <c r="G45" s="106"/>
      <c r="H45" s="60"/>
      <c r="I45" s="106"/>
      <c r="J45" s="60"/>
      <c r="K45" s="106"/>
    </row>
    <row r="46" spans="1:11" s="29" customFormat="1" ht="20.5">
      <c r="A46" s="172"/>
      <c r="B46" s="172"/>
      <c r="C46" s="165"/>
      <c r="D46" s="165"/>
      <c r="E46" s="106"/>
      <c r="F46" s="60"/>
      <c r="G46" s="106"/>
      <c r="H46" s="60"/>
      <c r="I46" s="106"/>
      <c r="J46" s="60"/>
      <c r="K46" s="106"/>
    </row>
    <row r="47" spans="1:11" s="29" customFormat="1" ht="23">
      <c r="A47" s="160" t="s">
        <v>51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disablePrompts="1" count="10">
    <dataValidation type="textLength" errorStyle="information" allowBlank="1" showInputMessage="1" showErrorMessage="1" error="XLBVal:6=-3442239.33_x000d__x000a_" sqref="H9:H10" xr:uid="{AEFF30E9-E425-4E66-9CCB-9949EDF225D0}">
      <formula1>0</formula1>
      <formula2>300</formula2>
    </dataValidation>
    <dataValidation type="textLength" errorStyle="information" allowBlank="1" showInputMessage="1" showErrorMessage="1" error="XLBVal:6=-3230823.37_x000d__x000a_" sqref="H47 F47" xr:uid="{8BEA49AF-6EA2-459D-9BE3-0BE5A94D17AC}">
      <formula1>0</formula1>
      <formula2>300</formula2>
    </dataValidation>
    <dataValidation type="textLength" errorStyle="information" allowBlank="1" showInputMessage="1" showErrorMessage="1" error="XLBVal:6=-4504962.17_x000d__x000a_" sqref="I47" xr:uid="{9E7CD165-6B6E-491D-91AE-67B37D30BD56}">
      <formula1>0</formula1>
      <formula2>300</formula2>
    </dataValidation>
    <dataValidation type="textLength" errorStyle="information" allowBlank="1" showInputMessage="1" showErrorMessage="1" error="XLBVal:6=-14265459.48_x000d__x000a_" sqref="C47:D47" xr:uid="{EB384204-CF8A-4C48-A286-EF39A0CF2E9F}">
      <formula1>0</formula1>
      <formula2>300</formula2>
    </dataValidation>
    <dataValidation type="textLength" errorStyle="information" allowBlank="1" showInputMessage="1" showErrorMessage="1" error="XLBVal:6=-3535158.15_x000d__x000a_" sqref="G47 E47" xr:uid="{C1DD9755-E72E-4F82-AA2B-DC6A8E224265}">
      <formula1>0</formula1>
      <formula2>300</formula2>
    </dataValidation>
    <dataValidation type="textLength" errorStyle="information" allowBlank="1" showInputMessage="1" showErrorMessage="1" error="XLBVal:6=262884.69_x000d__x000a_" sqref="E47 G47" xr:uid="{4E9604C5-584F-4840-BAA1-D3DA7A1D1DD4}">
      <formula1>0</formula1>
      <formula2>300</formula2>
    </dataValidation>
    <dataValidation type="textLength" errorStyle="information" allowBlank="1" showInputMessage="1" showErrorMessage="1" error="XLBVal:6=104033.68_x000d__x000a_" sqref="I47" xr:uid="{D75B6D7E-EB86-49D6-89BC-75DB017FF88F}">
      <formula1>0</formula1>
      <formula2>300</formula2>
    </dataValidation>
    <dataValidation type="textLength" errorStyle="information" allowBlank="1" showInputMessage="1" showErrorMessage="1" error="XLBVal:6=217425.12_x000d__x000a_" sqref="F47 H47" xr:uid="{5ECF0856-2F80-4885-870B-CA1CD18F8A73}">
      <formula1>0</formula1>
      <formula2>300</formula2>
    </dataValidation>
    <dataValidation type="textLength" errorStyle="information" allowBlank="1" showInputMessage="1" showErrorMessage="1" error="XLBVal:6=294539.73_x000d__x000a_" sqref="C47:D47" xr:uid="{A250DBE2-BCFB-4274-8E16-EAA6CEA44491}">
      <formula1>0</formula1>
      <formula2>300</formula2>
    </dataValidation>
    <dataValidation type="textLength" errorStyle="information" allowBlank="1" showInputMessage="1" showErrorMessage="1" error="XLBVal:6=-2936948.6_x000d__x000a_" sqref="E9:G10 I9:K10" xr:uid="{D0C55608-BE31-4597-8565-354C8664EC9C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86"/>
  <sheetViews>
    <sheetView topLeftCell="A37" zoomScale="64" zoomScaleNormal="64" zoomScaleSheetLayoutView="84" workbookViewId="0">
      <selection activeCell="B41" sqref="B41"/>
    </sheetView>
  </sheetViews>
  <sheetFormatPr defaultColWidth="8.1796875" defaultRowHeight="20"/>
  <cols>
    <col min="1" max="1" width="50.08984375" style="86" customWidth="1"/>
    <col min="2" max="2" width="8.81640625" style="81" customWidth="1"/>
    <col min="3" max="3" width="12.81640625" style="72" customWidth="1"/>
    <col min="4" max="4" width="1.54296875" style="72" customWidth="1"/>
    <col min="5" max="5" width="12.81640625" style="3" customWidth="1"/>
    <col min="6" max="6" width="1.54296875" style="72" customWidth="1"/>
    <col min="7" max="7" width="12.81640625" style="72" customWidth="1"/>
    <col min="8" max="8" width="1.54296875" style="72" customWidth="1"/>
    <col min="9" max="9" width="12.81640625" style="72" customWidth="1"/>
    <col min="10" max="10" width="8.453125" style="79" customWidth="1"/>
    <col min="11" max="12" width="8.1796875" style="79"/>
    <col min="13" max="13" width="10.08984375" style="79" bestFit="1" customWidth="1"/>
    <col min="14" max="16384" width="8.1796875" style="79"/>
  </cols>
  <sheetData>
    <row r="1" spans="1:13" s="88" customFormat="1" ht="26.15" customHeight="1">
      <c r="A1" s="192" t="s">
        <v>48</v>
      </c>
      <c r="B1" s="192"/>
      <c r="C1" s="192"/>
      <c r="D1" s="192"/>
      <c r="E1" s="192"/>
      <c r="F1" s="192"/>
      <c r="G1" s="192"/>
      <c r="H1" s="192"/>
      <c r="I1" s="192"/>
    </row>
    <row r="2" spans="1:13" s="88" customFormat="1" ht="26.15" customHeight="1">
      <c r="A2" s="192" t="s">
        <v>17</v>
      </c>
      <c r="B2" s="192"/>
      <c r="C2" s="192"/>
      <c r="D2" s="192"/>
      <c r="E2" s="192"/>
      <c r="F2" s="192"/>
      <c r="G2" s="192"/>
      <c r="H2" s="192"/>
      <c r="I2" s="192"/>
    </row>
    <row r="3" spans="1:13" s="88" customFormat="1" ht="26.15" customHeight="1">
      <c r="A3" s="192" t="s">
        <v>82</v>
      </c>
      <c r="B3" s="192"/>
      <c r="C3" s="192"/>
      <c r="D3" s="192"/>
      <c r="E3" s="192"/>
      <c r="F3" s="192"/>
      <c r="G3" s="192"/>
      <c r="H3" s="192"/>
      <c r="I3" s="192"/>
    </row>
    <row r="4" spans="1:13" s="88" customFormat="1" ht="26.15" customHeight="1">
      <c r="A4" s="192" t="s">
        <v>49</v>
      </c>
      <c r="B4" s="192"/>
      <c r="C4" s="192"/>
      <c r="D4" s="192"/>
      <c r="E4" s="192"/>
      <c r="F4" s="192"/>
      <c r="G4" s="192"/>
      <c r="H4" s="192"/>
      <c r="I4" s="192"/>
    </row>
    <row r="5" spans="1:13" s="47" customFormat="1" ht="20.5">
      <c r="A5" s="80"/>
      <c r="B5" s="80"/>
      <c r="C5" s="80"/>
      <c r="D5" s="80"/>
      <c r="E5" s="80"/>
      <c r="F5" s="80"/>
      <c r="G5" s="80"/>
      <c r="H5" s="80"/>
      <c r="I5" s="51" t="s">
        <v>0</v>
      </c>
    </row>
    <row r="6" spans="1:13" s="47" customFormat="1" ht="6" customHeight="1">
      <c r="A6" s="31"/>
      <c r="B6" s="81"/>
      <c r="C6" s="81"/>
      <c r="D6" s="72"/>
      <c r="E6" s="72"/>
      <c r="F6" s="11"/>
      <c r="G6" s="11"/>
      <c r="H6" s="11"/>
      <c r="I6" s="72"/>
      <c r="J6" s="72"/>
      <c r="K6" s="72"/>
    </row>
    <row r="7" spans="1:13" ht="20.5">
      <c r="A7" s="28"/>
      <c r="B7" s="89" t="s">
        <v>3</v>
      </c>
      <c r="C7" s="194" t="s">
        <v>1</v>
      </c>
      <c r="D7" s="194"/>
      <c r="E7" s="194"/>
      <c r="F7" s="57"/>
      <c r="G7" s="194" t="s">
        <v>2</v>
      </c>
      <c r="H7" s="194"/>
      <c r="I7" s="194"/>
    </row>
    <row r="8" spans="1:13" ht="20.5">
      <c r="A8" s="28"/>
      <c r="C8" s="58" t="s">
        <v>83</v>
      </c>
      <c r="D8" s="58"/>
      <c r="E8" s="58" t="s">
        <v>50</v>
      </c>
      <c r="F8" s="58"/>
      <c r="G8" s="58" t="s">
        <v>83</v>
      </c>
      <c r="H8" s="58"/>
      <c r="I8" s="58" t="s">
        <v>50</v>
      </c>
    </row>
    <row r="9" spans="1:13">
      <c r="A9" s="90" t="s">
        <v>18</v>
      </c>
      <c r="B9" s="91"/>
      <c r="C9" s="64"/>
      <c r="D9" s="64"/>
      <c r="F9" s="64"/>
      <c r="G9" s="64"/>
      <c r="H9" s="64"/>
    </row>
    <row r="10" spans="1:13">
      <c r="A10" s="38" t="s">
        <v>73</v>
      </c>
      <c r="B10" s="92"/>
      <c r="C10" s="1">
        <v>385402391</v>
      </c>
      <c r="D10" s="2"/>
      <c r="E10" s="1">
        <v>371400057</v>
      </c>
      <c r="F10" s="1"/>
      <c r="G10" s="117">
        <v>0</v>
      </c>
      <c r="H10" s="117"/>
      <c r="I10" s="117">
        <v>0</v>
      </c>
    </row>
    <row r="11" spans="1:13">
      <c r="A11" s="38" t="s">
        <v>72</v>
      </c>
      <c r="B11" s="92"/>
      <c r="C11" s="117">
        <v>0</v>
      </c>
      <c r="D11" s="117"/>
      <c r="E11" s="117">
        <v>0</v>
      </c>
      <c r="F11" s="1"/>
      <c r="G11" s="9">
        <v>10906120</v>
      </c>
      <c r="H11" s="1"/>
      <c r="I11" s="9">
        <v>9994131</v>
      </c>
    </row>
    <row r="12" spans="1:13">
      <c r="A12" s="38" t="s">
        <v>19</v>
      </c>
      <c r="B12" s="74"/>
      <c r="C12" s="6">
        <v>2935631</v>
      </c>
      <c r="D12" s="2"/>
      <c r="E12" s="6">
        <v>3309377</v>
      </c>
      <c r="F12" s="2"/>
      <c r="G12" s="14">
        <v>40500</v>
      </c>
      <c r="H12" s="2"/>
      <c r="I12" s="14">
        <v>142500</v>
      </c>
      <c r="J12" s="64"/>
      <c r="K12" s="64"/>
      <c r="L12" s="64"/>
      <c r="M12" s="64"/>
    </row>
    <row r="13" spans="1:13" ht="20.5">
      <c r="A13" s="85" t="s">
        <v>20</v>
      </c>
      <c r="B13" s="74"/>
      <c r="C13" s="34">
        <f>SUM(C10:C12)</f>
        <v>388338022</v>
      </c>
      <c r="D13" s="7"/>
      <c r="E13" s="34">
        <f>SUM(E10:E12)</f>
        <v>374709434</v>
      </c>
      <c r="F13" s="7"/>
      <c r="G13" s="34">
        <f>SUM(G10:G12)</f>
        <v>10946620</v>
      </c>
      <c r="H13" s="7"/>
      <c r="I13" s="34">
        <f>SUM(I10:I12)</f>
        <v>10136631</v>
      </c>
    </row>
    <row r="14" spans="1:13" ht="9.75" customHeight="1">
      <c r="B14" s="74"/>
      <c r="C14" s="2"/>
      <c r="D14" s="2"/>
      <c r="E14" s="2"/>
      <c r="F14" s="2"/>
      <c r="G14" s="2"/>
      <c r="H14" s="2"/>
      <c r="I14" s="2"/>
    </row>
    <row r="15" spans="1:13">
      <c r="A15" s="90" t="s">
        <v>21</v>
      </c>
      <c r="B15" s="91"/>
      <c r="C15" s="1"/>
      <c r="D15" s="2"/>
      <c r="E15" s="1"/>
      <c r="F15" s="1"/>
      <c r="G15" s="1"/>
      <c r="H15" s="1"/>
      <c r="I15" s="1"/>
    </row>
    <row r="16" spans="1:13">
      <c r="A16" s="38" t="s">
        <v>74</v>
      </c>
      <c r="B16" s="92"/>
      <c r="C16" s="1">
        <v>-302657356</v>
      </c>
      <c r="D16" s="2"/>
      <c r="E16" s="1">
        <v>-282567304</v>
      </c>
      <c r="F16" s="2"/>
      <c r="G16" s="117">
        <v>0</v>
      </c>
      <c r="H16" s="117"/>
      <c r="I16" s="117">
        <v>0</v>
      </c>
    </row>
    <row r="17" spans="1:13">
      <c r="A17" s="38" t="s">
        <v>22</v>
      </c>
      <c r="B17" s="74"/>
      <c r="C17" s="1">
        <v>-49537017</v>
      </c>
      <c r="D17" s="2"/>
      <c r="E17" s="1">
        <v>-36109236</v>
      </c>
      <c r="F17" s="2"/>
      <c r="G17" s="117">
        <v>0</v>
      </c>
      <c r="H17" s="117"/>
      <c r="I17" s="117">
        <v>0</v>
      </c>
      <c r="M17" s="140"/>
    </row>
    <row r="18" spans="1:13">
      <c r="A18" s="38" t="s">
        <v>23</v>
      </c>
      <c r="B18" s="74"/>
      <c r="C18" s="2">
        <v>-19542438</v>
      </c>
      <c r="D18" s="2"/>
      <c r="E18" s="2">
        <v>-17872999</v>
      </c>
      <c r="F18" s="11"/>
      <c r="G18" s="141">
        <v>-8018649</v>
      </c>
      <c r="H18" s="11"/>
      <c r="I18" s="141">
        <f>-7509644-11910</f>
        <v>-7521554</v>
      </c>
    </row>
    <row r="19" spans="1:13">
      <c r="A19" s="38" t="s">
        <v>79</v>
      </c>
      <c r="B19" s="92"/>
      <c r="C19" s="1">
        <v>1172895</v>
      </c>
      <c r="D19" s="117"/>
      <c r="E19" s="1">
        <v>291087</v>
      </c>
      <c r="F19" s="1"/>
      <c r="G19" s="1">
        <v>1172895</v>
      </c>
      <c r="H19" s="1"/>
      <c r="I19" s="1">
        <v>291087</v>
      </c>
    </row>
    <row r="20" spans="1:13" ht="20.5">
      <c r="A20" s="85" t="s">
        <v>24</v>
      </c>
      <c r="B20" s="74"/>
      <c r="C20" s="35">
        <f>SUM(C16:C19)</f>
        <v>-370563916</v>
      </c>
      <c r="D20" s="7"/>
      <c r="E20" s="35">
        <f>SUM(E16:E19)</f>
        <v>-336258452</v>
      </c>
      <c r="F20" s="8"/>
      <c r="G20" s="35">
        <f>SUM(G16:G19)</f>
        <v>-6845754</v>
      </c>
      <c r="H20" s="8"/>
      <c r="I20" s="35">
        <f>SUM(I16:I19)</f>
        <v>-7230467</v>
      </c>
    </row>
    <row r="21" spans="1:13" ht="20.5">
      <c r="A21" s="28" t="s">
        <v>57</v>
      </c>
      <c r="B21" s="74"/>
      <c r="C21" s="34">
        <f>C13+C20</f>
        <v>17774106</v>
      </c>
      <c r="D21" s="7"/>
      <c r="E21" s="34">
        <f>E13+E20</f>
        <v>38450982</v>
      </c>
      <c r="F21" s="8"/>
      <c r="G21" s="34">
        <f>G13+G20</f>
        <v>4100866</v>
      </c>
      <c r="H21" s="8"/>
      <c r="I21" s="34">
        <f>I13+I20</f>
        <v>2906164</v>
      </c>
    </row>
    <row r="22" spans="1:13" ht="20.5">
      <c r="A22" s="37"/>
      <c r="B22" s="74"/>
      <c r="C22" s="13"/>
      <c r="D22" s="7"/>
      <c r="E22" s="13"/>
      <c r="F22" s="8"/>
      <c r="G22" s="13"/>
      <c r="H22" s="8"/>
      <c r="I22" s="13"/>
    </row>
    <row r="23" spans="1:13" ht="20.5">
      <c r="A23" s="37" t="s">
        <v>25</v>
      </c>
      <c r="B23" s="74"/>
      <c r="C23" s="113">
        <v>118684</v>
      </c>
      <c r="D23" s="7"/>
      <c r="E23" s="13">
        <v>0</v>
      </c>
      <c r="F23" s="8"/>
      <c r="G23" s="106">
        <v>117376</v>
      </c>
      <c r="H23" s="8"/>
      <c r="I23" s="106">
        <v>277654</v>
      </c>
    </row>
    <row r="24" spans="1:13">
      <c r="A24" s="37" t="s">
        <v>26</v>
      </c>
      <c r="B24" s="74"/>
      <c r="C24" s="113">
        <v>-1991739</v>
      </c>
      <c r="D24" s="113"/>
      <c r="E24" s="113">
        <v>-1378479</v>
      </c>
      <c r="F24" s="113"/>
      <c r="G24" s="113">
        <v>-120935</v>
      </c>
      <c r="H24" s="113"/>
      <c r="I24" s="113">
        <v>-152635</v>
      </c>
    </row>
    <row r="25" spans="1:13">
      <c r="A25" s="37" t="s">
        <v>56</v>
      </c>
      <c r="B25" s="74">
        <v>10</v>
      </c>
      <c r="C25" s="117">
        <v>0</v>
      </c>
      <c r="D25" s="117"/>
      <c r="E25" s="117">
        <v>0</v>
      </c>
      <c r="F25" s="2"/>
      <c r="G25" s="34">
        <v>9419636</v>
      </c>
      <c r="H25" s="2"/>
      <c r="I25" s="34">
        <f>27992248-166254</f>
        <v>27825994</v>
      </c>
    </row>
    <row r="26" spans="1:13" ht="20.5">
      <c r="A26" s="93" t="s">
        <v>58</v>
      </c>
      <c r="B26" s="74"/>
      <c r="C26" s="36">
        <f>SUM(C21:C25)</f>
        <v>15901051</v>
      </c>
      <c r="D26" s="3"/>
      <c r="E26" s="36">
        <f>SUM(E21:E25)</f>
        <v>37072503</v>
      </c>
      <c r="F26" s="3"/>
      <c r="G26" s="36">
        <f>SUM(G21:G25)</f>
        <v>13516943</v>
      </c>
      <c r="H26" s="3"/>
      <c r="I26" s="36">
        <f>SUM(I21:I25)</f>
        <v>30857177</v>
      </c>
    </row>
    <row r="27" spans="1:13">
      <c r="A27" s="37" t="s">
        <v>36</v>
      </c>
      <c r="B27" s="74"/>
      <c r="C27" s="6">
        <v>-3105888</v>
      </c>
      <c r="D27" s="2"/>
      <c r="E27" s="6">
        <f>-6824033.99-58218</f>
        <v>-6882251.9900000002</v>
      </c>
      <c r="F27" s="2"/>
      <c r="G27" s="14">
        <v>-721780</v>
      </c>
      <c r="H27" s="2"/>
      <c r="I27" s="14">
        <f>-608708-58218</f>
        <v>-666926</v>
      </c>
    </row>
    <row r="28" spans="1:13" ht="20.5">
      <c r="A28" s="93" t="s">
        <v>59</v>
      </c>
      <c r="B28" s="83"/>
      <c r="C28" s="34">
        <f>C26+C27</f>
        <v>12795163</v>
      </c>
      <c r="D28" s="16"/>
      <c r="E28" s="34">
        <f>E26+E27</f>
        <v>30190251.009999998</v>
      </c>
      <c r="F28" s="16"/>
      <c r="G28" s="34">
        <f>G26+G27</f>
        <v>12795163</v>
      </c>
      <c r="H28" s="16"/>
      <c r="I28" s="34">
        <f>I26+I27</f>
        <v>30190251</v>
      </c>
    </row>
    <row r="29" spans="1:13" ht="21" thickBot="1">
      <c r="A29" s="28" t="s">
        <v>60</v>
      </c>
      <c r="B29" s="87"/>
      <c r="C29" s="32">
        <f>C28</f>
        <v>12795163</v>
      </c>
      <c r="D29" s="17"/>
      <c r="E29" s="32">
        <f>E28</f>
        <v>30190251.009999998</v>
      </c>
      <c r="F29" s="17"/>
      <c r="G29" s="32">
        <f>G28</f>
        <v>12795163</v>
      </c>
      <c r="H29" s="17"/>
      <c r="I29" s="32">
        <f>I28</f>
        <v>30190251</v>
      </c>
    </row>
    <row r="30" spans="1:13" ht="13.5" customHeight="1" thickTop="1">
      <c r="A30" s="28"/>
      <c r="B30" s="87"/>
      <c r="C30" s="18"/>
      <c r="D30" s="18"/>
      <c r="E30" s="18"/>
      <c r="F30" s="18"/>
      <c r="G30" s="18"/>
      <c r="H30" s="18"/>
      <c r="I30" s="18"/>
    </row>
    <row r="31" spans="1:13" ht="20.5">
      <c r="A31" s="28" t="s">
        <v>61</v>
      </c>
      <c r="B31" s="87"/>
      <c r="C31" s="18"/>
      <c r="D31" s="18"/>
      <c r="E31" s="18"/>
      <c r="F31" s="18"/>
      <c r="G31" s="18"/>
      <c r="H31" s="18"/>
      <c r="I31" s="18"/>
    </row>
    <row r="32" spans="1:13">
      <c r="A32" s="38" t="s">
        <v>27</v>
      </c>
      <c r="B32" s="87"/>
      <c r="C32" s="1">
        <f>C28</f>
        <v>12795163</v>
      </c>
      <c r="D32" s="18"/>
      <c r="E32" s="1">
        <f>E28</f>
        <v>30190251.009999998</v>
      </c>
      <c r="F32" s="18"/>
      <c r="G32" s="18">
        <f>G28</f>
        <v>12795163</v>
      </c>
      <c r="H32" s="18"/>
      <c r="I32" s="18">
        <f>I28</f>
        <v>30190251</v>
      </c>
    </row>
    <row r="33" spans="1:9" ht="21" thickBot="1">
      <c r="A33" s="28" t="s">
        <v>59</v>
      </c>
      <c r="B33" s="87"/>
      <c r="C33" s="32">
        <f>SUM(C32:C32)</f>
        <v>12795163</v>
      </c>
      <c r="D33" s="17"/>
      <c r="E33" s="32">
        <f>SUM(E32:E32)</f>
        <v>30190251.009999998</v>
      </c>
      <c r="F33" s="17"/>
      <c r="G33" s="32">
        <f>SUM(G32:G32)</f>
        <v>12795163</v>
      </c>
      <c r="H33" s="17"/>
      <c r="I33" s="32">
        <f>SUM(I32:I32)</f>
        <v>30190251</v>
      </c>
    </row>
    <row r="34" spans="1:9" ht="12.75" customHeight="1" thickTop="1">
      <c r="A34" s="28"/>
      <c r="B34" s="87"/>
      <c r="C34" s="18"/>
      <c r="D34" s="18"/>
      <c r="E34" s="18"/>
      <c r="F34" s="18"/>
      <c r="G34" s="18"/>
      <c r="H34" s="18"/>
      <c r="I34" s="18"/>
    </row>
    <row r="35" spans="1:9" ht="20.5">
      <c r="A35" s="28" t="s">
        <v>62</v>
      </c>
      <c r="B35" s="87"/>
      <c r="C35" s="18"/>
      <c r="D35" s="18"/>
      <c r="E35" s="18"/>
      <c r="F35" s="18"/>
      <c r="G35" s="18"/>
      <c r="H35" s="18"/>
      <c r="I35" s="18"/>
    </row>
    <row r="36" spans="1:9">
      <c r="A36" s="38" t="s">
        <v>27</v>
      </c>
      <c r="B36" s="87"/>
      <c r="C36" s="10">
        <f>C29</f>
        <v>12795163</v>
      </c>
      <c r="D36" s="18"/>
      <c r="E36" s="10">
        <f>E29</f>
        <v>30190251.009999998</v>
      </c>
      <c r="F36" s="18"/>
      <c r="G36" s="10">
        <f>G29</f>
        <v>12795163</v>
      </c>
      <c r="H36" s="18"/>
      <c r="I36" s="10">
        <f>I29</f>
        <v>30190251</v>
      </c>
    </row>
    <row r="37" spans="1:9" ht="21" thickBot="1">
      <c r="A37" s="28" t="s">
        <v>60</v>
      </c>
      <c r="B37" s="87"/>
      <c r="C37" s="32">
        <f>SUM(C36:C36)</f>
        <v>12795163</v>
      </c>
      <c r="D37" s="17"/>
      <c r="E37" s="32">
        <f>SUM(E36:E36)</f>
        <v>30190251.009999998</v>
      </c>
      <c r="F37" s="17"/>
      <c r="G37" s="32">
        <f>SUM(G36:G36)</f>
        <v>12795163</v>
      </c>
      <c r="H37" s="17"/>
      <c r="I37" s="32">
        <f>SUM(I36:I36)</f>
        <v>30190251</v>
      </c>
    </row>
    <row r="38" spans="1:9" ht="12" customHeight="1" thickTop="1">
      <c r="A38" s="39"/>
      <c r="B38" s="74"/>
      <c r="C38" s="15"/>
      <c r="D38" s="15"/>
      <c r="E38" s="15"/>
      <c r="F38" s="15"/>
      <c r="G38" s="15"/>
      <c r="H38" s="15"/>
      <c r="I38" s="15"/>
    </row>
    <row r="39" spans="1:9" ht="20.5">
      <c r="A39" s="39" t="s">
        <v>63</v>
      </c>
      <c r="B39" s="70"/>
      <c r="E39" s="72"/>
    </row>
    <row r="40" spans="1:9" ht="21" thickBot="1">
      <c r="A40" s="94" t="s">
        <v>64</v>
      </c>
      <c r="B40" s="74">
        <v>15</v>
      </c>
      <c r="C40" s="44">
        <f>C33/272000000</f>
        <v>4.704104044117647E-2</v>
      </c>
      <c r="D40" s="95"/>
      <c r="E40" s="44">
        <f>E33/272000000</f>
        <v>0.11099356988970588</v>
      </c>
      <c r="F40" s="96"/>
      <c r="G40" s="97">
        <f>G33/272000000</f>
        <v>4.704104044117647E-2</v>
      </c>
      <c r="H40" s="96"/>
      <c r="I40" s="97">
        <f>I33/272000000</f>
        <v>0.11099356985294118</v>
      </c>
    </row>
    <row r="41" spans="1:9" ht="13.5" customHeight="1" thickTop="1">
      <c r="A41" s="93"/>
      <c r="B41" s="74"/>
      <c r="C41" s="95"/>
      <c r="D41" s="95"/>
      <c r="E41" s="95"/>
      <c r="F41" s="95"/>
      <c r="G41" s="95"/>
      <c r="H41" s="95"/>
      <c r="I41" s="95"/>
    </row>
    <row r="42" spans="1:9" ht="13.5" customHeight="1">
      <c r="A42" s="93"/>
      <c r="B42" s="74"/>
      <c r="C42" s="95"/>
      <c r="D42" s="95"/>
      <c r="E42" s="95"/>
      <c r="F42" s="95"/>
      <c r="G42" s="95"/>
      <c r="H42" s="95"/>
      <c r="I42" s="95"/>
    </row>
    <row r="43" spans="1:9" ht="13.5" customHeight="1">
      <c r="A43" s="93"/>
      <c r="B43" s="74"/>
      <c r="C43" s="95"/>
      <c r="D43" s="95"/>
      <c r="E43" s="95"/>
      <c r="F43" s="95"/>
      <c r="G43" s="95"/>
      <c r="H43" s="95"/>
      <c r="I43" s="95"/>
    </row>
    <row r="44" spans="1:9" ht="13.5" customHeight="1">
      <c r="A44" s="93"/>
      <c r="B44" s="74"/>
      <c r="C44" s="95"/>
      <c r="D44" s="95"/>
      <c r="E44" s="95"/>
      <c r="F44" s="95"/>
      <c r="G44" s="95"/>
      <c r="H44" s="95"/>
      <c r="I44" s="95"/>
    </row>
    <row r="45" spans="1:9" ht="13.5" customHeight="1">
      <c r="A45" s="93"/>
      <c r="B45" s="74"/>
      <c r="C45" s="95"/>
      <c r="D45" s="95"/>
      <c r="E45" s="95"/>
      <c r="F45" s="95"/>
      <c r="G45" s="95"/>
      <c r="H45" s="95"/>
      <c r="I45" s="95"/>
    </row>
    <row r="46" spans="1:9" ht="13.5" customHeight="1">
      <c r="A46" s="93"/>
      <c r="B46" s="74"/>
      <c r="C46" s="95"/>
      <c r="D46" s="95"/>
      <c r="E46" s="95"/>
      <c r="F46" s="95"/>
      <c r="G46" s="95"/>
      <c r="H46" s="95"/>
      <c r="I46" s="95"/>
    </row>
    <row r="47" spans="1:9" ht="13.5" customHeight="1">
      <c r="A47" s="93"/>
      <c r="B47" s="74"/>
      <c r="C47" s="95"/>
      <c r="D47" s="95"/>
      <c r="E47" s="95"/>
      <c r="F47" s="95"/>
      <c r="G47" s="95"/>
      <c r="H47" s="95"/>
      <c r="I47" s="95"/>
    </row>
    <row r="48" spans="1:9" ht="13.5" customHeight="1">
      <c r="A48" s="93"/>
      <c r="B48" s="74"/>
      <c r="C48" s="95"/>
      <c r="D48" s="95"/>
      <c r="E48" s="95"/>
      <c r="F48" s="95"/>
      <c r="G48" s="95"/>
      <c r="H48" s="95"/>
      <c r="I48" s="95"/>
    </row>
    <row r="49" spans="1:9" ht="13.5" customHeight="1">
      <c r="A49" s="93"/>
      <c r="B49" s="74"/>
      <c r="C49" s="95"/>
      <c r="D49" s="95"/>
      <c r="E49" s="95"/>
      <c r="F49" s="95"/>
      <c r="G49" s="95"/>
      <c r="H49" s="95"/>
      <c r="I49" s="95"/>
    </row>
    <row r="50" spans="1:9" ht="13.5" customHeight="1">
      <c r="A50" s="93"/>
      <c r="B50" s="74"/>
      <c r="C50" s="95"/>
      <c r="D50" s="95"/>
      <c r="E50" s="95"/>
      <c r="F50" s="95"/>
      <c r="G50" s="95"/>
      <c r="H50" s="95"/>
      <c r="I50" s="95"/>
    </row>
    <row r="51" spans="1:9" ht="13.5" customHeight="1">
      <c r="A51" s="93"/>
      <c r="B51" s="74"/>
      <c r="C51" s="95"/>
      <c r="D51" s="95"/>
      <c r="E51" s="95"/>
      <c r="F51" s="95"/>
      <c r="G51" s="95"/>
      <c r="H51" s="95"/>
      <c r="I51" s="95"/>
    </row>
    <row r="52" spans="1:9" ht="24" customHeight="1">
      <c r="A52" s="30" t="s">
        <v>51</v>
      </c>
      <c r="B52" s="98"/>
    </row>
    <row r="64" spans="1:9">
      <c r="E64" s="72"/>
    </row>
    <row r="65" spans="5:10">
      <c r="E65" s="72"/>
      <c r="G65" s="3"/>
      <c r="J65" s="86"/>
    </row>
    <row r="66" spans="5:10">
      <c r="E66" s="72"/>
      <c r="G66" s="3"/>
      <c r="J66" s="86"/>
    </row>
    <row r="67" spans="5:10">
      <c r="E67" s="72"/>
      <c r="G67" s="3"/>
      <c r="J67" s="86"/>
    </row>
    <row r="68" spans="5:10">
      <c r="E68" s="72"/>
      <c r="G68" s="3"/>
      <c r="J68" s="86"/>
    </row>
    <row r="69" spans="5:10">
      <c r="E69" s="72"/>
      <c r="G69" s="3"/>
      <c r="J69" s="86"/>
    </row>
    <row r="70" spans="5:10">
      <c r="E70" s="72"/>
      <c r="G70" s="3"/>
      <c r="J70" s="86"/>
    </row>
    <row r="71" spans="5:10">
      <c r="E71" s="72"/>
      <c r="G71" s="3"/>
      <c r="J71" s="86"/>
    </row>
    <row r="72" spans="5:10">
      <c r="E72" s="72"/>
      <c r="G72" s="3"/>
      <c r="J72" s="86"/>
    </row>
    <row r="73" spans="5:10">
      <c r="E73" s="72"/>
      <c r="G73" s="3"/>
      <c r="J73" s="86"/>
    </row>
    <row r="74" spans="5:10">
      <c r="E74" s="72"/>
      <c r="G74" s="3"/>
      <c r="J74" s="86"/>
    </row>
    <row r="75" spans="5:10">
      <c r="E75" s="72"/>
      <c r="G75" s="3"/>
      <c r="J75" s="86"/>
    </row>
    <row r="76" spans="5:10">
      <c r="E76" s="72"/>
      <c r="G76" s="3"/>
      <c r="J76" s="86"/>
    </row>
    <row r="77" spans="5:10">
      <c r="E77" s="72"/>
      <c r="G77" s="3"/>
      <c r="J77" s="86"/>
    </row>
    <row r="78" spans="5:10">
      <c r="E78" s="72"/>
      <c r="G78" s="3"/>
      <c r="J78" s="86"/>
    </row>
    <row r="79" spans="5:10">
      <c r="E79" s="72"/>
      <c r="G79" s="3"/>
      <c r="J79" s="86"/>
    </row>
    <row r="80" spans="5:10">
      <c r="E80" s="72"/>
      <c r="G80" s="3"/>
      <c r="J80" s="86"/>
    </row>
    <row r="81" spans="5:10">
      <c r="E81" s="72"/>
      <c r="G81" s="3"/>
      <c r="J81" s="86"/>
    </row>
    <row r="82" spans="5:10">
      <c r="E82" s="72"/>
      <c r="G82" s="3"/>
      <c r="J82" s="86"/>
    </row>
    <row r="83" spans="5:10">
      <c r="E83" s="72"/>
      <c r="G83" s="3"/>
      <c r="J83" s="86"/>
    </row>
    <row r="84" spans="5:10">
      <c r="E84" s="72"/>
      <c r="G84" s="3"/>
      <c r="J84" s="86"/>
    </row>
    <row r="85" spans="5:10">
      <c r="E85" s="72"/>
      <c r="G85" s="3"/>
      <c r="J85" s="86"/>
    </row>
    <row r="86" spans="5:10">
      <c r="E86" s="72"/>
      <c r="G86" s="3"/>
      <c r="J86" s="86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O33"/>
  <sheetViews>
    <sheetView tabSelected="1" view="pageBreakPreview" topLeftCell="A4" zoomScale="85" zoomScaleNormal="70" zoomScaleSheetLayoutView="85" workbookViewId="0">
      <selection activeCell="C30" sqref="C30"/>
    </sheetView>
  </sheetViews>
  <sheetFormatPr defaultColWidth="8.1796875" defaultRowHeight="24" customHeight="1"/>
  <cols>
    <col min="1" max="1" width="1.81640625" style="99" customWidth="1"/>
    <col min="2" max="2" width="44.7265625" style="47" customWidth="1"/>
    <col min="3" max="3" width="19.54296875" style="47" customWidth="1"/>
    <col min="4" max="4" width="1.36328125" style="47" customWidth="1"/>
    <col min="5" max="5" width="19.54296875" style="47" customWidth="1"/>
    <col min="6" max="6" width="1.36328125" style="47" customWidth="1"/>
    <col min="7" max="7" width="19.54296875" style="47" customWidth="1"/>
    <col min="8" max="8" width="1.36328125" style="47" customWidth="1"/>
    <col min="9" max="9" width="19.54296875" style="47" customWidth="1"/>
    <col min="10" max="10" width="1.36328125" style="47" customWidth="1"/>
    <col min="11" max="11" width="19.54296875" style="47" customWidth="1"/>
    <col min="12" max="12" width="1.36328125" style="47" customWidth="1"/>
    <col min="13" max="13" width="19.54296875" style="47" customWidth="1"/>
    <col min="14" max="14" width="10.81640625" style="99" customWidth="1"/>
    <col min="15" max="16384" width="8.1796875" style="99"/>
  </cols>
  <sheetData>
    <row r="1" spans="1:15" ht="25.4" customHeight="1">
      <c r="A1" s="196" t="s">
        <v>48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89"/>
    </row>
    <row r="2" spans="1:15" ht="25.4" customHeight="1">
      <c r="A2" s="196" t="s">
        <v>28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89"/>
    </row>
    <row r="3" spans="1:15" ht="25.4" customHeight="1">
      <c r="A3" s="196" t="s">
        <v>82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89"/>
    </row>
    <row r="4" spans="1:15" ht="25.4" customHeight="1">
      <c r="A4" s="198" t="s">
        <v>49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89"/>
    </row>
    <row r="5" spans="1:15" ht="15" customHeight="1">
      <c r="A5" s="100"/>
      <c r="B5" s="80"/>
      <c r="C5" s="80"/>
      <c r="D5" s="80"/>
      <c r="E5" s="80"/>
      <c r="F5" s="80"/>
      <c r="G5" s="80"/>
      <c r="H5" s="80"/>
      <c r="I5" s="124"/>
      <c r="J5" s="124"/>
      <c r="K5" s="124"/>
      <c r="L5" s="124"/>
      <c r="M5" s="51" t="s">
        <v>0</v>
      </c>
      <c r="N5" s="101"/>
    </row>
    <row r="6" spans="1:15" ht="3.75" customHeight="1">
      <c r="A6" s="102"/>
      <c r="B6" s="81"/>
      <c r="C6" s="72"/>
      <c r="D6" s="72"/>
      <c r="E6" s="72"/>
      <c r="F6" s="72"/>
      <c r="G6" s="11"/>
      <c r="H6" s="11"/>
    </row>
    <row r="7" spans="1:15" s="40" customFormat="1" ht="16.5" customHeight="1">
      <c r="B7" s="191"/>
      <c r="C7" s="197" t="s">
        <v>1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</row>
    <row r="8" spans="1:15" s="40" customFormat="1" ht="18.649999999999999" customHeight="1">
      <c r="B8" s="191"/>
      <c r="C8" s="191"/>
      <c r="D8" s="191"/>
      <c r="E8" s="191"/>
      <c r="F8" s="191"/>
      <c r="G8" s="191" t="s">
        <v>53</v>
      </c>
      <c r="H8" s="191"/>
      <c r="I8" s="195" t="s">
        <v>13</v>
      </c>
      <c r="J8" s="195"/>
      <c r="K8" s="195"/>
      <c r="L8" s="191"/>
      <c r="M8" s="191"/>
    </row>
    <row r="9" spans="1:15" s="102" customFormat="1" ht="20" customHeight="1">
      <c r="B9" s="31"/>
      <c r="C9" s="132"/>
      <c r="D9" s="132"/>
      <c r="E9" s="31"/>
      <c r="F9" s="132"/>
      <c r="G9" s="133" t="s">
        <v>30</v>
      </c>
      <c r="H9" s="31"/>
      <c r="I9" s="190" t="s">
        <v>14</v>
      </c>
      <c r="J9" s="31"/>
      <c r="K9" s="133"/>
      <c r="L9" s="133"/>
      <c r="M9" s="133" t="s">
        <v>29</v>
      </c>
      <c r="N9" s="134"/>
      <c r="O9" s="134"/>
    </row>
    <row r="10" spans="1:15" s="136" customFormat="1" ht="22.25" customHeight="1">
      <c r="B10" s="137"/>
      <c r="C10" s="109" t="s">
        <v>12</v>
      </c>
      <c r="D10" s="107"/>
      <c r="E10" s="109" t="s">
        <v>52</v>
      </c>
      <c r="F10" s="107"/>
      <c r="G10" s="109" t="s">
        <v>81</v>
      </c>
      <c r="H10" s="107"/>
      <c r="I10" s="142" t="s">
        <v>15</v>
      </c>
      <c r="J10" s="191"/>
      <c r="K10" s="188" t="s">
        <v>16</v>
      </c>
      <c r="L10" s="191"/>
      <c r="M10" s="109" t="s">
        <v>11</v>
      </c>
      <c r="N10" s="40"/>
      <c r="O10" s="40"/>
    </row>
    <row r="11" spans="1:15" s="42" customFormat="1" ht="16.5" customHeight="1">
      <c r="B11" s="82"/>
      <c r="C11" s="110"/>
      <c r="D11" s="107"/>
      <c r="E11" s="110"/>
      <c r="F11" s="107"/>
      <c r="G11" s="107"/>
      <c r="H11" s="107"/>
      <c r="I11" s="191"/>
      <c r="J11" s="107"/>
      <c r="K11" s="191"/>
      <c r="L11" s="191"/>
      <c r="M11" s="107"/>
      <c r="N11" s="43"/>
    </row>
    <row r="12" spans="1:15" s="42" customFormat="1" ht="7.5" customHeight="1">
      <c r="B12" s="82"/>
      <c r="C12" s="107"/>
      <c r="D12" s="107"/>
      <c r="E12" s="107"/>
      <c r="F12" s="107"/>
      <c r="G12" s="107"/>
      <c r="H12" s="107"/>
      <c r="I12" s="191"/>
      <c r="J12" s="107"/>
      <c r="K12" s="107"/>
      <c r="L12" s="107"/>
      <c r="M12" s="107"/>
      <c r="N12" s="43"/>
    </row>
    <row r="13" spans="1:15" s="21" customFormat="1" ht="20.5">
      <c r="A13" s="127" t="s">
        <v>54</v>
      </c>
      <c r="B13" s="125"/>
      <c r="C13" s="12">
        <v>136000000</v>
      </c>
      <c r="D13" s="12"/>
      <c r="E13" s="12">
        <v>647639269.83605886</v>
      </c>
      <c r="F13" s="12"/>
      <c r="G13" s="12">
        <v>22151112.289999999</v>
      </c>
      <c r="H13" s="12"/>
      <c r="I13" s="12">
        <v>7939741</v>
      </c>
      <c r="J13" s="12"/>
      <c r="K13" s="12">
        <v>52159285</v>
      </c>
      <c r="L13" s="12"/>
      <c r="M13" s="113">
        <f>SUM(C13:K13)</f>
        <v>865889408.12605882</v>
      </c>
    </row>
    <row r="14" spans="1:15" s="20" customFormat="1" ht="20.5">
      <c r="A14" s="128" t="s">
        <v>31</v>
      </c>
      <c r="B14" s="125"/>
      <c r="C14" s="12"/>
      <c r="D14" s="12"/>
      <c r="E14" s="12"/>
      <c r="F14" s="12"/>
      <c r="G14" s="18"/>
      <c r="H14" s="18"/>
      <c r="I14" s="12"/>
      <c r="J14" s="12"/>
      <c r="K14" s="12"/>
      <c r="L14" s="12"/>
      <c r="M14" s="12"/>
      <c r="N14" s="21"/>
    </row>
    <row r="15" spans="1:15" s="23" customFormat="1" ht="20">
      <c r="A15" s="4"/>
      <c r="B15" s="126" t="s">
        <v>60</v>
      </c>
      <c r="C15" s="117">
        <v>0</v>
      </c>
      <c r="D15" s="117"/>
      <c r="E15" s="117">
        <v>0</v>
      </c>
      <c r="F15" s="117"/>
      <c r="G15" s="117">
        <v>0</v>
      </c>
      <c r="H15" s="117"/>
      <c r="I15" s="117">
        <v>0</v>
      </c>
      <c r="J15" s="4"/>
      <c r="K15" s="4">
        <v>30190251</v>
      </c>
      <c r="L15" s="4"/>
      <c r="M15" s="113">
        <f>SUM(C15:K15)</f>
        <v>30190251</v>
      </c>
      <c r="N15" s="22"/>
    </row>
    <row r="16" spans="1:15" s="23" customFormat="1" ht="21" thickBot="1">
      <c r="A16" s="127" t="s">
        <v>55</v>
      </c>
      <c r="B16" s="4"/>
      <c r="C16" s="131">
        <f>SUM(C13:C15)</f>
        <v>136000000</v>
      </c>
      <c r="D16" s="12"/>
      <c r="E16" s="131">
        <f>SUM(E13:E15)</f>
        <v>647639269.83605886</v>
      </c>
      <c r="F16" s="12"/>
      <c r="G16" s="131">
        <f>SUM(G13:G15)</f>
        <v>22151112.289999999</v>
      </c>
      <c r="H16" s="12"/>
      <c r="I16" s="131">
        <f>SUM(I13:I15)</f>
        <v>7939741</v>
      </c>
      <c r="J16" s="4"/>
      <c r="K16" s="131">
        <f>SUM(K13:K15)</f>
        <v>82349536</v>
      </c>
      <c r="L16" s="117"/>
      <c r="M16" s="131">
        <f>SUM(M13:M15)</f>
        <v>896079659.12605882</v>
      </c>
      <c r="N16" s="21"/>
    </row>
    <row r="17" spans="1:14" s="23" customFormat="1" ht="20.5" thickTop="1">
      <c r="A17" s="19"/>
      <c r="B17" s="4"/>
      <c r="C17" s="113"/>
      <c r="D17" s="12"/>
      <c r="E17" s="113"/>
      <c r="F17" s="12"/>
      <c r="G17" s="113"/>
      <c r="H17" s="12"/>
      <c r="I17" s="113"/>
      <c r="J17" s="4"/>
      <c r="K17" s="113"/>
      <c r="L17" s="117"/>
      <c r="M17" s="113"/>
      <c r="N17" s="21"/>
    </row>
    <row r="18" spans="1:14" s="21" customFormat="1" ht="20.5">
      <c r="A18" s="127" t="s">
        <v>84</v>
      </c>
      <c r="B18" s="125"/>
      <c r="C18" s="12">
        <v>136000000</v>
      </c>
      <c r="D18" s="12"/>
      <c r="E18" s="12">
        <v>647639269.83605886</v>
      </c>
      <c r="F18" s="12"/>
      <c r="G18" s="12">
        <v>22151112.289999999</v>
      </c>
      <c r="H18" s="12"/>
      <c r="I18" s="12">
        <v>13600000</v>
      </c>
      <c r="J18" s="12"/>
      <c r="K18" s="12">
        <v>122596918</v>
      </c>
      <c r="L18" s="12"/>
      <c r="M18" s="113">
        <f>SUM(C18:K18)</f>
        <v>941987300.12605882</v>
      </c>
    </row>
    <row r="19" spans="1:14" s="20" customFormat="1" ht="20.5">
      <c r="A19" s="128" t="s">
        <v>31</v>
      </c>
      <c r="B19" s="125"/>
      <c r="C19" s="12"/>
      <c r="D19" s="12"/>
      <c r="E19" s="12"/>
      <c r="F19" s="12"/>
      <c r="G19" s="18"/>
      <c r="H19" s="18"/>
      <c r="I19" s="12"/>
      <c r="J19" s="12"/>
      <c r="K19" s="12"/>
      <c r="L19" s="12"/>
      <c r="M19" s="12"/>
      <c r="N19" s="21"/>
    </row>
    <row r="20" spans="1:14" s="23" customFormat="1" ht="20">
      <c r="A20" s="4"/>
      <c r="B20" s="126" t="s">
        <v>60</v>
      </c>
      <c r="C20" s="117">
        <v>0</v>
      </c>
      <c r="D20" s="117"/>
      <c r="E20" s="117">
        <v>0</v>
      </c>
      <c r="F20" s="117"/>
      <c r="G20" s="117">
        <v>0</v>
      </c>
      <c r="H20" s="117"/>
      <c r="I20" s="117">
        <v>0</v>
      </c>
      <c r="J20" s="4"/>
      <c r="K20" s="4">
        <f>'PL(จำแนกคชจ. ขั้นเดียว-งบเดียว)'!C36</f>
        <v>12795163</v>
      </c>
      <c r="L20" s="4"/>
      <c r="M20" s="113">
        <f>SUM(C20:K20)</f>
        <v>12795163</v>
      </c>
      <c r="N20" s="22"/>
    </row>
    <row r="21" spans="1:14" s="23" customFormat="1" ht="21" thickBot="1">
      <c r="A21" s="127" t="s">
        <v>85</v>
      </c>
      <c r="B21" s="4"/>
      <c r="C21" s="131">
        <f>SUM(C18:C20)</f>
        <v>136000000</v>
      </c>
      <c r="D21" s="12"/>
      <c r="E21" s="131">
        <f>SUM(E18:E20)</f>
        <v>647639269.83605886</v>
      </c>
      <c r="F21" s="12"/>
      <c r="G21" s="131">
        <f>SUM(G18:G20)</f>
        <v>22151112.289999999</v>
      </c>
      <c r="H21" s="12"/>
      <c r="I21" s="131">
        <f>SUM(I18:I20)</f>
        <v>13600000</v>
      </c>
      <c r="J21" s="4"/>
      <c r="K21" s="131">
        <f>SUM(K18:K20)</f>
        <v>135392081</v>
      </c>
      <c r="L21" s="117"/>
      <c r="M21" s="131">
        <f>SUM(M18:M20)</f>
        <v>954782463.12605882</v>
      </c>
      <c r="N21" s="21"/>
    </row>
    <row r="22" spans="1:14" s="23" customFormat="1" ht="19.399999999999999" customHeight="1" thickTop="1">
      <c r="A22" s="127"/>
      <c r="B22" s="4"/>
      <c r="C22" s="113"/>
      <c r="D22" s="12"/>
      <c r="E22" s="113"/>
      <c r="F22" s="12"/>
      <c r="G22" s="113"/>
      <c r="H22" s="12"/>
      <c r="I22" s="113"/>
      <c r="J22" s="4"/>
      <c r="K22" s="113"/>
      <c r="L22" s="117"/>
      <c r="M22" s="113"/>
      <c r="N22" s="21"/>
    </row>
    <row r="23" spans="1:14" s="23" customFormat="1" ht="19.399999999999999" customHeight="1">
      <c r="A23" s="127"/>
      <c r="B23" s="4"/>
      <c r="C23" s="113"/>
      <c r="D23" s="12"/>
      <c r="E23" s="113"/>
      <c r="F23" s="12"/>
      <c r="G23" s="113"/>
      <c r="H23" s="12"/>
      <c r="I23" s="113"/>
      <c r="J23" s="4"/>
      <c r="K23" s="113"/>
      <c r="L23" s="117"/>
      <c r="M23" s="113"/>
      <c r="N23" s="21"/>
    </row>
    <row r="24" spans="1:14" s="23" customFormat="1" ht="19.399999999999999" customHeight="1">
      <c r="A24" s="127"/>
      <c r="B24" s="4"/>
      <c r="C24" s="113"/>
      <c r="D24" s="12"/>
      <c r="E24" s="113"/>
      <c r="F24" s="12"/>
      <c r="G24" s="113"/>
      <c r="H24" s="12"/>
      <c r="I24" s="113"/>
      <c r="J24" s="4"/>
      <c r="K24" s="113"/>
      <c r="L24" s="117"/>
      <c r="M24" s="113"/>
      <c r="N24" s="21"/>
    </row>
    <row r="25" spans="1:14" s="23" customFormat="1" ht="19.399999999999999" customHeight="1">
      <c r="A25" s="127"/>
      <c r="B25" s="4"/>
      <c r="C25" s="113"/>
      <c r="D25" s="12"/>
      <c r="E25" s="113"/>
      <c r="F25" s="12"/>
      <c r="G25" s="113"/>
      <c r="H25" s="12"/>
      <c r="I25" s="113"/>
      <c r="J25" s="4"/>
      <c r="K25" s="113"/>
      <c r="L25" s="117"/>
      <c r="M25" s="113"/>
      <c r="N25" s="21"/>
    </row>
    <row r="26" spans="1:14" s="23" customFormat="1" ht="19.399999999999999" customHeight="1">
      <c r="A26" s="127"/>
      <c r="B26" s="4"/>
      <c r="C26" s="113"/>
      <c r="D26" s="12"/>
      <c r="E26" s="113"/>
      <c r="F26" s="12"/>
      <c r="G26" s="113"/>
      <c r="H26" s="12"/>
      <c r="I26" s="113"/>
      <c r="J26" s="4"/>
      <c r="K26" s="113"/>
      <c r="L26" s="117"/>
      <c r="M26" s="113"/>
      <c r="N26" s="21"/>
    </row>
    <row r="27" spans="1:14" s="23" customFormat="1" ht="19.399999999999999" customHeight="1">
      <c r="A27" s="127"/>
      <c r="B27" s="4"/>
      <c r="C27" s="113"/>
      <c r="D27" s="12"/>
      <c r="E27" s="113"/>
      <c r="F27" s="12"/>
      <c r="G27" s="113"/>
      <c r="H27" s="12"/>
      <c r="I27" s="113"/>
      <c r="J27" s="4"/>
      <c r="K27" s="113"/>
      <c r="L27" s="117"/>
      <c r="M27" s="113"/>
      <c r="N27" s="21"/>
    </row>
    <row r="28" spans="1:14" s="23" customFormat="1" ht="19.399999999999999" customHeight="1">
      <c r="A28" s="127"/>
      <c r="B28" s="4"/>
      <c r="C28" s="113"/>
      <c r="D28" s="12"/>
      <c r="E28" s="113"/>
      <c r="F28" s="12"/>
      <c r="G28" s="113"/>
      <c r="H28" s="12"/>
      <c r="I28" s="113"/>
      <c r="J28" s="4"/>
      <c r="K28" s="113"/>
      <c r="L28" s="117"/>
      <c r="M28" s="113"/>
      <c r="N28" s="21"/>
    </row>
    <row r="29" spans="1:14" s="23" customFormat="1" ht="19.399999999999999" customHeight="1">
      <c r="A29" s="127"/>
      <c r="B29" s="4"/>
      <c r="C29" s="113"/>
      <c r="D29" s="12"/>
      <c r="E29" s="113"/>
      <c r="F29" s="12"/>
      <c r="G29" s="113"/>
      <c r="H29" s="12"/>
      <c r="I29" s="113"/>
      <c r="J29" s="4"/>
      <c r="K29" s="113"/>
      <c r="L29" s="117"/>
      <c r="M29" s="113"/>
      <c r="N29" s="21"/>
    </row>
    <row r="30" spans="1:14" s="23" customFormat="1" ht="19.399999999999999" customHeight="1">
      <c r="A30" s="127"/>
      <c r="B30" s="4"/>
      <c r="C30" s="113"/>
      <c r="D30" s="12"/>
      <c r="E30" s="113"/>
      <c r="F30" s="12"/>
      <c r="G30" s="113"/>
      <c r="H30" s="12"/>
      <c r="I30" s="113"/>
      <c r="J30" s="4"/>
      <c r="K30" s="113"/>
      <c r="L30" s="117"/>
      <c r="M30" s="113"/>
      <c r="N30" s="21"/>
    </row>
    <row r="31" spans="1:14" s="23" customFormat="1" ht="19.399999999999999" customHeight="1">
      <c r="A31" s="127"/>
      <c r="B31" s="4"/>
      <c r="C31" s="113"/>
      <c r="D31" s="12"/>
      <c r="E31" s="113"/>
      <c r="F31" s="12"/>
      <c r="G31" s="113"/>
      <c r="H31" s="12"/>
      <c r="I31" s="113"/>
      <c r="J31" s="4"/>
      <c r="K31" s="113"/>
      <c r="L31" s="117"/>
      <c r="M31" s="113"/>
      <c r="N31" s="21"/>
    </row>
    <row r="32" spans="1:14" s="23" customFormat="1" ht="19.399999999999999" customHeight="1">
      <c r="A32" s="127"/>
      <c r="B32" s="4"/>
      <c r="C32" s="113"/>
      <c r="D32" s="12"/>
      <c r="E32" s="113"/>
      <c r="F32" s="12"/>
      <c r="G32" s="113"/>
      <c r="H32" s="12"/>
      <c r="I32" s="113"/>
      <c r="J32" s="4"/>
      <c r="K32" s="113"/>
      <c r="L32" s="117"/>
      <c r="M32" s="113"/>
      <c r="N32" s="21"/>
    </row>
    <row r="33" spans="1:1" ht="24" customHeight="1">
      <c r="A33" s="123" t="s">
        <v>51</v>
      </c>
    </row>
  </sheetData>
  <mergeCells count="6">
    <mergeCell ref="I8:K8"/>
    <mergeCell ref="A1:M1"/>
    <mergeCell ref="A2:M2"/>
    <mergeCell ref="A3:M3"/>
    <mergeCell ref="C7:M7"/>
    <mergeCell ref="A4:M4"/>
  </mergeCells>
  <pageMargins left="1" right="0.3" top="1" bottom="0.5" header="0.5" footer="0.5"/>
  <pageSetup paperSize="9" scale="7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J37"/>
  <sheetViews>
    <sheetView view="pageBreakPreview" topLeftCell="A10" zoomScale="85" zoomScaleNormal="80" zoomScaleSheetLayoutView="85" workbookViewId="0">
      <selection activeCell="A23" sqref="A1:XFD1048576"/>
    </sheetView>
  </sheetViews>
  <sheetFormatPr defaultColWidth="8.1796875" defaultRowHeight="17.5"/>
  <cols>
    <col min="1" max="1" width="68.81640625" style="99" customWidth="1"/>
    <col min="2" max="2" width="18.81640625" style="99" customWidth="1"/>
    <col min="3" max="3" width="1.6328125" style="99" customWidth="1"/>
    <col min="4" max="4" width="18.81640625" style="99" customWidth="1"/>
    <col min="5" max="5" width="1.6328125" style="99" customWidth="1"/>
    <col min="6" max="6" width="18.81640625" style="99" customWidth="1"/>
    <col min="7" max="7" width="1.6328125" style="99" customWidth="1"/>
    <col min="8" max="8" width="18.81640625" style="99" customWidth="1"/>
    <col min="9" max="9" width="1.6328125" style="99" customWidth="1"/>
    <col min="10" max="10" width="18.81640625" style="99" customWidth="1"/>
    <col min="11" max="11" width="0.81640625" style="99" customWidth="1"/>
    <col min="12" max="16384" width="8.1796875" style="99"/>
  </cols>
  <sheetData>
    <row r="1" spans="1:10" ht="26.15" customHeight="1">
      <c r="A1" s="196" t="s">
        <v>48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6.15" customHeight="1">
      <c r="A2" s="196" t="s">
        <v>32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6.15" customHeight="1">
      <c r="A3" s="196" t="s">
        <v>86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6.15" customHeight="1">
      <c r="A4" s="198" t="s">
        <v>49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s="40" customFormat="1" ht="20.5">
      <c r="A5" s="41"/>
      <c r="B5" s="41"/>
      <c r="C5" s="41"/>
      <c r="D5" s="41"/>
      <c r="E5" s="41"/>
      <c r="F5" s="41"/>
      <c r="G5" s="41"/>
      <c r="H5" s="41"/>
      <c r="I5" s="41"/>
      <c r="J5" s="51" t="s">
        <v>0</v>
      </c>
    </row>
    <row r="6" spans="1:10" s="40" customFormat="1" ht="6" customHeight="1">
      <c r="J6" s="101"/>
    </row>
    <row r="7" spans="1:10" s="191" customFormat="1" ht="20.5">
      <c r="B7" s="199" t="s">
        <v>2</v>
      </c>
      <c r="C7" s="199"/>
      <c r="D7" s="199"/>
      <c r="E7" s="199"/>
      <c r="F7" s="199"/>
      <c r="G7" s="199"/>
      <c r="H7" s="199"/>
      <c r="I7" s="199"/>
      <c r="J7" s="199"/>
    </row>
    <row r="8" spans="1:10" s="191" customFormat="1" ht="20.5">
      <c r="E8" s="107"/>
      <c r="F8" s="195" t="s">
        <v>13</v>
      </c>
      <c r="G8" s="195"/>
      <c r="H8" s="195"/>
    </row>
    <row r="9" spans="1:10" s="191" customFormat="1" ht="20.5">
      <c r="E9" s="108"/>
      <c r="F9" s="138" t="s">
        <v>14</v>
      </c>
      <c r="G9" s="190"/>
      <c r="J9" s="191" t="s">
        <v>29</v>
      </c>
    </row>
    <row r="10" spans="1:10" s="191" customFormat="1" ht="20.5">
      <c r="B10" s="109" t="s">
        <v>12</v>
      </c>
      <c r="C10" s="107"/>
      <c r="D10" s="109" t="s">
        <v>52</v>
      </c>
      <c r="F10" s="188" t="s">
        <v>15</v>
      </c>
      <c r="H10" s="188" t="s">
        <v>16</v>
      </c>
      <c r="J10" s="188" t="s">
        <v>11</v>
      </c>
    </row>
    <row r="11" spans="1:10" s="191" customFormat="1" ht="20.5">
      <c r="B11" s="110"/>
      <c r="C11" s="110"/>
      <c r="D11" s="110"/>
    </row>
    <row r="12" spans="1:10" s="47" customFormat="1" ht="10.4" customHeight="1"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10" s="82" customFormat="1" ht="20.5">
      <c r="A13" s="111" t="s">
        <v>54</v>
      </c>
      <c r="B13" s="4">
        <v>136000000</v>
      </c>
      <c r="C13" s="4"/>
      <c r="D13" s="113">
        <v>647639270</v>
      </c>
      <c r="E13" s="117"/>
      <c r="F13" s="4">
        <v>7939741</v>
      </c>
      <c r="G13" s="4"/>
      <c r="H13" s="4">
        <v>52159618</v>
      </c>
      <c r="I13" s="4"/>
      <c r="J13" s="113">
        <f>SUM(B13:H13)</f>
        <v>843738629</v>
      </c>
    </row>
    <row r="14" spans="1:10" s="82" customFormat="1" ht="20.5">
      <c r="A14" s="111" t="s">
        <v>31</v>
      </c>
      <c r="B14" s="112"/>
      <c r="C14" s="112"/>
      <c r="D14" s="112"/>
      <c r="E14" s="114"/>
      <c r="F14" s="112"/>
      <c r="G14" s="114"/>
      <c r="H14" s="112"/>
      <c r="I14" s="112"/>
      <c r="J14" s="117"/>
    </row>
    <row r="15" spans="1:10" s="47" customFormat="1" ht="20.25" customHeight="1">
      <c r="A15" s="152" t="s">
        <v>60</v>
      </c>
      <c r="B15" s="117">
        <v>0</v>
      </c>
      <c r="C15" s="117"/>
      <c r="D15" s="117">
        <v>0</v>
      </c>
      <c r="E15" s="116"/>
      <c r="F15" s="117">
        <v>0</v>
      </c>
      <c r="G15" s="115"/>
      <c r="H15" s="113">
        <v>30190251</v>
      </c>
      <c r="I15" s="18"/>
      <c r="J15" s="122">
        <f>SUM(B15:H15)</f>
        <v>30190251</v>
      </c>
    </row>
    <row r="16" spans="1:10" s="47" customFormat="1" ht="21" thickBot="1">
      <c r="A16" s="118" t="s">
        <v>55</v>
      </c>
      <c r="B16" s="131">
        <f>SUM(B13:B15)</f>
        <v>136000000</v>
      </c>
      <c r="C16" s="117"/>
      <c r="D16" s="131">
        <f>SUM(D13:D15)</f>
        <v>647639270</v>
      </c>
      <c r="E16" s="84"/>
      <c r="F16" s="131">
        <f>SUM(F13:F15)</f>
        <v>7939741</v>
      </c>
      <c r="G16" s="115"/>
      <c r="H16" s="131">
        <f>SUM(H13:H15)</f>
        <v>82349869</v>
      </c>
      <c r="I16" s="117"/>
      <c r="J16" s="121">
        <f>SUM(J13:J15)</f>
        <v>873928880</v>
      </c>
    </row>
    <row r="17" spans="1:10" s="47" customFormat="1" ht="18" customHeight="1" thickTop="1">
      <c r="A17" s="111"/>
      <c r="B17" s="71"/>
      <c r="C17" s="71"/>
      <c r="D17" s="71"/>
      <c r="E17" s="71"/>
      <c r="F17" s="71"/>
      <c r="G17" s="71"/>
      <c r="H17" s="71"/>
      <c r="I17" s="71"/>
      <c r="J17" s="71"/>
    </row>
    <row r="18" spans="1:10" s="82" customFormat="1" ht="20.5">
      <c r="A18" s="111" t="s">
        <v>84</v>
      </c>
      <c r="B18" s="4">
        <v>136000000</v>
      </c>
      <c r="C18" s="4"/>
      <c r="D18" s="113">
        <v>647639270</v>
      </c>
      <c r="E18" s="117"/>
      <c r="F18" s="4">
        <v>13600000</v>
      </c>
      <c r="G18" s="4"/>
      <c r="H18" s="4">
        <v>122597251</v>
      </c>
      <c r="I18" s="4"/>
      <c r="J18" s="113">
        <f>SUM(B18:H18)</f>
        <v>919836521</v>
      </c>
    </row>
    <row r="19" spans="1:10" s="82" customFormat="1" ht="20.5">
      <c r="A19" s="111" t="s">
        <v>31</v>
      </c>
      <c r="B19" s="112"/>
      <c r="C19" s="112"/>
      <c r="D19" s="112"/>
      <c r="E19" s="114"/>
      <c r="F19" s="112"/>
      <c r="G19" s="114"/>
      <c r="H19" s="112"/>
      <c r="I19" s="112"/>
      <c r="J19" s="117"/>
    </row>
    <row r="20" spans="1:10" s="47" customFormat="1" ht="20.25" customHeight="1">
      <c r="A20" s="152" t="s">
        <v>60</v>
      </c>
      <c r="B20" s="117">
        <v>0</v>
      </c>
      <c r="C20" s="117"/>
      <c r="D20" s="117">
        <v>0</v>
      </c>
      <c r="E20" s="116"/>
      <c r="F20" s="117">
        <v>0</v>
      </c>
      <c r="G20" s="115"/>
      <c r="H20" s="113">
        <f>'PL(จำแนกคชจ. ขั้นเดียว-งบเดียว)'!G36</f>
        <v>12795163</v>
      </c>
      <c r="I20" s="18"/>
      <c r="J20" s="122">
        <f>SUM(B20:H20)</f>
        <v>12795163</v>
      </c>
    </row>
    <row r="21" spans="1:10" s="47" customFormat="1" ht="21" thickBot="1">
      <c r="A21" s="118" t="s">
        <v>85</v>
      </c>
      <c r="B21" s="131">
        <f>SUM(B18:B20)</f>
        <v>136000000</v>
      </c>
      <c r="C21" s="117"/>
      <c r="D21" s="131">
        <f>SUM(D18:D20)</f>
        <v>647639270</v>
      </c>
      <c r="E21" s="84"/>
      <c r="F21" s="131">
        <f>SUM(F18:F20)</f>
        <v>13600000</v>
      </c>
      <c r="G21" s="115"/>
      <c r="H21" s="131">
        <f>SUM(H18:H20)</f>
        <v>135392414</v>
      </c>
      <c r="I21" s="117"/>
      <c r="J21" s="121">
        <f>SUM(J18:J20)</f>
        <v>932631684</v>
      </c>
    </row>
    <row r="22" spans="1:10" s="47" customFormat="1" ht="21" thickTop="1">
      <c r="A22" s="118"/>
      <c r="B22" s="113"/>
      <c r="C22" s="117"/>
      <c r="D22" s="113"/>
      <c r="E22" s="84"/>
      <c r="F22" s="113"/>
      <c r="G22" s="115"/>
      <c r="H22" s="113"/>
      <c r="I22" s="117"/>
      <c r="J22" s="113"/>
    </row>
    <row r="23" spans="1:10" s="47" customFormat="1" ht="20.5">
      <c r="A23" s="118"/>
      <c r="B23" s="113"/>
      <c r="C23" s="117"/>
      <c r="D23" s="113"/>
      <c r="E23" s="84"/>
      <c r="F23" s="113"/>
      <c r="G23" s="115"/>
      <c r="H23" s="113"/>
      <c r="I23" s="117"/>
      <c r="J23" s="113"/>
    </row>
    <row r="24" spans="1:10" s="47" customFormat="1" ht="20.5">
      <c r="A24" s="118"/>
      <c r="B24" s="113"/>
      <c r="C24" s="117"/>
      <c r="D24" s="113"/>
      <c r="E24" s="84"/>
      <c r="F24" s="113"/>
      <c r="G24" s="115"/>
      <c r="H24" s="113"/>
      <c r="I24" s="117"/>
      <c r="J24" s="113"/>
    </row>
    <row r="25" spans="1:10" s="47" customFormat="1" ht="20.5">
      <c r="A25" s="118"/>
      <c r="B25" s="113"/>
      <c r="C25" s="117"/>
      <c r="D25" s="113"/>
      <c r="E25" s="84"/>
      <c r="F25" s="113"/>
      <c r="G25" s="115"/>
      <c r="H25" s="113"/>
      <c r="I25" s="117"/>
      <c r="J25" s="113"/>
    </row>
    <row r="26" spans="1:10" s="47" customFormat="1" ht="20.5">
      <c r="A26" s="118"/>
      <c r="B26" s="113"/>
      <c r="C26" s="117"/>
      <c r="D26" s="113"/>
      <c r="E26" s="84"/>
      <c r="F26" s="113"/>
      <c r="G26" s="115"/>
      <c r="H26" s="113"/>
      <c r="I26" s="117"/>
      <c r="J26" s="113"/>
    </row>
    <row r="27" spans="1:10" s="47" customFormat="1" ht="20.5">
      <c r="A27" s="118"/>
      <c r="B27" s="113"/>
      <c r="C27" s="117"/>
      <c r="D27" s="113"/>
      <c r="E27" s="84"/>
      <c r="F27" s="113"/>
      <c r="G27" s="115"/>
      <c r="H27" s="113"/>
      <c r="I27" s="117"/>
      <c r="J27" s="113"/>
    </row>
    <row r="28" spans="1:10" s="47" customFormat="1" ht="18" customHeight="1">
      <c r="A28" s="111"/>
      <c r="B28" s="71"/>
      <c r="C28" s="71"/>
      <c r="D28" s="71"/>
      <c r="E28" s="71"/>
      <c r="F28" s="71"/>
      <c r="G28" s="71"/>
      <c r="H28" s="71"/>
      <c r="I28" s="71"/>
      <c r="J28" s="71"/>
    </row>
    <row r="29" spans="1:10" s="47" customFormat="1" ht="18" customHeight="1">
      <c r="A29" s="111"/>
      <c r="B29" s="71"/>
      <c r="C29" s="71"/>
      <c r="D29" s="71"/>
      <c r="E29" s="71"/>
      <c r="F29" s="71"/>
      <c r="G29" s="71"/>
      <c r="H29" s="71"/>
      <c r="I29" s="71"/>
      <c r="J29" s="71"/>
    </row>
    <row r="30" spans="1:10" s="47" customFormat="1" ht="18" customHeight="1">
      <c r="A30" s="111"/>
      <c r="B30" s="71"/>
      <c r="C30" s="71"/>
      <c r="D30" s="71"/>
      <c r="E30" s="71"/>
      <c r="F30" s="71"/>
      <c r="G30" s="71"/>
      <c r="H30" s="71"/>
      <c r="I30" s="71"/>
      <c r="J30" s="71"/>
    </row>
    <row r="31" spans="1:10" s="47" customFormat="1" ht="18" customHeight="1">
      <c r="A31" s="111"/>
      <c r="B31" s="71"/>
      <c r="C31" s="71"/>
      <c r="D31" s="71"/>
      <c r="E31" s="71"/>
      <c r="F31" s="71"/>
      <c r="G31" s="71"/>
      <c r="H31" s="71"/>
      <c r="I31" s="71"/>
      <c r="J31" s="71"/>
    </row>
    <row r="32" spans="1:10" s="47" customFormat="1" ht="23">
      <c r="A32" s="123" t="s">
        <v>51</v>
      </c>
      <c r="J32" s="119"/>
    </row>
    <row r="33" spans="1:10">
      <c r="A33" s="104"/>
      <c r="B33" s="105"/>
      <c r="C33" s="105"/>
      <c r="D33" s="105"/>
      <c r="E33" s="105"/>
      <c r="F33" s="105"/>
      <c r="G33" s="105"/>
      <c r="H33" s="105"/>
      <c r="I33" s="105"/>
      <c r="J33" s="105"/>
    </row>
    <row r="34" spans="1:10">
      <c r="A34" s="104"/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>
      <c r="B35" s="105"/>
      <c r="C35" s="105"/>
      <c r="D35" s="105"/>
      <c r="E35" s="105"/>
      <c r="F35" s="105"/>
      <c r="G35" s="105"/>
      <c r="H35" s="105"/>
      <c r="I35" s="105"/>
      <c r="J35" s="21"/>
    </row>
    <row r="36" spans="1:10">
      <c r="B36" s="105"/>
      <c r="C36" s="105"/>
      <c r="D36" s="105"/>
      <c r="E36" s="105"/>
      <c r="F36" s="105"/>
      <c r="G36" s="105"/>
      <c r="H36" s="105"/>
      <c r="I36" s="105"/>
      <c r="J36" s="105"/>
    </row>
    <row r="37" spans="1:10">
      <c r="B37" s="105"/>
      <c r="C37" s="105"/>
      <c r="D37" s="105"/>
      <c r="E37" s="105"/>
      <c r="F37" s="105"/>
      <c r="G37" s="105"/>
      <c r="H37" s="105"/>
      <c r="I37" s="105"/>
      <c r="J37" s="105"/>
    </row>
  </sheetData>
  <mergeCells count="6">
    <mergeCell ref="F8:H8"/>
    <mergeCell ref="A4:J4"/>
    <mergeCell ref="A1:J1"/>
    <mergeCell ref="A2:J2"/>
    <mergeCell ref="A3:J3"/>
    <mergeCell ref="B7:J7"/>
  </mergeCells>
  <pageMargins left="1" right="0.3" top="1" bottom="0.5" header="0.5" footer="0.5"/>
  <pageSetup paperSize="9" scale="7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L82"/>
  <sheetViews>
    <sheetView view="pageBreakPreview" zoomScale="85" zoomScaleNormal="70" zoomScaleSheetLayoutView="85" workbookViewId="0">
      <selection activeCell="A19" sqref="A19"/>
    </sheetView>
  </sheetViews>
  <sheetFormatPr defaultColWidth="8.1796875" defaultRowHeight="24" customHeight="1"/>
  <cols>
    <col min="1" max="1" width="56.1796875" style="30" customWidth="1"/>
    <col min="2" max="2" width="7.1796875" style="30" customWidth="1"/>
    <col min="3" max="3" width="11.90625" style="72" customWidth="1"/>
    <col min="4" max="4" width="1" style="72" customWidth="1"/>
    <col min="5" max="5" width="11.90625" style="64" customWidth="1"/>
    <col min="6" max="6" width="1" style="72" customWidth="1"/>
    <col min="7" max="7" width="11.90625" style="72" customWidth="1"/>
    <col min="8" max="8" width="1" style="72" customWidth="1"/>
    <col min="9" max="9" width="11.90625" style="72" customWidth="1"/>
    <col min="10" max="10" width="11.90625" style="47" bestFit="1" customWidth="1"/>
    <col min="11" max="11" width="16.1796875" style="47" customWidth="1"/>
    <col min="12" max="12" width="8.54296875" style="47" customWidth="1"/>
    <col min="13" max="16384" width="8.1796875" style="47"/>
  </cols>
  <sheetData>
    <row r="1" spans="1:11" ht="23">
      <c r="A1" s="192" t="s">
        <v>48</v>
      </c>
      <c r="B1" s="192"/>
      <c r="C1" s="192"/>
      <c r="D1" s="192"/>
      <c r="E1" s="192"/>
      <c r="F1" s="192"/>
      <c r="G1" s="192"/>
      <c r="H1" s="192"/>
      <c r="I1" s="192"/>
    </row>
    <row r="2" spans="1:11" ht="23">
      <c r="A2" s="200" t="s">
        <v>33</v>
      </c>
      <c r="B2" s="200"/>
      <c r="C2" s="200"/>
      <c r="D2" s="200"/>
      <c r="E2" s="200"/>
      <c r="F2" s="200"/>
      <c r="G2" s="200"/>
      <c r="H2" s="200"/>
      <c r="I2" s="200"/>
    </row>
    <row r="3" spans="1:11" ht="23">
      <c r="A3" s="201" t="s">
        <v>82</v>
      </c>
      <c r="B3" s="202"/>
      <c r="C3" s="202"/>
      <c r="D3" s="202"/>
      <c r="E3" s="202"/>
      <c r="F3" s="202"/>
      <c r="G3" s="202"/>
      <c r="H3" s="202"/>
      <c r="I3" s="202"/>
    </row>
    <row r="4" spans="1:11" ht="23">
      <c r="A4" s="201" t="s">
        <v>49</v>
      </c>
      <c r="B4" s="202"/>
      <c r="C4" s="202"/>
      <c r="D4" s="202"/>
      <c r="E4" s="202"/>
      <c r="F4" s="202"/>
      <c r="G4" s="202"/>
      <c r="H4" s="202"/>
      <c r="I4" s="202"/>
    </row>
    <row r="5" spans="1:11" ht="20.5">
      <c r="A5" s="48"/>
      <c r="B5" s="48"/>
      <c r="C5" s="49"/>
      <c r="D5" s="49"/>
      <c r="E5" s="50"/>
      <c r="F5" s="49"/>
      <c r="G5" s="49"/>
      <c r="H5" s="49"/>
      <c r="I5" s="51" t="s">
        <v>0</v>
      </c>
    </row>
    <row r="6" spans="1:11" ht="6" customHeight="1">
      <c r="A6" s="52"/>
      <c r="B6" s="52"/>
      <c r="C6" s="53"/>
      <c r="D6" s="53"/>
      <c r="E6" s="54"/>
      <c r="F6" s="53"/>
      <c r="G6" s="53"/>
      <c r="H6" s="53"/>
      <c r="I6" s="55"/>
    </row>
    <row r="7" spans="1:11" ht="20.9" customHeight="1">
      <c r="A7" s="28"/>
      <c r="B7" s="56" t="s">
        <v>3</v>
      </c>
      <c r="C7" s="194" t="s">
        <v>1</v>
      </c>
      <c r="D7" s="194"/>
      <c r="E7" s="194"/>
      <c r="F7" s="57"/>
      <c r="G7" s="194" t="s">
        <v>2</v>
      </c>
      <c r="H7" s="194"/>
      <c r="I7" s="194"/>
    </row>
    <row r="8" spans="1:11" ht="20.9" customHeight="1">
      <c r="A8" s="28"/>
      <c r="C8" s="58" t="s">
        <v>83</v>
      </c>
      <c r="D8" s="59"/>
      <c r="E8" s="58" t="s">
        <v>50</v>
      </c>
      <c r="F8" s="59"/>
      <c r="G8" s="58" t="s">
        <v>83</v>
      </c>
      <c r="H8" s="59"/>
      <c r="I8" s="58" t="s">
        <v>50</v>
      </c>
    </row>
    <row r="9" spans="1:11" ht="20.9" customHeight="1">
      <c r="A9" s="60" t="s">
        <v>34</v>
      </c>
      <c r="B9" s="29"/>
      <c r="C9" s="59"/>
      <c r="D9" s="59"/>
      <c r="E9" s="61"/>
      <c r="F9" s="59"/>
      <c r="G9" s="59"/>
      <c r="H9" s="59"/>
      <c r="I9" s="59"/>
    </row>
    <row r="10" spans="1:11" ht="20.9" customHeight="1">
      <c r="A10" s="47" t="s">
        <v>59</v>
      </c>
      <c r="B10" s="47"/>
      <c r="C10" s="24">
        <f>'PL(จำแนกคชจ. ขั้นเดียว-งบเดียว)'!C29</f>
        <v>12795163</v>
      </c>
      <c r="D10" s="62"/>
      <c r="E10" s="24">
        <v>30190251.009999998</v>
      </c>
      <c r="F10" s="62"/>
      <c r="G10" s="24">
        <f>'PL(จำแนกคชจ. ขั้นเดียว-งบเดียว)'!G29</f>
        <v>12795163</v>
      </c>
      <c r="H10" s="62"/>
      <c r="I10" s="24">
        <v>30190251</v>
      </c>
      <c r="K10" s="4"/>
    </row>
    <row r="11" spans="1:11" ht="20.9" customHeight="1">
      <c r="A11" s="63" t="s">
        <v>35</v>
      </c>
      <c r="B11" s="63"/>
      <c r="C11" s="64"/>
      <c r="D11" s="62"/>
      <c r="F11" s="62"/>
      <c r="G11" s="65"/>
      <c r="H11" s="62"/>
      <c r="I11" s="65"/>
      <c r="K11" s="4"/>
    </row>
    <row r="12" spans="1:11" ht="20.9" customHeight="1">
      <c r="A12" s="66" t="s">
        <v>36</v>
      </c>
      <c r="B12" s="63"/>
      <c r="C12" s="64">
        <v>3105888</v>
      </c>
      <c r="D12" s="62"/>
      <c r="E12" s="64">
        <v>6882252</v>
      </c>
      <c r="F12" s="62"/>
      <c r="G12" s="135">
        <v>721780</v>
      </c>
      <c r="H12" s="62"/>
      <c r="I12" s="135">
        <v>666926</v>
      </c>
      <c r="K12" s="4"/>
    </row>
    <row r="13" spans="1:11" ht="20.9" customHeight="1">
      <c r="A13" s="66" t="s">
        <v>65</v>
      </c>
      <c r="B13" s="67"/>
      <c r="C13" s="24">
        <v>12360631</v>
      </c>
      <c r="D13" s="62"/>
      <c r="E13" s="24">
        <f>7062135+178164</f>
        <v>7240299</v>
      </c>
      <c r="F13" s="61"/>
      <c r="G13" s="24">
        <v>469196</v>
      </c>
      <c r="H13" s="62"/>
      <c r="I13" s="24">
        <f>417955+11910</f>
        <v>429865</v>
      </c>
      <c r="K13" s="4"/>
    </row>
    <row r="14" spans="1:11" ht="20.9" customHeight="1">
      <c r="A14" s="68" t="s">
        <v>136</v>
      </c>
      <c r="B14" s="63"/>
      <c r="C14" s="24">
        <v>-191711</v>
      </c>
      <c r="D14" s="62"/>
      <c r="E14" s="24">
        <v>403274</v>
      </c>
      <c r="F14" s="61"/>
      <c r="G14" s="117">
        <v>0</v>
      </c>
      <c r="H14" s="5"/>
      <c r="I14" s="117">
        <v>0</v>
      </c>
      <c r="K14" s="4"/>
    </row>
    <row r="15" spans="1:11" ht="20.9" customHeight="1">
      <c r="A15" s="68" t="s">
        <v>77</v>
      </c>
      <c r="B15" s="63"/>
      <c r="C15" s="24">
        <v>259173</v>
      </c>
      <c r="D15" s="62"/>
      <c r="E15" s="24">
        <v>275367</v>
      </c>
      <c r="F15" s="61"/>
      <c r="G15" s="24">
        <v>155844</v>
      </c>
      <c r="H15" s="62"/>
      <c r="I15" s="24">
        <v>129303</v>
      </c>
      <c r="K15" s="4"/>
    </row>
    <row r="16" spans="1:11" ht="20.9" customHeight="1">
      <c r="A16" s="68" t="s">
        <v>80</v>
      </c>
      <c r="B16" s="63"/>
      <c r="C16" s="24">
        <v>-1172896</v>
      </c>
      <c r="D16" s="62"/>
      <c r="E16" s="24">
        <v>-291087</v>
      </c>
      <c r="F16" s="61"/>
      <c r="G16" s="24">
        <v>-1172896</v>
      </c>
      <c r="H16" s="62"/>
      <c r="I16" s="24">
        <v>-291087</v>
      </c>
      <c r="K16" s="4"/>
    </row>
    <row r="17" spans="1:12" ht="20.9" customHeight="1">
      <c r="A17" s="68" t="s">
        <v>129</v>
      </c>
      <c r="B17" s="67"/>
      <c r="C17" s="24">
        <v>36391</v>
      </c>
      <c r="D17" s="62"/>
      <c r="E17" s="117">
        <v>0</v>
      </c>
      <c r="F17" s="61"/>
      <c r="G17" s="117">
        <v>0</v>
      </c>
      <c r="H17" s="5"/>
      <c r="I17" s="117">
        <v>0</v>
      </c>
      <c r="K17" s="4"/>
    </row>
    <row r="18" spans="1:12" ht="20.9" customHeight="1">
      <c r="A18" s="68" t="s">
        <v>66</v>
      </c>
      <c r="B18" s="63"/>
      <c r="C18" s="117">
        <v>0</v>
      </c>
      <c r="D18" s="62"/>
      <c r="E18" s="117">
        <v>0</v>
      </c>
      <c r="F18" s="61"/>
      <c r="G18" s="24">
        <v>-9419636</v>
      </c>
      <c r="H18" s="62"/>
      <c r="I18" s="24">
        <f>-27992248+166254</f>
        <v>-27825994</v>
      </c>
      <c r="K18" s="4"/>
      <c r="L18" s="84"/>
    </row>
    <row r="19" spans="1:12" ht="20.9" customHeight="1">
      <c r="A19" s="69" t="s">
        <v>25</v>
      </c>
      <c r="C19" s="24">
        <v>-118684</v>
      </c>
      <c r="D19" s="62"/>
      <c r="E19" s="117">
        <v>0</v>
      </c>
      <c r="F19" s="61"/>
      <c r="G19" s="24">
        <v>-117376</v>
      </c>
      <c r="H19" s="62"/>
      <c r="I19" s="24">
        <v>-277654</v>
      </c>
      <c r="K19" s="4"/>
    </row>
    <row r="20" spans="1:12" ht="20.9" customHeight="1">
      <c r="A20" s="69" t="s">
        <v>26</v>
      </c>
      <c r="C20" s="25">
        <v>1991739</v>
      </c>
      <c r="D20" s="62"/>
      <c r="E20" s="25">
        <v>1378479</v>
      </c>
      <c r="F20" s="61"/>
      <c r="G20" s="25">
        <v>120935</v>
      </c>
      <c r="H20" s="62"/>
      <c r="I20" s="25">
        <v>152635</v>
      </c>
      <c r="K20" s="4"/>
    </row>
    <row r="21" spans="1:12" ht="20.9" customHeight="1">
      <c r="A21" s="63"/>
      <c r="B21" s="70"/>
      <c r="C21" s="130">
        <f>SUM(C10:C20)</f>
        <v>29065694</v>
      </c>
      <c r="D21" s="65"/>
      <c r="E21" s="130">
        <f>SUM(E10:E20)</f>
        <v>46078835.009999998</v>
      </c>
      <c r="F21" s="65"/>
      <c r="G21" s="1">
        <f>SUM(G10:G20)</f>
        <v>3553010</v>
      </c>
      <c r="H21" s="65"/>
      <c r="I21" s="1">
        <f>SUM(I10:I20)</f>
        <v>3174245</v>
      </c>
      <c r="J21" s="65"/>
      <c r="K21" s="4"/>
    </row>
    <row r="22" spans="1:12" ht="19.399999999999999" customHeight="1">
      <c r="A22" s="29" t="s">
        <v>37</v>
      </c>
      <c r="B22" s="29"/>
      <c r="C22" s="64"/>
      <c r="D22" s="64"/>
      <c r="F22" s="64"/>
      <c r="G22" s="64"/>
      <c r="H22" s="64"/>
      <c r="I22" s="64"/>
    </row>
    <row r="23" spans="1:12" ht="19.399999999999999" customHeight="1">
      <c r="A23" s="29" t="s">
        <v>38</v>
      </c>
      <c r="B23" s="29"/>
      <c r="C23" s="64"/>
      <c r="D23" s="64"/>
      <c r="F23" s="64"/>
      <c r="G23" s="64"/>
      <c r="H23" s="64"/>
      <c r="I23" s="64"/>
    </row>
    <row r="24" spans="1:12" ht="19.399999999999999" customHeight="1">
      <c r="A24" s="69" t="s">
        <v>4</v>
      </c>
      <c r="C24" s="46">
        <v>7293610</v>
      </c>
      <c r="D24" s="64"/>
      <c r="E24" s="46">
        <v>5860150</v>
      </c>
      <c r="F24" s="62"/>
      <c r="G24" s="62">
        <v>289688</v>
      </c>
      <c r="H24" s="62"/>
      <c r="I24" s="62">
        <v>-482493</v>
      </c>
      <c r="K24" s="4"/>
    </row>
    <row r="25" spans="1:12" ht="19.399999999999999" customHeight="1">
      <c r="A25" s="69" t="s">
        <v>5</v>
      </c>
      <c r="C25" s="46">
        <v>-18728178</v>
      </c>
      <c r="D25" s="64"/>
      <c r="E25" s="46">
        <v>3539477</v>
      </c>
      <c r="F25" s="62"/>
      <c r="G25" s="117">
        <v>0</v>
      </c>
      <c r="H25" s="62"/>
      <c r="I25" s="117">
        <v>0</v>
      </c>
      <c r="K25" s="4"/>
    </row>
    <row r="26" spans="1:12" ht="19.399999999999999" customHeight="1">
      <c r="A26" s="69" t="s">
        <v>6</v>
      </c>
      <c r="C26" s="46">
        <v>-292616</v>
      </c>
      <c r="D26" s="64"/>
      <c r="E26" s="46">
        <f>-593211+16533</f>
        <v>-576678</v>
      </c>
      <c r="F26" s="62"/>
      <c r="G26" s="62">
        <v>-2949</v>
      </c>
      <c r="H26" s="62"/>
      <c r="I26" s="62">
        <v>58934</v>
      </c>
      <c r="J26" s="4"/>
      <c r="K26" s="4"/>
    </row>
    <row r="27" spans="1:12" ht="19.399999999999999" customHeight="1">
      <c r="A27" s="69" t="s">
        <v>7</v>
      </c>
      <c r="C27" s="46">
        <v>-900009</v>
      </c>
      <c r="D27" s="64"/>
      <c r="E27" s="46">
        <v>-949605</v>
      </c>
      <c r="F27" s="62"/>
      <c r="G27" s="117">
        <v>0</v>
      </c>
      <c r="H27" s="62"/>
      <c r="I27" s="117">
        <v>0</v>
      </c>
      <c r="K27" s="4"/>
    </row>
    <row r="28" spans="1:12" ht="19.399999999999999" customHeight="1">
      <c r="A28" s="29" t="s">
        <v>39</v>
      </c>
      <c r="C28" s="117"/>
      <c r="D28" s="64"/>
      <c r="E28" s="117"/>
      <c r="F28" s="62"/>
      <c r="G28" s="62"/>
      <c r="H28" s="62"/>
      <c r="I28" s="62"/>
      <c r="K28" s="4"/>
    </row>
    <row r="29" spans="1:12" ht="19.399999999999999" customHeight="1">
      <c r="A29" s="69" t="s">
        <v>8</v>
      </c>
      <c r="C29" s="46">
        <v>-3252493</v>
      </c>
      <c r="D29" s="64"/>
      <c r="E29" s="46">
        <v>38471</v>
      </c>
      <c r="F29" s="62"/>
      <c r="G29" s="62">
        <v>-1478995</v>
      </c>
      <c r="H29" s="62"/>
      <c r="I29" s="62">
        <f>-1829404-11413</f>
        <v>-1840817</v>
      </c>
      <c r="K29" s="4"/>
    </row>
    <row r="30" spans="1:12" ht="19.399999999999999" customHeight="1">
      <c r="A30" s="69" t="s">
        <v>9</v>
      </c>
      <c r="C30" s="46">
        <v>-908598</v>
      </c>
      <c r="D30" s="64"/>
      <c r="E30" s="46">
        <v>-468102</v>
      </c>
      <c r="F30" s="62"/>
      <c r="G30" s="62">
        <v>-125120</v>
      </c>
      <c r="H30" s="62"/>
      <c r="I30" s="62">
        <v>-510622</v>
      </c>
      <c r="K30" s="4"/>
    </row>
    <row r="31" spans="1:12" ht="19.399999999999999" customHeight="1">
      <c r="A31" s="69" t="s">
        <v>10</v>
      </c>
      <c r="C31" s="46">
        <v>64677</v>
      </c>
      <c r="D31" s="64"/>
      <c r="E31" s="46">
        <v>17000</v>
      </c>
      <c r="F31" s="62"/>
      <c r="G31" s="62">
        <v>-18824</v>
      </c>
      <c r="H31" s="62"/>
      <c r="I31" s="62">
        <v>2500</v>
      </c>
      <c r="K31" s="4"/>
    </row>
    <row r="32" spans="1:12" ht="19.399999999999999" customHeight="1">
      <c r="A32" s="31" t="s">
        <v>130</v>
      </c>
      <c r="C32" s="130">
        <f>SUM(C24:C31)+C21</f>
        <v>12342087</v>
      </c>
      <c r="D32" s="64"/>
      <c r="E32" s="130">
        <f>SUM(E24:E31)+E21</f>
        <v>53539548.009999998</v>
      </c>
      <c r="F32" s="64"/>
      <c r="G32" s="129">
        <f>SUM(G24:G31)+G21</f>
        <v>2216810</v>
      </c>
      <c r="H32" s="64"/>
      <c r="I32" s="129">
        <f>SUM(I24:I31)+I21</f>
        <v>401747</v>
      </c>
      <c r="J32" s="71"/>
      <c r="K32" s="4"/>
    </row>
    <row r="33" spans="1:11" ht="19.399999999999999" customHeight="1">
      <c r="A33" s="30" t="s">
        <v>131</v>
      </c>
      <c r="C33" s="72">
        <v>155663</v>
      </c>
      <c r="E33" s="72">
        <f>-497262-16533</f>
        <v>-513795</v>
      </c>
      <c r="G33" s="72">
        <v>618185</v>
      </c>
      <c r="I33" s="72">
        <v>-271577</v>
      </c>
      <c r="K33" s="4"/>
    </row>
    <row r="34" spans="1:11" ht="22.5" customHeight="1">
      <c r="A34" s="31" t="s">
        <v>132</v>
      </c>
      <c r="C34" s="120">
        <f>SUM(C33:C33)+C32</f>
        <v>12497750</v>
      </c>
      <c r="D34" s="64"/>
      <c r="E34" s="120">
        <f>SUM(E33:E33)+E32</f>
        <v>53025753.009999998</v>
      </c>
      <c r="F34" s="64"/>
      <c r="G34" s="45">
        <f>SUM(G33:G33)+G32</f>
        <v>2834995</v>
      </c>
      <c r="H34" s="64"/>
      <c r="I34" s="45">
        <f>SUM(I33:I33)+I32</f>
        <v>130170</v>
      </c>
    </row>
    <row r="35" spans="1:11" ht="32.25" customHeight="1">
      <c r="B35" s="29"/>
    </row>
    <row r="36" spans="1:11" ht="26.15" customHeight="1">
      <c r="A36" s="192" t="s">
        <v>48</v>
      </c>
      <c r="B36" s="192"/>
      <c r="C36" s="192"/>
      <c r="D36" s="192"/>
      <c r="E36" s="192"/>
      <c r="F36" s="192"/>
      <c r="G36" s="192"/>
      <c r="H36" s="192"/>
      <c r="I36" s="192"/>
    </row>
    <row r="37" spans="1:11" ht="26.15" customHeight="1">
      <c r="A37" s="200" t="s">
        <v>40</v>
      </c>
      <c r="B37" s="200"/>
      <c r="C37" s="200"/>
      <c r="D37" s="200"/>
      <c r="E37" s="200"/>
      <c r="F37" s="200"/>
      <c r="G37" s="200"/>
      <c r="H37" s="200"/>
      <c r="I37" s="200"/>
    </row>
    <row r="38" spans="1:11" ht="23">
      <c r="A38" s="201" t="s">
        <v>82</v>
      </c>
      <c r="B38" s="202"/>
      <c r="C38" s="202"/>
      <c r="D38" s="202"/>
      <c r="E38" s="202"/>
      <c r="F38" s="202"/>
      <c r="G38" s="202"/>
      <c r="H38" s="202"/>
      <c r="I38" s="202"/>
    </row>
    <row r="39" spans="1:11" ht="23">
      <c r="A39" s="201" t="s">
        <v>49</v>
      </c>
      <c r="B39" s="202"/>
      <c r="C39" s="202"/>
      <c r="D39" s="202"/>
      <c r="E39" s="202"/>
      <c r="F39" s="202"/>
      <c r="G39" s="202"/>
      <c r="H39" s="202"/>
      <c r="I39" s="202"/>
    </row>
    <row r="40" spans="1:11" ht="20.5">
      <c r="A40" s="48"/>
      <c r="B40" s="48"/>
      <c r="C40" s="49"/>
      <c r="D40" s="49"/>
      <c r="E40" s="50"/>
      <c r="F40" s="49"/>
      <c r="G40" s="49"/>
      <c r="H40" s="49"/>
      <c r="I40" s="51" t="s">
        <v>0</v>
      </c>
    </row>
    <row r="41" spans="1:11" ht="6" customHeight="1">
      <c r="A41" s="52"/>
      <c r="B41" s="52"/>
      <c r="C41" s="53"/>
      <c r="D41" s="53"/>
      <c r="E41" s="54"/>
      <c r="F41" s="53"/>
      <c r="G41" s="53"/>
      <c r="H41" s="53"/>
      <c r="I41" s="55"/>
    </row>
    <row r="42" spans="1:11" ht="19.399999999999999" customHeight="1">
      <c r="A42" s="28"/>
      <c r="B42" s="56" t="s">
        <v>3</v>
      </c>
      <c r="C42" s="194" t="s">
        <v>1</v>
      </c>
      <c r="D42" s="194"/>
      <c r="E42" s="194"/>
      <c r="F42" s="57"/>
      <c r="G42" s="194" t="s">
        <v>2</v>
      </c>
      <c r="H42" s="194"/>
      <c r="I42" s="194"/>
    </row>
    <row r="43" spans="1:11" ht="19.399999999999999" customHeight="1">
      <c r="A43" s="69"/>
      <c r="B43" s="56"/>
      <c r="C43" s="58" t="s">
        <v>83</v>
      </c>
      <c r="D43" s="59"/>
      <c r="E43" s="58" t="s">
        <v>50</v>
      </c>
      <c r="F43" s="59"/>
      <c r="G43" s="58" t="s">
        <v>83</v>
      </c>
      <c r="H43" s="59"/>
      <c r="I43" s="58" t="s">
        <v>50</v>
      </c>
    </row>
    <row r="44" spans="1:11" ht="19.399999999999999" customHeight="1">
      <c r="A44" s="31" t="s">
        <v>43</v>
      </c>
      <c r="C44" s="64"/>
      <c r="D44" s="64"/>
      <c r="F44" s="64"/>
      <c r="G44" s="64"/>
      <c r="H44" s="64"/>
      <c r="I44" s="64"/>
      <c r="K44" s="4"/>
    </row>
    <row r="45" spans="1:11" ht="19.399999999999999" customHeight="1">
      <c r="A45" s="153" t="s">
        <v>75</v>
      </c>
      <c r="B45" s="29"/>
      <c r="C45" s="117">
        <v>0</v>
      </c>
      <c r="D45" s="62"/>
      <c r="E45" s="117">
        <v>0</v>
      </c>
      <c r="F45" s="62"/>
      <c r="G45" s="117">
        <v>0</v>
      </c>
      <c r="H45" s="62"/>
      <c r="I45" s="24">
        <v>-100000000</v>
      </c>
      <c r="K45" s="4"/>
    </row>
    <row r="46" spans="1:11" ht="19.399999999999999" customHeight="1">
      <c r="A46" s="30" t="s">
        <v>128</v>
      </c>
      <c r="B46" s="29"/>
      <c r="C46" s="27">
        <v>116790782</v>
      </c>
      <c r="D46" s="62"/>
      <c r="E46" s="117">
        <v>0</v>
      </c>
      <c r="F46" s="62"/>
      <c r="G46" s="24">
        <v>116790782</v>
      </c>
      <c r="H46" s="62"/>
      <c r="I46" s="117">
        <v>0</v>
      </c>
      <c r="K46" s="4"/>
    </row>
    <row r="47" spans="1:11" ht="19.399999999999999" customHeight="1">
      <c r="A47" s="153" t="s">
        <v>76</v>
      </c>
      <c r="B47" s="29"/>
      <c r="C47" s="27">
        <v>-140290782</v>
      </c>
      <c r="D47" s="62"/>
      <c r="E47" s="27">
        <v>-500000000</v>
      </c>
      <c r="F47" s="62"/>
      <c r="G47" s="24">
        <v>-140290782</v>
      </c>
      <c r="H47" s="62"/>
      <c r="I47" s="24">
        <v>-500000000</v>
      </c>
      <c r="K47" s="4"/>
    </row>
    <row r="48" spans="1:11" ht="19.399999999999999" customHeight="1">
      <c r="A48" s="153" t="s">
        <v>127</v>
      </c>
      <c r="B48" s="29"/>
      <c r="C48" s="27">
        <v>-25970618</v>
      </c>
      <c r="D48" s="62"/>
      <c r="E48" s="117">
        <v>0</v>
      </c>
      <c r="F48" s="62"/>
      <c r="G48" s="27">
        <v>-25970618</v>
      </c>
      <c r="H48" s="62"/>
      <c r="I48" s="117">
        <v>0</v>
      </c>
      <c r="K48" s="4"/>
    </row>
    <row r="49" spans="1:12" ht="19.399999999999999" customHeight="1">
      <c r="A49" s="30" t="s">
        <v>133</v>
      </c>
      <c r="B49" s="29"/>
      <c r="C49" s="27">
        <v>4046</v>
      </c>
      <c r="D49" s="62"/>
      <c r="E49" s="117">
        <v>0</v>
      </c>
      <c r="F49" s="62"/>
      <c r="G49" s="117">
        <v>0</v>
      </c>
      <c r="H49" s="62"/>
      <c r="I49" s="117">
        <v>0</v>
      </c>
      <c r="K49" s="4"/>
    </row>
    <row r="50" spans="1:12" ht="19.399999999999999" customHeight="1">
      <c r="A50" s="29" t="s">
        <v>44</v>
      </c>
      <c r="B50" s="174">
        <v>5.0999999999999996</v>
      </c>
      <c r="C50" s="27">
        <v>-17614707</v>
      </c>
      <c r="D50" s="62"/>
      <c r="E50" s="27">
        <v>-56211988</v>
      </c>
      <c r="F50" s="62"/>
      <c r="G50" s="24">
        <v>-97495</v>
      </c>
      <c r="H50" s="62"/>
      <c r="I50" s="24">
        <v>-97917</v>
      </c>
      <c r="K50" s="4"/>
    </row>
    <row r="51" spans="1:12" ht="19.399999999999999" customHeight="1">
      <c r="A51" s="30" t="s">
        <v>45</v>
      </c>
      <c r="B51" s="73"/>
      <c r="C51" s="27">
        <v>-1134317</v>
      </c>
      <c r="D51" s="62"/>
      <c r="E51" s="27">
        <v>-87610</v>
      </c>
      <c r="F51" s="62"/>
      <c r="G51" s="24">
        <v>-6900</v>
      </c>
      <c r="H51" s="62"/>
      <c r="I51" s="117">
        <v>0</v>
      </c>
      <c r="K51" s="4"/>
    </row>
    <row r="52" spans="1:12" ht="19.399999999999999" customHeight="1">
      <c r="A52" s="29" t="s">
        <v>67</v>
      </c>
      <c r="B52" s="63"/>
      <c r="C52" s="117">
        <v>0</v>
      </c>
      <c r="D52" s="62"/>
      <c r="E52" s="117">
        <v>0</v>
      </c>
      <c r="F52" s="62"/>
      <c r="G52" s="117">
        <v>0</v>
      </c>
      <c r="H52" s="62"/>
      <c r="I52" s="113">
        <v>23000000</v>
      </c>
      <c r="K52" s="4"/>
      <c r="L52" s="29"/>
    </row>
    <row r="53" spans="1:12" ht="19.399999999999999" customHeight="1">
      <c r="A53" s="29" t="s">
        <v>42</v>
      </c>
      <c r="B53" s="74"/>
      <c r="C53" s="27">
        <v>433030</v>
      </c>
      <c r="D53" s="62"/>
      <c r="E53" s="117">
        <v>0</v>
      </c>
      <c r="F53" s="62"/>
      <c r="G53" s="24">
        <v>431721</v>
      </c>
      <c r="H53" s="62"/>
      <c r="I53" s="24">
        <v>292462</v>
      </c>
      <c r="K53" s="4"/>
    </row>
    <row r="54" spans="1:12" ht="19.399999999999999" customHeight="1">
      <c r="A54" s="31" t="s">
        <v>134</v>
      </c>
      <c r="C54" s="120">
        <f>SUM(C45:C53)</f>
        <v>-67782566</v>
      </c>
      <c r="D54" s="64"/>
      <c r="E54" s="120">
        <f>SUM(E45:E53)</f>
        <v>-556299598</v>
      </c>
      <c r="F54" s="64"/>
      <c r="G54" s="45">
        <f>SUM(G45:G53)</f>
        <v>-49143292</v>
      </c>
      <c r="H54" s="64"/>
      <c r="I54" s="45">
        <f>SUM(I45:I53)</f>
        <v>-576805455</v>
      </c>
      <c r="K54" s="4"/>
    </row>
    <row r="55" spans="1:12" ht="20.5" customHeight="1">
      <c r="B55" s="31"/>
      <c r="C55" s="11"/>
      <c r="D55" s="64"/>
      <c r="E55" s="11"/>
      <c r="F55" s="64"/>
      <c r="G55" s="11"/>
      <c r="H55" s="64"/>
      <c r="I55" s="11"/>
      <c r="K55" s="4"/>
    </row>
    <row r="56" spans="1:12" ht="20.5">
      <c r="A56" s="31" t="s">
        <v>46</v>
      </c>
      <c r="C56" s="64"/>
      <c r="D56" s="64"/>
      <c r="F56" s="64"/>
      <c r="G56" s="64"/>
      <c r="H56" s="64"/>
      <c r="I56" s="64"/>
      <c r="K56" s="4"/>
    </row>
    <row r="57" spans="1:12" ht="20">
      <c r="A57" s="30" t="s">
        <v>68</v>
      </c>
      <c r="B57" s="174">
        <v>5.2</v>
      </c>
      <c r="C57" s="117">
        <v>0</v>
      </c>
      <c r="D57" s="62"/>
      <c r="E57" s="117">
        <v>0</v>
      </c>
      <c r="F57" s="62"/>
      <c r="G57" s="117">
        <v>0</v>
      </c>
      <c r="H57" s="62"/>
      <c r="I57" s="62">
        <v>-5000000</v>
      </c>
      <c r="K57" s="4"/>
    </row>
    <row r="58" spans="1:12" ht="20">
      <c r="A58" s="30" t="s">
        <v>69</v>
      </c>
      <c r="B58" s="174">
        <v>5.2</v>
      </c>
      <c r="C58" s="117">
        <v>0</v>
      </c>
      <c r="D58" s="62"/>
      <c r="E58" s="46">
        <v>-1975542</v>
      </c>
      <c r="F58" s="62"/>
      <c r="G58" s="117">
        <v>0</v>
      </c>
      <c r="H58" s="62"/>
      <c r="I58" s="117">
        <v>0</v>
      </c>
      <c r="K58" s="4"/>
    </row>
    <row r="59" spans="1:12" ht="20">
      <c r="A59" s="30" t="s">
        <v>47</v>
      </c>
      <c r="B59" s="174">
        <v>5.2</v>
      </c>
      <c r="C59" s="46">
        <v>-7360255</v>
      </c>
      <c r="D59" s="62"/>
      <c r="E59" s="46">
        <f>-3503953-1343404</f>
        <v>-4847357</v>
      </c>
      <c r="F59" s="62"/>
      <c r="G59" s="62">
        <v>-351000</v>
      </c>
      <c r="H59" s="62"/>
      <c r="I59" s="62">
        <f>-202657-120443</f>
        <v>-323100</v>
      </c>
      <c r="K59" s="4"/>
      <c r="L59" s="139"/>
    </row>
    <row r="60" spans="1:12" ht="20">
      <c r="A60" s="30" t="s">
        <v>41</v>
      </c>
      <c r="B60" s="174">
        <v>5.2</v>
      </c>
      <c r="C60" s="33">
        <v>-389</v>
      </c>
      <c r="D60" s="62"/>
      <c r="E60" s="33">
        <v>-35075</v>
      </c>
      <c r="F60" s="62"/>
      <c r="G60" s="117">
        <v>0</v>
      </c>
      <c r="H60" s="62"/>
      <c r="I60" s="62">
        <v>-316284</v>
      </c>
      <c r="J60" s="62"/>
      <c r="K60" s="4"/>
    </row>
    <row r="61" spans="1:12" ht="20.5">
      <c r="A61" s="75" t="s">
        <v>78</v>
      </c>
      <c r="B61" s="63"/>
      <c r="C61" s="120">
        <f>SUM(C57:C60)</f>
        <v>-7360644</v>
      </c>
      <c r="D61" s="64"/>
      <c r="E61" s="120">
        <f>SUM(E57:E60)</f>
        <v>-6857974</v>
      </c>
      <c r="F61" s="64"/>
      <c r="G61" s="26">
        <f>SUM(G57:G60)</f>
        <v>-351000</v>
      </c>
      <c r="H61" s="64"/>
      <c r="I61" s="26">
        <f>SUM(I57:I60)</f>
        <v>-5639384</v>
      </c>
      <c r="J61" s="76"/>
      <c r="K61" s="4"/>
    </row>
    <row r="62" spans="1:12" ht="20.5">
      <c r="A62" s="75"/>
      <c r="B62" s="63"/>
      <c r="C62" s="64"/>
      <c r="D62" s="64"/>
      <c r="F62" s="64"/>
      <c r="G62" s="64"/>
      <c r="H62" s="64"/>
      <c r="I62" s="64"/>
      <c r="J62" s="76"/>
      <c r="K62" s="4"/>
    </row>
    <row r="63" spans="1:12" ht="20.5">
      <c r="A63" s="75" t="s">
        <v>135</v>
      </c>
      <c r="B63" s="75"/>
      <c r="C63" s="3">
        <f>C34+C54+C61</f>
        <v>-62645460</v>
      </c>
      <c r="D63" s="64"/>
      <c r="E63" s="3">
        <f>E34+E54+E61</f>
        <v>-510131818.99000001</v>
      </c>
      <c r="G63" s="3">
        <f>G34+G54+G61</f>
        <v>-46659297</v>
      </c>
      <c r="I63" s="3">
        <f>I34+I54+I61</f>
        <v>-582314669</v>
      </c>
      <c r="J63" s="76"/>
      <c r="K63" s="4"/>
    </row>
    <row r="64" spans="1:12" ht="20.5">
      <c r="A64" s="75" t="s">
        <v>70</v>
      </c>
      <c r="B64" s="74"/>
      <c r="C64" s="46">
        <v>146352810</v>
      </c>
      <c r="D64" s="64"/>
      <c r="E64" s="46">
        <v>705005109</v>
      </c>
      <c r="F64" s="64"/>
      <c r="G64" s="65">
        <v>48877663</v>
      </c>
      <c r="H64" s="62"/>
      <c r="I64" s="65">
        <v>669018595</v>
      </c>
      <c r="J64" s="62"/>
      <c r="K64" s="4"/>
    </row>
    <row r="65" spans="1:12" ht="21" thickBot="1">
      <c r="A65" s="31" t="s">
        <v>71</v>
      </c>
      <c r="B65" s="74">
        <v>6</v>
      </c>
      <c r="C65" s="131">
        <f>SUM(C63:C64)</f>
        <v>83707350</v>
      </c>
      <c r="D65" s="64"/>
      <c r="E65" s="131">
        <f>SUM(E63:E64)</f>
        <v>194873290.00999999</v>
      </c>
      <c r="F65" s="64"/>
      <c r="G65" s="77">
        <f>SUM(G63:G64)</f>
        <v>2218366</v>
      </c>
      <c r="H65" s="64"/>
      <c r="I65" s="77">
        <f>SUM(I63:I64)</f>
        <v>86703926</v>
      </c>
      <c r="J65" s="64"/>
      <c r="L65" s="71"/>
    </row>
    <row r="66" spans="1:12" ht="20.149999999999999" customHeight="1" thickTop="1">
      <c r="C66" s="78"/>
      <c r="D66" s="64"/>
      <c r="F66" s="64"/>
      <c r="G66" s="78"/>
      <c r="H66" s="64"/>
      <c r="I66" s="64"/>
      <c r="J66" s="64"/>
    </row>
    <row r="67" spans="1:12" ht="20.149999999999999" customHeight="1">
      <c r="C67" s="78"/>
      <c r="D67" s="64"/>
      <c r="F67" s="64"/>
      <c r="G67" s="78"/>
      <c r="H67" s="64"/>
      <c r="I67" s="64"/>
      <c r="J67" s="64"/>
    </row>
    <row r="68" spans="1:12" ht="20">
      <c r="C68" s="64"/>
      <c r="D68" s="64"/>
      <c r="F68" s="64"/>
      <c r="G68" s="64"/>
      <c r="H68" s="64"/>
      <c r="I68" s="64"/>
      <c r="J68" s="64"/>
    </row>
    <row r="69" spans="1:12" ht="20">
      <c r="C69" s="64"/>
      <c r="D69" s="64"/>
      <c r="F69" s="64"/>
      <c r="G69" s="64"/>
      <c r="H69" s="64"/>
      <c r="I69" s="64"/>
      <c r="J69" s="64"/>
    </row>
    <row r="70" spans="1:12" ht="20">
      <c r="C70" s="64"/>
      <c r="D70" s="64"/>
      <c r="F70" s="64"/>
      <c r="G70" s="64"/>
      <c r="H70" s="64"/>
      <c r="I70" s="64"/>
      <c r="J70" s="64"/>
    </row>
    <row r="71" spans="1:12" ht="15.75" customHeight="1">
      <c r="A71" s="47"/>
      <c r="B71" s="47"/>
      <c r="C71" s="47"/>
      <c r="D71" s="47"/>
      <c r="E71" s="71"/>
      <c r="F71" s="47"/>
      <c r="G71" s="47"/>
      <c r="H71" s="47"/>
      <c r="I71" s="47"/>
    </row>
    <row r="72" spans="1:12" ht="20">
      <c r="C72" s="64"/>
      <c r="D72" s="64"/>
      <c r="F72" s="64"/>
      <c r="G72" s="64"/>
      <c r="H72" s="64"/>
      <c r="I72" s="64"/>
    </row>
    <row r="73" spans="1:12" ht="20">
      <c r="A73" s="38"/>
      <c r="C73" s="64"/>
      <c r="D73" s="64"/>
      <c r="F73" s="64"/>
      <c r="G73" s="64"/>
      <c r="H73" s="64"/>
      <c r="I73" s="64"/>
    </row>
    <row r="74" spans="1:12" ht="16.5" customHeight="1">
      <c r="C74" s="64"/>
      <c r="D74" s="64"/>
      <c r="F74" s="64"/>
      <c r="G74" s="64"/>
      <c r="H74" s="64"/>
      <c r="I74" s="64"/>
    </row>
    <row r="75" spans="1:12" ht="15" customHeight="1">
      <c r="C75" s="64"/>
      <c r="D75" s="64"/>
      <c r="F75" s="64"/>
      <c r="G75" s="64"/>
      <c r="H75" s="64"/>
      <c r="I75" s="64"/>
    </row>
    <row r="76" spans="1:12" ht="20.149999999999999" customHeight="1">
      <c r="C76" s="64"/>
      <c r="D76" s="64"/>
      <c r="F76" s="64"/>
      <c r="G76" s="64"/>
      <c r="H76" s="64"/>
      <c r="I76" s="64"/>
    </row>
    <row r="77" spans="1:12" ht="20.149999999999999" customHeight="1">
      <c r="C77" s="64"/>
      <c r="D77" s="64"/>
      <c r="F77" s="64"/>
      <c r="G77" s="64"/>
      <c r="H77" s="64"/>
      <c r="I77" s="64"/>
    </row>
    <row r="78" spans="1:12" ht="20.149999999999999" customHeight="1">
      <c r="C78" s="64"/>
      <c r="D78" s="64"/>
      <c r="F78" s="64"/>
      <c r="G78" s="64"/>
      <c r="H78" s="64"/>
      <c r="I78" s="64"/>
    </row>
    <row r="79" spans="1:12" ht="20.149999999999999" customHeight="1">
      <c r="C79" s="64"/>
      <c r="D79" s="64"/>
      <c r="F79" s="64"/>
      <c r="G79" s="64"/>
      <c r="H79" s="64"/>
      <c r="I79" s="64"/>
    </row>
    <row r="80" spans="1:12" s="30" customFormat="1" ht="20.149999999999999" customHeight="1">
      <c r="C80" s="72"/>
      <c r="D80" s="72"/>
      <c r="E80" s="64"/>
      <c r="F80" s="72"/>
      <c r="G80" s="72"/>
      <c r="H80" s="72"/>
      <c r="I80" s="72"/>
      <c r="J80" s="47"/>
      <c r="K80" s="47"/>
      <c r="L80" s="47"/>
    </row>
    <row r="82" spans="1:1" ht="24" customHeight="1">
      <c r="A82" s="30" t="s">
        <v>51</v>
      </c>
    </row>
  </sheetData>
  <sheetProtection selectLockedCells="1" selectUnlockedCells="1"/>
  <mergeCells count="12">
    <mergeCell ref="A36:I36"/>
    <mergeCell ref="A39:I39"/>
    <mergeCell ref="A37:I37"/>
    <mergeCell ref="A38:I38"/>
    <mergeCell ref="C42:E42"/>
    <mergeCell ref="G42:I42"/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'PL(จำแนกคชจ. ขั้นเดียว-งบเดียว)'!Print_Area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Chimphalayalai, Jarunee</cp:lastModifiedBy>
  <cp:lastPrinted>2023-05-12T12:19:42Z</cp:lastPrinted>
  <dcterms:created xsi:type="dcterms:W3CDTF">2022-04-14T06:08:12Z</dcterms:created>
  <dcterms:modified xsi:type="dcterms:W3CDTF">2023-05-12T12:20:49Z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