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(11) QUARTER 1 (23-66)\HL (3075387)\"/>
    </mc:Choice>
  </mc:AlternateContent>
  <xr:revisionPtr revIDLastSave="0" documentId="13_ncr:1_{2281E8C7-79D6-4510-BC13-603EB3A0C021}" xr6:coauthVersionLast="47" xr6:coauthVersionMax="47" xr10:uidLastSave="{00000000-0000-0000-0000-000000000000}"/>
  <bookViews>
    <workbookView xWindow="-110" yWindow="-110" windowWidth="19420" windowHeight="10420" activeTab="5" xr2:uid="{F8526122-2F30-47C5-91AA-F2F5DC020E57}"/>
  </bookViews>
  <sheets>
    <sheet name="BL" sheetId="9" r:id="rId1"/>
    <sheet name="BL-2" sheetId="8" r:id="rId2"/>
    <sheet name="PL(จำแนกคชจ. ขั้นเดียว-งบเดียว)" sheetId="4" r:id="rId3"/>
    <sheet name="SE Conso" sheetId="5" r:id="rId4"/>
    <sheet name="SE Separate" sheetId="6" r:id="rId5"/>
    <sheet name="CF" sheetId="7" r:id="rId6"/>
  </sheets>
  <definedNames>
    <definedName name="AS2DocOpenMode" hidden="1">"AS2DocumentEdit"</definedName>
    <definedName name="_xlnm.Print_Area" localSheetId="4">'SE Separate'!$A$1:$L$33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2" i="7" l="1"/>
  <c r="J52" i="7"/>
  <c r="J40" i="8" l="1"/>
  <c r="J41" i="8" s="1"/>
  <c r="J25" i="8"/>
  <c r="J18" i="8"/>
  <c r="J26" i="8" s="1"/>
  <c r="F40" i="8"/>
  <c r="F41" i="8" s="1"/>
  <c r="F25" i="8"/>
  <c r="F18" i="8"/>
  <c r="J32" i="9"/>
  <c r="J20" i="9"/>
  <c r="F32" i="9"/>
  <c r="F20" i="9"/>
  <c r="H41" i="8"/>
  <c r="D41" i="8"/>
  <c r="H25" i="8"/>
  <c r="D25" i="8"/>
  <c r="H18" i="8"/>
  <c r="D18" i="8"/>
  <c r="H32" i="9"/>
  <c r="D32" i="9"/>
  <c r="H20" i="9"/>
  <c r="D20" i="9"/>
  <c r="J33" i="9" l="1"/>
  <c r="F33" i="9"/>
  <c r="F26" i="8"/>
  <c r="F42" i="8" s="1"/>
  <c r="H26" i="8"/>
  <c r="H42" i="8" s="1"/>
  <c r="D26" i="8"/>
  <c r="J42" i="8"/>
  <c r="D33" i="9"/>
  <c r="H33" i="9"/>
  <c r="D42" i="8"/>
  <c r="J58" i="7" l="1"/>
  <c r="J54" i="7"/>
  <c r="J47" i="7"/>
  <c r="F54" i="7"/>
  <c r="F47" i="7"/>
  <c r="J22" i="7"/>
  <c r="J33" i="7" s="1"/>
  <c r="J35" i="7" s="1"/>
  <c r="F22" i="7"/>
  <c r="F33" i="7" s="1"/>
  <c r="F35" i="7" s="1"/>
  <c r="H20" i="6"/>
  <c r="F20" i="6"/>
  <c r="D20" i="6"/>
  <c r="L17" i="6"/>
  <c r="I21" i="5"/>
  <c r="G21" i="5"/>
  <c r="E21" i="5"/>
  <c r="C21" i="5"/>
  <c r="M18" i="5"/>
  <c r="J21" i="4"/>
  <c r="J14" i="4"/>
  <c r="J22" i="4" s="1"/>
  <c r="J27" i="4" s="1"/>
  <c r="J29" i="4" s="1"/>
  <c r="F21" i="4"/>
  <c r="F14" i="4"/>
  <c r="F22" i="4" s="1"/>
  <c r="F27" i="4" s="1"/>
  <c r="F29" i="4" s="1"/>
  <c r="L14" i="6"/>
  <c r="D47" i="7"/>
  <c r="F56" i="7" l="1"/>
  <c r="F58" i="7" s="1"/>
  <c r="J41" i="4"/>
  <c r="J33" i="4"/>
  <c r="J34" i="4" s="1"/>
  <c r="J30" i="4"/>
  <c r="J37" i="4" s="1"/>
  <c r="J38" i="4" s="1"/>
  <c r="F41" i="4"/>
  <c r="F33" i="4"/>
  <c r="F34" i="4" s="1"/>
  <c r="F30" i="4"/>
  <c r="F37" i="4" s="1"/>
  <c r="F38" i="4" s="1"/>
  <c r="L12" i="6"/>
  <c r="M15" i="5"/>
  <c r="M13" i="5"/>
  <c r="H21" i="4"/>
  <c r="D21" i="4"/>
  <c r="J15" i="6" l="1"/>
  <c r="H15" i="6"/>
  <c r="F15" i="6"/>
  <c r="D15" i="6"/>
  <c r="K16" i="5"/>
  <c r="I16" i="5"/>
  <c r="G16" i="5"/>
  <c r="E16" i="5"/>
  <c r="C16" i="5"/>
  <c r="H54" i="7" l="1"/>
  <c r="D54" i="7"/>
  <c r="H47" i="7"/>
  <c r="H14" i="4"/>
  <c r="H22" i="4" s="1"/>
  <c r="D14" i="4"/>
  <c r="D22" i="4" s="1"/>
  <c r="D27" i="4" s="1"/>
  <c r="M16" i="5" l="1"/>
  <c r="H27" i="4"/>
  <c r="D29" i="4"/>
  <c r="D30" i="4" s="1"/>
  <c r="H29" i="4" l="1"/>
  <c r="D41" i="4"/>
  <c r="D33" i="4"/>
  <c r="D34" i="4" s="1"/>
  <c r="H33" i="4" l="1"/>
  <c r="H34" i="4" s="1"/>
  <c r="H30" i="4"/>
  <c r="H37" i="4" s="1"/>
  <c r="H38" i="4" s="1"/>
  <c r="H41" i="4"/>
  <c r="D37" i="4"/>
  <c r="L15" i="6"/>
  <c r="H11" i="7" l="1"/>
  <c r="H22" i="7" s="1"/>
  <c r="H33" i="7" s="1"/>
  <c r="H35" i="7" s="1"/>
  <c r="H56" i="7" s="1"/>
  <c r="H58" i="7" s="1"/>
  <c r="J19" i="6"/>
  <c r="D38" i="4"/>
  <c r="D11" i="7" s="1"/>
  <c r="D22" i="7" s="1"/>
  <c r="D33" i="7" s="1"/>
  <c r="D35" i="7" s="1"/>
  <c r="D56" i="7" s="1"/>
  <c r="D58" i="7" s="1"/>
  <c r="K20" i="5"/>
  <c r="L19" i="6" l="1"/>
  <c r="L20" i="6" s="1"/>
  <c r="J20" i="6"/>
  <c r="M20" i="5"/>
  <c r="M21" i="5" s="1"/>
  <c r="K21" i="5"/>
</calcChain>
</file>

<file path=xl/sharedStrings.xml><?xml version="1.0" encoding="utf-8"?>
<sst xmlns="http://schemas.openxmlformats.org/spreadsheetml/2006/main" count="243" uniqueCount="152">
  <si>
    <t>UNIT : BAHT</t>
  </si>
  <si>
    <t xml:space="preserve">CONSOLIDATED </t>
  </si>
  <si>
    <t>SEPARATE</t>
  </si>
  <si>
    <t>FINANCIAL  STATEMENTS</t>
  </si>
  <si>
    <t>Notes</t>
  </si>
  <si>
    <t>Trade and other current receivables</t>
  </si>
  <si>
    <t>Inventories</t>
  </si>
  <si>
    <t>Other current assets</t>
  </si>
  <si>
    <t>Other non-current assets</t>
  </si>
  <si>
    <t>Trade and other current payables</t>
  </si>
  <si>
    <t>Other current liabilities</t>
  </si>
  <si>
    <t>Other non-current liabilities</t>
  </si>
  <si>
    <t>Legal reserve</t>
  </si>
  <si>
    <t>STATEMENTS  OF  COMPREHENSIVE  INCOME</t>
  </si>
  <si>
    <t>REVENUES</t>
  </si>
  <si>
    <t>Other income</t>
  </si>
  <si>
    <t>Total Revenues</t>
  </si>
  <si>
    <t>EXPENSES</t>
  </si>
  <si>
    <t>Distribution costs</t>
  </si>
  <si>
    <t>Administrative expenses</t>
  </si>
  <si>
    <t>Total Expenses</t>
  </si>
  <si>
    <t>Finance income</t>
  </si>
  <si>
    <t>Finance costs</t>
  </si>
  <si>
    <t xml:space="preserve">   Owners of the parent</t>
  </si>
  <si>
    <t>STATEMENTS  OF  CHANGES  IN  SHAREHOLDERS’  EQUITY</t>
  </si>
  <si>
    <t>CONSOLIDATED  FINANCIAL  STATEMENTS</t>
  </si>
  <si>
    <t>Appropriated</t>
  </si>
  <si>
    <t>premium</t>
  </si>
  <si>
    <t>Issued and</t>
  </si>
  <si>
    <t>Total</t>
  </si>
  <si>
    <t>paid-up</t>
  </si>
  <si>
    <t>combination under</t>
  </si>
  <si>
    <t>share capital</t>
  </si>
  <si>
    <t xml:space="preserve"> common control</t>
  </si>
  <si>
    <t>Unappropriated</t>
  </si>
  <si>
    <t>Change in shareholder’s equity</t>
  </si>
  <si>
    <t>SEPARATE  FINANCIAL  STATEMENTS</t>
  </si>
  <si>
    <t>STATEMENTS  OF  CASH  FLOWS</t>
  </si>
  <si>
    <t>CASH  FLOWS  FROM  OPERATING  ACTIVITIES</t>
  </si>
  <si>
    <t>Adjustments for</t>
  </si>
  <si>
    <t>Changes in operating assets and liabilities</t>
  </si>
  <si>
    <t>Operating assets (increase) decrease</t>
  </si>
  <si>
    <t>Operating liabilities increase (decrease)</t>
  </si>
  <si>
    <t>Interest paid</t>
  </si>
  <si>
    <t>Interest received</t>
  </si>
  <si>
    <t>CASH  FLOWS  FROM  INVESTING  ACTIVITIES</t>
  </si>
  <si>
    <t>Cash paid for purchase of property, plant and equipment</t>
  </si>
  <si>
    <t>Cash paid for purchase of intangible assets</t>
  </si>
  <si>
    <t>CASH  FLOWS  FROM  FINANCING  ACTIVITIES</t>
  </si>
  <si>
    <t>Cash paid for lease liabilities</t>
  </si>
  <si>
    <t>HEALTHLEAD  PUBLIC  COMPANY  LIMITED  AND  ITS  SUBSIDIARIES</t>
  </si>
  <si>
    <t>“UNAUDITED”</t>
  </si>
  <si>
    <t>See condensed notes to the financial statements</t>
  </si>
  <si>
    <t>PROFIT  FOR  THE  PERIODS</t>
  </si>
  <si>
    <t>Balance as at January 1, 2022</t>
  </si>
  <si>
    <t>Balance as at March 31, 2022</t>
  </si>
  <si>
    <t>Profit from operating activities</t>
  </si>
  <si>
    <t>Share of profit of subsidiaries accounted for using equity method</t>
  </si>
  <si>
    <t>Profit before income tax</t>
  </si>
  <si>
    <t>Profit attributable to:</t>
  </si>
  <si>
    <t>Profit for the periods</t>
  </si>
  <si>
    <t>Total comprehensive income for the periods</t>
  </si>
  <si>
    <t>Total comprehensive income attributable to:</t>
  </si>
  <si>
    <t>Earnings per share</t>
  </si>
  <si>
    <t xml:space="preserve">   Basic earnings per share</t>
  </si>
  <si>
    <t>Depreciation and amortization</t>
  </si>
  <si>
    <t>Share of profit from subsidiaries</t>
  </si>
  <si>
    <t>Cash received from loans to a related company</t>
  </si>
  <si>
    <t>Cash paid for long-term borrowings from financial institutions</t>
  </si>
  <si>
    <t>Cash paid for short-term borrowings from a related company</t>
  </si>
  <si>
    <t>Cash and cash equivalents as at January 1,</t>
  </si>
  <si>
    <t>Cash and cash equivalents as at March 31,</t>
  </si>
  <si>
    <t xml:space="preserve">Revenue from sale </t>
  </si>
  <si>
    <t>Revenue from management fee</t>
  </si>
  <si>
    <t xml:space="preserve">Costs of sales </t>
  </si>
  <si>
    <r>
      <t xml:space="preserve">STATEMENTS  OF  CHANGES  IN  SHAREHOLDERS’  EQUITY  </t>
    </r>
    <r>
      <rPr>
        <sz val="9"/>
        <rFont val="Times New Roman"/>
        <family val="1"/>
      </rPr>
      <t>(CONTINUED)</t>
    </r>
  </si>
  <si>
    <t>6</t>
  </si>
  <si>
    <t xml:space="preserve">Other gains </t>
  </si>
  <si>
    <t>Ordinary shares</t>
  </si>
  <si>
    <t>Gain on fair value adjustment of other financial assets</t>
  </si>
  <si>
    <t>Provisions for employee benefits</t>
  </si>
  <si>
    <t>Net cash flows used in financing activities</t>
  </si>
  <si>
    <t>shareholders’equity</t>
  </si>
  <si>
    <t>Issued and paid-up</t>
  </si>
  <si>
    <t xml:space="preserve">Surplus on business </t>
  </si>
  <si>
    <t xml:space="preserve">                 UNIT : BAHT</t>
  </si>
  <si>
    <t xml:space="preserve">               UNIT : BAHT</t>
  </si>
  <si>
    <t>Cash paid for purchase of unit trust</t>
  </si>
  <si>
    <r>
      <t xml:space="preserve">FOR  THE  THREE-MONTH  PERIOD  ENDED  MARCH  </t>
    </r>
    <r>
      <rPr>
        <b/>
        <sz val="10"/>
        <rFont val="Times New Roman"/>
        <family val="1"/>
      </rPr>
      <t>31,</t>
    </r>
    <r>
      <rPr>
        <b/>
        <sz val="9"/>
        <rFont val="Times New Roman"/>
        <family val="1"/>
      </rPr>
      <t xml:space="preserve">  </t>
    </r>
    <r>
      <rPr>
        <b/>
        <sz val="10"/>
        <rFont val="Times New Roman"/>
        <family val="1"/>
      </rPr>
      <t>2023</t>
    </r>
  </si>
  <si>
    <t>Balance as at January 1, 2023</t>
  </si>
  <si>
    <t>Balance as at March 31, 2023</t>
  </si>
  <si>
    <t>STATEMENTS  OF  FINANCIAL  POSITION</t>
  </si>
  <si>
    <t>ASSETS</t>
  </si>
  <si>
    <t>CURRENT  ASSETS</t>
  </si>
  <si>
    <t>Cash and cash equivalents</t>
  </si>
  <si>
    <t>Other current financial assets</t>
  </si>
  <si>
    <t>Current tax assets</t>
  </si>
  <si>
    <t>Total Current Assets</t>
  </si>
  <si>
    <t>NON-CURRENT  ASSETS</t>
  </si>
  <si>
    <t>Investments in subsidiaries</t>
  </si>
  <si>
    <t>Investments property</t>
  </si>
  <si>
    <t xml:space="preserve">Property, plant and equipment </t>
  </si>
  <si>
    <t>Right-of-use assets</t>
  </si>
  <si>
    <t>Goodwill</t>
  </si>
  <si>
    <t>Other intangible assets other than goodwill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</si>
  <si>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</si>
  <si>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</si>
  <si>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</si>
  <si>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</si>
  <si>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</si>
  <si>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</si>
  <si>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Current portion of lease liabilities</t>
  </si>
  <si>
    <t>Corporate income tax payable</t>
  </si>
  <si>
    <t>Total Current Liabilities</t>
  </si>
  <si>
    <t>NON-CURRENT  LIABILITIES</t>
  </si>
  <si>
    <t>Lease liabilities</t>
  </si>
  <si>
    <t>Provision for dismantling and removal cost</t>
  </si>
  <si>
    <t>Non-current provisions for employee benefits</t>
  </si>
  <si>
    <t>Total Non-current Liabilities</t>
  </si>
  <si>
    <t>TOTAL  LIABILITIES</t>
  </si>
  <si>
    <t>SHAREHOLDERS’  EQUITY</t>
  </si>
  <si>
    <t>SHARE  CAPITAL</t>
  </si>
  <si>
    <t>Authorized share capital</t>
  </si>
  <si>
    <t>272,000,000 ordinary shares of Baht 0.50 each</t>
  </si>
  <si>
    <t xml:space="preserve">Issued and paid-up share capital </t>
  </si>
  <si>
    <t>272,000,000 ordinary shares of Baht 0.50 each, fully paid</t>
  </si>
  <si>
    <t>Share premium on ordinary shares</t>
  </si>
  <si>
    <t>Surplus on a business combination under common control</t>
  </si>
  <si>
    <t>RETAINED  EARNINGS</t>
  </si>
  <si>
    <t>TOTAL  SHAREHOLDERS’  EQUITY</t>
  </si>
  <si>
    <t>TOTAL  LIABILITIES  AND  SHAREHOLDERS’  EQUITY</t>
  </si>
  <si>
    <r>
      <t xml:space="preserve">AS  AT  MARCH  </t>
    </r>
    <r>
      <rPr>
        <b/>
        <sz val="12"/>
        <rFont val="Times New Roman"/>
        <family val="1"/>
      </rPr>
      <t>31,  2023</t>
    </r>
  </si>
  <si>
    <t>As at</t>
  </si>
  <si>
    <t>March 31,</t>
  </si>
  <si>
    <t>December 31,</t>
  </si>
  <si>
    <t>5.2</t>
  </si>
  <si>
    <t>5.1</t>
  </si>
  <si>
    <t>Cash received from disposal of equipment</t>
  </si>
  <si>
    <t>Cash received from sell of unit trust</t>
  </si>
  <si>
    <t>Income tax expenses</t>
  </si>
  <si>
    <t>Total comprehensive income for the period</t>
  </si>
  <si>
    <t>Loss on disposal of equipment</t>
  </si>
  <si>
    <t>Net cash flows provided by operation</t>
  </si>
  <si>
    <t>Net cash flows provided by operating activities</t>
  </si>
  <si>
    <t xml:space="preserve">Cash paid for purchase of ordinary shares of a subsidiary </t>
  </si>
  <si>
    <t>Cash paid for purchase of bonds</t>
  </si>
  <si>
    <t>Net cash flows used in investing activities</t>
  </si>
  <si>
    <t>Net decrease in cash and cash equivalents</t>
  </si>
  <si>
    <t>Income tax received (paid)</t>
  </si>
  <si>
    <t>Loss on values in inventories adjustment and write-off (reversal)</t>
  </si>
  <si>
    <t>Retained Earnings</t>
  </si>
  <si>
    <t>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</si>
</sst>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\-"/>
    <numFmt numFmtId="167" formatCode="_(* #,##0.0000_);_(* \(#,##0.0000\);_(* &quot;-&quot;??_);_(@_)"/>
    <numFmt numFmtId="168" formatCode="_(* #,##0.00_);_(* \(#,##0.00\);_(* &quot;-&quot;_);_(@_)"/>
    <numFmt numFmtId="169" formatCode="_(* #,##0_);_(* \(#,##0\);_(* &quot;-&quot;????_);_(@_)"/>
    <numFmt numFmtId="170" formatCode="_(* #,##0.0_);_(* \(#,##0.0\);_(* &quot;-&quot;??_);_(@_)"/>
    <numFmt numFmtId="171" formatCode="_(* #,##0.000000_);_(* \(#,##0.000000\);_(* &quot;-&quot;??????_);_(@_)"/>
  </numFmts>
  <fonts count="1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b/>
      <i/>
      <sz val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</cellStyleXfs>
  <cellXfs count="190">
    <xf numFmtId="0" fontId="0" fillId="0" borderId="0" xfId="0"/>
    <xf numFmtId="166" fontId="6" fillId="0" borderId="1" xfId="3" applyNumberFormat="1" applyFont="1" applyFill="1" applyBorder="1" applyAlignment="1">
      <alignment horizontal="center" vertical="center"/>
    </xf>
    <xf numFmtId="166" fontId="6" fillId="0" borderId="0" xfId="3" applyNumberFormat="1" applyFont="1" applyFill="1" applyBorder="1" applyAlignment="1">
      <alignment horizontal="center" vertical="center"/>
    </xf>
    <xf numFmtId="41" fontId="5" fillId="0" borderId="1" xfId="2" applyNumberFormat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166" fontId="3" fillId="0" borderId="0" xfId="3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5" fontId="6" fillId="0" borderId="3" xfId="1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41" fontId="6" fillId="0" borderId="1" xfId="2" applyNumberFormat="1" applyFont="1" applyFill="1" applyBorder="1" applyAlignment="1">
      <alignment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1" fontId="6" fillId="0" borderId="0" xfId="2" applyNumberFormat="1" applyFont="1" applyFill="1" applyAlignment="1">
      <alignment vertical="center"/>
    </xf>
    <xf numFmtId="0" fontId="6" fillId="0" borderId="1" xfId="2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15" fontId="3" fillId="0" borderId="0" xfId="2" quotePrefix="1" applyNumberFormat="1" applyFont="1" applyFill="1" applyAlignment="1">
      <alignment vertical="center"/>
    </xf>
    <xf numFmtId="41" fontId="3" fillId="0" borderId="0" xfId="2" applyNumberFormat="1" applyFont="1" applyFill="1" applyAlignment="1">
      <alignment horizontal="center" vertical="center"/>
    </xf>
    <xf numFmtId="41" fontId="3" fillId="0" borderId="1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15" fontId="9" fillId="0" borderId="0" xfId="2" quotePrefix="1" applyNumberFormat="1" applyFont="1" applyFill="1" applyAlignment="1">
      <alignment vertical="center"/>
    </xf>
    <xf numFmtId="0" fontId="7" fillId="0" borderId="0" xfId="2" applyFont="1" applyFill="1" applyAlignment="1">
      <alignment vertical="center"/>
    </xf>
    <xf numFmtId="41" fontId="6" fillId="0" borderId="0" xfId="3" applyNumberFormat="1" applyFont="1" applyFill="1" applyBorder="1" applyAlignment="1">
      <alignment horizontal="right" vertical="center"/>
    </xf>
    <xf numFmtId="41" fontId="5" fillId="0" borderId="1" xfId="2" applyNumberFormat="1" applyFont="1" applyFill="1" applyBorder="1" applyAlignment="1">
      <alignment vertical="center"/>
    </xf>
    <xf numFmtId="0" fontId="4" fillId="0" borderId="0" xfId="2" applyFont="1" applyFill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4" fillId="0" borderId="0" xfId="2" applyFont="1" applyFill="1" applyAlignment="1">
      <alignment vertical="center"/>
    </xf>
    <xf numFmtId="37" fontId="5" fillId="0" borderId="0" xfId="2" applyNumberFormat="1" applyFont="1" applyFill="1" applyAlignment="1">
      <alignment vertical="center"/>
    </xf>
    <xf numFmtId="164" fontId="5" fillId="0" borderId="0" xfId="2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0" xfId="3" applyNumberFormat="1" applyFont="1" applyFill="1" applyAlignment="1">
      <alignment vertical="center"/>
    </xf>
    <xf numFmtId="0" fontId="5" fillId="0" borderId="0" xfId="2" applyFont="1" applyFill="1" applyAlignment="1">
      <alignment horizontal="left" vertical="center" indent="1"/>
    </xf>
    <xf numFmtId="165" fontId="5" fillId="0" borderId="0" xfId="3" applyNumberFormat="1" applyFont="1" applyFill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 indent="2"/>
    </xf>
    <xf numFmtId="165" fontId="5" fillId="0" borderId="1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Alignment="1">
      <alignment vertical="center"/>
    </xf>
    <xf numFmtId="165" fontId="5" fillId="0" borderId="2" xfId="1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4" fontId="5" fillId="0" borderId="0" xfId="3" applyNumberFormat="1" applyFont="1" applyFill="1" applyAlignment="1">
      <alignment vertical="center"/>
    </xf>
    <xf numFmtId="164" fontId="5" fillId="0" borderId="0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6" fontId="5" fillId="0" borderId="0" xfId="3" applyNumberFormat="1" applyFont="1" applyFill="1" applyAlignment="1">
      <alignment horizontal="center" vertical="center"/>
    </xf>
    <xf numFmtId="0" fontId="4" fillId="0" borderId="0" xfId="2" applyFont="1" applyFill="1" applyAlignment="1">
      <alignment vertical="center" wrapText="1"/>
    </xf>
    <xf numFmtId="0" fontId="4" fillId="0" borderId="0" xfId="2" quotePrefix="1" applyFont="1" applyFill="1" applyAlignment="1">
      <alignment horizontal="center" vertical="center"/>
    </xf>
    <xf numFmtId="165" fontId="5" fillId="0" borderId="0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Border="1" applyAlignment="1">
      <alignment horizontal="right" vertical="center"/>
    </xf>
    <xf numFmtId="37" fontId="5" fillId="0" borderId="0" xfId="3" applyNumberFormat="1" applyFont="1" applyFill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5" fontId="5" fillId="0" borderId="0" xfId="3" applyNumberFormat="1" applyFont="1" applyFill="1" applyBorder="1" applyAlignment="1">
      <alignment horizontal="right" vertical="center"/>
    </xf>
    <xf numFmtId="165" fontId="5" fillId="0" borderId="1" xfId="3" applyNumberFormat="1" applyFont="1" applyFill="1" applyBorder="1" applyAlignment="1">
      <alignment horizontal="center" vertical="center"/>
    </xf>
    <xf numFmtId="165" fontId="5" fillId="0" borderId="1" xfId="3" applyNumberFormat="1" applyFont="1" applyFill="1" applyBorder="1" applyAlignment="1">
      <alignment horizontal="right" vertical="center"/>
    </xf>
    <xf numFmtId="37" fontId="4" fillId="0" borderId="0" xfId="3" applyNumberFormat="1" applyFont="1" applyFill="1" applyAlignment="1">
      <alignment horizontal="right" vertical="center"/>
    </xf>
    <xf numFmtId="166" fontId="5" fillId="0" borderId="0" xfId="3" applyNumberFormat="1" applyFont="1" applyFill="1" applyBorder="1" applyAlignment="1">
      <alignment horizontal="center" vertical="center"/>
    </xf>
    <xf numFmtId="165" fontId="5" fillId="0" borderId="4" xfId="1" applyNumberFormat="1" applyFont="1" applyFill="1" applyBorder="1" applyAlignment="1">
      <alignment horizontal="center" vertical="center"/>
    </xf>
    <xf numFmtId="164" fontId="4" fillId="0" borderId="0" xfId="2" applyNumberFormat="1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165" fontId="10" fillId="0" borderId="0" xfId="3" applyNumberFormat="1" applyFont="1" applyFill="1" applyAlignment="1">
      <alignment horizontal="center" vertical="center"/>
    </xf>
    <xf numFmtId="165" fontId="4" fillId="0" borderId="0" xfId="3" applyNumberFormat="1" applyFont="1" applyFill="1" applyBorder="1" applyAlignment="1">
      <alignment vertical="center" wrapText="1"/>
    </xf>
    <xf numFmtId="39" fontId="4" fillId="0" borderId="0" xfId="2" applyNumberFormat="1" applyFont="1" applyFill="1" applyAlignment="1">
      <alignment vertical="center"/>
    </xf>
    <xf numFmtId="2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vertical="center"/>
    </xf>
    <xf numFmtId="43" fontId="4" fillId="0" borderId="0" xfId="3" applyFont="1" applyFill="1" applyBorder="1" applyAlignment="1">
      <alignment horizontal="center" vertical="center"/>
    </xf>
    <xf numFmtId="168" fontId="4" fillId="0" borderId="0" xfId="2" applyNumberFormat="1" applyFont="1" applyFill="1" applyBorder="1" applyAlignment="1">
      <alignment vertical="center"/>
    </xf>
    <xf numFmtId="0" fontId="11" fillId="0" borderId="0" xfId="2" applyFont="1" applyFill="1" applyAlignment="1">
      <alignment vertical="center"/>
    </xf>
    <xf numFmtId="165" fontId="5" fillId="0" borderId="0" xfId="3" applyNumberFormat="1" applyFont="1" applyFill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37" fontId="5" fillId="0" borderId="0" xfId="2" applyNumberFormat="1" applyFont="1" applyFill="1" applyAlignment="1">
      <alignment horizontal="right" vertical="center"/>
    </xf>
    <xf numFmtId="0" fontId="10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164" fontId="5" fillId="0" borderId="1" xfId="2" applyNumberFormat="1" applyFont="1" applyFill="1" applyBorder="1" applyAlignment="1">
      <alignment horizontal="right" vertical="center"/>
    </xf>
    <xf numFmtId="165" fontId="5" fillId="0" borderId="1" xfId="1" applyNumberFormat="1" applyFont="1" applyFill="1" applyBorder="1" applyAlignment="1">
      <alignment horizontal="right" vertical="center"/>
    </xf>
    <xf numFmtId="37" fontId="4" fillId="0" borderId="0" xfId="2" applyNumberFormat="1" applyFont="1" applyFill="1" applyAlignment="1">
      <alignment horizontal="right" vertical="center"/>
    </xf>
    <xf numFmtId="43" fontId="5" fillId="0" borderId="0" xfId="1" applyFont="1" applyFill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166" fontId="4" fillId="0" borderId="0" xfId="3" applyNumberFormat="1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right" vertical="center"/>
    </xf>
    <xf numFmtId="43" fontId="5" fillId="0" borderId="3" xfId="3" applyFont="1" applyFill="1" applyBorder="1" applyAlignment="1">
      <alignment horizontal="center" vertical="center"/>
    </xf>
    <xf numFmtId="167" fontId="5" fillId="0" borderId="0" xfId="2" applyNumberFormat="1" applyFont="1" applyFill="1" applyAlignment="1">
      <alignment vertical="center"/>
    </xf>
    <xf numFmtId="168" fontId="5" fillId="0" borderId="3" xfId="2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66" fontId="5" fillId="0" borderId="0" xfId="3" applyNumberFormat="1" applyFont="1" applyFill="1" applyBorder="1" applyAlignment="1">
      <alignment horizontal="center"/>
    </xf>
    <xf numFmtId="37" fontId="5" fillId="0" borderId="1" xfId="3" applyNumberFormat="1" applyFont="1" applyFill="1" applyBorder="1" applyAlignment="1">
      <alignment vertical="center"/>
    </xf>
    <xf numFmtId="166" fontId="5" fillId="0" borderId="1" xfId="3" applyNumberFormat="1" applyFont="1" applyFill="1" applyBorder="1" applyAlignment="1">
      <alignment horizontal="center"/>
    </xf>
    <xf numFmtId="165" fontId="5" fillId="0" borderId="5" xfId="1" applyNumberFormat="1" applyFont="1" applyFill="1" applyBorder="1" applyAlignment="1">
      <alignment horizontal="center" vertical="center"/>
    </xf>
    <xf numFmtId="41" fontId="5" fillId="0" borderId="0" xfId="2" applyNumberFormat="1" applyFont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5" fillId="0" borderId="0" xfId="1" applyNumberFormat="1" applyFont="1" applyFill="1"/>
    <xf numFmtId="165" fontId="5" fillId="0" borderId="0" xfId="3" applyNumberFormat="1" applyFont="1" applyFill="1" applyBorder="1"/>
    <xf numFmtId="37" fontId="5" fillId="0" borderId="0" xfId="2" applyNumberFormat="1" applyFont="1" applyAlignment="1">
      <alignment vertical="center"/>
    </xf>
    <xf numFmtId="165" fontId="5" fillId="0" borderId="1" xfId="1" applyNumberFormat="1" applyFont="1" applyFill="1" applyBorder="1" applyAlignment="1">
      <alignment vertical="center"/>
    </xf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4" fillId="0" borderId="0" xfId="2" applyFont="1" applyBorder="1" applyAlignment="1">
      <alignment horizontal="center" vertical="center"/>
    </xf>
    <xf numFmtId="0" fontId="4" fillId="0" borderId="0" xfId="2" applyFont="1" applyBorder="1" applyAlignment="1">
      <alignment vertical="center"/>
    </xf>
    <xf numFmtId="0" fontId="4" fillId="0" borderId="0" xfId="2" applyFont="1" applyAlignment="1">
      <alignment horizontal="right" vertical="center"/>
    </xf>
    <xf numFmtId="0" fontId="4" fillId="0" borderId="0" xfId="2" applyFont="1" applyBorder="1" applyAlignment="1">
      <alignment horizontal="right" vertical="center"/>
    </xf>
    <xf numFmtId="15" fontId="4" fillId="0" borderId="0" xfId="2" quotePrefix="1" applyNumberFormat="1" applyFont="1" applyAlignment="1">
      <alignment vertical="center"/>
    </xf>
    <xf numFmtId="0" fontId="12" fillId="0" borderId="0" xfId="2" applyFont="1" applyAlignment="1">
      <alignment horizontal="right" vertical="center"/>
    </xf>
    <xf numFmtId="165" fontId="5" fillId="0" borderId="0" xfId="3" applyNumberFormat="1" applyFont="1" applyBorder="1" applyAlignment="1">
      <alignment horizontal="center" vertical="center"/>
    </xf>
    <xf numFmtId="165" fontId="5" fillId="0" borderId="0" xfId="3" applyNumberFormat="1" applyFont="1" applyBorder="1" applyAlignment="1">
      <alignment vertical="center"/>
    </xf>
    <xf numFmtId="41" fontId="5" fillId="0" borderId="0" xfId="2" applyNumberFormat="1" applyFont="1" applyAlignment="1">
      <alignment horizontal="center" vertical="center"/>
    </xf>
    <xf numFmtId="165" fontId="5" fillId="0" borderId="3" xfId="1" applyNumberFormat="1" applyFont="1" applyFill="1" applyBorder="1" applyAlignment="1">
      <alignment horizontal="center" vertical="center"/>
    </xf>
    <xf numFmtId="165" fontId="4" fillId="0" borderId="0" xfId="3" applyNumberFormat="1" applyFont="1" applyFill="1" applyBorder="1"/>
    <xf numFmtId="165" fontId="5" fillId="0" borderId="0" xfId="3" applyNumberFormat="1" applyFont="1" applyFill="1"/>
    <xf numFmtId="37" fontId="3" fillId="0" borderId="0" xfId="2" applyNumberFormat="1" applyFont="1" applyFill="1" applyAlignment="1">
      <alignment vertical="center"/>
    </xf>
    <xf numFmtId="37" fontId="5" fillId="0" borderId="0" xfId="2" applyNumberFormat="1" applyFont="1" applyAlignment="1">
      <alignment horizontal="right" vertical="center"/>
    </xf>
    <xf numFmtId="164" fontId="5" fillId="0" borderId="0" xfId="2" applyNumberFormat="1" applyFont="1" applyAlignment="1">
      <alignment horizontal="right" vertical="center"/>
    </xf>
    <xf numFmtId="164" fontId="5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65" fontId="5" fillId="0" borderId="0" xfId="1" applyNumberFormat="1" applyFont="1" applyFill="1" applyAlignment="1">
      <alignment horizontal="left" vertical="center" indent="2"/>
    </xf>
    <xf numFmtId="165" fontId="5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horizontal="right" vertical="center"/>
    </xf>
    <xf numFmtId="165" fontId="5" fillId="0" borderId="0" xfId="2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>
      <alignment vertical="center"/>
    </xf>
    <xf numFmtId="170" fontId="5" fillId="0" borderId="0" xfId="1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left" vertical="center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Alignment="1">
      <alignment horizontal="center" vertical="center"/>
    </xf>
    <xf numFmtId="43" fontId="5" fillId="0" borderId="0" xfId="3" applyFont="1" applyFill="1" applyBorder="1" applyAlignment="1">
      <alignment horizontal="center" vertical="center"/>
    </xf>
    <xf numFmtId="168" fontId="5" fillId="0" borderId="0" xfId="2" applyNumberFormat="1" applyFont="1" applyFill="1" applyBorder="1" applyAlignment="1">
      <alignment vertical="center"/>
    </xf>
    <xf numFmtId="169" fontId="5" fillId="0" borderId="0" xfId="2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41" fontId="5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1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indent="1"/>
    </xf>
    <xf numFmtId="165" fontId="5" fillId="0" borderId="0" xfId="3" applyNumberFormat="1" applyFont="1" applyFill="1" applyAlignment="1">
      <alignment horizontal="left" vertical="center"/>
    </xf>
    <xf numFmtId="0" fontId="5" fillId="0" borderId="0" xfId="0" quotePrefix="1" applyFont="1" applyAlignment="1">
      <alignment horizontal="left" vertical="center" indent="1"/>
    </xf>
    <xf numFmtId="0" fontId="5" fillId="0" borderId="0" xfId="0" applyFont="1" applyAlignment="1">
      <alignment horizontal="left" vertical="center" indent="2"/>
    </xf>
    <xf numFmtId="164" fontId="5" fillId="0" borderId="5" xfId="3" applyNumberFormat="1" applyFont="1" applyFill="1" applyBorder="1" applyAlignment="1">
      <alignment vertical="center"/>
    </xf>
    <xf numFmtId="37" fontId="4" fillId="0" borderId="0" xfId="3" applyNumberFormat="1" applyFont="1" applyFill="1" applyAlignment="1">
      <alignment vertical="center"/>
    </xf>
    <xf numFmtId="171" fontId="5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166" fontId="4" fillId="0" borderId="0" xfId="3" applyNumberFormat="1" applyFont="1" applyFill="1" applyAlignment="1">
      <alignment horizontal="center" vertical="center"/>
    </xf>
    <xf numFmtId="165" fontId="5" fillId="0" borderId="5" xfId="3" applyNumberFormat="1" applyFont="1" applyFill="1" applyBorder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3"/>
    </xf>
    <xf numFmtId="165" fontId="5" fillId="0" borderId="3" xfId="3" applyNumberFormat="1" applyFont="1" applyFill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vertical="center"/>
    </xf>
    <xf numFmtId="37" fontId="5" fillId="0" borderId="2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38" fontId="5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38" fontId="6" fillId="0" borderId="0" xfId="0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2" applyFont="1" applyFill="1" applyBorder="1" applyAlignment="1">
      <alignment horizontal="right" vertical="center"/>
    </xf>
    <xf numFmtId="0" fontId="4" fillId="0" borderId="0" xfId="2" applyFont="1" applyFill="1" applyAlignment="1">
      <alignment horizontal="center" vertical="center"/>
    </xf>
  </cellXfs>
  <cellStyles count="4">
    <cellStyle name="Comma" xfId="1" builtinId="3"/>
    <cellStyle name="Comma 2" xfId="3" xr:uid="{7E02200B-0242-40BB-8E12-52191F3A105D}"/>
    <cellStyle name="Normal" xfId="0" builtinId="0"/>
    <cellStyle name="Normal 2" xfId="2" xr:uid="{09500097-A930-43EE-8F10-82813D4401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57</xdr:row>
      <xdr:rowOff>791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4117EC14-887D-4887-836F-F507A2936C7C}"/>
            </a:ext>
          </a:extLst>
        </xdr:cNvPr>
        <xdr:cNvSpPr txBox="1"/>
      </xdr:nvSpPr>
      <xdr:spPr>
        <a:xfrm>
          <a:off x="1490922" y="2122249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4A16C-C5C6-4321-A265-0E247BCAC04D}">
  <dimension ref="A1:J59"/>
  <sheetViews>
    <sheetView zoomScaleNormal="100" zoomScaleSheetLayoutView="85" workbookViewId="0">
      <selection activeCell="D7" sqref="D7:F7"/>
    </sheetView>
  </sheetViews>
  <sheetFormatPr defaultColWidth="9.1796875" defaultRowHeight="13" x14ac:dyDescent="0.35"/>
  <cols>
    <col min="1" max="1" width="50.81640625" style="142" customWidth="1"/>
    <col min="2" max="2" width="5.81640625" style="139" customWidth="1"/>
    <col min="3" max="3" width="1.36328125" style="169" customWidth="1"/>
    <col min="4" max="4" width="14" style="141" bestFit="1" customWidth="1"/>
    <col min="5" max="5" width="1.453125" style="141" customWidth="1"/>
    <col min="6" max="6" width="12.453125" style="141" customWidth="1"/>
    <col min="7" max="7" width="1.453125" style="141" customWidth="1"/>
    <col min="8" max="8" width="14" style="141" bestFit="1" customWidth="1"/>
    <col min="9" max="9" width="1.453125" style="141" customWidth="1"/>
    <col min="10" max="10" width="12.453125" style="141" customWidth="1"/>
    <col min="11" max="16384" width="9.1796875" style="133"/>
  </cols>
  <sheetData>
    <row r="1" spans="1:10" ht="18" customHeight="1" x14ac:dyDescent="0.35">
      <c r="A1" s="173" t="s">
        <v>50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18" customHeight="1" x14ac:dyDescent="0.35">
      <c r="A2" s="173" t="s">
        <v>91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8" customHeight="1" x14ac:dyDescent="0.35">
      <c r="A3" s="173" t="s">
        <v>131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8" customHeight="1" x14ac:dyDescent="0.35">
      <c r="A4" s="134"/>
      <c r="B4" s="135"/>
      <c r="C4" s="135"/>
      <c r="D4" s="136"/>
      <c r="E4" s="137"/>
      <c r="F4" s="137"/>
      <c r="G4" s="137"/>
      <c r="H4" s="175" t="s">
        <v>0</v>
      </c>
      <c r="I4" s="175"/>
      <c r="J4" s="175"/>
    </row>
    <row r="5" spans="1:10" ht="10" customHeight="1" x14ac:dyDescent="0.35">
      <c r="A5" s="138"/>
      <c r="D5" s="140"/>
    </row>
    <row r="6" spans="1:10" ht="18" customHeight="1" x14ac:dyDescent="0.35">
      <c r="B6" s="143" t="s">
        <v>4</v>
      </c>
      <c r="C6" s="168"/>
      <c r="D6" s="173" t="s">
        <v>1</v>
      </c>
      <c r="E6" s="173"/>
      <c r="F6" s="173"/>
      <c r="G6" s="173"/>
      <c r="H6" s="173" t="s">
        <v>2</v>
      </c>
      <c r="I6" s="173"/>
      <c r="J6" s="173"/>
    </row>
    <row r="7" spans="1:10" ht="18" customHeight="1" x14ac:dyDescent="0.35">
      <c r="D7" s="173" t="s">
        <v>3</v>
      </c>
      <c r="E7" s="173"/>
      <c r="F7" s="173"/>
      <c r="G7" s="143"/>
      <c r="H7" s="173" t="s">
        <v>3</v>
      </c>
      <c r="I7" s="173"/>
      <c r="J7" s="173"/>
    </row>
    <row r="8" spans="1:10" ht="18" customHeight="1" x14ac:dyDescent="0.35">
      <c r="D8" s="143" t="s">
        <v>132</v>
      </c>
      <c r="E8" s="143"/>
      <c r="F8" s="143" t="s">
        <v>132</v>
      </c>
      <c r="G8" s="143"/>
      <c r="H8" s="143" t="s">
        <v>132</v>
      </c>
      <c r="I8" s="143"/>
      <c r="J8" s="143" t="s">
        <v>132</v>
      </c>
    </row>
    <row r="9" spans="1:10" ht="18" customHeight="1" x14ac:dyDescent="0.35">
      <c r="D9" s="143" t="s">
        <v>133</v>
      </c>
      <c r="E9" s="143"/>
      <c r="F9" s="143" t="s">
        <v>134</v>
      </c>
      <c r="G9" s="143"/>
      <c r="H9" s="143" t="s">
        <v>133</v>
      </c>
      <c r="I9" s="143"/>
      <c r="J9" s="143" t="s">
        <v>134</v>
      </c>
    </row>
    <row r="10" spans="1:10" ht="18" customHeight="1" x14ac:dyDescent="0.35">
      <c r="D10" s="143">
        <v>2023</v>
      </c>
      <c r="E10" s="143"/>
      <c r="F10" s="143">
        <v>2022</v>
      </c>
      <c r="G10" s="143"/>
      <c r="H10" s="143">
        <v>2023</v>
      </c>
      <c r="I10" s="143"/>
      <c r="J10" s="143">
        <v>2022</v>
      </c>
    </row>
    <row r="11" spans="1:10" ht="18" customHeight="1" x14ac:dyDescent="0.35">
      <c r="B11" s="143"/>
      <c r="C11" s="168"/>
      <c r="D11" s="143" t="s">
        <v>51</v>
      </c>
      <c r="E11" s="143"/>
      <c r="F11" s="143"/>
      <c r="G11" s="143"/>
      <c r="H11" s="143" t="s">
        <v>51</v>
      </c>
      <c r="I11" s="143"/>
      <c r="J11" s="143"/>
    </row>
    <row r="12" spans="1:10" ht="18" customHeight="1" x14ac:dyDescent="0.35">
      <c r="A12" s="143" t="s">
        <v>92</v>
      </c>
      <c r="D12" s="139"/>
      <c r="E12" s="139"/>
      <c r="F12" s="139"/>
      <c r="G12" s="139"/>
      <c r="H12" s="139"/>
      <c r="I12" s="139"/>
      <c r="J12" s="139"/>
    </row>
    <row r="13" spans="1:10" ht="18" customHeight="1" x14ac:dyDescent="0.35">
      <c r="A13" s="142" t="s">
        <v>93</v>
      </c>
      <c r="D13" s="144"/>
      <c r="E13" s="144"/>
      <c r="F13" s="144"/>
      <c r="G13" s="144"/>
      <c r="H13" s="144"/>
      <c r="I13" s="144"/>
      <c r="J13" s="144"/>
    </row>
    <row r="14" spans="1:10" ht="18" customHeight="1" x14ac:dyDescent="0.35">
      <c r="A14" s="145" t="s">
        <v>94</v>
      </c>
      <c r="B14" s="139">
        <v>6</v>
      </c>
      <c r="D14" s="44">
        <v>83707350</v>
      </c>
      <c r="E14" s="45"/>
      <c r="F14" s="44">
        <v>146352810</v>
      </c>
      <c r="G14" s="44"/>
      <c r="H14" s="44">
        <v>2218366</v>
      </c>
      <c r="I14" s="44"/>
      <c r="J14" s="44">
        <v>48877663</v>
      </c>
    </row>
    <row r="15" spans="1:10" ht="18" customHeight="1" x14ac:dyDescent="0.35">
      <c r="A15" s="145" t="s">
        <v>5</v>
      </c>
      <c r="B15" s="139">
        <v>7</v>
      </c>
      <c r="D15" s="44">
        <v>16798330</v>
      </c>
      <c r="E15" s="45"/>
      <c r="F15" s="44">
        <v>23989272</v>
      </c>
      <c r="G15" s="45"/>
      <c r="H15" s="146">
        <v>2866134</v>
      </c>
      <c r="I15" s="44"/>
      <c r="J15" s="146">
        <v>3020653</v>
      </c>
    </row>
    <row r="16" spans="1:10" ht="18" customHeight="1" x14ac:dyDescent="0.35">
      <c r="A16" s="145" t="s">
        <v>6</v>
      </c>
      <c r="B16" s="139">
        <v>8</v>
      </c>
      <c r="D16" s="44">
        <v>229200745</v>
      </c>
      <c r="E16" s="45"/>
      <c r="F16" s="44">
        <v>210280856</v>
      </c>
      <c r="G16" s="44"/>
      <c r="H16" s="47">
        <v>0</v>
      </c>
      <c r="I16" s="44"/>
      <c r="J16" s="47">
        <v>0</v>
      </c>
    </row>
    <row r="17" spans="1:10" ht="18" customHeight="1" x14ac:dyDescent="0.35">
      <c r="A17" s="145" t="s">
        <v>95</v>
      </c>
      <c r="B17" s="139">
        <v>9</v>
      </c>
      <c r="D17" s="44">
        <v>547122111</v>
      </c>
      <c r="E17" s="45"/>
      <c r="F17" s="44">
        <v>506965782</v>
      </c>
      <c r="G17" s="44"/>
      <c r="H17" s="44">
        <v>547122111</v>
      </c>
      <c r="I17" s="44"/>
      <c r="J17" s="44">
        <v>506965782</v>
      </c>
    </row>
    <row r="18" spans="1:10" ht="18" customHeight="1" x14ac:dyDescent="0.35">
      <c r="A18" s="145" t="s">
        <v>96</v>
      </c>
      <c r="D18" s="44">
        <v>1588467</v>
      </c>
      <c r="E18" s="45"/>
      <c r="F18" s="44">
        <v>2200703</v>
      </c>
      <c r="G18" s="44"/>
      <c r="H18" s="44">
        <v>1582518</v>
      </c>
      <c r="I18" s="44"/>
      <c r="J18" s="44">
        <v>2200703</v>
      </c>
    </row>
    <row r="19" spans="1:10" ht="18" customHeight="1" x14ac:dyDescent="0.35">
      <c r="A19" s="147" t="s">
        <v>7</v>
      </c>
      <c r="D19" s="46">
        <v>849899</v>
      </c>
      <c r="E19" s="45"/>
      <c r="F19" s="46">
        <v>557283</v>
      </c>
      <c r="G19" s="44"/>
      <c r="H19" s="46">
        <v>19310</v>
      </c>
      <c r="I19" s="44"/>
      <c r="J19" s="46">
        <v>16361</v>
      </c>
    </row>
    <row r="20" spans="1:10" ht="18" customHeight="1" x14ac:dyDescent="0.35">
      <c r="A20" s="148" t="s">
        <v>97</v>
      </c>
      <c r="D20" s="149">
        <f>SUM(D14:D19)</f>
        <v>879266902</v>
      </c>
      <c r="E20" s="150"/>
      <c r="F20" s="149">
        <f>SUM(F14:F19)</f>
        <v>890346706</v>
      </c>
      <c r="G20" s="150"/>
      <c r="H20" s="149">
        <f>SUM(H14:H19)</f>
        <v>553808439</v>
      </c>
      <c r="I20" s="150"/>
      <c r="J20" s="149">
        <f>SUM(J14:J19)</f>
        <v>561081162</v>
      </c>
    </row>
    <row r="21" spans="1:10" ht="18" customHeight="1" x14ac:dyDescent="0.35">
      <c r="D21" s="40"/>
      <c r="E21" s="40"/>
      <c r="F21" s="40"/>
      <c r="G21" s="40"/>
      <c r="H21" s="40"/>
      <c r="I21" s="40"/>
      <c r="J21" s="40"/>
    </row>
    <row r="22" spans="1:10" ht="18" customHeight="1" x14ac:dyDescent="0.35">
      <c r="A22" s="142" t="s">
        <v>98</v>
      </c>
      <c r="D22" s="40"/>
      <c r="E22" s="40"/>
      <c r="F22" s="40"/>
      <c r="G22" s="40"/>
      <c r="H22" s="40"/>
      <c r="I22" s="40"/>
      <c r="J22" s="40"/>
    </row>
    <row r="23" spans="1:10" ht="18" customHeight="1" x14ac:dyDescent="0.35">
      <c r="A23" s="145" t="s">
        <v>99</v>
      </c>
      <c r="B23" s="139">
        <v>10</v>
      </c>
      <c r="D23" s="47">
        <v>0</v>
      </c>
      <c r="E23" s="45"/>
      <c r="F23" s="47">
        <v>0</v>
      </c>
      <c r="G23" s="44"/>
      <c r="H23" s="44">
        <v>370770032</v>
      </c>
      <c r="I23" s="44"/>
      <c r="J23" s="44">
        <v>361350396</v>
      </c>
    </row>
    <row r="24" spans="1:10" ht="18" customHeight="1" x14ac:dyDescent="0.35">
      <c r="A24" s="145" t="s">
        <v>100</v>
      </c>
      <c r="D24" s="44">
        <v>16111834</v>
      </c>
      <c r="E24" s="45"/>
      <c r="F24" s="44">
        <v>16277963</v>
      </c>
      <c r="G24" s="44"/>
      <c r="H24" s="47">
        <v>0</v>
      </c>
      <c r="I24" s="44"/>
      <c r="J24" s="47">
        <v>0</v>
      </c>
    </row>
    <row r="25" spans="1:10" ht="18" customHeight="1" x14ac:dyDescent="0.35">
      <c r="A25" s="145" t="s">
        <v>101</v>
      </c>
      <c r="D25" s="44">
        <v>177817403</v>
      </c>
      <c r="E25" s="45"/>
      <c r="F25" s="44">
        <v>166063734</v>
      </c>
      <c r="G25" s="44"/>
      <c r="H25" s="44">
        <v>2971359</v>
      </c>
      <c r="I25" s="151"/>
      <c r="J25" s="44">
        <v>2951747</v>
      </c>
    </row>
    <row r="26" spans="1:10" ht="18" customHeight="1" x14ac:dyDescent="0.35">
      <c r="A26" s="145" t="s">
        <v>102</v>
      </c>
      <c r="D26" s="44">
        <v>182780428</v>
      </c>
      <c r="E26" s="45"/>
      <c r="F26" s="44">
        <v>171462818</v>
      </c>
      <c r="G26" s="44"/>
      <c r="H26" s="44">
        <v>10394578</v>
      </c>
      <c r="I26" s="44"/>
      <c r="J26" s="44">
        <v>10708362</v>
      </c>
    </row>
    <row r="27" spans="1:10" ht="18" customHeight="1" x14ac:dyDescent="0.35">
      <c r="A27" s="147" t="s">
        <v>103</v>
      </c>
      <c r="D27" s="44">
        <v>15617283</v>
      </c>
      <c r="E27" s="45"/>
      <c r="F27" s="44">
        <v>15617283</v>
      </c>
      <c r="G27" s="44"/>
      <c r="H27" s="47">
        <v>0</v>
      </c>
      <c r="I27" s="151"/>
      <c r="J27" s="47">
        <v>0</v>
      </c>
    </row>
    <row r="28" spans="1:10" ht="18" customHeight="1" x14ac:dyDescent="0.35">
      <c r="A28" s="145" t="s">
        <v>104</v>
      </c>
      <c r="D28" s="44">
        <v>8601140</v>
      </c>
      <c r="E28" s="45"/>
      <c r="F28" s="44">
        <v>7812261</v>
      </c>
      <c r="G28" s="44"/>
      <c r="H28" s="44">
        <v>292868</v>
      </c>
      <c r="I28" s="44"/>
      <c r="J28" s="44">
        <v>311639</v>
      </c>
    </row>
    <row r="29" spans="1:10" ht="18" customHeight="1" x14ac:dyDescent="0.35">
      <c r="A29" s="147" t="s">
        <v>105</v>
      </c>
      <c r="D29" s="44">
        <v>1257210</v>
      </c>
      <c r="E29" s="45"/>
      <c r="F29" s="44">
        <v>1963417</v>
      </c>
      <c r="G29" s="44"/>
      <c r="H29" s="44">
        <v>739028</v>
      </c>
      <c r="I29" s="44"/>
      <c r="J29" s="44">
        <v>1460808</v>
      </c>
    </row>
    <row r="30" spans="1:10" ht="18" customHeight="1" x14ac:dyDescent="0.35">
      <c r="A30" s="145" t="s">
        <v>151</v>
      </c>
      <c r="B30" s="172">
        <v>9</v>
      </c>
      <c r="C30" s="172"/>
      <c r="D30" s="44">
        <v>10037671</v>
      </c>
      <c r="E30" s="45"/>
      <c r="F30" s="47">
        <v>0</v>
      </c>
      <c r="G30" s="44"/>
      <c r="H30" s="44">
        <v>10037671</v>
      </c>
      <c r="I30" s="44"/>
      <c r="J30" s="47">
        <v>0</v>
      </c>
    </row>
    <row r="31" spans="1:10" ht="18" customHeight="1" x14ac:dyDescent="0.35">
      <c r="A31" s="145" t="s">
        <v>8</v>
      </c>
      <c r="B31" s="139">
        <v>11</v>
      </c>
      <c r="D31" s="46">
        <v>19540914</v>
      </c>
      <c r="E31" s="45"/>
      <c r="F31" s="46">
        <v>18640905</v>
      </c>
      <c r="G31" s="44"/>
      <c r="H31" s="46">
        <v>492450</v>
      </c>
      <c r="I31" s="44"/>
      <c r="J31" s="46">
        <v>492450</v>
      </c>
    </row>
    <row r="32" spans="1:10" ht="18" customHeight="1" x14ac:dyDescent="0.35">
      <c r="A32" s="148" t="s">
        <v>106</v>
      </c>
      <c r="D32" s="149">
        <f>SUM(D23:D31)</f>
        <v>431763883</v>
      </c>
      <c r="E32" s="152"/>
      <c r="F32" s="149">
        <f>SUM(F23:F31)</f>
        <v>397838381</v>
      </c>
      <c r="G32" s="152"/>
      <c r="H32" s="149">
        <f>SUM(H23:H31)</f>
        <v>395697986</v>
      </c>
      <c r="I32" s="152"/>
      <c r="J32" s="149">
        <f>SUM(J23:J31)</f>
        <v>377275402</v>
      </c>
    </row>
    <row r="33" spans="1:10" ht="18" customHeight="1" thickBot="1" x14ac:dyDescent="0.4">
      <c r="A33" s="138" t="s">
        <v>107</v>
      </c>
      <c r="D33" s="153">
        <f>D20+D32</f>
        <v>1311030785</v>
      </c>
      <c r="E33" s="150"/>
      <c r="F33" s="153">
        <f>F20+F32</f>
        <v>1288185087</v>
      </c>
      <c r="G33" s="150"/>
      <c r="H33" s="153">
        <f>H20+H32</f>
        <v>949506425</v>
      </c>
      <c r="I33" s="150"/>
      <c r="J33" s="153">
        <f>J20+J32</f>
        <v>938356564</v>
      </c>
    </row>
    <row r="34" spans="1:10" ht="18" customHeight="1" thickTop="1" x14ac:dyDescent="0.35">
      <c r="A34" s="138"/>
      <c r="D34" s="42"/>
      <c r="E34" s="42"/>
      <c r="F34" s="42"/>
      <c r="G34" s="42"/>
      <c r="H34" s="42"/>
      <c r="I34" s="42"/>
      <c r="J34" s="42"/>
    </row>
    <row r="35" spans="1:10" ht="18" customHeight="1" x14ac:dyDescent="0.35">
      <c r="D35" s="42"/>
      <c r="E35" s="42"/>
      <c r="F35" s="42"/>
      <c r="G35" s="42"/>
      <c r="H35" s="42"/>
      <c r="I35" s="42"/>
      <c r="J35" s="42"/>
    </row>
    <row r="36" spans="1:10" ht="18" customHeight="1" x14ac:dyDescent="0.35">
      <c r="A36" s="138"/>
      <c r="D36" s="42"/>
      <c r="E36" s="42"/>
      <c r="F36" s="42"/>
      <c r="G36" s="42"/>
      <c r="H36" s="42"/>
      <c r="I36" s="42"/>
      <c r="J36" s="42"/>
    </row>
    <row r="37" spans="1:10" ht="18" customHeight="1" x14ac:dyDescent="0.35">
      <c r="A37" s="174"/>
      <c r="B37" s="174"/>
      <c r="C37" s="174"/>
      <c r="D37" s="174"/>
      <c r="E37" s="174"/>
      <c r="F37" s="174"/>
      <c r="G37" s="174"/>
      <c r="H37" s="174"/>
      <c r="I37" s="174"/>
      <c r="J37" s="174"/>
    </row>
    <row r="38" spans="1:10" ht="18" customHeight="1" x14ac:dyDescent="0.35">
      <c r="D38" s="42"/>
      <c r="E38" s="42"/>
      <c r="F38" s="42"/>
      <c r="G38" s="42"/>
      <c r="H38" s="42"/>
      <c r="I38" s="42"/>
      <c r="J38" s="42"/>
    </row>
    <row r="39" spans="1:10" ht="18" customHeight="1" x14ac:dyDescent="0.35">
      <c r="A39" s="140"/>
      <c r="D39" s="42"/>
      <c r="E39" s="42"/>
      <c r="F39" s="42"/>
      <c r="G39" s="42"/>
      <c r="H39" s="42"/>
      <c r="I39" s="42"/>
      <c r="J39" s="42"/>
    </row>
    <row r="40" spans="1:10" ht="18" customHeight="1" x14ac:dyDescent="0.35">
      <c r="A40" s="138"/>
      <c r="D40" s="42"/>
      <c r="E40" s="42"/>
      <c r="F40" s="42"/>
      <c r="G40" s="42"/>
      <c r="H40" s="42"/>
      <c r="I40" s="42"/>
      <c r="J40" s="42"/>
    </row>
    <row r="41" spans="1:10" ht="18" customHeight="1" x14ac:dyDescent="0.35">
      <c r="A41" s="140"/>
      <c r="B41" s="140"/>
      <c r="C41" s="140"/>
      <c r="D41" s="140"/>
      <c r="E41" s="140"/>
      <c r="F41" s="140"/>
      <c r="G41" s="140"/>
      <c r="H41" s="140"/>
      <c r="I41" s="140"/>
      <c r="J41" s="140"/>
    </row>
    <row r="53" spans="1:1" ht="18" customHeight="1" x14ac:dyDescent="0.35">
      <c r="A53" s="154"/>
    </row>
    <row r="59" spans="1:1" x14ac:dyDescent="0.35">
      <c r="A59" s="142" t="s">
        <v>52</v>
      </c>
    </row>
  </sheetData>
  <mergeCells count="9">
    <mergeCell ref="D7:F7"/>
    <mergeCell ref="H7:J7"/>
    <mergeCell ref="A37:J37"/>
    <mergeCell ref="A1:J1"/>
    <mergeCell ref="A2:J2"/>
    <mergeCell ref="A3:J3"/>
    <mergeCell ref="H4:J4"/>
    <mergeCell ref="D6:G6"/>
    <mergeCell ref="H6:J6"/>
  </mergeCells>
  <pageMargins left="1" right="0.3" top="1" bottom="0.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8B65A4-0EED-465E-B077-E0197BA3238B}">
  <dimension ref="A1:K53"/>
  <sheetViews>
    <sheetView view="pageBreakPreview" topLeftCell="A4" zoomScaleNormal="100" zoomScaleSheetLayoutView="100" workbookViewId="0">
      <selection activeCell="D6" sqref="D6:G6"/>
    </sheetView>
  </sheetViews>
  <sheetFormatPr defaultColWidth="9.1796875" defaultRowHeight="13" x14ac:dyDescent="0.35"/>
  <cols>
    <col min="1" max="1" width="51.90625" style="142" customWidth="1"/>
    <col min="2" max="2" width="5.1796875" style="139" bestFit="1" customWidth="1"/>
    <col min="3" max="3" width="1" style="169" customWidth="1"/>
    <col min="4" max="4" width="13.81640625" style="141" bestFit="1" customWidth="1"/>
    <col min="5" max="5" width="0.81640625" style="141" customWidth="1"/>
    <col min="6" max="6" width="13.81640625" style="141" bestFit="1" customWidth="1"/>
    <col min="7" max="7" width="0.81640625" style="141" customWidth="1"/>
    <col min="8" max="8" width="13.81640625" style="141" customWidth="1"/>
    <col min="9" max="9" width="0.81640625" style="141" customWidth="1"/>
    <col min="10" max="10" width="13.81640625" style="141" customWidth="1"/>
    <col min="11" max="16384" width="9.1796875" style="133"/>
  </cols>
  <sheetData>
    <row r="1" spans="1:10" ht="18" customHeight="1" x14ac:dyDescent="0.35">
      <c r="A1" s="173" t="s">
        <v>50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18" customHeight="1" x14ac:dyDescent="0.35">
      <c r="A2" s="173" t="s">
        <v>108</v>
      </c>
      <c r="B2" s="173"/>
      <c r="C2" s="173"/>
      <c r="D2" s="173"/>
      <c r="E2" s="173"/>
      <c r="F2" s="173"/>
      <c r="G2" s="173"/>
      <c r="H2" s="173"/>
      <c r="I2" s="173"/>
      <c r="J2" s="173"/>
    </row>
    <row r="3" spans="1:10" ht="18" customHeight="1" x14ac:dyDescent="0.35">
      <c r="A3" s="173" t="s">
        <v>131</v>
      </c>
      <c r="B3" s="173"/>
      <c r="C3" s="173"/>
      <c r="D3" s="173"/>
      <c r="E3" s="173"/>
      <c r="F3" s="173"/>
      <c r="G3" s="173"/>
      <c r="H3" s="173"/>
      <c r="I3" s="173"/>
      <c r="J3" s="173"/>
    </row>
    <row r="4" spans="1:10" ht="18" customHeight="1" x14ac:dyDescent="0.35">
      <c r="A4" s="134"/>
      <c r="B4" s="135"/>
      <c r="C4" s="135"/>
      <c r="D4" s="136"/>
      <c r="E4" s="137"/>
      <c r="F4" s="137"/>
      <c r="G4" s="137"/>
      <c r="H4" s="175" t="s">
        <v>0</v>
      </c>
      <c r="I4" s="175"/>
      <c r="J4" s="175"/>
    </row>
    <row r="5" spans="1:10" ht="6" customHeight="1" x14ac:dyDescent="0.35">
      <c r="A5" s="138"/>
      <c r="D5" s="140"/>
    </row>
    <row r="6" spans="1:10" ht="18" customHeight="1" x14ac:dyDescent="0.35">
      <c r="B6" s="143" t="s">
        <v>4</v>
      </c>
      <c r="C6" s="168"/>
      <c r="D6" s="173" t="s">
        <v>1</v>
      </c>
      <c r="E6" s="173"/>
      <c r="F6" s="173"/>
      <c r="G6" s="173"/>
      <c r="H6" s="173" t="s">
        <v>2</v>
      </c>
      <c r="I6" s="173"/>
      <c r="J6" s="173"/>
    </row>
    <row r="7" spans="1:10" ht="18" customHeight="1" x14ac:dyDescent="0.35">
      <c r="D7" s="173" t="s">
        <v>3</v>
      </c>
      <c r="E7" s="173"/>
      <c r="F7" s="173"/>
      <c r="G7" s="143"/>
      <c r="H7" s="173" t="s">
        <v>3</v>
      </c>
      <c r="I7" s="173"/>
      <c r="J7" s="173"/>
    </row>
    <row r="8" spans="1:10" ht="18" customHeight="1" x14ac:dyDescent="0.35">
      <c r="D8" s="143" t="s">
        <v>132</v>
      </c>
      <c r="E8" s="143"/>
      <c r="F8" s="143" t="s">
        <v>132</v>
      </c>
      <c r="G8" s="143"/>
      <c r="H8" s="143" t="s">
        <v>132</v>
      </c>
      <c r="I8" s="143"/>
      <c r="J8" s="143" t="s">
        <v>132</v>
      </c>
    </row>
    <row r="9" spans="1:10" ht="18" customHeight="1" x14ac:dyDescent="0.35">
      <c r="D9" s="143" t="s">
        <v>133</v>
      </c>
      <c r="E9" s="143"/>
      <c r="F9" s="143" t="s">
        <v>134</v>
      </c>
      <c r="G9" s="143"/>
      <c r="H9" s="143" t="s">
        <v>133</v>
      </c>
      <c r="I9" s="143"/>
      <c r="J9" s="143" t="s">
        <v>134</v>
      </c>
    </row>
    <row r="10" spans="1:10" ht="18" customHeight="1" x14ac:dyDescent="0.35">
      <c r="D10" s="143">
        <v>2023</v>
      </c>
      <c r="E10" s="143"/>
      <c r="F10" s="143">
        <v>2022</v>
      </c>
      <c r="G10" s="143"/>
      <c r="H10" s="143">
        <v>2023</v>
      </c>
      <c r="I10" s="143"/>
      <c r="J10" s="143">
        <v>2022</v>
      </c>
    </row>
    <row r="11" spans="1:10" ht="18" customHeight="1" x14ac:dyDescent="0.35">
      <c r="B11" s="171"/>
      <c r="C11" s="171"/>
      <c r="D11" s="170" t="s">
        <v>51</v>
      </c>
      <c r="E11" s="144"/>
      <c r="F11" s="144"/>
      <c r="G11" s="144"/>
      <c r="H11" s="170" t="s">
        <v>51</v>
      </c>
      <c r="I11" s="170"/>
      <c r="J11" s="170"/>
    </row>
    <row r="12" spans="1:10" ht="18" customHeight="1" x14ac:dyDescent="0.35">
      <c r="A12" s="143" t="s">
        <v>109</v>
      </c>
      <c r="B12" s="155"/>
      <c r="C12" s="155"/>
      <c r="D12" s="167"/>
      <c r="E12" s="144"/>
      <c r="F12" s="144"/>
      <c r="G12" s="144"/>
      <c r="H12" s="167"/>
      <c r="I12" s="144"/>
      <c r="J12" s="144"/>
    </row>
    <row r="13" spans="1:10" ht="18" customHeight="1" x14ac:dyDescent="0.35">
      <c r="A13" s="142" t="s">
        <v>110</v>
      </c>
      <c r="D13" s="156"/>
      <c r="E13" s="156"/>
      <c r="F13" s="156"/>
      <c r="G13" s="156"/>
      <c r="H13" s="156"/>
      <c r="I13" s="156"/>
      <c r="J13" s="156"/>
    </row>
    <row r="14" spans="1:10" ht="18" customHeight="1" x14ac:dyDescent="0.35">
      <c r="A14" s="145" t="s">
        <v>9</v>
      </c>
      <c r="B14" s="139">
        <v>12</v>
      </c>
      <c r="D14" s="157">
        <v>147262243</v>
      </c>
      <c r="E14" s="33"/>
      <c r="F14" s="157">
        <v>151174452</v>
      </c>
      <c r="G14" s="34"/>
      <c r="H14" s="34">
        <v>2022190</v>
      </c>
      <c r="I14" s="34"/>
      <c r="J14" s="34">
        <v>3449327</v>
      </c>
    </row>
    <row r="15" spans="1:10" ht="18" customHeight="1" x14ac:dyDescent="0.35">
      <c r="A15" s="145" t="s">
        <v>111</v>
      </c>
      <c r="D15" s="157">
        <v>20300003</v>
      </c>
      <c r="E15" s="33"/>
      <c r="F15" s="157">
        <v>19702787</v>
      </c>
      <c r="G15" s="34"/>
      <c r="H15" s="34">
        <v>916112</v>
      </c>
      <c r="I15" s="34"/>
      <c r="J15" s="34">
        <v>935543</v>
      </c>
    </row>
    <row r="16" spans="1:10" ht="18" customHeight="1" x14ac:dyDescent="0.35">
      <c r="A16" s="145" t="s">
        <v>112</v>
      </c>
      <c r="D16" s="157">
        <v>16691211</v>
      </c>
      <c r="E16" s="33"/>
      <c r="F16" s="157">
        <v>14748103</v>
      </c>
      <c r="G16" s="34"/>
      <c r="H16" s="158">
        <v>0</v>
      </c>
      <c r="I16" s="47"/>
      <c r="J16" s="158">
        <v>0</v>
      </c>
    </row>
    <row r="17" spans="1:10" ht="18" customHeight="1" x14ac:dyDescent="0.35">
      <c r="A17" s="145" t="s">
        <v>10</v>
      </c>
      <c r="D17" s="157">
        <v>561850</v>
      </c>
      <c r="E17" s="34"/>
      <c r="F17" s="157">
        <v>1470448</v>
      </c>
      <c r="G17" s="34"/>
      <c r="H17" s="37">
        <v>164965</v>
      </c>
      <c r="I17" s="34"/>
      <c r="J17" s="37">
        <v>290085</v>
      </c>
    </row>
    <row r="18" spans="1:10" ht="18" customHeight="1" x14ac:dyDescent="0.35">
      <c r="A18" s="148" t="s">
        <v>113</v>
      </c>
      <c r="D18" s="159">
        <f>SUM(D14:D17)</f>
        <v>184815307</v>
      </c>
      <c r="E18" s="160"/>
      <c r="F18" s="159">
        <f>SUM(F14:F17)</f>
        <v>187095790</v>
      </c>
      <c r="G18" s="160"/>
      <c r="H18" s="159">
        <f>SUM(H14:H17)</f>
        <v>3103267</v>
      </c>
      <c r="I18" s="160"/>
      <c r="J18" s="159">
        <f>SUM(J14:J17)</f>
        <v>4674955</v>
      </c>
    </row>
    <row r="19" spans="1:10" ht="18" customHeight="1" x14ac:dyDescent="0.35">
      <c r="D19" s="33"/>
      <c r="E19" s="33"/>
      <c r="F19" s="33"/>
      <c r="G19" s="33"/>
      <c r="H19" s="33"/>
      <c r="I19" s="33"/>
      <c r="J19" s="33"/>
    </row>
    <row r="20" spans="1:10" ht="18" customHeight="1" x14ac:dyDescent="0.35">
      <c r="A20" s="142" t="s">
        <v>114</v>
      </c>
      <c r="D20" s="34"/>
      <c r="E20" s="34"/>
      <c r="F20" s="34"/>
      <c r="G20" s="34"/>
      <c r="H20" s="34"/>
      <c r="I20" s="34"/>
      <c r="J20" s="34"/>
    </row>
    <row r="21" spans="1:10" ht="18" customHeight="1" x14ac:dyDescent="0.35">
      <c r="A21" s="145" t="s">
        <v>115</v>
      </c>
      <c r="D21" s="157">
        <v>159123265</v>
      </c>
      <c r="E21" s="33"/>
      <c r="F21" s="157">
        <v>147641597</v>
      </c>
      <c r="G21" s="34"/>
      <c r="H21" s="34">
        <v>9981557</v>
      </c>
      <c r="I21" s="34"/>
      <c r="J21" s="34">
        <v>10192191</v>
      </c>
    </row>
    <row r="22" spans="1:10" ht="18" customHeight="1" x14ac:dyDescent="0.35">
      <c r="A22" s="145" t="s">
        <v>116</v>
      </c>
      <c r="D22" s="157">
        <v>5404008</v>
      </c>
      <c r="E22" s="33"/>
      <c r="F22" s="157">
        <v>4878508</v>
      </c>
      <c r="G22" s="34"/>
      <c r="H22" s="34">
        <v>343500</v>
      </c>
      <c r="I22" s="34"/>
      <c r="J22" s="34">
        <v>343500</v>
      </c>
    </row>
    <row r="23" spans="1:10" ht="18" customHeight="1" x14ac:dyDescent="0.35">
      <c r="A23" s="145" t="s">
        <v>117</v>
      </c>
      <c r="D23" s="157">
        <v>4267486</v>
      </c>
      <c r="E23" s="33"/>
      <c r="F23" s="157">
        <v>4008313</v>
      </c>
      <c r="G23" s="34"/>
      <c r="H23" s="34">
        <v>3324379</v>
      </c>
      <c r="I23" s="34"/>
      <c r="J23" s="34">
        <v>3168535</v>
      </c>
    </row>
    <row r="24" spans="1:10" ht="18" customHeight="1" x14ac:dyDescent="0.35">
      <c r="A24" s="145" t="s">
        <v>11</v>
      </c>
      <c r="D24" s="161">
        <v>2638256</v>
      </c>
      <c r="E24" s="33"/>
      <c r="F24" s="161">
        <v>2573579</v>
      </c>
      <c r="G24" s="34"/>
      <c r="H24" s="34">
        <v>122038</v>
      </c>
      <c r="I24" s="34"/>
      <c r="J24" s="34">
        <v>140862</v>
      </c>
    </row>
    <row r="25" spans="1:10" ht="18" customHeight="1" x14ac:dyDescent="0.35">
      <c r="A25" s="148" t="s">
        <v>118</v>
      </c>
      <c r="D25" s="159">
        <f>SUM(D21:D24)</f>
        <v>171433015</v>
      </c>
      <c r="E25" s="160"/>
      <c r="F25" s="159">
        <f>SUM(F21:F24)</f>
        <v>159101997</v>
      </c>
      <c r="G25" s="160"/>
      <c r="H25" s="159">
        <f>SUM(H21:H24)</f>
        <v>13771474</v>
      </c>
      <c r="I25" s="160"/>
      <c r="J25" s="159">
        <f>SUM(J21:J24)</f>
        <v>13845088</v>
      </c>
    </row>
    <row r="26" spans="1:10" ht="18" customHeight="1" x14ac:dyDescent="0.35">
      <c r="A26" s="145" t="s">
        <v>119</v>
      </c>
      <c r="D26" s="159">
        <f>D18+D25</f>
        <v>356248322</v>
      </c>
      <c r="E26" s="160"/>
      <c r="F26" s="159">
        <f>F18+F25</f>
        <v>346197787</v>
      </c>
      <c r="G26" s="160"/>
      <c r="H26" s="159">
        <f>H18+H25</f>
        <v>16874741</v>
      </c>
      <c r="I26" s="160"/>
      <c r="J26" s="159">
        <f>J18+J25</f>
        <v>18520043</v>
      </c>
    </row>
    <row r="27" spans="1:10" ht="18" customHeight="1" x14ac:dyDescent="0.35">
      <c r="D27" s="156"/>
      <c r="E27" s="156"/>
      <c r="F27" s="156"/>
      <c r="G27" s="156"/>
      <c r="H27" s="156"/>
      <c r="I27" s="156"/>
      <c r="J27" s="156"/>
    </row>
    <row r="28" spans="1:10" ht="18" customHeight="1" x14ac:dyDescent="0.35">
      <c r="A28" s="140"/>
      <c r="D28" s="42"/>
      <c r="E28" s="42"/>
      <c r="F28" s="42"/>
      <c r="G28" s="42"/>
      <c r="H28" s="42"/>
      <c r="I28" s="42"/>
      <c r="J28" s="42"/>
    </row>
    <row r="29" spans="1:10" ht="18" customHeight="1" x14ac:dyDescent="0.35">
      <c r="A29" s="142" t="s">
        <v>120</v>
      </c>
      <c r="D29" s="40"/>
      <c r="E29" s="40"/>
      <c r="F29" s="40"/>
      <c r="G29" s="40"/>
      <c r="H29" s="40"/>
      <c r="I29" s="40"/>
      <c r="J29" s="40"/>
    </row>
    <row r="30" spans="1:10" ht="18" customHeight="1" x14ac:dyDescent="0.35">
      <c r="A30" s="142" t="s">
        <v>121</v>
      </c>
      <c r="D30" s="40"/>
      <c r="E30" s="40"/>
      <c r="F30" s="40"/>
      <c r="G30" s="40"/>
      <c r="H30" s="40"/>
      <c r="I30" s="40"/>
      <c r="J30" s="40"/>
    </row>
    <row r="31" spans="1:10" ht="18" customHeight="1" x14ac:dyDescent="0.35">
      <c r="A31" s="145" t="s">
        <v>122</v>
      </c>
      <c r="D31" s="140"/>
      <c r="E31" s="146"/>
      <c r="F31" s="140"/>
      <c r="G31" s="146"/>
      <c r="H31" s="34"/>
      <c r="I31" s="146"/>
      <c r="J31" s="34"/>
    </row>
    <row r="32" spans="1:10" ht="18" customHeight="1" thickBot="1" x14ac:dyDescent="0.4">
      <c r="A32" s="162" t="s">
        <v>123</v>
      </c>
      <c r="D32" s="163">
        <v>136000000</v>
      </c>
      <c r="E32" s="146"/>
      <c r="F32" s="163">
        <v>136000000</v>
      </c>
      <c r="G32" s="146"/>
      <c r="H32" s="163">
        <v>136000000</v>
      </c>
      <c r="I32" s="146"/>
      <c r="J32" s="163">
        <v>136000000</v>
      </c>
    </row>
    <row r="33" spans="1:11" ht="18" customHeight="1" thickTop="1" x14ac:dyDescent="0.35">
      <c r="A33" s="145" t="s">
        <v>124</v>
      </c>
      <c r="D33" s="146"/>
      <c r="E33" s="146"/>
      <c r="F33" s="146"/>
      <c r="G33" s="146"/>
      <c r="H33" s="146"/>
      <c r="I33" s="146"/>
      <c r="J33" s="146"/>
    </row>
    <row r="34" spans="1:11" ht="18" customHeight="1" x14ac:dyDescent="0.35">
      <c r="A34" s="162" t="s">
        <v>125</v>
      </c>
      <c r="D34" s="36">
        <v>136000000</v>
      </c>
      <c r="E34" s="146"/>
      <c r="F34" s="36">
        <v>136000000</v>
      </c>
      <c r="G34" s="146"/>
      <c r="H34" s="146">
        <v>136000000</v>
      </c>
      <c r="I34" s="146"/>
      <c r="J34" s="146">
        <v>136000000</v>
      </c>
    </row>
    <row r="35" spans="1:11" ht="18" customHeight="1" x14ac:dyDescent="0.35">
      <c r="A35" s="142" t="s">
        <v>126</v>
      </c>
      <c r="B35" s="164">
        <v>13</v>
      </c>
      <c r="C35" s="164"/>
      <c r="D35" s="156">
        <v>647639270</v>
      </c>
      <c r="E35" s="33"/>
      <c r="F35" s="156">
        <v>647639270</v>
      </c>
      <c r="G35" s="34"/>
      <c r="H35" s="34">
        <v>647639270</v>
      </c>
      <c r="I35" s="34"/>
      <c r="J35" s="34">
        <v>647639270</v>
      </c>
      <c r="K35" s="165"/>
    </row>
    <row r="36" spans="1:11" ht="18" customHeight="1" x14ac:dyDescent="0.35">
      <c r="A36" s="142" t="s">
        <v>127</v>
      </c>
      <c r="D36" s="156">
        <v>22151112</v>
      </c>
      <c r="E36" s="33"/>
      <c r="F36" s="156">
        <v>22151112</v>
      </c>
      <c r="G36" s="34"/>
      <c r="H36" s="80">
        <v>0</v>
      </c>
      <c r="I36" s="33"/>
      <c r="J36" s="80">
        <v>0</v>
      </c>
      <c r="K36" s="165"/>
    </row>
    <row r="37" spans="1:11" ht="18" customHeight="1" x14ac:dyDescent="0.35">
      <c r="A37" s="142" t="s">
        <v>128</v>
      </c>
      <c r="E37" s="40"/>
      <c r="G37" s="40"/>
      <c r="H37" s="36"/>
      <c r="I37" s="40"/>
      <c r="J37" s="36"/>
      <c r="K37" s="165"/>
    </row>
    <row r="38" spans="1:11" ht="18" customHeight="1" x14ac:dyDescent="0.35">
      <c r="A38" s="145" t="s">
        <v>26</v>
      </c>
      <c r="D38" s="140"/>
      <c r="E38" s="40"/>
      <c r="F38" s="140"/>
      <c r="G38" s="40"/>
      <c r="H38" s="36"/>
      <c r="I38" s="40"/>
      <c r="J38" s="36"/>
      <c r="K38" s="165"/>
    </row>
    <row r="39" spans="1:11" ht="18" customHeight="1" x14ac:dyDescent="0.35">
      <c r="A39" s="148" t="s">
        <v>12</v>
      </c>
      <c r="B39" s="139">
        <v>14</v>
      </c>
      <c r="D39" s="157">
        <v>13600000</v>
      </c>
      <c r="E39" s="33"/>
      <c r="F39" s="157">
        <v>13600000</v>
      </c>
      <c r="G39" s="34"/>
      <c r="H39" s="34">
        <v>13600000</v>
      </c>
      <c r="I39" s="34"/>
      <c r="J39" s="34">
        <v>13600000</v>
      </c>
      <c r="K39" s="165"/>
    </row>
    <row r="40" spans="1:11" ht="18" customHeight="1" x14ac:dyDescent="0.35">
      <c r="A40" s="145" t="s">
        <v>34</v>
      </c>
      <c r="D40" s="161">
        <v>135392081</v>
      </c>
      <c r="E40" s="33"/>
      <c r="F40" s="161">
        <f>121208123+1388795</f>
        <v>122596918</v>
      </c>
      <c r="G40" s="34"/>
      <c r="H40" s="37">
        <v>135392414</v>
      </c>
      <c r="I40" s="34"/>
      <c r="J40" s="37">
        <f>121208456+1388795</f>
        <v>122597251</v>
      </c>
      <c r="K40" s="165"/>
    </row>
    <row r="41" spans="1:11" ht="18" customHeight="1" x14ac:dyDescent="0.35">
      <c r="A41" s="145" t="s">
        <v>129</v>
      </c>
      <c r="D41" s="156">
        <f>SUM(D34:D40)</f>
        <v>954782463</v>
      </c>
      <c r="E41" s="152"/>
      <c r="F41" s="156">
        <f>SUM(F34:F40)</f>
        <v>941987300</v>
      </c>
      <c r="G41" s="152"/>
      <c r="H41" s="156">
        <f>SUM(H34:H40)</f>
        <v>932631684</v>
      </c>
      <c r="I41" s="152"/>
      <c r="J41" s="156">
        <f>SUM(J34:J40)</f>
        <v>919836521</v>
      </c>
      <c r="K41" s="165"/>
    </row>
    <row r="42" spans="1:11" ht="18" customHeight="1" thickBot="1" x14ac:dyDescent="0.4">
      <c r="A42" s="155" t="s">
        <v>130</v>
      </c>
      <c r="D42" s="166">
        <f>D41+D26</f>
        <v>1311030785</v>
      </c>
      <c r="E42" s="150"/>
      <c r="F42" s="166">
        <f>F41+F26</f>
        <v>1288185087</v>
      </c>
      <c r="G42" s="150"/>
      <c r="H42" s="166">
        <f>H41+H26</f>
        <v>949506425</v>
      </c>
      <c r="I42" s="150"/>
      <c r="J42" s="166">
        <f>J41+J26</f>
        <v>938356564</v>
      </c>
      <c r="K42" s="165"/>
    </row>
    <row r="43" spans="1:11" ht="18" customHeight="1" thickTop="1" x14ac:dyDescent="0.35">
      <c r="A43" s="145"/>
      <c r="B43" s="164"/>
      <c r="C43" s="164"/>
      <c r="D43" s="156"/>
      <c r="E43" s="33"/>
      <c r="F43" s="34"/>
      <c r="G43" s="34"/>
      <c r="H43" s="34"/>
      <c r="I43" s="34"/>
      <c r="J43" s="34"/>
      <c r="K43" s="165"/>
    </row>
    <row r="44" spans="1:11" ht="18" customHeight="1" x14ac:dyDescent="0.35">
      <c r="A44" s="145"/>
      <c r="D44" s="156"/>
      <c r="E44" s="33"/>
      <c r="F44" s="34"/>
      <c r="G44" s="34"/>
      <c r="H44" s="34"/>
      <c r="I44" s="34"/>
      <c r="J44" s="34"/>
      <c r="K44" s="165"/>
    </row>
    <row r="45" spans="1:11" ht="18" customHeight="1" x14ac:dyDescent="0.35">
      <c r="A45" s="148"/>
      <c r="B45" s="164"/>
      <c r="C45" s="164"/>
      <c r="D45" s="156"/>
      <c r="E45" s="33"/>
      <c r="F45" s="34"/>
      <c r="G45" s="34"/>
      <c r="H45" s="34"/>
      <c r="I45" s="34"/>
      <c r="J45" s="34"/>
      <c r="K45" s="165"/>
    </row>
    <row r="46" spans="1:11" ht="18" customHeight="1" x14ac:dyDescent="0.35">
      <c r="A46" s="145"/>
      <c r="B46" s="164"/>
      <c r="C46" s="164"/>
      <c r="D46" s="156"/>
      <c r="E46" s="33"/>
      <c r="F46" s="34"/>
      <c r="G46" s="34"/>
      <c r="H46" s="34"/>
      <c r="I46" s="34"/>
      <c r="J46" s="34"/>
      <c r="K46" s="165"/>
    </row>
    <row r="47" spans="1:11" ht="18" customHeight="1" x14ac:dyDescent="0.35">
      <c r="A47" s="145"/>
      <c r="B47" s="164"/>
      <c r="C47" s="164"/>
      <c r="D47" s="156"/>
      <c r="E47" s="33"/>
      <c r="F47" s="34"/>
      <c r="G47" s="34"/>
      <c r="H47" s="34"/>
      <c r="I47" s="34"/>
      <c r="J47" s="34"/>
      <c r="K47" s="165"/>
    </row>
    <row r="48" spans="1:11" ht="18" customHeight="1" x14ac:dyDescent="0.35">
      <c r="A48" s="145"/>
      <c r="D48" s="156"/>
      <c r="E48" s="33"/>
      <c r="F48" s="34"/>
      <c r="G48" s="34"/>
      <c r="H48" s="34"/>
      <c r="I48" s="34"/>
      <c r="J48" s="34"/>
      <c r="K48" s="165"/>
    </row>
    <row r="49" spans="1:11" ht="18" customHeight="1" x14ac:dyDescent="0.35">
      <c r="A49" s="148"/>
      <c r="B49" s="164"/>
      <c r="C49" s="164"/>
      <c r="D49" s="156"/>
      <c r="E49" s="33"/>
      <c r="F49" s="34"/>
      <c r="G49" s="34"/>
      <c r="H49" s="34"/>
      <c r="I49" s="34"/>
      <c r="J49" s="34"/>
      <c r="K49" s="165"/>
    </row>
    <row r="50" spans="1:11" ht="18" customHeight="1" x14ac:dyDescent="0.35">
      <c r="A50" s="154"/>
      <c r="B50" s="164"/>
      <c r="C50" s="164"/>
      <c r="D50" s="156"/>
      <c r="E50" s="33"/>
      <c r="F50" s="34"/>
      <c r="G50" s="34"/>
      <c r="H50" s="34"/>
      <c r="I50" s="34"/>
      <c r="J50" s="34"/>
      <c r="K50" s="165"/>
    </row>
    <row r="53" spans="1:11" x14ac:dyDescent="0.35">
      <c r="A53" s="142" t="s">
        <v>52</v>
      </c>
    </row>
  </sheetData>
  <mergeCells count="8">
    <mergeCell ref="D7:F7"/>
    <mergeCell ref="H7:J7"/>
    <mergeCell ref="A1:J1"/>
    <mergeCell ref="A2:J2"/>
    <mergeCell ref="A3:J3"/>
    <mergeCell ref="H4:J4"/>
    <mergeCell ref="D6:G6"/>
    <mergeCell ref="H6:J6"/>
  </mergeCells>
  <pageMargins left="1" right="0.3" top="1" bottom="0.5" header="0.3" footer="0.3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DE24-D0C4-4848-B407-659F664D8728}">
  <dimension ref="A1:L57"/>
  <sheetViews>
    <sheetView view="pageBreakPreview" topLeftCell="A31" zoomScale="85" zoomScaleNormal="72" zoomScaleSheetLayoutView="85" workbookViewId="0">
      <selection activeCell="B42" sqref="B42"/>
    </sheetView>
  </sheetViews>
  <sheetFormatPr defaultColWidth="9.1796875" defaultRowHeight="18" customHeight="1" x14ac:dyDescent="0.35"/>
  <cols>
    <col min="1" max="1" width="57.36328125" style="29" customWidth="1"/>
    <col min="2" max="2" width="5.453125" style="28" bestFit="1" customWidth="1"/>
    <col min="3" max="3" width="1.1796875" style="28" customWidth="1"/>
    <col min="4" max="4" width="12.1796875" style="17" customWidth="1"/>
    <col min="5" max="5" width="0.81640625" style="17" customWidth="1"/>
    <col min="6" max="6" width="12.1796875" style="17" customWidth="1"/>
    <col min="7" max="7" width="0.81640625" style="17" customWidth="1"/>
    <col min="8" max="8" width="12.1796875" style="17" customWidth="1"/>
    <col min="9" max="9" width="0.81640625" style="17" customWidth="1"/>
    <col min="10" max="10" width="12.1796875" style="17" customWidth="1"/>
    <col min="11" max="11" width="9.1796875" style="18" customWidth="1"/>
    <col min="12" max="16384" width="9.1796875" style="18"/>
  </cols>
  <sheetData>
    <row r="1" spans="1:12" ht="18" customHeight="1" x14ac:dyDescent="0.35">
      <c r="A1" s="177" t="s">
        <v>50</v>
      </c>
      <c r="B1" s="177"/>
      <c r="C1" s="177"/>
      <c r="D1" s="177"/>
      <c r="E1" s="177"/>
      <c r="F1" s="177"/>
      <c r="G1" s="177"/>
      <c r="H1" s="177"/>
      <c r="I1" s="177"/>
      <c r="J1" s="177"/>
      <c r="K1" s="30"/>
      <c r="L1" s="30"/>
    </row>
    <row r="2" spans="1:12" ht="18" customHeight="1" x14ac:dyDescent="0.35">
      <c r="A2" s="177" t="s">
        <v>13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2" ht="18" customHeight="1" x14ac:dyDescent="0.35">
      <c r="A3" s="177" t="s">
        <v>88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2" ht="18" customHeight="1" x14ac:dyDescent="0.35">
      <c r="A4" s="177" t="s">
        <v>51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2" ht="18" customHeight="1" x14ac:dyDescent="0.35">
      <c r="A5" s="26"/>
      <c r="B5" s="26"/>
      <c r="C5" s="26"/>
      <c r="D5" s="26"/>
      <c r="E5" s="26"/>
      <c r="F5" s="26"/>
      <c r="G5" s="26"/>
      <c r="H5" s="178" t="s">
        <v>0</v>
      </c>
      <c r="I5" s="178"/>
      <c r="J5" s="178"/>
    </row>
    <row r="6" spans="1:12" ht="6" customHeight="1" x14ac:dyDescent="0.35">
      <c r="A6" s="17"/>
      <c r="B6" s="17"/>
      <c r="C6" s="17"/>
      <c r="I6" s="18"/>
      <c r="J6" s="18"/>
    </row>
    <row r="7" spans="1:12" ht="18" customHeight="1" x14ac:dyDescent="0.35">
      <c r="B7" s="86" t="s">
        <v>4</v>
      </c>
      <c r="C7" s="86"/>
      <c r="D7" s="177" t="s">
        <v>1</v>
      </c>
      <c r="E7" s="177"/>
      <c r="F7" s="177"/>
      <c r="G7" s="30"/>
      <c r="H7" s="177" t="s">
        <v>2</v>
      </c>
      <c r="I7" s="177"/>
      <c r="J7" s="177"/>
    </row>
    <row r="8" spans="1:12" ht="18" customHeight="1" x14ac:dyDescent="0.35">
      <c r="D8" s="177" t="s">
        <v>3</v>
      </c>
      <c r="E8" s="177"/>
      <c r="F8" s="177"/>
      <c r="G8" s="86"/>
      <c r="H8" s="177" t="s">
        <v>3</v>
      </c>
      <c r="I8" s="177"/>
      <c r="J8" s="177"/>
    </row>
    <row r="9" spans="1:12" ht="18" customHeight="1" x14ac:dyDescent="0.35">
      <c r="D9" s="49">
        <v>2023</v>
      </c>
      <c r="E9" s="86"/>
      <c r="F9" s="49">
        <v>2022</v>
      </c>
      <c r="G9" s="86"/>
      <c r="H9" s="49">
        <v>2023</v>
      </c>
      <c r="I9" s="86"/>
      <c r="J9" s="49">
        <v>2022</v>
      </c>
    </row>
    <row r="10" spans="1:12" ht="18" customHeight="1" x14ac:dyDescent="0.35">
      <c r="A10" s="126" t="s">
        <v>14</v>
      </c>
    </row>
    <row r="11" spans="1:12" ht="18" customHeight="1" x14ac:dyDescent="0.3">
      <c r="A11" s="35" t="s">
        <v>72</v>
      </c>
      <c r="D11" s="44">
        <v>385402391</v>
      </c>
      <c r="E11" s="45"/>
      <c r="F11" s="44">
        <v>371400057</v>
      </c>
      <c r="G11" s="44"/>
      <c r="H11" s="88">
        <v>0</v>
      </c>
      <c r="I11" s="88"/>
      <c r="J11" s="88">
        <v>0</v>
      </c>
    </row>
    <row r="12" spans="1:12" ht="18" customHeight="1" x14ac:dyDescent="0.3">
      <c r="A12" s="35" t="s">
        <v>73</v>
      </c>
      <c r="D12" s="88">
        <v>0</v>
      </c>
      <c r="E12" s="88"/>
      <c r="F12" s="88">
        <v>0</v>
      </c>
      <c r="G12" s="44"/>
      <c r="H12" s="40">
        <v>10906120</v>
      </c>
      <c r="I12" s="44"/>
      <c r="J12" s="40">
        <v>9994131</v>
      </c>
    </row>
    <row r="13" spans="1:12" ht="18" customHeight="1" x14ac:dyDescent="0.35">
      <c r="A13" s="35" t="s">
        <v>15</v>
      </c>
      <c r="D13" s="46">
        <v>2935631</v>
      </c>
      <c r="E13" s="45"/>
      <c r="F13" s="46">
        <v>3309377</v>
      </c>
      <c r="G13" s="45"/>
      <c r="H13" s="89">
        <v>40500</v>
      </c>
      <c r="I13" s="45"/>
      <c r="J13" s="89">
        <v>142500</v>
      </c>
    </row>
    <row r="14" spans="1:12" ht="18" customHeight="1" x14ac:dyDescent="0.35">
      <c r="A14" s="38" t="s">
        <v>16</v>
      </c>
      <c r="D14" s="39">
        <f>SUM(D11:D13)</f>
        <v>388338022</v>
      </c>
      <c r="E14" s="51"/>
      <c r="F14" s="39">
        <f>SUM(F11:F13)</f>
        <v>374709434</v>
      </c>
      <c r="G14" s="51"/>
      <c r="H14" s="39">
        <f>SUM(H11:H13)</f>
        <v>10946620</v>
      </c>
      <c r="I14" s="51"/>
      <c r="J14" s="39">
        <f>SUM(J11:J13)</f>
        <v>10136631</v>
      </c>
    </row>
    <row r="15" spans="1:12" ht="11" customHeight="1" x14ac:dyDescent="0.35">
      <c r="D15" s="52"/>
      <c r="E15" s="53"/>
      <c r="F15" s="52"/>
      <c r="G15" s="52"/>
      <c r="H15" s="52"/>
      <c r="I15" s="52"/>
      <c r="J15" s="52"/>
    </row>
    <row r="16" spans="1:12" ht="18" customHeight="1" x14ac:dyDescent="0.35">
      <c r="A16" s="126" t="s">
        <v>17</v>
      </c>
      <c r="D16" s="52"/>
      <c r="E16" s="53"/>
      <c r="F16" s="52"/>
      <c r="G16" s="52"/>
      <c r="H16" s="52"/>
      <c r="I16" s="52"/>
      <c r="J16" s="52"/>
    </row>
    <row r="17" spans="1:10" ht="18" customHeight="1" x14ac:dyDescent="0.3">
      <c r="A17" s="35" t="s">
        <v>74</v>
      </c>
      <c r="D17" s="44">
        <v>-302657356</v>
      </c>
      <c r="E17" s="45"/>
      <c r="F17" s="44">
        <v>-282567304</v>
      </c>
      <c r="G17" s="45"/>
      <c r="H17" s="88">
        <v>0</v>
      </c>
      <c r="I17" s="88"/>
      <c r="J17" s="88">
        <v>0</v>
      </c>
    </row>
    <row r="18" spans="1:10" ht="18" customHeight="1" x14ac:dyDescent="0.3">
      <c r="A18" s="35" t="s">
        <v>18</v>
      </c>
      <c r="D18" s="44">
        <v>-49537017</v>
      </c>
      <c r="E18" s="45"/>
      <c r="F18" s="44">
        <v>-36109236</v>
      </c>
      <c r="G18" s="45"/>
      <c r="H18" s="88">
        <v>0</v>
      </c>
      <c r="I18" s="88"/>
      <c r="J18" s="88">
        <v>0</v>
      </c>
    </row>
    <row r="19" spans="1:10" ht="18" customHeight="1" x14ac:dyDescent="0.35">
      <c r="A19" s="35" t="s">
        <v>19</v>
      </c>
      <c r="D19" s="45">
        <v>-19542438</v>
      </c>
      <c r="E19" s="45"/>
      <c r="F19" s="45">
        <v>-17872999</v>
      </c>
      <c r="G19" s="33"/>
      <c r="H19" s="42">
        <v>-8018649</v>
      </c>
      <c r="I19" s="33"/>
      <c r="J19" s="42">
        <v>-7521554</v>
      </c>
    </row>
    <row r="20" spans="1:10" ht="18" customHeight="1" x14ac:dyDescent="0.35">
      <c r="A20" s="35" t="s">
        <v>77</v>
      </c>
      <c r="D20" s="45">
        <v>1172895</v>
      </c>
      <c r="E20" s="45"/>
      <c r="F20" s="45">
        <v>291087</v>
      </c>
      <c r="G20" s="33"/>
      <c r="H20" s="45">
        <v>1172895</v>
      </c>
      <c r="I20" s="33"/>
      <c r="J20" s="45">
        <v>291087</v>
      </c>
    </row>
    <row r="21" spans="1:10" ht="18" customHeight="1" x14ac:dyDescent="0.35">
      <c r="A21" s="38" t="s">
        <v>20</v>
      </c>
      <c r="D21" s="91">
        <f>SUM(D16:D20)</f>
        <v>-370563916</v>
      </c>
      <c r="E21" s="51"/>
      <c r="F21" s="91">
        <f>SUM(F16:F20)</f>
        <v>-336258452</v>
      </c>
      <c r="G21" s="57"/>
      <c r="H21" s="91">
        <f>SUM(H16:H20)</f>
        <v>-6845754</v>
      </c>
      <c r="I21" s="57"/>
      <c r="J21" s="91">
        <f>SUM(J16:J20)</f>
        <v>-7230467</v>
      </c>
    </row>
    <row r="22" spans="1:10" ht="18" customHeight="1" x14ac:dyDescent="0.35">
      <c r="A22" s="27" t="s">
        <v>56</v>
      </c>
      <c r="D22" s="39">
        <f>D14+D21</f>
        <v>17774106</v>
      </c>
      <c r="E22" s="51"/>
      <c r="F22" s="39">
        <f>F14+F21</f>
        <v>38450982</v>
      </c>
      <c r="G22" s="57"/>
      <c r="H22" s="39">
        <f>H14+H21</f>
        <v>4100866</v>
      </c>
      <c r="I22" s="57"/>
      <c r="J22" s="39">
        <f>J14+J21</f>
        <v>2906164</v>
      </c>
    </row>
    <row r="23" spans="1:10" ht="11.15" customHeight="1" x14ac:dyDescent="0.35">
      <c r="A23" s="27"/>
      <c r="D23" s="58"/>
      <c r="E23" s="51"/>
      <c r="F23" s="58"/>
      <c r="G23" s="57"/>
      <c r="H23" s="58"/>
      <c r="I23" s="57"/>
      <c r="J23" s="58"/>
    </row>
    <row r="24" spans="1:10" ht="18" customHeight="1" x14ac:dyDescent="0.3">
      <c r="A24" s="29" t="s">
        <v>21</v>
      </c>
      <c r="D24" s="123">
        <v>118684</v>
      </c>
      <c r="E24" s="88"/>
      <c r="F24" s="88">
        <v>0</v>
      </c>
      <c r="G24" s="88"/>
      <c r="H24" s="123">
        <v>117376</v>
      </c>
      <c r="I24" s="88"/>
      <c r="J24" s="123">
        <v>277654</v>
      </c>
    </row>
    <row r="25" spans="1:10" ht="18" customHeight="1" x14ac:dyDescent="0.3">
      <c r="A25" s="29" t="s">
        <v>22</v>
      </c>
      <c r="D25" s="123">
        <v>-1991739</v>
      </c>
      <c r="E25" s="123"/>
      <c r="F25" s="123">
        <v>-1378479</v>
      </c>
      <c r="G25" s="123"/>
      <c r="H25" s="123">
        <v>-120935</v>
      </c>
      <c r="I25" s="123"/>
      <c r="J25" s="123">
        <v>-152635</v>
      </c>
    </row>
    <row r="26" spans="1:10" ht="18" customHeight="1" x14ac:dyDescent="0.3">
      <c r="A26" s="29" t="s">
        <v>57</v>
      </c>
      <c r="B26" s="28">
        <v>10</v>
      </c>
      <c r="D26" s="88">
        <v>0</v>
      </c>
      <c r="E26" s="88"/>
      <c r="F26" s="88">
        <v>0</v>
      </c>
      <c r="G26" s="45"/>
      <c r="H26" s="39">
        <v>9419636</v>
      </c>
      <c r="I26" s="45"/>
      <c r="J26" s="39">
        <v>27825994</v>
      </c>
    </row>
    <row r="27" spans="1:10" ht="18" customHeight="1" x14ac:dyDescent="0.35">
      <c r="A27" s="27" t="s">
        <v>58</v>
      </c>
      <c r="D27" s="59">
        <f>SUM(D22:D26)</f>
        <v>15901051</v>
      </c>
      <c r="E27" s="51"/>
      <c r="F27" s="59">
        <f>SUM(F22:F26)</f>
        <v>37072503</v>
      </c>
      <c r="G27" s="57"/>
      <c r="H27" s="59">
        <f>SUM(H22:H26)</f>
        <v>13516943</v>
      </c>
      <c r="I27" s="57"/>
      <c r="J27" s="59">
        <f>SUM(J22:J26)</f>
        <v>30857177</v>
      </c>
    </row>
    <row r="28" spans="1:10" ht="18" customHeight="1" x14ac:dyDescent="0.35">
      <c r="A28" s="29" t="s">
        <v>139</v>
      </c>
      <c r="D28" s="46">
        <v>-3105888</v>
      </c>
      <c r="E28" s="45"/>
      <c r="F28" s="46">
        <v>-6882251.9900000002</v>
      </c>
      <c r="G28" s="45"/>
      <c r="H28" s="89">
        <v>-721780</v>
      </c>
      <c r="I28" s="45"/>
      <c r="J28" s="89">
        <v>-666926</v>
      </c>
    </row>
    <row r="29" spans="1:10" ht="18" customHeight="1" x14ac:dyDescent="0.35">
      <c r="A29" s="118" t="s">
        <v>53</v>
      </c>
      <c r="D29" s="39">
        <f>SUM(D27:D28)</f>
        <v>12795163</v>
      </c>
      <c r="E29" s="60"/>
      <c r="F29" s="39">
        <f>SUM(F27:F28)</f>
        <v>30190251.009999998</v>
      </c>
      <c r="G29" s="60"/>
      <c r="H29" s="39">
        <f>SUM(H27:H28)</f>
        <v>12795163</v>
      </c>
      <c r="I29" s="60"/>
      <c r="J29" s="39">
        <f>SUM(J27:J28)</f>
        <v>30190251</v>
      </c>
    </row>
    <row r="30" spans="1:10" s="30" customFormat="1" ht="18" customHeight="1" thickBot="1" x14ac:dyDescent="0.4">
      <c r="A30" s="30" t="s">
        <v>61</v>
      </c>
      <c r="B30" s="86"/>
      <c r="C30" s="86"/>
      <c r="D30" s="41">
        <f>D29</f>
        <v>12795163</v>
      </c>
      <c r="E30" s="17"/>
      <c r="F30" s="41">
        <f>F29</f>
        <v>30190251.009999998</v>
      </c>
      <c r="G30" s="17"/>
      <c r="H30" s="41">
        <f>H29</f>
        <v>12795163</v>
      </c>
      <c r="I30" s="61"/>
      <c r="J30" s="41">
        <f>J29</f>
        <v>30190251</v>
      </c>
    </row>
    <row r="31" spans="1:10" ht="11.5" customHeight="1" thickTop="1" x14ac:dyDescent="0.35">
      <c r="B31" s="86"/>
      <c r="C31" s="86"/>
      <c r="D31" s="49"/>
      <c r="E31" s="86"/>
      <c r="F31" s="49"/>
      <c r="G31" s="86"/>
      <c r="H31" s="49"/>
      <c r="I31" s="86"/>
      <c r="J31" s="49"/>
    </row>
    <row r="32" spans="1:10" ht="18" customHeight="1" x14ac:dyDescent="0.35">
      <c r="A32" s="27" t="s">
        <v>59</v>
      </c>
      <c r="D32" s="62"/>
      <c r="E32" s="62"/>
      <c r="F32" s="62"/>
      <c r="G32" s="62"/>
      <c r="H32" s="63"/>
      <c r="I32" s="63"/>
      <c r="J32" s="63"/>
    </row>
    <row r="33" spans="1:10" ht="18" customHeight="1" x14ac:dyDescent="0.35">
      <c r="A33" s="35" t="s">
        <v>23</v>
      </c>
      <c r="D33" s="44">
        <f>D29</f>
        <v>12795163</v>
      </c>
      <c r="E33" s="50"/>
      <c r="F33" s="44">
        <f>F29</f>
        <v>30190251.009999998</v>
      </c>
      <c r="G33" s="50"/>
      <c r="H33" s="50">
        <f>H29</f>
        <v>12795163</v>
      </c>
      <c r="I33" s="50"/>
      <c r="J33" s="50">
        <f>J29</f>
        <v>30190251</v>
      </c>
    </row>
    <row r="34" spans="1:10" ht="18" customHeight="1" thickBot="1" x14ac:dyDescent="0.4">
      <c r="A34" s="27" t="s">
        <v>60</v>
      </c>
      <c r="D34" s="41">
        <f>SUM(D33:D33)</f>
        <v>12795163</v>
      </c>
      <c r="F34" s="41">
        <f>SUM(F33:F33)</f>
        <v>30190251.009999998</v>
      </c>
      <c r="H34" s="41">
        <f>SUM(H33:H33)</f>
        <v>12795163</v>
      </c>
      <c r="I34" s="61"/>
      <c r="J34" s="41">
        <f>SUM(J33:J33)</f>
        <v>30190251</v>
      </c>
    </row>
    <row r="35" spans="1:10" ht="11" customHeight="1" thickTop="1" x14ac:dyDescent="0.35">
      <c r="A35" s="27"/>
      <c r="D35" s="62"/>
      <c r="E35" s="62"/>
      <c r="F35" s="62"/>
      <c r="G35" s="62"/>
      <c r="H35" s="63"/>
      <c r="I35" s="63"/>
      <c r="J35" s="63"/>
    </row>
    <row r="36" spans="1:10" ht="18" customHeight="1" x14ac:dyDescent="0.35">
      <c r="A36" s="27" t="s">
        <v>62</v>
      </c>
      <c r="D36" s="62"/>
      <c r="E36" s="62"/>
      <c r="F36" s="62"/>
      <c r="G36" s="62"/>
      <c r="H36" s="63"/>
      <c r="I36" s="63"/>
      <c r="J36" s="63"/>
    </row>
    <row r="37" spans="1:10" ht="18" customHeight="1" x14ac:dyDescent="0.35">
      <c r="A37" s="35" t="s">
        <v>23</v>
      </c>
      <c r="D37" s="44">
        <f>D30</f>
        <v>12795163</v>
      </c>
      <c r="E37" s="50"/>
      <c r="F37" s="44">
        <f>F30</f>
        <v>30190251.009999998</v>
      </c>
      <c r="G37" s="50"/>
      <c r="H37" s="50">
        <f>H30</f>
        <v>12795163</v>
      </c>
      <c r="I37" s="50"/>
      <c r="J37" s="50">
        <f>J30</f>
        <v>30190251</v>
      </c>
    </row>
    <row r="38" spans="1:10" ht="18" customHeight="1" thickBot="1" x14ac:dyDescent="0.4">
      <c r="A38" s="27" t="s">
        <v>61</v>
      </c>
      <c r="D38" s="41">
        <f>SUM(D37:D37)</f>
        <v>12795163</v>
      </c>
      <c r="F38" s="41">
        <f>SUM(F37:F37)</f>
        <v>30190251.009999998</v>
      </c>
      <c r="H38" s="41">
        <f>SUM(H37:H37)</f>
        <v>12795163</v>
      </c>
      <c r="I38" s="61"/>
      <c r="J38" s="41">
        <f>SUM(J37:J37)</f>
        <v>30190251</v>
      </c>
    </row>
    <row r="39" spans="1:10" ht="11" customHeight="1" thickTop="1" x14ac:dyDescent="0.35"/>
    <row r="40" spans="1:10" ht="18" customHeight="1" x14ac:dyDescent="0.35">
      <c r="A40" s="48" t="s">
        <v>63</v>
      </c>
      <c r="D40" s="64"/>
      <c r="E40" s="64"/>
      <c r="F40" s="64"/>
      <c r="G40" s="64"/>
      <c r="H40" s="64"/>
      <c r="I40" s="64"/>
      <c r="J40" s="64"/>
    </row>
    <row r="41" spans="1:10" ht="18" customHeight="1" thickBot="1" x14ac:dyDescent="0.4">
      <c r="A41" s="35" t="s">
        <v>64</v>
      </c>
      <c r="B41" s="28">
        <v>15</v>
      </c>
      <c r="D41" s="82">
        <f>D29/272000000</f>
        <v>4.704104044117647E-2</v>
      </c>
      <c r="E41" s="65"/>
      <c r="F41" s="82">
        <f>F29/272000000</f>
        <v>0.11099356988970588</v>
      </c>
      <c r="G41" s="83"/>
      <c r="H41" s="84">
        <f>H29/272000000</f>
        <v>4.704104044117647E-2</v>
      </c>
      <c r="I41" s="83"/>
      <c r="J41" s="84">
        <f>J29/272000000</f>
        <v>0.11099356985294118</v>
      </c>
    </row>
    <row r="42" spans="1:10" ht="18" customHeight="1" thickTop="1" x14ac:dyDescent="0.35">
      <c r="A42" s="35"/>
      <c r="D42" s="130"/>
      <c r="E42" s="65"/>
      <c r="F42" s="130"/>
      <c r="G42" s="83"/>
      <c r="H42" s="131"/>
      <c r="I42" s="83"/>
      <c r="J42" s="131"/>
    </row>
    <row r="43" spans="1:10" ht="18" customHeight="1" x14ac:dyDescent="0.35">
      <c r="A43" s="35"/>
      <c r="D43" s="130"/>
      <c r="E43" s="65"/>
      <c r="F43" s="130"/>
      <c r="G43" s="83"/>
      <c r="H43" s="131"/>
      <c r="I43" s="83"/>
      <c r="J43" s="131"/>
    </row>
    <row r="44" spans="1:10" ht="18" customHeight="1" x14ac:dyDescent="0.35">
      <c r="A44" s="35"/>
      <c r="D44" s="130"/>
      <c r="E44" s="65"/>
      <c r="F44" s="130"/>
      <c r="G44" s="83"/>
      <c r="H44" s="131"/>
      <c r="I44" s="83"/>
      <c r="J44" s="131"/>
    </row>
    <row r="45" spans="1:10" ht="18" customHeight="1" x14ac:dyDescent="0.35">
      <c r="A45" s="35"/>
      <c r="D45" s="130"/>
      <c r="E45" s="65"/>
      <c r="F45" s="130"/>
      <c r="G45" s="83"/>
      <c r="H45" s="131"/>
      <c r="I45" s="83"/>
      <c r="J45" s="131"/>
    </row>
    <row r="46" spans="1:10" ht="18" customHeight="1" x14ac:dyDescent="0.35">
      <c r="A46" s="35"/>
      <c r="D46" s="130"/>
      <c r="E46" s="65"/>
      <c r="F46" s="130"/>
      <c r="G46" s="83"/>
      <c r="H46" s="131"/>
      <c r="I46" s="83"/>
      <c r="J46" s="131"/>
    </row>
    <row r="47" spans="1:10" ht="18" customHeight="1" x14ac:dyDescent="0.35">
      <c r="A47" s="35"/>
      <c r="D47" s="130"/>
      <c r="E47" s="65"/>
      <c r="F47" s="130"/>
      <c r="G47" s="83"/>
      <c r="H47" s="131"/>
      <c r="I47" s="83"/>
      <c r="J47" s="131"/>
    </row>
    <row r="48" spans="1:10" ht="18" customHeight="1" x14ac:dyDescent="0.35">
      <c r="A48" s="35"/>
      <c r="D48" s="130"/>
      <c r="E48" s="65"/>
      <c r="F48" s="130"/>
      <c r="G48" s="83"/>
      <c r="H48" s="131"/>
      <c r="I48" s="83"/>
      <c r="J48" s="131"/>
    </row>
    <row r="49" spans="1:10" ht="18" customHeight="1" x14ac:dyDescent="0.35">
      <c r="A49" s="35"/>
      <c r="D49" s="130"/>
      <c r="E49" s="65"/>
      <c r="F49" s="130"/>
      <c r="G49" s="83"/>
      <c r="H49" s="131"/>
      <c r="I49" s="83"/>
      <c r="J49" s="131"/>
    </row>
    <row r="50" spans="1:10" ht="18" customHeight="1" x14ac:dyDescent="0.35">
      <c r="A50" s="35"/>
      <c r="D50" s="130"/>
      <c r="E50" s="65"/>
      <c r="F50" s="130"/>
      <c r="G50" s="83"/>
      <c r="H50" s="131"/>
      <c r="I50" s="83"/>
      <c r="J50" s="131"/>
    </row>
    <row r="51" spans="1:10" ht="18" customHeight="1" x14ac:dyDescent="0.35">
      <c r="A51" s="35"/>
      <c r="D51" s="130"/>
      <c r="E51" s="65"/>
      <c r="F51" s="130"/>
      <c r="G51" s="83"/>
      <c r="H51" s="131"/>
      <c r="I51" s="83"/>
      <c r="J51" s="131"/>
    </row>
    <row r="52" spans="1:10" ht="18" customHeight="1" x14ac:dyDescent="0.35">
      <c r="A52" s="35"/>
      <c r="D52" s="130"/>
      <c r="E52" s="65"/>
      <c r="F52" s="130"/>
      <c r="G52" s="83"/>
      <c r="H52" s="131"/>
      <c r="I52" s="83"/>
      <c r="J52" s="131"/>
    </row>
    <row r="53" spans="1:10" ht="18" customHeight="1" x14ac:dyDescent="0.35">
      <c r="A53" s="35"/>
      <c r="D53" s="130"/>
      <c r="E53" s="65"/>
      <c r="F53" s="130"/>
      <c r="G53" s="83"/>
      <c r="H53" s="131"/>
      <c r="I53" s="83"/>
      <c r="J53" s="131"/>
    </row>
    <row r="54" spans="1:10" ht="18" customHeight="1" x14ac:dyDescent="0.35">
      <c r="A54" s="35"/>
      <c r="D54" s="67"/>
      <c r="E54" s="65"/>
      <c r="F54" s="67"/>
      <c r="G54" s="66"/>
      <c r="H54" s="68"/>
      <c r="I54" s="66"/>
      <c r="J54" s="68"/>
    </row>
    <row r="55" spans="1:10" ht="18" customHeight="1" x14ac:dyDescent="0.35">
      <c r="A55" s="35"/>
      <c r="D55" s="67"/>
      <c r="E55" s="65"/>
      <c r="F55" s="67"/>
      <c r="G55" s="66"/>
      <c r="H55" s="68"/>
      <c r="I55" s="66"/>
      <c r="J55" s="68"/>
    </row>
    <row r="56" spans="1:10" ht="18" customHeight="1" x14ac:dyDescent="0.35">
      <c r="A56" s="176" t="s">
        <v>52</v>
      </c>
      <c r="B56" s="176"/>
      <c r="C56" s="176"/>
      <c r="D56" s="176"/>
      <c r="E56" s="176"/>
      <c r="F56" s="176"/>
      <c r="G56" s="176"/>
      <c r="H56" s="176"/>
      <c r="I56" s="176"/>
      <c r="J56" s="176"/>
    </row>
    <row r="57" spans="1:10" ht="10" customHeight="1" x14ac:dyDescent="0.35">
      <c r="A57" s="18"/>
    </row>
  </sheetData>
  <mergeCells count="10">
    <mergeCell ref="A56:J56"/>
    <mergeCell ref="D8:F8"/>
    <mergeCell ref="H8:J8"/>
    <mergeCell ref="A1:J1"/>
    <mergeCell ref="A2:J2"/>
    <mergeCell ref="A3:J3"/>
    <mergeCell ref="H5:J5"/>
    <mergeCell ref="H7:J7"/>
    <mergeCell ref="A4:J4"/>
    <mergeCell ref="D7:F7"/>
  </mergeCells>
  <pageMargins left="1" right="0.3" top="1" bottom="0.5" header="0.3" footer="0.3"/>
  <pageSetup paperSize="9" scale="75" firstPageNumber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9BF37-89BB-458A-A088-5DB4234D5DF9}">
  <dimension ref="A1:W34"/>
  <sheetViews>
    <sheetView showWhiteSpace="0" view="pageBreakPreview" zoomScale="91" zoomScaleNormal="85" zoomScaleSheetLayoutView="91" zoomScalePageLayoutView="67" workbookViewId="0">
      <selection activeCell="B5" sqref="B1:B1048576"/>
    </sheetView>
  </sheetViews>
  <sheetFormatPr defaultColWidth="9.1796875" defaultRowHeight="18" customHeight="1" x14ac:dyDescent="0.35"/>
  <cols>
    <col min="1" max="1" width="2.54296875" style="98" customWidth="1"/>
    <col min="2" max="2" width="64.81640625" style="98" customWidth="1"/>
    <col min="3" max="3" width="15.81640625" style="98" customWidth="1"/>
    <col min="4" max="4" width="0.81640625" style="98" customWidth="1"/>
    <col min="5" max="5" width="15.54296875" style="98" customWidth="1"/>
    <col min="6" max="6" width="0.81640625" style="98" customWidth="1"/>
    <col min="7" max="7" width="16.81640625" style="98" customWidth="1"/>
    <col min="8" max="8" width="0.81640625" style="98" customWidth="1"/>
    <col min="9" max="9" width="13.08984375" style="98" customWidth="1"/>
    <col min="10" max="10" width="0.81640625" style="98" customWidth="1"/>
    <col min="11" max="11" width="14.90625" style="98" customWidth="1"/>
    <col min="12" max="12" width="0.81640625" style="98" customWidth="1"/>
    <col min="13" max="13" width="15.81640625" style="98" customWidth="1"/>
    <col min="14" max="16384" width="9.1796875" style="98"/>
  </cols>
  <sheetData>
    <row r="1" spans="1:23" ht="18" customHeight="1" x14ac:dyDescent="0.35">
      <c r="A1" s="180" t="s">
        <v>50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</row>
    <row r="2" spans="1:23" ht="18" customHeight="1" x14ac:dyDescent="0.35">
      <c r="A2" s="180" t="s">
        <v>24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23" ht="18" customHeight="1" x14ac:dyDescent="0.35">
      <c r="A3" s="180" t="s">
        <v>88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23" ht="18" customHeight="1" x14ac:dyDescent="0.35">
      <c r="A4" s="180" t="s">
        <v>51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23" ht="18" customHeight="1" x14ac:dyDescent="0.35">
      <c r="A5" s="3"/>
      <c r="B5" s="3"/>
      <c r="C5" s="3"/>
      <c r="D5" s="3"/>
      <c r="E5" s="3"/>
      <c r="F5" s="3"/>
      <c r="G5" s="3"/>
      <c r="H5" s="4"/>
      <c r="I5" s="4"/>
      <c r="J5" s="4"/>
      <c r="K5" s="4"/>
      <c r="L5" s="183" t="s">
        <v>86</v>
      </c>
      <c r="M5" s="183"/>
    </row>
    <row r="6" spans="1:23" ht="6" customHeight="1" x14ac:dyDescent="0.35">
      <c r="A6" s="92"/>
      <c r="B6" s="92"/>
      <c r="C6" s="92"/>
      <c r="D6" s="92"/>
      <c r="E6" s="92"/>
      <c r="F6" s="92"/>
      <c r="G6" s="92"/>
    </row>
    <row r="7" spans="1:23" s="99" customFormat="1" ht="16.5" customHeight="1" x14ac:dyDescent="0.35">
      <c r="C7" s="182" t="s">
        <v>25</v>
      </c>
      <c r="D7" s="182"/>
      <c r="E7" s="182"/>
      <c r="F7" s="182"/>
      <c r="G7" s="182"/>
      <c r="H7" s="182"/>
      <c r="I7" s="182"/>
      <c r="J7" s="182"/>
      <c r="K7" s="182"/>
      <c r="L7" s="182"/>
      <c r="M7" s="182"/>
    </row>
    <row r="8" spans="1:23" s="99" customFormat="1" ht="18.5" customHeight="1" x14ac:dyDescent="0.35">
      <c r="D8" s="116"/>
      <c r="F8" s="116"/>
      <c r="G8" s="101"/>
      <c r="H8" s="101"/>
      <c r="I8" s="181" t="s">
        <v>150</v>
      </c>
      <c r="J8" s="181"/>
      <c r="K8" s="181"/>
      <c r="M8" s="116"/>
    </row>
    <row r="9" spans="1:23" s="99" customFormat="1" ht="18" customHeight="1" x14ac:dyDescent="0.35">
      <c r="C9" s="116" t="s">
        <v>28</v>
      </c>
      <c r="D9" s="102"/>
      <c r="E9" s="98"/>
      <c r="F9" s="102"/>
      <c r="G9" s="116" t="s">
        <v>84</v>
      </c>
      <c r="I9" s="100"/>
      <c r="J9" s="103"/>
      <c r="L9" s="116"/>
      <c r="M9" s="116"/>
    </row>
    <row r="10" spans="1:23" ht="18" customHeight="1" x14ac:dyDescent="0.35">
      <c r="A10" s="99"/>
      <c r="B10" s="104"/>
      <c r="C10" s="116" t="s">
        <v>30</v>
      </c>
      <c r="D10" s="105"/>
      <c r="E10" s="116" t="s">
        <v>78</v>
      </c>
      <c r="F10" s="102"/>
      <c r="G10" s="116" t="s">
        <v>31</v>
      </c>
      <c r="H10" s="99"/>
      <c r="I10" s="116" t="s">
        <v>26</v>
      </c>
      <c r="J10" s="99"/>
      <c r="K10" s="99"/>
      <c r="L10" s="102"/>
      <c r="M10" s="116" t="s">
        <v>29</v>
      </c>
    </row>
    <row r="11" spans="1:23" ht="18" customHeight="1" x14ac:dyDescent="0.35">
      <c r="A11" s="99"/>
      <c r="B11" s="104"/>
      <c r="C11" s="117" t="s">
        <v>32</v>
      </c>
      <c r="D11" s="105"/>
      <c r="E11" s="117" t="s">
        <v>27</v>
      </c>
      <c r="F11" s="102"/>
      <c r="G11" s="117" t="s">
        <v>33</v>
      </c>
      <c r="H11" s="102"/>
      <c r="I11" s="117" t="s">
        <v>12</v>
      </c>
      <c r="J11" s="99"/>
      <c r="K11" s="117" t="s">
        <v>34</v>
      </c>
      <c r="L11" s="102"/>
      <c r="M11" s="117" t="s">
        <v>82</v>
      </c>
    </row>
    <row r="12" spans="1:23" ht="18" customHeight="1" x14ac:dyDescent="0.35">
      <c r="A12" s="99"/>
      <c r="B12" s="104"/>
      <c r="H12" s="102"/>
      <c r="L12" s="102"/>
    </row>
    <row r="13" spans="1:23" ht="18" customHeight="1" x14ac:dyDescent="0.3">
      <c r="A13" s="99" t="s">
        <v>54</v>
      </c>
      <c r="B13" s="99"/>
      <c r="C13" s="95">
        <v>136000000</v>
      </c>
      <c r="D13" s="95"/>
      <c r="E13" s="95">
        <v>647639269.83605886</v>
      </c>
      <c r="F13" s="95"/>
      <c r="G13" s="95">
        <v>22151112.289999999</v>
      </c>
      <c r="H13" s="95"/>
      <c r="I13" s="95">
        <v>7939741</v>
      </c>
      <c r="J13" s="95"/>
      <c r="K13" s="95">
        <v>52159285</v>
      </c>
      <c r="L13" s="96"/>
      <c r="M13" s="43">
        <f>SUM(C13:K13)</f>
        <v>865889408.12605882</v>
      </c>
    </row>
    <row r="14" spans="1:23" s="99" customFormat="1" ht="18" customHeight="1" x14ac:dyDescent="0.35">
      <c r="A14" s="99" t="s">
        <v>35</v>
      </c>
      <c r="C14" s="106"/>
      <c r="D14" s="107"/>
      <c r="E14" s="106"/>
      <c r="F14" s="107"/>
      <c r="G14" s="107"/>
      <c r="H14" s="107"/>
      <c r="I14" s="106"/>
      <c r="J14" s="107"/>
      <c r="K14" s="33"/>
      <c r="L14" s="34"/>
      <c r="M14" s="33"/>
    </row>
    <row r="15" spans="1:23" ht="18" customHeight="1" x14ac:dyDescent="0.3">
      <c r="B15" s="98" t="s">
        <v>140</v>
      </c>
      <c r="C15" s="90">
        <v>0</v>
      </c>
      <c r="D15" s="88"/>
      <c r="E15" s="90">
        <v>0</v>
      </c>
      <c r="F15" s="88"/>
      <c r="G15" s="90">
        <v>0</v>
      </c>
      <c r="H15" s="88"/>
      <c r="I15" s="90">
        <v>0</v>
      </c>
      <c r="J15" s="108"/>
      <c r="K15" s="37">
        <v>30190251</v>
      </c>
      <c r="L15" s="96"/>
      <c r="M15" s="39">
        <f>SUM(C15:K15)</f>
        <v>30190251</v>
      </c>
    </row>
    <row r="16" spans="1:23" ht="18" customHeight="1" thickBot="1" x14ac:dyDescent="0.35">
      <c r="A16" s="99" t="s">
        <v>55</v>
      </c>
      <c r="B16" s="99"/>
      <c r="C16" s="109">
        <f>SUM(C13:C15)</f>
        <v>136000000</v>
      </c>
      <c r="D16" s="92"/>
      <c r="E16" s="109">
        <f>SUM(E13:E15)</f>
        <v>647639269.83605886</v>
      </c>
      <c r="F16" s="92"/>
      <c r="G16" s="109">
        <f>SUM(G13:G15)</f>
        <v>22151112.289999999</v>
      </c>
      <c r="H16" s="92"/>
      <c r="I16" s="109">
        <f>SUM(I13:I15)</f>
        <v>7939741</v>
      </c>
      <c r="J16" s="92"/>
      <c r="K16" s="109">
        <f>SUM(K13:K15)</f>
        <v>82349536</v>
      </c>
      <c r="L16" s="92"/>
      <c r="M16" s="109">
        <f>SUM(M13:M15)</f>
        <v>896079659.12605882</v>
      </c>
      <c r="N16" s="110"/>
      <c r="O16" s="110"/>
      <c r="P16" s="111"/>
      <c r="Q16" s="111"/>
      <c r="R16" s="111"/>
      <c r="S16" s="111"/>
      <c r="T16" s="111"/>
      <c r="U16" s="111"/>
      <c r="V16" s="111"/>
      <c r="W16" s="111"/>
    </row>
    <row r="17" spans="1:23" ht="18" customHeight="1" thickTop="1" x14ac:dyDescent="0.3">
      <c r="A17" s="99"/>
      <c r="B17" s="99"/>
      <c r="C17" s="43"/>
      <c r="D17" s="92"/>
      <c r="E17" s="43"/>
      <c r="F17" s="92"/>
      <c r="G17" s="43"/>
      <c r="H17" s="92"/>
      <c r="I17" s="43"/>
      <c r="J17" s="92"/>
      <c r="K17" s="43"/>
      <c r="L17" s="92"/>
      <c r="M17" s="43"/>
      <c r="N17" s="110"/>
      <c r="O17" s="110"/>
      <c r="P17" s="111"/>
      <c r="Q17" s="111"/>
      <c r="R17" s="111"/>
      <c r="S17" s="111"/>
      <c r="T17" s="111"/>
      <c r="U17" s="111"/>
      <c r="V17" s="111"/>
      <c r="W17" s="111"/>
    </row>
    <row r="18" spans="1:23" ht="18" customHeight="1" x14ac:dyDescent="0.3">
      <c r="A18" s="99" t="s">
        <v>89</v>
      </c>
      <c r="B18" s="99"/>
      <c r="C18" s="95">
        <v>136000000</v>
      </c>
      <c r="D18" s="95"/>
      <c r="E18" s="95">
        <v>647639269.83605886</v>
      </c>
      <c r="F18" s="95"/>
      <c r="G18" s="95">
        <v>22151112.289999999</v>
      </c>
      <c r="H18" s="95"/>
      <c r="I18" s="95">
        <v>13600000</v>
      </c>
      <c r="J18" s="95"/>
      <c r="K18" s="95">
        <v>122596918</v>
      </c>
      <c r="L18" s="96"/>
      <c r="M18" s="43">
        <f>SUM(C18:K18)</f>
        <v>941987300.12605882</v>
      </c>
    </row>
    <row r="19" spans="1:23" s="99" customFormat="1" ht="18" customHeight="1" x14ac:dyDescent="0.35">
      <c r="A19" s="99" t="s">
        <v>35</v>
      </c>
      <c r="C19" s="106"/>
      <c r="D19" s="107"/>
      <c r="E19" s="106"/>
      <c r="F19" s="107"/>
      <c r="G19" s="107"/>
      <c r="H19" s="107"/>
      <c r="I19" s="106"/>
      <c r="J19" s="107"/>
      <c r="K19" s="33"/>
      <c r="L19" s="34"/>
      <c r="M19" s="33"/>
    </row>
    <row r="20" spans="1:23" ht="18" customHeight="1" x14ac:dyDescent="0.3">
      <c r="B20" s="98" t="s">
        <v>140</v>
      </c>
      <c r="C20" s="90">
        <v>0</v>
      </c>
      <c r="D20" s="88"/>
      <c r="E20" s="90">
        <v>0</v>
      </c>
      <c r="F20" s="88"/>
      <c r="G20" s="90">
        <v>0</v>
      </c>
      <c r="H20" s="88"/>
      <c r="I20" s="90">
        <v>0</v>
      </c>
      <c r="J20" s="108"/>
      <c r="K20" s="37">
        <f>'PL(จำแนกคชจ. ขั้นเดียว-งบเดียว)'!D37</f>
        <v>12795163</v>
      </c>
      <c r="L20" s="96"/>
      <c r="M20" s="39">
        <f>SUM(C20:K20)</f>
        <v>12795163</v>
      </c>
    </row>
    <row r="21" spans="1:23" ht="18" customHeight="1" thickBot="1" x14ac:dyDescent="0.35">
      <c r="A21" s="99" t="s">
        <v>90</v>
      </c>
      <c r="B21" s="99"/>
      <c r="C21" s="109">
        <f>SUM(C18:C20)</f>
        <v>136000000</v>
      </c>
      <c r="D21" s="92"/>
      <c r="E21" s="109">
        <f>SUM(E18:E20)</f>
        <v>647639269.83605886</v>
      </c>
      <c r="F21" s="92"/>
      <c r="G21" s="109">
        <f>SUM(G18:G20)</f>
        <v>22151112.289999999</v>
      </c>
      <c r="H21" s="92"/>
      <c r="I21" s="109">
        <f>SUM(I18:I20)</f>
        <v>13600000</v>
      </c>
      <c r="J21" s="92"/>
      <c r="K21" s="109">
        <f>SUM(K18:K20)</f>
        <v>135392081</v>
      </c>
      <c r="L21" s="92"/>
      <c r="M21" s="109">
        <f>SUM(M18:M20)</f>
        <v>954782463.12605882</v>
      </c>
      <c r="N21" s="110"/>
      <c r="O21" s="110"/>
      <c r="P21" s="111"/>
      <c r="Q21" s="111"/>
      <c r="R21" s="111"/>
      <c r="S21" s="111"/>
      <c r="T21" s="111"/>
      <c r="U21" s="111"/>
      <c r="V21" s="111"/>
      <c r="W21" s="111"/>
    </row>
    <row r="22" spans="1:23" ht="18" customHeight="1" thickTop="1" x14ac:dyDescent="0.35"/>
    <row r="34" spans="1:8" ht="18" customHeight="1" x14ac:dyDescent="0.35">
      <c r="A34" s="179" t="s">
        <v>52</v>
      </c>
      <c r="B34" s="179"/>
      <c r="C34" s="179"/>
      <c r="D34" s="179"/>
      <c r="E34" s="179"/>
      <c r="F34" s="179"/>
      <c r="G34" s="179"/>
      <c r="H34" s="179"/>
    </row>
  </sheetData>
  <mergeCells count="8">
    <mergeCell ref="A34:H34"/>
    <mergeCell ref="A4:M4"/>
    <mergeCell ref="I8:K8"/>
    <mergeCell ref="A1:M1"/>
    <mergeCell ref="A2:M2"/>
    <mergeCell ref="A3:M3"/>
    <mergeCell ref="C7:M7"/>
    <mergeCell ref="L5:M5"/>
  </mergeCells>
  <pageMargins left="1" right="0.3" top="1" bottom="0.5" header="0.5" footer="0.3"/>
  <pageSetup paperSize="9" scale="80" firstPageNumber="3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4A535-CB7F-4590-8109-F56CBE4107D9}">
  <dimension ref="A1:R33"/>
  <sheetViews>
    <sheetView view="pageBreakPreview" zoomScale="85" zoomScaleNormal="70" zoomScaleSheetLayoutView="85" zoomScalePageLayoutView="115" workbookViewId="0">
      <selection activeCell="B14" sqref="B14"/>
    </sheetView>
  </sheetViews>
  <sheetFormatPr defaultColWidth="9.1796875" defaultRowHeight="18" customHeight="1" x14ac:dyDescent="0.35"/>
  <cols>
    <col min="1" max="1" width="2.54296875" style="13" customWidth="1"/>
    <col min="2" max="2" width="62.453125" style="13" customWidth="1"/>
    <col min="3" max="3" width="1" style="13" customWidth="1"/>
    <col min="4" max="4" width="17.453125" style="13" customWidth="1"/>
    <col min="5" max="5" width="1.453125" style="13" customWidth="1"/>
    <col min="6" max="6" width="17.81640625" style="13" customWidth="1"/>
    <col min="7" max="7" width="1.453125" style="13" customWidth="1"/>
    <col min="8" max="8" width="18.453125" style="13" customWidth="1"/>
    <col min="9" max="9" width="1.453125" style="13" customWidth="1"/>
    <col min="10" max="10" width="18.36328125" style="13" customWidth="1"/>
    <col min="11" max="11" width="1.453125" style="13" customWidth="1"/>
    <col min="12" max="12" width="18.453125" style="13" customWidth="1"/>
    <col min="13" max="13" width="1.1796875" style="13" customWidth="1"/>
    <col min="14" max="16384" width="9.1796875" style="13"/>
  </cols>
  <sheetData>
    <row r="1" spans="1:18" ht="22" customHeight="1" x14ac:dyDescent="0.35">
      <c r="A1" s="185" t="s">
        <v>50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12"/>
      <c r="N1" s="112"/>
      <c r="O1" s="112"/>
      <c r="P1" s="112"/>
      <c r="Q1" s="112"/>
      <c r="R1" s="112"/>
    </row>
    <row r="2" spans="1:18" ht="22" customHeight="1" x14ac:dyDescent="0.35">
      <c r="A2" s="185" t="s">
        <v>75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12"/>
      <c r="N2" s="112"/>
      <c r="O2" s="112"/>
      <c r="P2" s="112"/>
      <c r="Q2" s="112"/>
      <c r="R2" s="112"/>
    </row>
    <row r="3" spans="1:18" ht="22" customHeight="1" x14ac:dyDescent="0.35">
      <c r="A3" s="185" t="s">
        <v>88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12"/>
      <c r="N3" s="112"/>
      <c r="O3" s="112"/>
      <c r="P3" s="112"/>
      <c r="Q3" s="112"/>
      <c r="R3" s="112"/>
    </row>
    <row r="4" spans="1:18" ht="22" customHeight="1" x14ac:dyDescent="0.35">
      <c r="A4" s="185" t="s">
        <v>51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12"/>
      <c r="N4" s="112"/>
      <c r="O4" s="112"/>
      <c r="P4" s="112"/>
      <c r="Q4" s="112"/>
      <c r="R4" s="112"/>
    </row>
    <row r="5" spans="1:18" ht="18" customHeight="1" x14ac:dyDescent="0.35">
      <c r="A5" s="12"/>
      <c r="B5" s="12"/>
      <c r="C5" s="16"/>
      <c r="D5" s="16"/>
      <c r="E5" s="16"/>
      <c r="F5" s="16"/>
      <c r="G5" s="16"/>
      <c r="H5" s="16"/>
      <c r="I5" s="16"/>
      <c r="J5" s="16"/>
      <c r="K5" s="16"/>
      <c r="L5" s="187" t="s">
        <v>85</v>
      </c>
      <c r="M5" s="187"/>
    </row>
    <row r="6" spans="1:18" ht="6" customHeight="1" x14ac:dyDescent="0.35">
      <c r="A6" s="15"/>
      <c r="B6" s="15"/>
      <c r="L6" s="11"/>
    </row>
    <row r="7" spans="1:18" ht="18" customHeight="1" x14ac:dyDescent="0.35">
      <c r="A7" s="14"/>
      <c r="B7" s="85"/>
      <c r="C7" s="177" t="s">
        <v>36</v>
      </c>
      <c r="D7" s="177"/>
      <c r="E7" s="177"/>
      <c r="F7" s="177"/>
      <c r="G7" s="177"/>
      <c r="H7" s="177"/>
      <c r="I7" s="177"/>
      <c r="J7" s="177"/>
      <c r="K7" s="177"/>
      <c r="L7" s="177"/>
    </row>
    <row r="8" spans="1:18" ht="18" customHeight="1" x14ac:dyDescent="0.35">
      <c r="A8" s="14"/>
      <c r="B8" s="85"/>
      <c r="C8" s="85"/>
      <c r="D8" s="85"/>
      <c r="E8" s="6"/>
      <c r="F8" s="85"/>
      <c r="G8" s="85"/>
      <c r="H8" s="186" t="s">
        <v>150</v>
      </c>
      <c r="I8" s="186"/>
      <c r="J8" s="186"/>
      <c r="K8" s="85"/>
    </row>
    <row r="9" spans="1:18" ht="18" customHeight="1" x14ac:dyDescent="0.35">
      <c r="A9" s="6"/>
      <c r="B9" s="19"/>
      <c r="C9" s="6"/>
      <c r="D9" s="85" t="s">
        <v>83</v>
      </c>
      <c r="E9" s="85"/>
      <c r="F9" s="85" t="s">
        <v>78</v>
      </c>
      <c r="G9" s="6"/>
      <c r="H9" s="85" t="s">
        <v>26</v>
      </c>
      <c r="I9" s="6"/>
      <c r="J9" s="6"/>
      <c r="K9" s="85"/>
      <c r="L9" s="20" t="s">
        <v>29</v>
      </c>
    </row>
    <row r="10" spans="1:18" ht="18" customHeight="1" x14ac:dyDescent="0.35">
      <c r="A10" s="6"/>
      <c r="B10" s="19"/>
      <c r="C10" s="6"/>
      <c r="D10" s="87" t="s">
        <v>32</v>
      </c>
      <c r="E10" s="8"/>
      <c r="F10" s="87" t="s">
        <v>27</v>
      </c>
      <c r="G10" s="85"/>
      <c r="H10" s="87" t="s">
        <v>12</v>
      </c>
      <c r="I10" s="6"/>
      <c r="J10" s="87" t="s">
        <v>34</v>
      </c>
      <c r="K10" s="6"/>
      <c r="L10" s="21" t="s">
        <v>82</v>
      </c>
    </row>
    <row r="11" spans="1:18" s="24" customFormat="1" ht="18" customHeight="1" x14ac:dyDescent="0.35">
      <c r="A11" s="22"/>
      <c r="B11" s="23"/>
      <c r="C11" s="6"/>
      <c r="E11" s="8"/>
      <c r="F11" s="85"/>
      <c r="G11" s="85"/>
      <c r="K11" s="85"/>
    </row>
    <row r="12" spans="1:18" ht="18" customHeight="1" x14ac:dyDescent="0.35">
      <c r="A12" s="6" t="s">
        <v>54</v>
      </c>
      <c r="D12" s="128">
        <v>136000000</v>
      </c>
      <c r="E12" s="128"/>
      <c r="F12" s="7">
        <v>647639269.83605886</v>
      </c>
      <c r="G12" s="128"/>
      <c r="H12" s="128">
        <v>7939741</v>
      </c>
      <c r="I12" s="128"/>
      <c r="J12" s="128">
        <v>52159618</v>
      </c>
      <c r="K12" s="128"/>
      <c r="L12" s="7">
        <f>SUM(D12:J12)</f>
        <v>843738628.83605886</v>
      </c>
      <c r="M12" s="15"/>
    </row>
    <row r="13" spans="1:18" ht="18" customHeight="1" x14ac:dyDescent="0.35">
      <c r="A13" s="6" t="s">
        <v>35</v>
      </c>
      <c r="D13" s="10"/>
      <c r="E13" s="10"/>
      <c r="F13" s="10"/>
      <c r="G13" s="10"/>
      <c r="H13" s="10"/>
      <c r="I13" s="10"/>
      <c r="J13" s="10"/>
      <c r="K13" s="10"/>
      <c r="L13" s="2"/>
      <c r="M13" s="15"/>
    </row>
    <row r="14" spans="1:18" ht="18" customHeight="1" x14ac:dyDescent="0.35">
      <c r="A14" s="6"/>
      <c r="B14" s="13" t="s">
        <v>140</v>
      </c>
      <c r="D14" s="1">
        <v>0</v>
      </c>
      <c r="E14" s="2"/>
      <c r="F14" s="1">
        <v>0</v>
      </c>
      <c r="G14" s="129"/>
      <c r="H14" s="1">
        <v>0</v>
      </c>
      <c r="I14" s="129"/>
      <c r="J14" s="127">
        <v>30190251</v>
      </c>
      <c r="K14" s="25"/>
      <c r="L14" s="127">
        <f>SUM(D14:J14)</f>
        <v>30190251</v>
      </c>
      <c r="M14" s="15"/>
      <c r="P14" s="5"/>
    </row>
    <row r="15" spans="1:18" ht="18" customHeight="1" thickBot="1" x14ac:dyDescent="0.4">
      <c r="A15" s="6" t="s">
        <v>55</v>
      </c>
      <c r="D15" s="9">
        <f>SUM(D12:D14)</f>
        <v>136000000</v>
      </c>
      <c r="E15" s="10"/>
      <c r="F15" s="9">
        <f>SUM(F12:F14)</f>
        <v>647639269.83605886</v>
      </c>
      <c r="G15" s="10"/>
      <c r="H15" s="9">
        <f>SUM(H12:H14)</f>
        <v>7939741</v>
      </c>
      <c r="I15" s="10"/>
      <c r="J15" s="9">
        <f>SUM(J12:J14)</f>
        <v>82349869</v>
      </c>
      <c r="K15" s="2"/>
      <c r="L15" s="9">
        <f>SUM(L12:L14)</f>
        <v>873928879.83605886</v>
      </c>
      <c r="M15" s="15"/>
    </row>
    <row r="16" spans="1:18" ht="18" customHeight="1" thickTop="1" x14ac:dyDescent="0.35">
      <c r="A16" s="6"/>
      <c r="D16" s="7"/>
      <c r="E16" s="10"/>
      <c r="F16" s="7"/>
      <c r="G16" s="10"/>
      <c r="H16" s="7"/>
      <c r="I16" s="10"/>
      <c r="J16" s="7"/>
      <c r="K16" s="2"/>
      <c r="L16" s="7"/>
      <c r="M16" s="15"/>
    </row>
    <row r="17" spans="1:16" ht="18" customHeight="1" x14ac:dyDescent="0.35">
      <c r="A17" s="6" t="s">
        <v>89</v>
      </c>
      <c r="D17" s="128">
        <v>136000000</v>
      </c>
      <c r="E17" s="128"/>
      <c r="F17" s="7">
        <v>647639270</v>
      </c>
      <c r="G17" s="128"/>
      <c r="H17" s="128">
        <v>13600000</v>
      </c>
      <c r="I17" s="128"/>
      <c r="J17" s="128">
        <v>122597251</v>
      </c>
      <c r="K17" s="128"/>
      <c r="L17" s="7">
        <f>SUM(D17:J17)</f>
        <v>919836521</v>
      </c>
      <c r="M17" s="15"/>
    </row>
    <row r="18" spans="1:16" ht="18" customHeight="1" x14ac:dyDescent="0.35">
      <c r="A18" s="6" t="s">
        <v>35</v>
      </c>
      <c r="D18" s="10"/>
      <c r="E18" s="10"/>
      <c r="F18" s="10"/>
      <c r="G18" s="10"/>
      <c r="H18" s="10"/>
      <c r="I18" s="10"/>
      <c r="J18" s="10"/>
      <c r="K18" s="10"/>
      <c r="L18" s="2"/>
      <c r="M18" s="15"/>
    </row>
    <row r="19" spans="1:16" ht="18" customHeight="1" x14ac:dyDescent="0.35">
      <c r="A19" s="6"/>
      <c r="B19" s="13" t="s">
        <v>140</v>
      </c>
      <c r="D19" s="1">
        <v>0</v>
      </c>
      <c r="E19" s="2"/>
      <c r="F19" s="1">
        <v>0</v>
      </c>
      <c r="G19" s="129"/>
      <c r="H19" s="1">
        <v>0</v>
      </c>
      <c r="I19" s="129"/>
      <c r="J19" s="127">
        <f>'PL(จำแนกคชจ. ขั้นเดียว-งบเดียว)'!H38</f>
        <v>12795163</v>
      </c>
      <c r="K19" s="25"/>
      <c r="L19" s="127">
        <f>SUM(D19:J19)</f>
        <v>12795163</v>
      </c>
      <c r="M19" s="15"/>
      <c r="P19" s="5"/>
    </row>
    <row r="20" spans="1:16" ht="18" customHeight="1" thickBot="1" x14ac:dyDescent="0.4">
      <c r="A20" s="6" t="s">
        <v>90</v>
      </c>
      <c r="D20" s="9">
        <f>SUM(D17:D19)</f>
        <v>136000000</v>
      </c>
      <c r="E20" s="10"/>
      <c r="F20" s="9">
        <f>SUM(F17:F19)</f>
        <v>647639270</v>
      </c>
      <c r="G20" s="10"/>
      <c r="H20" s="9">
        <f>SUM(H17:H19)</f>
        <v>13600000</v>
      </c>
      <c r="I20" s="10"/>
      <c r="J20" s="9">
        <f>SUM(J17:J19)</f>
        <v>135392414</v>
      </c>
      <c r="K20" s="2"/>
      <c r="L20" s="9">
        <f>SUM(L17:L19)</f>
        <v>932631684</v>
      </c>
      <c r="M20" s="15"/>
    </row>
    <row r="21" spans="1:16" ht="18" customHeight="1" thickTop="1" x14ac:dyDescent="0.35">
      <c r="A21" s="6"/>
      <c r="D21" s="7"/>
      <c r="E21" s="10"/>
      <c r="F21" s="7"/>
      <c r="G21" s="10"/>
      <c r="H21" s="7"/>
      <c r="I21" s="10"/>
      <c r="J21" s="7"/>
      <c r="K21" s="2"/>
      <c r="L21" s="7"/>
      <c r="M21" s="15"/>
    </row>
    <row r="22" spans="1:16" ht="18" customHeight="1" x14ac:dyDescent="0.35">
      <c r="A22" s="6"/>
      <c r="D22" s="7"/>
      <c r="E22" s="10"/>
      <c r="F22" s="7"/>
      <c r="G22" s="10"/>
      <c r="H22" s="7"/>
      <c r="I22" s="10"/>
      <c r="J22" s="7"/>
      <c r="K22" s="2"/>
      <c r="L22" s="7"/>
      <c r="M22" s="15"/>
    </row>
    <row r="23" spans="1:16" ht="18" customHeight="1" x14ac:dyDescent="0.35">
      <c r="A23" s="6"/>
      <c r="D23" s="7"/>
      <c r="E23" s="10"/>
      <c r="F23" s="7"/>
      <c r="G23" s="10"/>
      <c r="H23" s="7"/>
      <c r="I23" s="10"/>
      <c r="J23" s="7"/>
      <c r="K23" s="2"/>
      <c r="L23" s="7"/>
      <c r="M23" s="15"/>
    </row>
    <row r="24" spans="1:16" ht="18" customHeight="1" x14ac:dyDescent="0.35">
      <c r="A24" s="6"/>
      <c r="D24" s="7"/>
      <c r="E24" s="10"/>
      <c r="F24" s="7"/>
      <c r="G24" s="10"/>
      <c r="H24" s="7"/>
      <c r="I24" s="10"/>
      <c r="J24" s="7"/>
      <c r="K24" s="2"/>
      <c r="L24" s="7"/>
      <c r="M24" s="15"/>
    </row>
    <row r="25" spans="1:16" ht="18" customHeight="1" x14ac:dyDescent="0.35">
      <c r="A25" s="6"/>
      <c r="D25" s="7"/>
      <c r="E25" s="10"/>
      <c r="F25" s="7"/>
      <c r="G25" s="10"/>
      <c r="H25" s="7"/>
      <c r="I25" s="10"/>
      <c r="J25" s="7"/>
      <c r="K25" s="2"/>
      <c r="L25" s="7"/>
      <c r="M25" s="15"/>
    </row>
    <row r="26" spans="1:16" ht="18" customHeight="1" x14ac:dyDescent="0.35">
      <c r="A26" s="6"/>
      <c r="D26" s="7"/>
      <c r="E26" s="10"/>
      <c r="F26" s="7"/>
      <c r="G26" s="10"/>
      <c r="H26" s="7"/>
      <c r="I26" s="10"/>
      <c r="J26" s="7"/>
      <c r="K26" s="2"/>
      <c r="L26" s="7"/>
      <c r="M26" s="15"/>
    </row>
    <row r="27" spans="1:16" ht="18" customHeight="1" x14ac:dyDescent="0.35">
      <c r="A27" s="6"/>
      <c r="D27" s="7"/>
      <c r="E27" s="10"/>
      <c r="F27" s="7"/>
      <c r="G27" s="10"/>
      <c r="H27" s="7"/>
      <c r="I27" s="10"/>
      <c r="J27" s="7"/>
      <c r="K27" s="2"/>
      <c r="L27" s="7"/>
      <c r="M27" s="15"/>
    </row>
    <row r="28" spans="1:16" ht="18" customHeight="1" x14ac:dyDescent="0.35">
      <c r="A28" s="6"/>
      <c r="D28" s="7"/>
      <c r="E28" s="10"/>
      <c r="F28" s="7"/>
      <c r="G28" s="10"/>
      <c r="H28" s="7"/>
      <c r="I28" s="10"/>
      <c r="J28" s="7"/>
      <c r="K28" s="2"/>
      <c r="L28" s="7"/>
      <c r="M28" s="15"/>
    </row>
    <row r="29" spans="1:16" ht="18" customHeight="1" x14ac:dyDescent="0.35">
      <c r="A29" s="6"/>
      <c r="D29" s="7"/>
      <c r="E29" s="10"/>
      <c r="F29" s="7"/>
      <c r="G29" s="10"/>
      <c r="H29" s="7"/>
      <c r="I29" s="10"/>
      <c r="J29" s="7"/>
      <c r="K29" s="2"/>
      <c r="L29" s="7"/>
      <c r="M29" s="15"/>
    </row>
    <row r="30" spans="1:16" ht="18" customHeight="1" x14ac:dyDescent="0.35">
      <c r="A30" s="6"/>
      <c r="D30" s="7"/>
      <c r="E30" s="10"/>
      <c r="F30" s="7"/>
      <c r="G30" s="10"/>
      <c r="H30" s="7"/>
      <c r="I30" s="10"/>
      <c r="J30" s="7"/>
      <c r="K30" s="2"/>
      <c r="L30" s="7"/>
      <c r="M30" s="15"/>
    </row>
    <row r="31" spans="1:16" ht="18" customHeight="1" x14ac:dyDescent="0.35">
      <c r="A31" s="6"/>
      <c r="D31" s="7"/>
      <c r="E31" s="10"/>
      <c r="F31" s="7"/>
      <c r="G31" s="10"/>
      <c r="H31" s="7"/>
      <c r="I31" s="10"/>
      <c r="J31" s="7"/>
      <c r="K31" s="2"/>
      <c r="L31" s="7"/>
      <c r="M31" s="15"/>
    </row>
    <row r="32" spans="1:16" ht="18" customHeight="1" x14ac:dyDescent="0.35">
      <c r="A32" s="6"/>
      <c r="D32" s="7"/>
      <c r="E32" s="10"/>
      <c r="F32" s="7"/>
      <c r="G32" s="10"/>
      <c r="H32" s="7"/>
      <c r="I32" s="10"/>
      <c r="J32" s="7"/>
      <c r="K32" s="2"/>
      <c r="L32" s="7"/>
      <c r="M32" s="15"/>
    </row>
    <row r="33" spans="1:11" ht="18" customHeight="1" x14ac:dyDescent="0.35">
      <c r="A33" s="184" t="s">
        <v>52</v>
      </c>
      <c r="B33" s="184"/>
      <c r="C33" s="184"/>
      <c r="D33" s="184"/>
      <c r="E33" s="184"/>
      <c r="F33" s="184"/>
      <c r="G33" s="11"/>
      <c r="H33" s="11"/>
      <c r="I33" s="11"/>
      <c r="J33" s="11"/>
      <c r="K33" s="11"/>
    </row>
  </sheetData>
  <mergeCells count="8">
    <mergeCell ref="A33:F33"/>
    <mergeCell ref="A4:L4"/>
    <mergeCell ref="H8:J8"/>
    <mergeCell ref="A1:L1"/>
    <mergeCell ref="A2:L2"/>
    <mergeCell ref="A3:L3"/>
    <mergeCell ref="C7:L7"/>
    <mergeCell ref="L5:M5"/>
  </mergeCells>
  <pageMargins left="1" right="0.3" top="1" bottom="0.5" header="0.5" footer="0.3"/>
  <pageSetup paperSize="9" scale="80" firstPageNumber="3" fitToHeight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45899-3346-4725-BD81-165598982F1D}">
  <dimension ref="A1:J65"/>
  <sheetViews>
    <sheetView tabSelected="1" view="pageBreakPreview" topLeftCell="A28" zoomScaleNormal="100" zoomScaleSheetLayoutView="100" workbookViewId="0">
      <selection activeCell="A31" sqref="A31"/>
    </sheetView>
  </sheetViews>
  <sheetFormatPr defaultColWidth="9.1796875" defaultRowHeight="15" customHeight="1" x14ac:dyDescent="0.35"/>
  <cols>
    <col min="1" max="1" width="53.81640625" style="18" customWidth="1"/>
    <col min="2" max="2" width="5.81640625" style="18" customWidth="1"/>
    <col min="3" max="3" width="0.81640625" style="18" customWidth="1"/>
    <col min="4" max="4" width="13.1796875" style="18" customWidth="1"/>
    <col min="5" max="5" width="0.81640625" style="18" customWidth="1"/>
    <col min="6" max="6" width="13.1796875" style="18" customWidth="1"/>
    <col min="7" max="7" width="0.81640625" style="18" customWidth="1"/>
    <col min="8" max="8" width="13.1796875" style="18" customWidth="1"/>
    <col min="9" max="9" width="0.81640625" style="18" customWidth="1"/>
    <col min="10" max="10" width="13.1796875" style="18" customWidth="1"/>
    <col min="11" max="16384" width="9.1796875" style="18"/>
  </cols>
  <sheetData>
    <row r="1" spans="1:10" ht="18" customHeight="1" x14ac:dyDescent="0.35">
      <c r="A1" s="177" t="s">
        <v>50</v>
      </c>
      <c r="B1" s="177"/>
      <c r="C1" s="177"/>
      <c r="D1" s="177"/>
      <c r="E1" s="177"/>
      <c r="F1" s="177"/>
      <c r="G1" s="177"/>
      <c r="H1" s="177"/>
      <c r="I1" s="177"/>
      <c r="J1" s="177"/>
    </row>
    <row r="2" spans="1:10" ht="18" customHeight="1" x14ac:dyDescent="0.35">
      <c r="A2" s="177" t="s">
        <v>37</v>
      </c>
      <c r="B2" s="177"/>
      <c r="C2" s="177"/>
      <c r="D2" s="177"/>
      <c r="E2" s="177"/>
      <c r="F2" s="177"/>
      <c r="G2" s="177"/>
      <c r="H2" s="177"/>
      <c r="I2" s="177"/>
      <c r="J2" s="177"/>
    </row>
    <row r="3" spans="1:10" ht="18" customHeight="1" x14ac:dyDescent="0.35">
      <c r="A3" s="177" t="s">
        <v>88</v>
      </c>
      <c r="B3" s="177"/>
      <c r="C3" s="177"/>
      <c r="D3" s="177"/>
      <c r="E3" s="177"/>
      <c r="F3" s="177"/>
      <c r="G3" s="177"/>
      <c r="H3" s="177"/>
      <c r="I3" s="177"/>
      <c r="J3" s="177"/>
    </row>
    <row r="4" spans="1:10" ht="18" customHeight="1" x14ac:dyDescent="0.35">
      <c r="A4" s="177" t="s">
        <v>51</v>
      </c>
      <c r="B4" s="177"/>
      <c r="C4" s="177"/>
      <c r="D4" s="177"/>
      <c r="E4" s="177"/>
      <c r="F4" s="177"/>
      <c r="G4" s="177"/>
      <c r="H4" s="177"/>
      <c r="I4" s="177"/>
      <c r="J4" s="177"/>
    </row>
    <row r="5" spans="1:10" ht="18" customHeight="1" x14ac:dyDescent="0.35">
      <c r="A5" s="26"/>
      <c r="B5" s="26"/>
      <c r="C5" s="26"/>
      <c r="D5" s="26"/>
      <c r="E5" s="26"/>
      <c r="F5" s="26"/>
      <c r="G5" s="26"/>
      <c r="H5" s="188" t="s">
        <v>0</v>
      </c>
      <c r="I5" s="188"/>
      <c r="J5" s="188"/>
    </row>
    <row r="6" spans="1:10" ht="6" customHeight="1" x14ac:dyDescent="0.35">
      <c r="A6" s="17"/>
      <c r="B6" s="17"/>
      <c r="C6" s="17"/>
      <c r="D6" s="17"/>
      <c r="E6" s="17"/>
      <c r="F6" s="17"/>
      <c r="G6" s="17"/>
      <c r="H6" s="17"/>
    </row>
    <row r="7" spans="1:10" ht="15" customHeight="1" x14ac:dyDescent="0.35">
      <c r="B7" s="86" t="s">
        <v>4</v>
      </c>
      <c r="D7" s="189" t="s">
        <v>1</v>
      </c>
      <c r="E7" s="189"/>
      <c r="F7" s="189"/>
      <c r="G7" s="189"/>
      <c r="H7" s="189" t="s">
        <v>2</v>
      </c>
      <c r="I7" s="189"/>
      <c r="J7" s="189"/>
    </row>
    <row r="8" spans="1:10" s="28" customFormat="1" ht="15" customHeight="1" x14ac:dyDescent="0.35">
      <c r="D8" s="189" t="s">
        <v>3</v>
      </c>
      <c r="E8" s="189"/>
      <c r="F8" s="189"/>
      <c r="G8" s="86"/>
      <c r="H8" s="189" t="s">
        <v>3</v>
      </c>
      <c r="I8" s="189"/>
      <c r="J8" s="189"/>
    </row>
    <row r="9" spans="1:10" s="28" customFormat="1" ht="15" customHeight="1" x14ac:dyDescent="0.35">
      <c r="C9" s="86"/>
      <c r="D9" s="86">
        <v>2023</v>
      </c>
      <c r="E9" s="86"/>
      <c r="F9" s="86">
        <v>2022</v>
      </c>
      <c r="G9" s="86"/>
      <c r="H9" s="86">
        <v>2023</v>
      </c>
      <c r="I9" s="86"/>
      <c r="J9" s="86">
        <v>2022</v>
      </c>
    </row>
    <row r="10" spans="1:10" ht="15" customHeight="1" x14ac:dyDescent="0.35">
      <c r="A10" s="6" t="s">
        <v>38</v>
      </c>
      <c r="C10" s="69"/>
      <c r="D10" s="31"/>
      <c r="E10" s="31"/>
      <c r="G10" s="31"/>
      <c r="H10" s="31"/>
      <c r="I10" s="31"/>
      <c r="J10" s="31"/>
    </row>
    <row r="11" spans="1:10" ht="15" customHeight="1" x14ac:dyDescent="0.35">
      <c r="A11" s="18" t="s">
        <v>60</v>
      </c>
      <c r="D11" s="71">
        <f>'PL(จำแนกคชจ. ขั้นเดียว-งบเดียว)'!D38</f>
        <v>12795163</v>
      </c>
      <c r="E11" s="70"/>
      <c r="F11" s="71">
        <v>30190251.009999998</v>
      </c>
      <c r="G11" s="72"/>
      <c r="H11" s="70">
        <f>'PL(จำแนกคชจ. ขั้นเดียว-งบเดียว)'!H38</f>
        <v>12795163</v>
      </c>
      <c r="I11" s="70"/>
      <c r="J11" s="70">
        <v>30190251</v>
      </c>
    </row>
    <row r="12" spans="1:10" ht="15" customHeight="1" x14ac:dyDescent="0.35">
      <c r="A12" s="18" t="s">
        <v>39</v>
      </c>
      <c r="C12" s="73"/>
      <c r="D12" s="71"/>
      <c r="E12" s="70"/>
      <c r="F12" s="71"/>
      <c r="G12" s="72"/>
      <c r="H12" s="113"/>
      <c r="I12" s="70"/>
      <c r="J12" s="113"/>
    </row>
    <row r="13" spans="1:10" ht="15" customHeight="1" x14ac:dyDescent="0.35">
      <c r="A13" s="35" t="s">
        <v>139</v>
      </c>
      <c r="C13" s="73"/>
      <c r="D13" s="71">
        <v>3105888</v>
      </c>
      <c r="E13" s="70"/>
      <c r="F13" s="71">
        <v>6882252</v>
      </c>
      <c r="G13" s="72"/>
      <c r="H13" s="71">
        <v>721780</v>
      </c>
      <c r="I13" s="70"/>
      <c r="J13" s="71">
        <v>666926</v>
      </c>
    </row>
    <row r="14" spans="1:10" ht="15" customHeight="1" x14ac:dyDescent="0.35">
      <c r="A14" s="35" t="s">
        <v>65</v>
      </c>
      <c r="D14" s="71">
        <v>12360631</v>
      </c>
      <c r="E14" s="70"/>
      <c r="F14" s="71">
        <v>7240299</v>
      </c>
      <c r="G14" s="72"/>
      <c r="H14" s="70">
        <v>469196</v>
      </c>
      <c r="I14" s="70"/>
      <c r="J14" s="70">
        <v>429865</v>
      </c>
    </row>
    <row r="15" spans="1:10" ht="15" customHeight="1" x14ac:dyDescent="0.3">
      <c r="A15" s="35" t="s">
        <v>149</v>
      </c>
      <c r="D15" s="71">
        <v>-191711</v>
      </c>
      <c r="E15" s="70"/>
      <c r="F15" s="71">
        <v>403274</v>
      </c>
      <c r="G15" s="72"/>
      <c r="H15" s="88">
        <v>0</v>
      </c>
      <c r="I15" s="36"/>
      <c r="J15" s="88">
        <v>0</v>
      </c>
    </row>
    <row r="16" spans="1:10" ht="15" customHeight="1" x14ac:dyDescent="0.35">
      <c r="A16" s="35" t="s">
        <v>80</v>
      </c>
      <c r="D16" s="71">
        <v>259173</v>
      </c>
      <c r="E16" s="70"/>
      <c r="F16" s="71">
        <v>275367</v>
      </c>
      <c r="G16" s="72"/>
      <c r="H16" s="70">
        <v>155844</v>
      </c>
      <c r="I16" s="70"/>
      <c r="J16" s="70">
        <v>129303</v>
      </c>
    </row>
    <row r="17" spans="1:10" ht="15" customHeight="1" x14ac:dyDescent="0.35">
      <c r="A17" s="35" t="s">
        <v>79</v>
      </c>
      <c r="D17" s="71">
        <v>-1172896</v>
      </c>
      <c r="E17" s="70"/>
      <c r="F17" s="71">
        <v>-291087</v>
      </c>
      <c r="G17" s="72"/>
      <c r="H17" s="71">
        <v>-1172896</v>
      </c>
      <c r="I17" s="70"/>
      <c r="J17" s="71">
        <v>-291087</v>
      </c>
    </row>
    <row r="18" spans="1:10" ht="15" customHeight="1" x14ac:dyDescent="0.3">
      <c r="A18" s="35" t="s">
        <v>141</v>
      </c>
      <c r="D18" s="71">
        <v>36391</v>
      </c>
      <c r="E18" s="70"/>
      <c r="F18" s="88">
        <v>0</v>
      </c>
      <c r="G18" s="72"/>
      <c r="H18" s="88">
        <v>0</v>
      </c>
      <c r="I18" s="70"/>
      <c r="J18" s="88">
        <v>0</v>
      </c>
    </row>
    <row r="19" spans="1:10" ht="15" customHeight="1" x14ac:dyDescent="0.3">
      <c r="A19" s="35" t="s">
        <v>66</v>
      </c>
      <c r="D19" s="88">
        <v>0</v>
      </c>
      <c r="E19" s="54"/>
      <c r="F19" s="88">
        <v>0</v>
      </c>
      <c r="G19" s="72"/>
      <c r="H19" s="70">
        <v>-9419636</v>
      </c>
      <c r="I19" s="58"/>
      <c r="J19" s="70">
        <v>-27825994</v>
      </c>
    </row>
    <row r="20" spans="1:10" ht="15" customHeight="1" x14ac:dyDescent="0.3">
      <c r="A20" s="35" t="s">
        <v>21</v>
      </c>
      <c r="D20" s="71">
        <v>-118684</v>
      </c>
      <c r="E20" s="70"/>
      <c r="F20" s="88">
        <v>0</v>
      </c>
      <c r="G20" s="72"/>
      <c r="H20" s="70">
        <v>-117376</v>
      </c>
      <c r="I20" s="70"/>
      <c r="J20" s="70">
        <v>-277654.11</v>
      </c>
    </row>
    <row r="21" spans="1:10" ht="15" customHeight="1" x14ac:dyDescent="0.35">
      <c r="A21" s="35" t="s">
        <v>22</v>
      </c>
      <c r="D21" s="119">
        <v>1991739</v>
      </c>
      <c r="E21" s="70"/>
      <c r="F21" s="119">
        <v>1378479.2600000002</v>
      </c>
      <c r="G21" s="72"/>
      <c r="H21" s="56">
        <v>120935</v>
      </c>
      <c r="I21" s="70"/>
      <c r="J21" s="56">
        <v>152634.66</v>
      </c>
    </row>
    <row r="22" spans="1:10" ht="15" customHeight="1" x14ac:dyDescent="0.35">
      <c r="D22" s="59">
        <f>SUM(D11:D21)</f>
        <v>29065694</v>
      </c>
      <c r="E22" s="70"/>
      <c r="F22" s="59">
        <f>SUM(F11:F21)</f>
        <v>46078835.269999996</v>
      </c>
      <c r="G22" s="72"/>
      <c r="H22" s="59">
        <f>SUM(H11:H21)</f>
        <v>3553010</v>
      </c>
      <c r="I22" s="70"/>
      <c r="J22" s="59">
        <f>SUM(J11:J21)</f>
        <v>3174244.5500000003</v>
      </c>
    </row>
    <row r="23" spans="1:10" ht="15" customHeight="1" x14ac:dyDescent="0.35">
      <c r="A23" s="18" t="s">
        <v>40</v>
      </c>
      <c r="C23" s="73"/>
      <c r="D23" s="72"/>
      <c r="E23" s="72"/>
      <c r="F23" s="72"/>
      <c r="G23" s="72"/>
      <c r="H23" s="70"/>
      <c r="I23" s="72"/>
      <c r="J23" s="70"/>
    </row>
    <row r="24" spans="1:10" ht="15" customHeight="1" x14ac:dyDescent="0.35">
      <c r="A24" s="18" t="s">
        <v>41</v>
      </c>
      <c r="C24" s="73"/>
      <c r="D24" s="72"/>
      <c r="E24" s="72"/>
      <c r="F24" s="72"/>
      <c r="G24" s="72"/>
      <c r="H24" s="70"/>
      <c r="I24" s="72"/>
      <c r="J24" s="70"/>
    </row>
    <row r="25" spans="1:10" ht="15" customHeight="1" x14ac:dyDescent="0.35">
      <c r="A25" s="35" t="s">
        <v>5</v>
      </c>
      <c r="D25" s="71">
        <v>7293610</v>
      </c>
      <c r="E25" s="72"/>
      <c r="F25" s="71">
        <v>5860150</v>
      </c>
      <c r="G25" s="72"/>
      <c r="H25" s="114">
        <v>289688</v>
      </c>
      <c r="I25" s="72"/>
      <c r="J25" s="114">
        <v>-482493</v>
      </c>
    </row>
    <row r="26" spans="1:10" ht="15" customHeight="1" x14ac:dyDescent="0.3">
      <c r="A26" s="35" t="s">
        <v>6</v>
      </c>
      <c r="D26" s="71">
        <v>-18728178</v>
      </c>
      <c r="E26" s="72"/>
      <c r="F26" s="71">
        <v>3539476.8820004021</v>
      </c>
      <c r="G26" s="72"/>
      <c r="H26" s="88">
        <v>0</v>
      </c>
      <c r="I26" s="72"/>
      <c r="J26" s="88">
        <v>0</v>
      </c>
    </row>
    <row r="27" spans="1:10" ht="15" customHeight="1" x14ac:dyDescent="0.35">
      <c r="A27" s="35" t="s">
        <v>7</v>
      </c>
      <c r="D27" s="71">
        <v>-292616</v>
      </c>
      <c r="E27" s="72"/>
      <c r="F27" s="71">
        <v>-576678</v>
      </c>
      <c r="G27" s="72"/>
      <c r="H27" s="114">
        <v>-2949</v>
      </c>
      <c r="I27" s="72"/>
      <c r="J27" s="114">
        <v>58934</v>
      </c>
    </row>
    <row r="28" spans="1:10" ht="15" customHeight="1" x14ac:dyDescent="0.3">
      <c r="A28" s="35" t="s">
        <v>8</v>
      </c>
      <c r="D28" s="71">
        <v>-900009</v>
      </c>
      <c r="E28" s="72"/>
      <c r="F28" s="71">
        <v>-949605</v>
      </c>
      <c r="G28" s="72"/>
      <c r="H28" s="88">
        <v>0</v>
      </c>
      <c r="I28" s="72"/>
      <c r="J28" s="88">
        <v>0</v>
      </c>
    </row>
    <row r="29" spans="1:10" ht="15" customHeight="1" x14ac:dyDescent="0.35">
      <c r="A29" s="18" t="s">
        <v>42</v>
      </c>
      <c r="D29" s="71"/>
      <c r="E29" s="72"/>
      <c r="F29" s="71"/>
      <c r="G29" s="72"/>
      <c r="H29" s="114"/>
      <c r="I29" s="72"/>
      <c r="J29" s="114"/>
    </row>
    <row r="30" spans="1:10" ht="15" customHeight="1" x14ac:dyDescent="0.35">
      <c r="A30" s="35" t="s">
        <v>9</v>
      </c>
      <c r="D30" s="71">
        <v>-3252493</v>
      </c>
      <c r="E30" s="72"/>
      <c r="F30" s="71">
        <v>38471</v>
      </c>
      <c r="G30" s="72"/>
      <c r="H30" s="114">
        <v>-1478995</v>
      </c>
      <c r="I30" s="72"/>
      <c r="J30" s="114">
        <v>-1840817</v>
      </c>
    </row>
    <row r="31" spans="1:10" ht="15" customHeight="1" x14ac:dyDescent="0.35">
      <c r="A31" s="35" t="s">
        <v>10</v>
      </c>
      <c r="D31" s="71">
        <v>-908598</v>
      </c>
      <c r="E31" s="72"/>
      <c r="F31" s="71">
        <v>-468102</v>
      </c>
      <c r="G31" s="72"/>
      <c r="H31" s="114">
        <v>-125120</v>
      </c>
      <c r="I31" s="72"/>
      <c r="J31" s="114">
        <v>-510622</v>
      </c>
    </row>
    <row r="32" spans="1:10" ht="15" customHeight="1" x14ac:dyDescent="0.35">
      <c r="A32" s="35" t="s">
        <v>11</v>
      </c>
      <c r="D32" s="76">
        <v>64677</v>
      </c>
      <c r="E32" s="72"/>
      <c r="F32" s="76">
        <v>17000</v>
      </c>
      <c r="G32" s="72"/>
      <c r="H32" s="115">
        <v>-18824</v>
      </c>
      <c r="I32" s="72"/>
      <c r="J32" s="115">
        <v>2500</v>
      </c>
    </row>
    <row r="33" spans="1:10" ht="15" customHeight="1" x14ac:dyDescent="0.35">
      <c r="A33" s="27" t="s">
        <v>142</v>
      </c>
      <c r="D33" s="43">
        <f>SUM(D22:D32)</f>
        <v>12342087</v>
      </c>
      <c r="E33" s="72"/>
      <c r="F33" s="43">
        <f>SUM(F22:F32)</f>
        <v>53539548.152000397</v>
      </c>
      <c r="G33" s="72"/>
      <c r="H33" s="43">
        <f>SUM(H22:H32)</f>
        <v>2216810</v>
      </c>
      <c r="I33" s="72"/>
      <c r="J33" s="43">
        <f>SUM(J22:J32)</f>
        <v>401746.55000000028</v>
      </c>
    </row>
    <row r="34" spans="1:10" ht="15" customHeight="1" x14ac:dyDescent="0.35">
      <c r="A34" s="29" t="s">
        <v>148</v>
      </c>
      <c r="D34" s="120">
        <v>155663</v>
      </c>
      <c r="E34" s="72"/>
      <c r="F34" s="120">
        <v>-513795</v>
      </c>
      <c r="G34" s="72"/>
      <c r="H34" s="75">
        <v>618185</v>
      </c>
      <c r="I34" s="74"/>
      <c r="J34" s="75">
        <v>-271577</v>
      </c>
    </row>
    <row r="35" spans="1:10" ht="15" customHeight="1" x14ac:dyDescent="0.35">
      <c r="A35" s="30" t="s">
        <v>143</v>
      </c>
      <c r="C35" s="30"/>
      <c r="D35" s="39">
        <f>SUM(D33:D34)</f>
        <v>12497750</v>
      </c>
      <c r="E35" s="72"/>
      <c r="F35" s="39">
        <f>SUM(F33:F34)</f>
        <v>53025753.152000397</v>
      </c>
      <c r="G35" s="72"/>
      <c r="H35" s="39">
        <f>SUM(H33:H34)</f>
        <v>2834995</v>
      </c>
      <c r="I35" s="72"/>
      <c r="J35" s="39">
        <f>SUM(J33:J34)</f>
        <v>130169.55000000028</v>
      </c>
    </row>
    <row r="36" spans="1:10" ht="15" customHeight="1" x14ac:dyDescent="0.35">
      <c r="A36" s="30"/>
      <c r="B36" s="30"/>
      <c r="C36" s="30"/>
      <c r="D36" s="77"/>
      <c r="E36" s="77"/>
      <c r="F36" s="77"/>
      <c r="G36" s="77"/>
      <c r="H36" s="77"/>
      <c r="I36" s="77"/>
      <c r="J36" s="77"/>
    </row>
    <row r="37" spans="1:10" ht="15" customHeight="1" x14ac:dyDescent="0.35">
      <c r="A37" s="6" t="s">
        <v>45</v>
      </c>
      <c r="C37" s="69"/>
      <c r="F37" s="78"/>
    </row>
    <row r="38" spans="1:10" ht="15" customHeight="1" x14ac:dyDescent="0.3">
      <c r="A38" s="29" t="s">
        <v>144</v>
      </c>
      <c r="D38" s="88">
        <v>0</v>
      </c>
      <c r="E38" s="74"/>
      <c r="F38" s="88">
        <v>0</v>
      </c>
      <c r="G38" s="74"/>
      <c r="H38" s="58">
        <v>0</v>
      </c>
      <c r="I38" s="74"/>
      <c r="J38" s="74">
        <v>-100000000</v>
      </c>
    </row>
    <row r="39" spans="1:10" ht="15" customHeight="1" x14ac:dyDescent="0.3">
      <c r="A39" s="29" t="s">
        <v>138</v>
      </c>
      <c r="D39" s="93">
        <v>116790782</v>
      </c>
      <c r="E39" s="74"/>
      <c r="F39" s="88">
        <v>0</v>
      </c>
      <c r="G39" s="74"/>
      <c r="H39" s="74">
        <v>116790782</v>
      </c>
      <c r="I39" s="74"/>
      <c r="J39" s="58">
        <v>0</v>
      </c>
    </row>
    <row r="40" spans="1:10" ht="15" customHeight="1" x14ac:dyDescent="0.35">
      <c r="A40" s="29" t="s">
        <v>87</v>
      </c>
      <c r="D40" s="93">
        <v>-140290782</v>
      </c>
      <c r="E40" s="74"/>
      <c r="F40" s="93">
        <v>-500000000</v>
      </c>
      <c r="G40" s="74"/>
      <c r="H40" s="74">
        <v>-140290782</v>
      </c>
      <c r="I40" s="74"/>
      <c r="J40" s="74">
        <v>-500000000</v>
      </c>
    </row>
    <row r="41" spans="1:10" ht="15" customHeight="1" x14ac:dyDescent="0.3">
      <c r="A41" s="29" t="s">
        <v>145</v>
      </c>
      <c r="D41" s="93">
        <v>-25970618</v>
      </c>
      <c r="E41" s="74"/>
      <c r="F41" s="88">
        <v>0</v>
      </c>
      <c r="G41" s="74"/>
      <c r="H41" s="74">
        <v>-25970618</v>
      </c>
      <c r="I41" s="74"/>
      <c r="J41" s="58">
        <v>0</v>
      </c>
    </row>
    <row r="42" spans="1:10" ht="15" customHeight="1" x14ac:dyDescent="0.3">
      <c r="A42" s="29" t="s">
        <v>137</v>
      </c>
      <c r="D42" s="93">
        <v>4046</v>
      </c>
      <c r="E42" s="74"/>
      <c r="F42" s="88">
        <v>0</v>
      </c>
      <c r="G42" s="74"/>
      <c r="H42" s="58">
        <v>0</v>
      </c>
      <c r="I42" s="74"/>
      <c r="J42" s="58">
        <v>0</v>
      </c>
    </row>
    <row r="43" spans="1:10" ht="15" customHeight="1" x14ac:dyDescent="0.3">
      <c r="A43" s="29" t="s">
        <v>46</v>
      </c>
      <c r="B43" s="79" t="s">
        <v>136</v>
      </c>
      <c r="D43" s="94">
        <v>-17614707</v>
      </c>
      <c r="E43" s="74"/>
      <c r="F43" s="94">
        <v>-56211988</v>
      </c>
      <c r="G43" s="74"/>
      <c r="H43" s="74">
        <v>-97495</v>
      </c>
      <c r="I43" s="74"/>
      <c r="J43" s="74">
        <v>-97917</v>
      </c>
    </row>
    <row r="44" spans="1:10" ht="15" customHeight="1" x14ac:dyDescent="0.35">
      <c r="A44" s="29" t="s">
        <v>47</v>
      </c>
      <c r="B44" s="28"/>
      <c r="D44" s="93">
        <v>-1134317</v>
      </c>
      <c r="E44" s="74"/>
      <c r="F44" s="93">
        <v>-87610.000000000466</v>
      </c>
      <c r="G44" s="74"/>
      <c r="H44" s="74">
        <v>-6900</v>
      </c>
      <c r="I44" s="74"/>
      <c r="J44" s="58">
        <v>0</v>
      </c>
    </row>
    <row r="45" spans="1:10" ht="15" customHeight="1" x14ac:dyDescent="0.3">
      <c r="A45" s="29" t="s">
        <v>67</v>
      </c>
      <c r="B45" s="29"/>
      <c r="D45" s="88">
        <v>0</v>
      </c>
      <c r="E45" s="47"/>
      <c r="F45" s="88">
        <v>0</v>
      </c>
      <c r="G45" s="74"/>
      <c r="H45" s="58">
        <v>0</v>
      </c>
      <c r="I45" s="74"/>
      <c r="J45" s="43">
        <v>23000000</v>
      </c>
    </row>
    <row r="46" spans="1:10" ht="15" customHeight="1" x14ac:dyDescent="0.3">
      <c r="A46" s="29" t="s">
        <v>44</v>
      </c>
      <c r="D46" s="94">
        <v>433030</v>
      </c>
      <c r="E46" s="47"/>
      <c r="F46" s="88">
        <v>0</v>
      </c>
      <c r="G46" s="74"/>
      <c r="H46" s="55">
        <v>431721</v>
      </c>
      <c r="I46" s="74"/>
      <c r="J46" s="55">
        <v>292462</v>
      </c>
    </row>
    <row r="47" spans="1:10" ht="15" customHeight="1" x14ac:dyDescent="0.35">
      <c r="A47" s="30" t="s">
        <v>146</v>
      </c>
      <c r="C47" s="30"/>
      <c r="D47" s="91">
        <f>SUM(D38:D46)</f>
        <v>-67782566</v>
      </c>
      <c r="E47" s="72"/>
      <c r="F47" s="91">
        <f>SUM(F38:F46)</f>
        <v>-556299598</v>
      </c>
      <c r="G47" s="72"/>
      <c r="H47" s="39">
        <f>SUM(H38:H46)</f>
        <v>-49143292</v>
      </c>
      <c r="I47" s="72"/>
      <c r="J47" s="39">
        <f>SUM(J38:J46)</f>
        <v>-576805455</v>
      </c>
    </row>
    <row r="48" spans="1:10" ht="15" customHeight="1" x14ac:dyDescent="0.35">
      <c r="A48" s="30"/>
      <c r="C48" s="30"/>
      <c r="D48" s="121"/>
      <c r="E48" s="72"/>
      <c r="F48" s="121"/>
      <c r="G48" s="72"/>
      <c r="H48" s="72"/>
      <c r="I48" s="72"/>
      <c r="J48" s="72"/>
    </row>
    <row r="49" spans="1:10" ht="15" customHeight="1" x14ac:dyDescent="0.35">
      <c r="A49" s="6" t="s">
        <v>48</v>
      </c>
      <c r="C49" s="69"/>
      <c r="D49" s="122"/>
      <c r="E49" s="72"/>
      <c r="F49" s="122"/>
      <c r="G49" s="72"/>
      <c r="H49" s="74"/>
      <c r="I49" s="72"/>
      <c r="J49" s="74"/>
    </row>
    <row r="50" spans="1:10" ht="15" customHeight="1" x14ac:dyDescent="0.3">
      <c r="A50" s="29" t="s">
        <v>69</v>
      </c>
      <c r="B50" s="79" t="s">
        <v>135</v>
      </c>
      <c r="D50" s="88">
        <v>0</v>
      </c>
      <c r="E50" s="124"/>
      <c r="F50" s="88">
        <v>0</v>
      </c>
      <c r="G50" s="125"/>
      <c r="H50" s="88">
        <v>0</v>
      </c>
      <c r="I50" s="125"/>
      <c r="J50" s="81">
        <v>-5000000</v>
      </c>
    </row>
    <row r="51" spans="1:10" ht="15" customHeight="1" x14ac:dyDescent="0.3">
      <c r="A51" s="29" t="s">
        <v>68</v>
      </c>
      <c r="B51" s="79" t="s">
        <v>135</v>
      </c>
      <c r="D51" s="88">
        <v>0</v>
      </c>
      <c r="F51" s="93">
        <v>-1975542</v>
      </c>
      <c r="G51" s="72"/>
      <c r="H51" s="88">
        <v>0</v>
      </c>
      <c r="I51" s="72"/>
      <c r="J51" s="88">
        <v>0</v>
      </c>
    </row>
    <row r="52" spans="1:10" ht="15" customHeight="1" x14ac:dyDescent="0.35">
      <c r="A52" s="29" t="s">
        <v>49</v>
      </c>
      <c r="B52" s="79" t="s">
        <v>135</v>
      </c>
      <c r="D52" s="93">
        <v>-7360255</v>
      </c>
      <c r="F52" s="93">
        <f>-3503953-1343404</f>
        <v>-4847357</v>
      </c>
      <c r="G52" s="72"/>
      <c r="H52" s="43">
        <v>-351000</v>
      </c>
      <c r="I52" s="72"/>
      <c r="J52" s="43">
        <f>-202657-120443</f>
        <v>-323100</v>
      </c>
    </row>
    <row r="53" spans="1:10" ht="15" customHeight="1" x14ac:dyDescent="0.35">
      <c r="A53" s="29" t="s">
        <v>43</v>
      </c>
      <c r="B53" s="79" t="s">
        <v>135</v>
      </c>
      <c r="D53" s="97">
        <v>-389</v>
      </c>
      <c r="E53" s="28"/>
      <c r="F53" s="97">
        <v>-35075</v>
      </c>
      <c r="G53" s="72"/>
      <c r="H53" s="58">
        <v>0</v>
      </c>
      <c r="I53" s="72"/>
      <c r="J53" s="39">
        <v>-316284</v>
      </c>
    </row>
    <row r="54" spans="1:10" ht="15" customHeight="1" x14ac:dyDescent="0.35">
      <c r="A54" s="30" t="s">
        <v>81</v>
      </c>
      <c r="B54" s="79"/>
      <c r="C54" s="30"/>
      <c r="D54" s="39">
        <f>SUM(D50:D53)</f>
        <v>-7360644</v>
      </c>
      <c r="E54" s="77"/>
      <c r="F54" s="39">
        <f>SUM(F50:F53)</f>
        <v>-6857974</v>
      </c>
      <c r="G54" s="77"/>
      <c r="H54" s="91">
        <f>SUM(H50:H53)</f>
        <v>-351000</v>
      </c>
      <c r="I54" s="72"/>
      <c r="J54" s="39">
        <f>SUM(J50:J53)</f>
        <v>-5639384</v>
      </c>
    </row>
    <row r="55" spans="1:10" ht="15" customHeight="1" x14ac:dyDescent="0.35">
      <c r="A55" s="30"/>
      <c r="B55" s="79"/>
      <c r="C55" s="30"/>
      <c r="D55" s="122"/>
      <c r="E55" s="72"/>
      <c r="F55" s="122"/>
      <c r="G55" s="72"/>
      <c r="H55" s="74"/>
      <c r="I55" s="72"/>
      <c r="J55" s="74"/>
    </row>
    <row r="56" spans="1:10" ht="15" customHeight="1" x14ac:dyDescent="0.35">
      <c r="A56" s="30" t="s">
        <v>147</v>
      </c>
      <c r="B56" s="79"/>
      <c r="C56" s="30"/>
      <c r="D56" s="43">
        <f>D35+D47+D54</f>
        <v>-62645460</v>
      </c>
      <c r="E56" s="31"/>
      <c r="F56" s="43">
        <f>F35+F47+F54</f>
        <v>-510131818.84799957</v>
      </c>
      <c r="G56" s="31"/>
      <c r="H56" s="43">
        <f>H35+H47+H54</f>
        <v>-46659297</v>
      </c>
      <c r="I56" s="31"/>
      <c r="J56" s="43">
        <v>-582314669</v>
      </c>
    </row>
    <row r="57" spans="1:10" ht="15" customHeight="1" x14ac:dyDescent="0.35">
      <c r="A57" s="30" t="s">
        <v>70</v>
      </c>
      <c r="B57" s="79"/>
      <c r="D57" s="122">
        <v>146352810</v>
      </c>
      <c r="E57" s="32"/>
      <c r="F57" s="132">
        <v>705005109</v>
      </c>
      <c r="G57" s="72"/>
      <c r="H57" s="74">
        <v>48877663</v>
      </c>
      <c r="I57" s="72"/>
      <c r="J57" s="113">
        <v>669018595</v>
      </c>
    </row>
    <row r="58" spans="1:10" ht="15" customHeight="1" thickBot="1" x14ac:dyDescent="0.4">
      <c r="A58" s="30" t="s">
        <v>71</v>
      </c>
      <c r="B58" s="79" t="s">
        <v>76</v>
      </c>
      <c r="C58" s="30"/>
      <c r="D58" s="41">
        <f>SUM(D56:D57)</f>
        <v>83707350</v>
      </c>
      <c r="E58" s="72"/>
      <c r="F58" s="41">
        <f>SUM(F56:F57)</f>
        <v>194873290.15200043</v>
      </c>
      <c r="G58" s="72"/>
      <c r="H58" s="41">
        <f>SUM(H56:H57)</f>
        <v>2218366</v>
      </c>
      <c r="I58" s="72"/>
      <c r="J58" s="41">
        <f>SUM(J56:J57)</f>
        <v>86703926</v>
      </c>
    </row>
    <row r="59" spans="1:10" ht="15" customHeight="1" thickTop="1" x14ac:dyDescent="0.35">
      <c r="A59" s="30"/>
      <c r="B59" s="79"/>
      <c r="C59" s="30"/>
      <c r="D59" s="43"/>
      <c r="E59" s="72"/>
      <c r="F59" s="43"/>
      <c r="G59" s="72"/>
      <c r="H59" s="43"/>
      <c r="I59" s="72"/>
      <c r="J59" s="43"/>
    </row>
    <row r="60" spans="1:10" ht="15" customHeight="1" x14ac:dyDescent="0.35">
      <c r="A60" s="30"/>
      <c r="B60" s="79"/>
      <c r="C60" s="30"/>
      <c r="D60" s="43"/>
      <c r="E60" s="72"/>
      <c r="F60" s="43"/>
      <c r="G60" s="72"/>
      <c r="H60" s="43"/>
      <c r="I60" s="72"/>
      <c r="J60" s="43"/>
    </row>
    <row r="61" spans="1:10" ht="15" customHeight="1" x14ac:dyDescent="0.35">
      <c r="A61" s="30"/>
      <c r="B61" s="79"/>
      <c r="C61" s="30"/>
      <c r="D61" s="43"/>
      <c r="E61" s="72"/>
      <c r="F61" s="43"/>
      <c r="G61" s="72"/>
      <c r="H61" s="43"/>
      <c r="I61" s="72"/>
      <c r="J61" s="43"/>
    </row>
    <row r="62" spans="1:10" ht="15" customHeight="1" x14ac:dyDescent="0.35">
      <c r="A62" s="30"/>
      <c r="B62" s="79"/>
      <c r="C62" s="30"/>
      <c r="D62" s="43"/>
      <c r="E62" s="72"/>
      <c r="F62" s="43"/>
      <c r="G62" s="72"/>
      <c r="H62" s="43"/>
      <c r="I62" s="72"/>
      <c r="J62" s="43"/>
    </row>
    <row r="63" spans="1:10" ht="15" customHeight="1" x14ac:dyDescent="0.35">
      <c r="A63" s="29" t="s">
        <v>52</v>
      </c>
      <c r="B63" s="79"/>
      <c r="C63" s="30"/>
      <c r="D63" s="43"/>
      <c r="E63" s="72"/>
      <c r="F63" s="43"/>
      <c r="G63" s="72"/>
      <c r="H63" s="43"/>
      <c r="I63" s="72"/>
      <c r="J63" s="43"/>
    </row>
    <row r="64" spans="1:10" ht="15" customHeight="1" x14ac:dyDescent="0.35">
      <c r="A64" s="35"/>
    </row>
    <row r="65" spans="1:1" ht="15" customHeight="1" x14ac:dyDescent="0.35">
      <c r="A65" s="35"/>
    </row>
  </sheetData>
  <mergeCells count="9">
    <mergeCell ref="D8:F8"/>
    <mergeCell ref="H8:J8"/>
    <mergeCell ref="A1:J1"/>
    <mergeCell ref="A2:J2"/>
    <mergeCell ref="A3:J3"/>
    <mergeCell ref="H5:J5"/>
    <mergeCell ref="D7:G7"/>
    <mergeCell ref="H7:J7"/>
    <mergeCell ref="A4:J4"/>
  </mergeCells>
  <pageMargins left="1" right="0.3" top="1" bottom="0.5" header="0.3" footer="0.3"/>
  <pageSetup paperSize="9" scale="75" firstPageNumber="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BL</vt:lpstr>
      <vt:lpstr>BL-2</vt:lpstr>
      <vt:lpstr>PL(จำแนกคชจ. ขั้นเดียว-งบเดียว)</vt:lpstr>
      <vt:lpstr>SE Conso</vt:lpstr>
      <vt:lpstr>SE Separate</vt:lpstr>
      <vt:lpstr>CF</vt:lpstr>
      <vt:lpstr>'SE Separate'!Print_Area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ameasincee@deloitte.com</dc:creator>
  <cp:lastModifiedBy>Thantapanit, Prapai</cp:lastModifiedBy>
  <cp:lastPrinted>2023-05-12T09:44:37Z</cp:lastPrinted>
  <dcterms:created xsi:type="dcterms:W3CDTF">2022-04-14T04:31:19Z</dcterms:created>
  <dcterms:modified xsi:type="dcterms:W3CDTF">2023-05-12T09:44:42Z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2022-04-14T04:31:25Z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7476ea79-e0a7-4662-8e11-5e8d6b8a0792</vt:lpwstr>
  </property>
  <property fmtid="{D5CDD505-2E9C-101B-9397-08002B2CF9AE}" pid="8" name="MSIP_Label_ea60d57e-af5b-4752-ac57-3e4f28ca11dc_ContentBits">
    <vt:lpwstr>0</vt:lpwstr>
  </property>
</Properties>
</file>