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\2. FS\02. AUDITING TEMP\2566\Q1 2566\งบการเงิน\BBGI for SET Q1 23\"/>
    </mc:Choice>
  </mc:AlternateContent>
  <xr:revisionPtr revIDLastSave="0" documentId="13_ncr:1_{C62D0085-1C7D-4674-822F-EADAEDF162B5}" xr6:coauthVersionLast="47" xr6:coauthVersionMax="47" xr10:uidLastSave="{00000000-0000-0000-0000-000000000000}"/>
  <bookViews>
    <workbookView xWindow="-108" yWindow="-108" windowWidth="29016" windowHeight="15816" tabRatio="783" xr2:uid="{00000000-000D-0000-FFFF-FFFF00000000}"/>
  </bookViews>
  <sheets>
    <sheet name="1" sheetId="10" r:id="rId1"/>
    <sheet name="2" sheetId="2" r:id="rId2"/>
    <sheet name="3" sheetId="6" r:id="rId3"/>
    <sheet name="4" sheetId="8" r:id="rId4"/>
    <sheet name="5" sheetId="11" r:id="rId5"/>
    <sheet name="6" sheetId="9" r:id="rId6"/>
    <sheet name="7" sheetId="12" r:id="rId7"/>
    <sheet name="8" sheetId="5" r:id="rId8"/>
  </sheets>
  <definedNames>
    <definedName name="_xlnm._FilterDatabase" localSheetId="3" hidden="1">'4'!#REF!</definedName>
    <definedName name="aaa" localSheetId="1">#REF!</definedName>
    <definedName name="aaa" localSheetId="2">#REF!</definedName>
    <definedName name="aaa" localSheetId="3">#REF!</definedName>
    <definedName name="aaa" localSheetId="5">#REF!</definedName>
    <definedName name="aaa">#REF!</definedName>
    <definedName name="ADMIN" localSheetId="1">#REF!</definedName>
    <definedName name="ADMIN" localSheetId="2">#REF!</definedName>
    <definedName name="ADMIN" localSheetId="3">#REF!</definedName>
    <definedName name="ADMIN" localSheetId="5">#REF!</definedName>
    <definedName name="ADMIN">#REF!</definedName>
    <definedName name="bbb" localSheetId="1">#REF!</definedName>
    <definedName name="bbb" localSheetId="2">#REF!</definedName>
    <definedName name="bbb" localSheetId="3">#REF!</definedName>
    <definedName name="bbb" localSheetId="5">#REF!</definedName>
    <definedName name="bbb">#REF!</definedName>
    <definedName name="BIODIESEL" localSheetId="1">#REF!</definedName>
    <definedName name="BIODIESEL" localSheetId="2">#REF!</definedName>
    <definedName name="BIODIESEL" localSheetId="3">#REF!</definedName>
    <definedName name="BIODIESEL" localSheetId="5">#REF!</definedName>
    <definedName name="BIODIESEL">#REF!</definedName>
    <definedName name="ETHANOL" localSheetId="1">#REF!</definedName>
    <definedName name="ETHANOL" localSheetId="2">#REF!</definedName>
    <definedName name="ETHANOL" localSheetId="3">#REF!</definedName>
    <definedName name="ETHANOL" localSheetId="5">#REF!</definedName>
    <definedName name="ETHANOL">#REF!</definedName>
    <definedName name="KKK" localSheetId="1">#REF!</definedName>
    <definedName name="KKK" localSheetId="2">#REF!</definedName>
    <definedName name="KKK" localSheetId="3">#REF!</definedName>
    <definedName name="KKK" localSheetId="5">#REF!</definedName>
    <definedName name="KKK">#REF!</definedName>
    <definedName name="MTBE_INVENT" localSheetId="1">#REF!</definedName>
    <definedName name="MTBE_INVENT" localSheetId="2">#REF!</definedName>
    <definedName name="MTBE_INVENT" localSheetId="3">#REF!</definedName>
    <definedName name="MTBE_INVENT" localSheetId="5">#REF!</definedName>
    <definedName name="MTBE_INVENT">#REF!</definedName>
    <definedName name="MTBE_PURCHASE" localSheetId="1">#REF!</definedName>
    <definedName name="MTBE_PURCHASE" localSheetId="2">#REF!</definedName>
    <definedName name="MTBE_PURCHASE" localSheetId="3">#REF!</definedName>
    <definedName name="MTBE_PURCHASE" localSheetId="5">#REF!</definedName>
    <definedName name="MTBE_PURCHASE">#REF!</definedName>
    <definedName name="OLE_LINK3" localSheetId="1">'2'!$N$9</definedName>
    <definedName name="OTHER" localSheetId="1">#REF!</definedName>
    <definedName name="OTHER" localSheetId="2">#REF!</definedName>
    <definedName name="OTHER" localSheetId="3">#REF!</definedName>
    <definedName name="OTHER" localSheetId="5">#REF!</definedName>
    <definedName name="OTHER">#REF!</definedName>
    <definedName name="_xlnm.Print_Area" localSheetId="0">'1'!$A$1:$J$102</definedName>
    <definedName name="_xlnm.Print_Area" localSheetId="1">'2'!$A$1:$K$32</definedName>
    <definedName name="_xlnm.Print_Area" localSheetId="2">'3'!$A$1:$J$31</definedName>
    <definedName name="_xlnm.Print_Area" localSheetId="3">'4'!$A$1:$AA$26</definedName>
    <definedName name="_xlnm.Print_Area" localSheetId="4">'5'!$A$1:$AA$26</definedName>
    <definedName name="_xlnm.Print_Area" localSheetId="5">'6'!$A$1:$P$21</definedName>
    <definedName name="_xlnm.Print_Area" localSheetId="6">'7'!$A$1:$P$22</definedName>
    <definedName name="_xlnm.Print_Area" localSheetId="7">'8'!$A$1:$I$82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5">#REF!</definedName>
    <definedName name="Print_Titles_MI">#REF!</definedName>
    <definedName name="TRAIL" localSheetId="1">#REF!</definedName>
    <definedName name="TRAIL" localSheetId="2">#REF!</definedName>
    <definedName name="TRAIL" localSheetId="3">#REF!</definedName>
    <definedName name="TRAIL" localSheetId="5">#REF!</definedName>
    <definedName name="TRAIL">#REF!</definedName>
    <definedName name="เก็บข้อมูลMTBE" localSheetId="1">#REF!</definedName>
    <definedName name="เก็บข้อมูลMTBE" localSheetId="2">#REF!</definedName>
    <definedName name="เก็บข้อมูลMTBE" localSheetId="3">#REF!</definedName>
    <definedName name="เก็บข้อมูลMTBE" localSheetId="5">#REF!</definedName>
    <definedName name="เก็บข้อมูลMTBE">#REF!</definedName>
    <definedName name="หมายเหตุ" localSheetId="1">#REF!</definedName>
    <definedName name="หมายเหตุ" localSheetId="2">#REF!</definedName>
    <definedName name="หมายเหตุ" localSheetId="3">#REF!</definedName>
    <definedName name="หมายเหตุ" localSheetId="5">#REF!</definedName>
    <definedName name="หมายเหตุ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1" i="11" l="1"/>
  <c r="P10" i="12" l="1"/>
  <c r="D92" i="10"/>
  <c r="W12" i="11"/>
  <c r="D23" i="6"/>
  <c r="I11" i="2"/>
  <c r="H92" i="10"/>
  <c r="H94" i="10" s="1"/>
  <c r="D18" i="10"/>
  <c r="D17" i="6"/>
  <c r="D18" i="6" s="1"/>
  <c r="D31" i="10" l="1"/>
  <c r="I75" i="5" l="1"/>
  <c r="I58" i="5"/>
  <c r="I59" i="5" s="1"/>
  <c r="I31" i="5"/>
  <c r="I30" i="5"/>
  <c r="I29" i="5"/>
  <c r="I20" i="5"/>
  <c r="I14" i="5"/>
  <c r="E75" i="5"/>
  <c r="E58" i="5"/>
  <c r="E56" i="5"/>
  <c r="E59" i="5" s="1"/>
  <c r="E34" i="5"/>
  <c r="E32" i="5"/>
  <c r="E30" i="5"/>
  <c r="E27" i="5"/>
  <c r="E14" i="5"/>
  <c r="N19" i="12"/>
  <c r="J19" i="12"/>
  <c r="G19" i="12"/>
  <c r="E19" i="12"/>
  <c r="C19" i="12"/>
  <c r="P18" i="12"/>
  <c r="P17" i="12"/>
  <c r="N14" i="12"/>
  <c r="L14" i="12"/>
  <c r="J14" i="12"/>
  <c r="J21" i="12" s="1"/>
  <c r="G14" i="12"/>
  <c r="G21" i="12" s="1"/>
  <c r="E14" i="12"/>
  <c r="C14" i="12"/>
  <c r="C21" i="12" s="1"/>
  <c r="P13" i="12"/>
  <c r="P14" i="12" s="1"/>
  <c r="U25" i="11"/>
  <c r="K25" i="11"/>
  <c r="G25" i="11"/>
  <c r="Y23" i="11"/>
  <c r="Y25" i="11" s="1"/>
  <c r="U23" i="11"/>
  <c r="S23" i="11"/>
  <c r="S25" i="11" s="1"/>
  <c r="Q23" i="11"/>
  <c r="Q25" i="11" s="1"/>
  <c r="O23" i="11"/>
  <c r="M23" i="11"/>
  <c r="K23" i="11"/>
  <c r="I23" i="11"/>
  <c r="G23" i="11"/>
  <c r="E23" i="11"/>
  <c r="C23" i="11"/>
  <c r="W22" i="11"/>
  <c r="AA22" i="11" s="1"/>
  <c r="Y18" i="11"/>
  <c r="O18" i="11"/>
  <c r="M18" i="11"/>
  <c r="K18" i="11"/>
  <c r="I18" i="11"/>
  <c r="I25" i="11" s="1"/>
  <c r="G18" i="11"/>
  <c r="E18" i="11"/>
  <c r="E25" i="11" s="1"/>
  <c r="C18" i="11"/>
  <c r="W17" i="11"/>
  <c r="AA17" i="11" s="1"/>
  <c r="W16" i="11"/>
  <c r="AA16" i="11" s="1"/>
  <c r="W15" i="11"/>
  <c r="AA15" i="11" s="1"/>
  <c r="AA12" i="11"/>
  <c r="C25" i="11" l="1"/>
  <c r="N21" i="12"/>
  <c r="P19" i="12"/>
  <c r="M25" i="11"/>
  <c r="O25" i="11"/>
  <c r="E21" i="12"/>
  <c r="P21" i="12"/>
  <c r="L19" i="12"/>
  <c r="L21" i="12" s="1"/>
  <c r="W23" i="11"/>
  <c r="AA21" i="11"/>
  <c r="AA23" i="11" s="1"/>
  <c r="W18" i="11"/>
  <c r="W25" i="11"/>
  <c r="AA18" i="11"/>
  <c r="K25" i="8"/>
  <c r="AA25" i="11" l="1"/>
  <c r="J17" i="6" l="1"/>
  <c r="J18" i="6" s="1"/>
  <c r="F17" i="6"/>
  <c r="F18" i="6" s="1"/>
  <c r="K12" i="2"/>
  <c r="K11" i="2"/>
  <c r="K15" i="2" s="1"/>
  <c r="K21" i="2" s="1"/>
  <c r="K23" i="2" s="1"/>
  <c r="G14" i="2"/>
  <c r="G12" i="2"/>
  <c r="G11" i="2"/>
  <c r="J92" i="10"/>
  <c r="J94" i="10" s="1"/>
  <c r="D94" i="10"/>
  <c r="F92" i="10"/>
  <c r="F94" i="10" s="1"/>
  <c r="J65" i="10"/>
  <c r="H65" i="10"/>
  <c r="D65" i="10"/>
  <c r="F65" i="10"/>
  <c r="J54" i="10"/>
  <c r="H54" i="10"/>
  <c r="D54" i="10"/>
  <c r="F54" i="10"/>
  <c r="J31" i="10"/>
  <c r="H31" i="10"/>
  <c r="F31" i="10"/>
  <c r="H18" i="10"/>
  <c r="J18" i="10"/>
  <c r="F18" i="10"/>
  <c r="F67" i="10" l="1"/>
  <c r="K26" i="2"/>
  <c r="K28" i="2" s="1"/>
  <c r="I10" i="5"/>
  <c r="I25" i="5" s="1"/>
  <c r="I35" i="5" s="1"/>
  <c r="I37" i="5" s="1"/>
  <c r="I77" i="5" s="1"/>
  <c r="I79" i="5" s="1"/>
  <c r="F96" i="10"/>
  <c r="G15" i="2"/>
  <c r="G21" i="2" s="1"/>
  <c r="G23" i="2" s="1"/>
  <c r="J67" i="10"/>
  <c r="J96" i="10" s="1"/>
  <c r="J33" i="10"/>
  <c r="F33" i="10"/>
  <c r="H67" i="10"/>
  <c r="H96" i="10" s="1"/>
  <c r="D67" i="10"/>
  <c r="D96" i="10" s="1"/>
  <c r="H33" i="10"/>
  <c r="D33" i="10"/>
  <c r="W12" i="8"/>
  <c r="AA12" i="8" s="1"/>
  <c r="P10" i="9"/>
  <c r="G27" i="2" l="1"/>
  <c r="G28" i="2" s="1"/>
  <c r="G31" i="2" s="1"/>
  <c r="E10" i="5"/>
  <c r="E25" i="5" s="1"/>
  <c r="E35" i="5" s="1"/>
  <c r="E37" i="5" s="1"/>
  <c r="E77" i="5" s="1"/>
  <c r="E79" i="5" s="1"/>
  <c r="F9" i="6"/>
  <c r="F19" i="6" s="1"/>
  <c r="F22" i="6" s="1"/>
  <c r="F24" i="6" s="1"/>
  <c r="L17" i="9"/>
  <c r="J9" i="6"/>
  <c r="J19" i="6" s="1"/>
  <c r="J22" i="6"/>
  <c r="J24" i="6" s="1"/>
  <c r="G75" i="5"/>
  <c r="C75" i="5"/>
  <c r="G59" i="5" l="1"/>
  <c r="C59" i="5"/>
  <c r="P13" i="9" l="1"/>
  <c r="C14" i="9"/>
  <c r="C18" i="8"/>
  <c r="W15" i="8"/>
  <c r="AA15" i="8" s="1"/>
  <c r="H17" i="6" l="1"/>
  <c r="N14" i="9" l="1"/>
  <c r="L14" i="9"/>
  <c r="J14" i="9"/>
  <c r="G14" i="9"/>
  <c r="E14" i="9"/>
  <c r="P14" i="9" l="1"/>
  <c r="W17" i="8"/>
  <c r="AA17" i="8" s="1"/>
  <c r="W16" i="8"/>
  <c r="AA16" i="8" s="1"/>
  <c r="E23" i="8"/>
  <c r="E18" i="8"/>
  <c r="E25" i="8" s="1"/>
  <c r="M23" i="8" l="1"/>
  <c r="W21" i="8"/>
  <c r="J19" i="9"/>
  <c r="J21" i="9" s="1"/>
  <c r="G19" i="9"/>
  <c r="G21" i="9" s="1"/>
  <c r="E19" i="9"/>
  <c r="E21" i="9" s="1"/>
  <c r="C19" i="9"/>
  <c r="C21" i="9" s="1"/>
  <c r="H18" i="6" l="1"/>
  <c r="O23" i="8"/>
  <c r="E11" i="2"/>
  <c r="E15" i="2" s="1"/>
  <c r="Y18" i="8"/>
  <c r="I15" i="2" l="1"/>
  <c r="I21" i="2" s="1"/>
  <c r="I23" i="2" s="1"/>
  <c r="E21" i="2"/>
  <c r="E23" i="2" s="1"/>
  <c r="P18" i="9"/>
  <c r="N19" i="9"/>
  <c r="N21" i="9" s="1"/>
  <c r="W22" i="8"/>
  <c r="I26" i="2" l="1"/>
  <c r="I28" i="2" s="1"/>
  <c r="H9" i="6" s="1"/>
  <c r="G10" i="5"/>
  <c r="G25" i="5" s="1"/>
  <c r="G35" i="5" s="1"/>
  <c r="AA22" i="8"/>
  <c r="W23" i="8"/>
  <c r="Y23" i="8"/>
  <c r="Y25" i="8" s="1"/>
  <c r="D9" i="6"/>
  <c r="D19" i="6" s="1"/>
  <c r="C10" i="5"/>
  <c r="C25" i="5" s="1"/>
  <c r="L19" i="9"/>
  <c r="L21" i="9" s="1"/>
  <c r="H19" i="6" l="1"/>
  <c r="H22" i="6" s="1"/>
  <c r="H24" i="6" s="1"/>
  <c r="D24" i="6"/>
  <c r="P17" i="9"/>
  <c r="P19" i="9" s="1"/>
  <c r="P21" i="9" s="1"/>
  <c r="AA21" i="8"/>
  <c r="AA23" i="8" s="1"/>
  <c r="E28" i="2"/>
  <c r="E31" i="2" s="1"/>
  <c r="C35" i="5"/>
  <c r="C37" i="5" s="1"/>
  <c r="C77" i="5" s="1"/>
  <c r="C79" i="5" s="1"/>
  <c r="G37" i="5"/>
  <c r="G77" i="5" s="1"/>
  <c r="G79" i="5" s="1"/>
  <c r="O18" i="8"/>
  <c r="O25" i="8" s="1"/>
  <c r="M18" i="8" l="1"/>
  <c r="M25" i="8" s="1"/>
  <c r="K18" i="8"/>
  <c r="I18" i="8"/>
  <c r="G18" i="8"/>
  <c r="W18" i="8" l="1"/>
  <c r="W25" i="8" s="1"/>
  <c r="AA18" i="8"/>
  <c r="AA25" i="8" s="1"/>
  <c r="K23" i="8" l="1"/>
  <c r="I23" i="8"/>
  <c r="I25" i="8" s="1"/>
  <c r="G23" i="8"/>
  <c r="G25" i="8" s="1"/>
  <c r="C23" i="8"/>
  <c r="C25" i="8" s="1"/>
  <c r="U23" i="8" l="1"/>
  <c r="U25" i="8" s="1"/>
  <c r="S23" i="8"/>
  <c r="S25" i="8" s="1"/>
  <c r="Q23" i="8"/>
  <c r="Q25" i="8" s="1"/>
</calcChain>
</file>

<file path=xl/sharedStrings.xml><?xml version="1.0" encoding="utf-8"?>
<sst xmlns="http://schemas.openxmlformats.org/spreadsheetml/2006/main" count="542" uniqueCount="217">
  <si>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</si>
  <si>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</si>
  <si>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</si>
  <si>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</si>
  <si>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</si>
  <si>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</si>
  <si>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</si>
  <si>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</si>
  <si>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</si>
  <si>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</si>
  <si>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</si>
  <si>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</si>
  <si>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</si>
  <si>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</si>
  <si>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</si>
  <si>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</si>
  <si>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</si>
  <si>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</si>
  <si>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</si>
  <si>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</si>
  <si>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</si>
  <si>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</si>
  <si>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</si>
  <si>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</si>
  <si>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</si>
  <si>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</si>
  <si>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</si>
  <si>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</si>
  <si>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</si>
  <si>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</si>
  <si>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</si>
  <si>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</si>
  <si>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</si>
  <si>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</si>
  <si>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</si>
  <si>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 xml:space="preserve">งบการเงินรวม 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</si>
  <si>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</si>
  <si>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</si>
  <si>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</si>
  <si>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</si>
  <si>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รวมส่วน</t>
  </si>
  <si>
    <t>ทุนเรือนหุ้นที่ออก</t>
  </si>
  <si>
    <t>ส่วนเกิน</t>
  </si>
  <si>
    <t>ของผู้ถือหุ้น</t>
  </si>
  <si>
    <t>และชำระแล้ว</t>
  </si>
  <si>
    <t>มูลค่าหุ้นสามัญ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</si>
  <si>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</si>
  <si>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</si>
  <si>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ลูกหนี้การค้า 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</si>
  <si>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</si>
  <si>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</si>
  <si>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</si>
  <si>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งบแสดงฐานะการเงิน</t>
  </si>
  <si>
    <t>ส่วนได้เสียที่ไม่มีอำนาจควบคุม</t>
  </si>
  <si>
    <t xml:space="preserve">    เงินปันผลให้ผู้ถือหุ้นของบริษัท</t>
  </si>
  <si>
    <t>ส่วนได้เสีย</t>
  </si>
  <si>
    <t>ที่ไม่มีอำนาจ</t>
  </si>
  <si>
    <t>รวมส่วนของ</t>
  </si>
  <si>
    <t>ควบคุม</t>
  </si>
  <si>
    <t>ผู้ถือหุ้น</t>
  </si>
  <si>
    <t>31 ธันวาคม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</si>
  <si>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</si>
  <si>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</si>
  <si>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เงินปันผลรับ</t>
  </si>
  <si>
    <t>องค์ประกอบอื่นของส่วนของผู้ถือหุ้น</t>
  </si>
  <si>
    <t>รวมองค์ประกอบอื่น</t>
  </si>
  <si>
    <t>ของส่วนผู้ถือหุ้น</t>
  </si>
  <si>
    <t>กำไรและขาดทุนจากการประมาณการตามหลักคณิตศาสตร์ประกันภัย</t>
  </si>
  <si>
    <t>ค่าใช้จ่ายภาษีเงินได้</t>
  </si>
  <si>
    <t>เงินกู้ยืมระยะสั้นจากสถาบันการเงิน</t>
  </si>
  <si>
    <t xml:space="preserve">  ทุนสำรองตามกฎหมาย</t>
  </si>
  <si>
    <t>สินทรัพย์ภาษีเงินได้ของงวดปัจจุบัน</t>
  </si>
  <si>
    <t>เงินลงทุน</t>
  </si>
  <si>
    <t>ของบริษัทใหญ่</t>
  </si>
  <si>
    <t>ทุนสำรอง</t>
  </si>
  <si>
    <t>ตามกฎหมาย</t>
  </si>
  <si>
    <t>ประมาณการหนี้สินผลประโยชน์พนักงาน</t>
  </si>
  <si>
    <t>เงินสดจ่ายจากการเรียกชำระค่าหุ้นของบริษัทย่อย</t>
  </si>
  <si>
    <t>เงินสดจ่ายจากการเรียกชำระค่าหุ้นของกิจการร่วมค้า</t>
  </si>
  <si>
    <t>เงินสดรับจากการขายที่ดิน อาคารและอุปกรณ์</t>
  </si>
  <si>
    <t>ต้นทุนทางการเงินจ่าย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</si>
  <si>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</si>
  <si>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</si>
  <si>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เงินสดรับจากเงินกู้ยืมระยะยาวจากสถาบันการเงิน</t>
  </si>
  <si>
    <t>เงินสดรับจากการเปลี่ยนแปลงส่วนได้เสียในความเป็นเจ้าของ</t>
  </si>
  <si>
    <t>ประมาณการหนี้สินไม่หมุนเวียนสำหรับ</t>
  </si>
  <si>
    <t>รวมส่วนของบริษัทใหญ่</t>
  </si>
  <si>
    <t>ดอกเบี้ยรับ</t>
  </si>
  <si>
    <t>เงินสดได้มาจากการซื้อธุรกิจ</t>
  </si>
  <si>
    <t>สินทรัพย์หมุนเวียนอื่น</t>
  </si>
  <si>
    <t>ค่าความนิยม</t>
  </si>
  <si>
    <t>จากการรวมธุรกิจ</t>
  </si>
  <si>
    <t>ส่วนเกินทุนจากการรวมธุรกิจ</t>
  </si>
  <si>
    <t>ปรับโครงสร้างธุรกิจ</t>
  </si>
  <si>
    <t>ส่วนต่างจากการ</t>
  </si>
  <si>
    <t>รายได้จากการขาย</t>
  </si>
  <si>
    <t>ต้นทุนขาย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</si>
  <si>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</si>
  <si>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</si>
  <si>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 xml:space="preserve">กระแสเงินสดสุทธิได้มาจาก (ใช้ไปใน) การดำเนินงาน </t>
  </si>
  <si>
    <t>ส่วนต่างจากการปรับโครงสร้างธุรกิจภายใต้</t>
  </si>
  <si>
    <t>การควบคุมเดียวกัน</t>
  </si>
  <si>
    <t>ที่ดิน อาคารและอุปกรณ์</t>
  </si>
  <si>
    <t xml:space="preserve">นายชลัช ชินธรรมมิตร์ </t>
  </si>
  <si>
    <t xml:space="preserve">  </t>
  </si>
  <si>
    <t>บริษัท บีบีจีไอ จำกัด (มหาชน) และบริษัทย่อย</t>
  </si>
  <si>
    <t>นายชลัช ชินธรรมมิตร์</t>
  </si>
  <si>
    <t>เงินสดจ่ายเพื่อชำระเงินกู้ยืมระยะยาวจากสถาบันการเงิน</t>
  </si>
  <si>
    <t>รายการที่ไม่ใช่เงินสด</t>
  </si>
  <si>
    <t>เจ้าหนี้ค่าที่ดิน อาคารและอุปกรณ์</t>
  </si>
  <si>
    <t>เงินปันผลจ่ายให้ส่วนได้เสียที่ไม่มีอำนาจควบคุม</t>
  </si>
  <si>
    <t>ที่กำหนดไว้</t>
  </si>
  <si>
    <t>เดียวกัน</t>
  </si>
  <si>
    <t>ภายใต้การควบคุม</t>
  </si>
  <si>
    <t>เงินสดและรายการเทียบเท่าเงินสด ณ วันที่ 1 มกราคม</t>
  </si>
  <si>
    <t>ลูกหนี้หมุนเวียนอื่น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</si>
  <si>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</si>
  <si>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</si>
  <si>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</si>
  <si>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ภาษีเงินได้นิติบุคคลค้างจ่าย</t>
  </si>
  <si>
    <t>หนี้สินตามสัญญาเช่า</t>
  </si>
  <si>
    <t>นายกิตติพงศ์ ลิ่มสุวรรณโรจน์</t>
  </si>
  <si>
    <t>ต้นทุนในการจัดจำหน่าย</t>
  </si>
  <si>
    <t>กำไร (ขาดทุน) จากกิจกรรมดำเนินงาน</t>
  </si>
  <si>
    <t>ประมาณการหนี้สินไม่หมุนเวียนสำหรับผลประโยชน์พนักงาน</t>
  </si>
  <si>
    <t>เงินลงทุนอื่นเพิ่มขึ้น</t>
  </si>
  <si>
    <t>เงินให้กู้ยืมระยะสั้นแก่กิจการที่เกี่ยวข้องกัน</t>
  </si>
  <si>
    <t>ที่ใช้วิธีส่วนได้เสีย</t>
  </si>
  <si>
    <t>ขาดทุนจากอัตราแลกเปลี่ยนที่ยังไม่เกิดขึ้นจริง</t>
  </si>
  <si>
    <t>(กรรมการบริษัท)</t>
  </si>
  <si>
    <t>หุ้นกู้</t>
  </si>
  <si>
    <t>หุ้นกู้ที่ถึงกำหนดชำระภายในหนึ่งปี</t>
  </si>
  <si>
    <t>เงินฝากธนาคารที่มีข้อจำกัดในการเบิกใช้</t>
  </si>
  <si>
    <t>สำรองการเปลี่ยนแปลงในมูลค่ายุติธรรม</t>
  </si>
  <si>
    <t>สินทรัพย์ทางการเงินอื่น</t>
  </si>
  <si>
    <t xml:space="preserve">    เงินปันผลจ่ายจากบริษัทย่อย</t>
  </si>
  <si>
    <t>รายการที่บันทึกโดยตรงเข้าส่วนของผู้ถือหุ้น</t>
  </si>
  <si>
    <t>รวมรายการที่บันทึกโดยตรงเข้าส่วนของผู้ถือหุ้น</t>
  </si>
  <si>
    <t>31 มีนาคม</t>
  </si>
  <si>
    <t>(ไม่ได้ตรวจสอบ)</t>
  </si>
  <si>
    <t>งบกำไรขาดทุน (ไม่ได้ตรวจสอบ)</t>
  </si>
  <si>
    <t>สำหรับงวดสามเดือนสิ้นสุด</t>
  </si>
  <si>
    <t>วันที่ 31 มีนาคม</t>
  </si>
  <si>
    <t>(พันบาท)</t>
  </si>
  <si>
    <t>และการร่วมค้าที่ใช้วิธีส่วนได้เสีย</t>
  </si>
  <si>
    <t>2565</t>
  </si>
  <si>
    <t>งบกำไรขาดทุนเบ็ดเสร็จ (ไม่ได้ตรวจสอบ)</t>
  </si>
  <si>
    <t>รายการที่จะไม่ถูกจัดประเภทใหม่ไว้ในกำไรหรือขาดทุนภายหลัง</t>
  </si>
  <si>
    <t>ผลขาดทุนจากการวัดมูลค่าใหม่ของผลประโยชน์พนักงาน</t>
  </si>
  <si>
    <t>รวมรายการที่จะไม่ถูกจัดประเภทใหม่ไว้ในกำไรหรือขาดทุนภายหลัง</t>
  </si>
  <si>
    <t>กำไร (ขาดทุน) เบ็ดเสร็จรวมสำหรับงวด - สุทธิจากภาษี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</si>
  <si>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</si>
  <si>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</si>
  <si>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กำไรขาดทุนเบ็ดเสร็จอื่น</t>
  </si>
  <si>
    <t>ยอดคงเหลือ ณ วันที่ 1 มกราคม 2565</t>
  </si>
  <si>
    <t>ยอดคงเหลือ ณ วันที่ 31 มีนาคม 2565</t>
  </si>
  <si>
    <t>สำหรับปีสิ้นสุดวันที่ 31 มีนาคม 2565</t>
  </si>
  <si>
    <t>งบกระแสเงินสด (ไม่ได้ตรวจสอบ)</t>
  </si>
  <si>
    <t>ขาดทุนจากตราสารอนุพันธ์ที่ยังไม่เกิดขึ้นจริง</t>
  </si>
  <si>
    <t>เงินสดจ่ายเพื่อการลงทุนในบริษัทย่อย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</si>
  <si>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</si>
  <si>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เงินสดจ่ายเพื่อชำระเงินกู้ยืมระยะสั้นจากสถาบันการเงิน</t>
  </si>
  <si>
    <t xml:space="preserve">เงินสดจ่ายเพื่อชำระหนี้สินตามสัญญาเช่า </t>
  </si>
  <si>
    <t>เงินสดและรายการเทียบเท่าเงินสด ณ วันที่ 31 มีนาคม</t>
  </si>
  <si>
    <t>เงินลงทุนชั่วคราว</t>
  </si>
  <si>
    <t>กำไร (ขาดทุน) จากเงินลงทุนในตราสารทุนที่กำหนดให้</t>
  </si>
  <si>
    <t>(ประธานเจ้าหน้าที่บริหารและกรรมการผู้จัดการใหญ่)</t>
  </si>
  <si>
    <t>ค่าเสื่อมราคาและค่าตัดจำหน่าย</t>
  </si>
  <si>
    <t>ส่วนแบ่ง (กำไร) ขาดทุนจากเงินลงทุนในบริษัทร่วมและการร่วมค้า</t>
  </si>
  <si>
    <t>สินทรัพย์หมุนเวียนอื่นและสินทรัพย์ไม่หมุนเวียนอื่น</t>
  </si>
  <si>
    <t>หนี้สินหมุนเวียนอื่นและหนี้สินไม่หมุนเวียนอื่น</t>
  </si>
  <si>
    <t>เงินลงทุนชั่วคราว (เพิ่มขึ้น) ลดลง</t>
  </si>
  <si>
    <t>เงินสดรับ (จ่าย) จากเงินกู้ยืมระยะสั้นจากสถาบันการเงิน - สุทธิ</t>
  </si>
  <si>
    <t>ส่วนแบ่งกำไร (ขาดทุน) จากเงินลงทุนในบริษัทร่วม</t>
  </si>
  <si>
    <t xml:space="preserve">    เพิ่มทุนชำระแล้ว</t>
  </si>
  <si>
    <t>เงินสดจ่ายเพื่อซื้อที่ดิน อาคารและอุปกรณ์และสินทรัพย์ไม่มีตัวตน</t>
  </si>
  <si>
    <t>การแบ่งปันกำไรขาดทุนเบ็ดเสร็จรวม</t>
  </si>
  <si>
    <t>เงินลงทุนในบริษัทร่วมและการร่วมค้า</t>
  </si>
  <si>
    <t>ส่วนของหนี้สินตามสัญญาเช่าที่ถึงกำหนด</t>
  </si>
  <si>
    <t xml:space="preserve">   ชำระภายในหนึ่งปี</t>
  </si>
  <si>
    <t xml:space="preserve">   ที่ถึงกำหนดชำระภายในหนึ่งปี</t>
  </si>
  <si>
    <t xml:space="preserve">   ผลประโยชน์พนักงาน</t>
  </si>
  <si>
    <t>หนี้สินทางการเงินไม่หมุนเวียนอื่น</t>
  </si>
  <si>
    <t>2566</t>
  </si>
  <si>
    <t>สำหรับปีสิ้นสุดวันที่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</si>
  <si>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</si>
  <si>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</si>
  <si>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เงินปันผล</t>
  </si>
  <si>
    <t>เงินปันผลจ่าย</t>
  </si>
  <si>
    <t>รายได้ตัดบัญชีรับรู้</t>
  </si>
  <si>
    <t>วัดมูลค่าด้วยมูลค่ายุติธรรม - สุทธิจากภาษี</t>
  </si>
  <si>
    <t>กำไร (ขาดทุน) เบ็ดเสร็จรวมสำหรับงวด</t>
  </si>
  <si>
    <t>ขาดทุนจากการตัดจำหน่ายที่ดิน อาคารและอุปกรณ์</t>
  </si>
  <si>
    <t>ส่วนแบ่ง (กำไร) ขาดทุนจากเงินลงทุนในบริษัทย่อยที่ใช้วิธีส่วนได้เสีย</t>
  </si>
  <si>
    <t>เงินสด (จ่าย) รับจากเงินให้กู้ยืมระยะสั้นแก่กิจการที่เกี่ยวข้องกัน - สุทธิ</t>
  </si>
  <si>
    <t>เงินสดรับจากการเรียกชำระค่าหุ้นสามัญ</t>
  </si>
  <si>
    <t>ส่วนแบ่งกำไร (ขาดทุน) จากเงินลงทุนในบริษัทย่อย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</si>
  <si>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</si>
  <si>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</si>
  <si>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</si>
  <si>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</si>
  <si>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</si>
  <si>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</si>
  <si>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 xml:space="preserve">   กำไร (ขาดทุน) 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</si>
  <si>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</si>
  <si>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</si>
  <si>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r>
      <t xml:space="preserve">ทุนจดทะเบียน </t>
    </r>
    <r>
      <rPr>
        <i/>
        <sz val="15"/>
        <rFont val="Angsana New"/>
        <family val="1"/>
      </rPr>
      <t>(หุ้นสามัญ</t>
    </r>
  </si>
  <si>
    <t xml:space="preserve">   จำนวน 1,446,000,000 หุ้น มูลค่า 2.5 บาทต่อหุ้น) </t>
  </si>
  <si>
    <r>
      <t>ทุนที่ออกและชำระเต็มมูลค่าแล้ว</t>
    </r>
    <r>
      <rPr>
        <i/>
        <sz val="15"/>
        <rFont val="Angsana New"/>
        <family val="1"/>
      </rPr>
      <t xml:space="preserve"> (หุ้นสามัญ</t>
    </r>
  </si>
  <si>
    <t>(กลับรายการ) ขาดทุนจากการปรับมูลค่าสินค้าคงเหลือ</t>
  </si>
  <si>
    <t>รายได้ดอกเบี้ย</t>
  </si>
  <si>
    <t>ปรับรายการที่กระทบกำไร (ขาดทุน) เป็นเงินสดรับ (จ่าย)</t>
  </si>
  <si>
    <t>หมายเหตุ</t>
  </si>
  <si>
    <t/>
  </si>
  <si>
    <t>2, 3</t>
  </si>
  <si>
    <t>2, 4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</si>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</sst>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;\(#,##0\)"/>
    <numFmt numFmtId="196" formatCode="#,##0.00;\(#,##0.00\)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\ ;\(#,##0\)"/>
    <numFmt numFmtId="201" formatCode="0.0%"/>
    <numFmt numFmtId="202" formatCode="[$-107041E]d\ mmmm\ yyyy;@"/>
    <numFmt numFmtId="203" formatCode="#,##0.00_);[Red]\(#,##0.00\);_-* &quot;-&quot;??_-"/>
    <numFmt numFmtId="204" formatCode="#,##0.00;[Red]\(#,##0.00\)"/>
    <numFmt numFmtId="205" formatCode="#,##0.000000000000;[Red]\(#,##0.000000000000\)"/>
    <numFmt numFmtId="206" formatCode="[$-1070000]d/m/yy;@"/>
    <numFmt numFmtId="207" formatCode="#,##0.00;[Red]#,##0.00"/>
    <numFmt numFmtId="208" formatCode="0.00_)"/>
    <numFmt numFmtId="209" formatCode="#,##0\ &quot;F&quot;;[Red]\-#,##0\ &quot;F&quot;"/>
    <numFmt numFmtId="210" formatCode="_-[$€-2]* #,##0.00_-;\-[$€-2]* #,##0.00_-;_-[$€-2]* &quot;-&quot;??_-"/>
    <numFmt numFmtId="211" formatCode="#,##0\ &quot;FB&quot;;\-#,##0\ &quot;FB&quot;"/>
    <numFmt numFmtId="212" formatCode="_ * #,##0.00_ ;_ * \-#,##0.00_ ;_ * &quot;-&quot;??_ ;_ @_ "/>
    <numFmt numFmtId="213" formatCode="_ * #,##0_ ;_ * \-#,##0_ ;_ * &quot;-&quot;_ ;_ @_ "/>
    <numFmt numFmtId="214" formatCode="_-&quot;¥&quot;* #,##0.00_-;\-&quot;¥&quot;* #,##0.00_-;_-&quot;¥&quot;* &quot;-&quot;??_-;_-@_-"/>
    <numFmt numFmtId="215" formatCode="_-* #,##0.00_-;\-* #,##0.00_-;_-* \-_-;_-@_-"/>
    <numFmt numFmtId="216" formatCode="[$-1070000]d/mm/yyyy;@"/>
    <numFmt numFmtId="217" formatCode="_(* #,##0.0000_);_(* \(#,##0.0000\);_(* &quot;-&quot;??_);_(@_)"/>
    <numFmt numFmtId="218" formatCode="&quot;$&quot;#,##0_);\(&quot;$&quot;#,##0.00\)"/>
    <numFmt numFmtId="219" formatCode="_(* #,##0.00_);_(* \(#,##0.00\);_(* &quot;-  &quot;_);_(@_)"/>
    <numFmt numFmtId="220" formatCode="B1mmm\-yy"/>
    <numFmt numFmtId="221" formatCode="&quot;t฿&quot;#,##0_);&quot;(t฿&quot;#,##0\)"/>
    <numFmt numFmtId="222" formatCode="_-* #,##0.000_-;\-* #,##0.000_-;_-* &quot;-&quot;??_-;_-@_-"/>
    <numFmt numFmtId="223" formatCode="#,##0.00000"/>
    <numFmt numFmtId="224" formatCode="_(* #,##0.00000_);_(* \(#,##0.00000\);_(* &quot;-&quot;??_);_(@_)"/>
    <numFmt numFmtId="225" formatCode="ดดด\ bb"/>
    <numFmt numFmtId="226" formatCode="#,##0.00_ ;[Red]\-#,##0.00\ "/>
    <numFmt numFmtId="227" formatCode="[$-1070000]&quot;ณ วันที่&quot;\ \ dd\ \ mmmm\ \ yyyy;@"/>
    <numFmt numFmtId="228" formatCode="0.00000"/>
    <numFmt numFmtId="229" formatCode="_(* #,##0.0_);_(* \(#,##0.0\);_(* &quot;-&quot;??_);_(@_)"/>
    <numFmt numFmtId="230" formatCode="_(* #,###.00000\-_);_(* #,###.00000\-;_(* &quot;-&quot;??_);_(@_)"/>
    <numFmt numFmtId="231" formatCode="&quot;$&quot;#,##0;\-&quot;$&quot;#,##0"/>
    <numFmt numFmtId="232" formatCode="_(* #,###\-_);_(* \(#,###\-\);_(* &quot;-&quot;??_);_(@_)"/>
    <numFmt numFmtId="233" formatCode="[$-1010000]d/m/yyyy;@"/>
    <numFmt numFmtId="234" formatCode="\t&quot;฿&quot;#,##0.00_);\(\t&quot;฿&quot;#,##0.00\)"/>
    <numFmt numFmtId="235" formatCode="\t&quot;฿&quot;#,##0.00_);[Red]\(\t&quot;฿&quot;#,##0.00\)"/>
    <numFmt numFmtId="236" formatCode="dd\-mmm\-yy_)"/>
    <numFmt numFmtId="237" formatCode="#,##0.00\ &quot;F&quot;;\-#,##0.00\ &quot;F&quot;"/>
    <numFmt numFmtId="238" formatCode="#,##0.000;[Red]\(#,##0.000\)"/>
    <numFmt numFmtId="239" formatCode="[$-101041E]d\ mmm\ yy;@"/>
    <numFmt numFmtId="240" formatCode="0.0000"/>
    <numFmt numFmtId="241" formatCode="0.000"/>
    <numFmt numFmtId="242" formatCode="[$-409]d\-mmm\-yy;@"/>
    <numFmt numFmtId="243" formatCode="0.0"/>
    <numFmt numFmtId="244" formatCode="dd/mm/yyyy;@"/>
    <numFmt numFmtId="245" formatCode="#,##0.000000"/>
    <numFmt numFmtId="246" formatCode="0.000_);[Red]\(0.000\)"/>
    <numFmt numFmtId="247" formatCode="#.\ \ "/>
    <numFmt numFmtId="248" formatCode="##.\ \ "/>
    <numFmt numFmtId="249" formatCode="#,##0.0;[Red]&quot;-&quot;#,##0.0"/>
    <numFmt numFmtId="250" formatCode="#.##"/>
    <numFmt numFmtId="251" formatCode="\ว\ \ด\ด\ด\ด\ &quot;ค.ศ.&quot;\ \ค\ค\ค\ค"/>
    <numFmt numFmtId="252" formatCode="#,##0\ \ ;\(#,##0\)\ ;\—\ \ \ \ "/>
    <numFmt numFmtId="253" formatCode="0."/>
    <numFmt numFmtId="254" formatCode="0000&quot; e&quot;"/>
    <numFmt numFmtId="255" formatCode="&quot;$&quot;\t#,##0_);[Red]\(&quot;$&quot;\t#,##0\)"/>
    <numFmt numFmtId="256" formatCode="0%_);\(0%\)"/>
    <numFmt numFmtId="257" formatCode="0%_);[Red]\(0%\)"/>
    <numFmt numFmtId="258" formatCode="0.00%_);[Red]\(0.00%\)"/>
    <numFmt numFmtId="259" formatCode="_-&quot;£&quot;* #,##0_-;\-&quot;£&quot;* #,##0_-;_-&quot;£&quot;* &quot;-&quot;_-;_-@_-"/>
    <numFmt numFmtId="260" formatCode="_-&quot;£&quot;* #,##0.00_-;\-&quot;£&quot;* #,##0.00_-;_-&quot;£&quot;* &quot;-&quot;??_-;_-@_-"/>
    <numFmt numFmtId="261" formatCode="&quot;(&quot;0%&quot;)   &quot;;[Red]\-&quot;(&quot;0%&quot;)   &quot;;&quot;－    &quot;"/>
    <numFmt numFmtId="262" formatCode="&quot;(&quot;0.00%&quot;)   &quot;;[Red]\-&quot;(&quot;0.00%&quot;)   &quot;;&quot;－    &quot;"/>
    <numFmt numFmtId="263" formatCode="0.00%;[Red]\-0.00%;&quot;－&quot;"/>
    <numFmt numFmtId="264" formatCode="&quot;ฃ&quot;#,##0.00;[Red]\-&quot;ฃ&quot;#,##0.00"/>
    <numFmt numFmtId="265" formatCode="_-&quot;ฃ&quot;* #,##0.00_-;\-&quot;ฃ&quot;* #,##0.00_-;_-&quot;ฃ&quot;* &quot;-&quot;??_-;_-@_-"/>
    <numFmt numFmtId="266" formatCode="General_)"/>
    <numFmt numFmtId="267" formatCode="_-&quot;$&quot;* #,##0_-;\-&quot;$&quot;* #,##0_-;_-&quot;$&quot;* &quot;-&quot;_-;_-@_-"/>
    <numFmt numFmtId="268" formatCode="_-&quot;$&quot;* #,##0.00_-;\-&quot;$&quot;* #,##0.00_-;_-&quot;$&quot;* &quot;-&quot;??_-;_-@_-"/>
    <numFmt numFmtId="269" formatCode="\t#\ ?/?"/>
    <numFmt numFmtId="270" formatCode="\t0%"/>
    <numFmt numFmtId="271" formatCode="#,##0.0000000;[Red]#,##0.0000000"/>
    <numFmt numFmtId="272" formatCode="[$-409]d/mmm/yy;@"/>
  </numFmts>
  <fonts count="261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3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i/>
      <sz val="14"/>
      <name val="Angsana New"/>
      <family val="1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Tahoma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Tahoma"/>
      <family val="2"/>
      <charset val="222"/>
      <scheme val="minor"/>
    </font>
    <font>
      <sz val="11"/>
      <color theme="1"/>
      <name val="Calibri"/>
      <family val="2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7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355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7" fillId="0" borderId="0"/>
    <xf numFmtId="0" fontId="7" fillId="0" borderId="0"/>
    <xf numFmtId="0" fontId="23" fillId="0" borderId="0">
      <alignment horizontal="left"/>
    </xf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23" borderId="7" applyNumberFormat="0" applyFont="0" applyAlignment="0" applyProtection="0"/>
    <xf numFmtId="0" fontId="16" fillId="20" borderId="8" applyNumberFormat="0" applyAlignment="0" applyProtection="0"/>
    <xf numFmtId="9" fontId="2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4" fillId="0" borderId="0"/>
    <xf numFmtId="194" fontId="34" fillId="0" borderId="0" applyFont="0" applyFill="0" applyBorder="0" applyAlignment="0" applyProtection="0"/>
    <xf numFmtId="0" fontId="37" fillId="0" borderId="0"/>
    <xf numFmtId="19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194" fontId="39" fillId="0" borderId="0" applyFont="0" applyFill="0" applyBorder="0" applyAlignment="0" applyProtection="0"/>
    <xf numFmtId="0" fontId="34" fillId="0" borderId="0"/>
    <xf numFmtId="0" fontId="39" fillId="0" borderId="0"/>
    <xf numFmtId="43" fontId="32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7" fillId="0" borderId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1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23" fillId="0" borderId="0"/>
    <xf numFmtId="194" fontId="7" fillId="0" borderId="0" applyFont="0" applyFill="0" applyBorder="0" applyAlignment="0" applyProtection="0"/>
    <xf numFmtId="0" fontId="7" fillId="0" borderId="0"/>
    <xf numFmtId="0" fontId="37" fillId="0" borderId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9" fillId="0" borderId="0"/>
    <xf numFmtId="194" fontId="39" fillId="0" borderId="0" applyFont="0" applyFill="0" applyBorder="0" applyAlignment="0" applyProtection="0"/>
    <xf numFmtId="194" fontId="34" fillId="0" borderId="0" applyFont="0" applyFill="0" applyBorder="0" applyAlignment="0" applyProtection="0"/>
    <xf numFmtId="205" fontId="37" fillId="0" borderId="0" applyFont="0" applyFill="0" applyBorder="0" applyAlignment="0" applyProtection="0"/>
    <xf numFmtId="0" fontId="37" fillId="0" borderId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7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4" borderId="0" applyNumberFormat="0" applyBorder="0" applyAlignment="0" applyProtection="0"/>
    <xf numFmtId="0" fontId="59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7" borderId="0" applyNumberFormat="0" applyBorder="0" applyAlignment="0" applyProtection="0"/>
    <xf numFmtId="0" fontId="60" fillId="2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59" fillId="8" borderId="0" applyNumberFormat="0" applyBorder="0" applyAlignment="0" applyProtection="0"/>
    <xf numFmtId="0" fontId="59" fillId="11" borderId="0" applyNumberFormat="0" applyBorder="0" applyAlignment="0" applyProtection="0"/>
    <xf numFmtId="0" fontId="60" fillId="8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8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1" fillId="12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2" fillId="12" borderId="0" applyNumberFormat="0" applyBorder="0" applyAlignment="0" applyProtection="0">
      <alignment vertical="center"/>
    </xf>
    <xf numFmtId="0" fontId="62" fillId="9" borderId="0" applyNumberFormat="0" applyBorder="0" applyAlignment="0" applyProtection="0">
      <alignment vertical="center"/>
    </xf>
    <xf numFmtId="0" fontId="62" fillId="10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207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07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1" fillId="0" borderId="0" applyFont="0" applyFill="0" applyBorder="0" applyAlignment="0" applyProtection="0"/>
    <xf numFmtId="195" fontId="69" fillId="0" borderId="0"/>
    <xf numFmtId="44" fontId="66" fillId="0" borderId="0" applyFont="0" applyFill="0" applyBorder="0" applyAlignment="0" applyProtection="0"/>
    <xf numFmtId="208" fontId="70" fillId="0" borderId="0"/>
    <xf numFmtId="208" fontId="20" fillId="0" borderId="0"/>
    <xf numFmtId="209" fontId="70" fillId="0" borderId="0"/>
    <xf numFmtId="209" fontId="20" fillId="0" borderId="0"/>
    <xf numFmtId="210" fontId="7" fillId="24" borderId="0" applyFont="0" applyFill="0" applyBorder="0" applyAlignment="0" applyProtection="0"/>
    <xf numFmtId="38" fontId="56" fillId="56" borderId="0" applyNumberFormat="0" applyBorder="0" applyAlignment="0" applyProtection="0"/>
    <xf numFmtId="0" fontId="76" fillId="0" borderId="0"/>
    <xf numFmtId="10" fontId="56" fillId="57" borderId="14" applyNumberFormat="0" applyBorder="0" applyAlignment="0" applyProtection="0"/>
    <xf numFmtId="37" fontId="80" fillId="0" borderId="0"/>
    <xf numFmtId="211" fontId="70" fillId="0" borderId="0"/>
    <xf numFmtId="211" fontId="20" fillId="0" borderId="0"/>
    <xf numFmtId="0" fontId="7" fillId="0" borderId="0"/>
    <xf numFmtId="0" fontId="37" fillId="0" borderId="0"/>
    <xf numFmtId="0" fontId="37" fillId="0" borderId="0"/>
    <xf numFmtId="0" fontId="81" fillId="0" borderId="0"/>
    <xf numFmtId="0" fontId="67" fillId="0" borderId="0"/>
    <xf numFmtId="0" fontId="7" fillId="0" borderId="0"/>
    <xf numFmtId="0" fontId="37" fillId="0" borderId="0"/>
    <xf numFmtId="0" fontId="31" fillId="0" borderId="0"/>
    <xf numFmtId="0" fontId="67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67" fillId="0" borderId="0"/>
    <xf numFmtId="0" fontId="7" fillId="0" borderId="0"/>
    <xf numFmtId="0" fontId="23" fillId="23" borderId="32" applyNumberFormat="0" applyFont="0" applyAlignment="0" applyProtection="0"/>
    <xf numFmtId="0" fontId="37" fillId="23" borderId="32" applyNumberFormat="0" applyFont="0" applyAlignment="0" applyProtection="0"/>
    <xf numFmtId="0" fontId="23" fillId="23" borderId="32" applyNumberFormat="0" applyFont="0" applyAlignment="0" applyProtection="0"/>
    <xf numFmtId="10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37" fillId="0" borderId="15" applyNumberFormat="0" applyFill="0" applyAlignment="0" applyProtection="0">
      <alignment horizontal="center" vertical="center"/>
    </xf>
    <xf numFmtId="0" fontId="37" fillId="0" borderId="0"/>
    <xf numFmtId="9" fontId="37" fillId="0" borderId="0" applyNumberFormat="0" applyFill="0" applyBorder="0" applyAlignment="0" applyProtection="0"/>
    <xf numFmtId="205" fontId="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207" fontId="20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6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12" fontId="37" fillId="0" borderId="0" applyFont="0" applyFill="0" applyBorder="0" applyAlignment="0" applyProtection="0"/>
    <xf numFmtId="205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65" fillId="21" borderId="2" applyNumberFormat="0" applyAlignment="0" applyProtection="0"/>
    <xf numFmtId="0" fontId="78" fillId="0" borderId="6" applyNumberFormat="0" applyFill="0" applyAlignment="0" applyProtection="0"/>
    <xf numFmtId="9" fontId="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3" fillId="3" borderId="0" applyNumberFormat="0" applyBorder="0" applyAlignment="0" applyProtection="0"/>
    <xf numFmtId="0" fontId="82" fillId="20" borderId="33" applyNumberFormat="0" applyAlignment="0" applyProtection="0"/>
    <xf numFmtId="0" fontId="64" fillId="20" borderId="31" applyNumberFormat="0" applyAlignment="0" applyProtection="0"/>
    <xf numFmtId="0" fontId="8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2" fillId="4" borderId="0" applyNumberFormat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7" fillId="0" borderId="0"/>
    <xf numFmtId="0" fontId="66" fillId="0" borderId="0"/>
    <xf numFmtId="0" fontId="20" fillId="0" borderId="0"/>
    <xf numFmtId="0" fontId="37" fillId="0" borderId="0"/>
    <xf numFmtId="0" fontId="7" fillId="0" borderId="0"/>
    <xf numFmtId="0" fontId="6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66" fillId="0" borderId="0"/>
    <xf numFmtId="0" fontId="7" fillId="0" borderId="0"/>
    <xf numFmtId="0" fontId="37" fillId="0" borderId="0"/>
    <xf numFmtId="0" fontId="68" fillId="0" borderId="0"/>
    <xf numFmtId="0" fontId="37" fillId="0" borderId="0"/>
    <xf numFmtId="0" fontId="37" fillId="0" borderId="0"/>
    <xf numFmtId="0" fontId="32" fillId="0" borderId="0"/>
    <xf numFmtId="0" fontId="77" fillId="7" borderId="31" applyNumberFormat="0" applyAlignment="0" applyProtection="0"/>
    <xf numFmtId="0" fontId="79" fillId="22" borderId="0" applyNumberFormat="0" applyBorder="0" applyAlignment="0" applyProtection="0"/>
    <xf numFmtId="0" fontId="84" fillId="0" borderId="34" applyNumberFormat="0" applyFill="0" applyAlignment="0" applyProtection="0"/>
    <xf numFmtId="0" fontId="37" fillId="0" borderId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9" borderId="0" applyNumberFormat="0" applyBorder="0" applyAlignment="0" applyProtection="0"/>
    <xf numFmtId="0" fontId="66" fillId="23" borderId="32" applyNumberFormat="0" applyFont="0" applyAlignment="0" applyProtection="0"/>
    <xf numFmtId="0" fontId="73" fillId="0" borderId="3" applyNumberFormat="0" applyFill="0" applyAlignment="0" applyProtection="0"/>
    <xf numFmtId="0" fontId="74" fillId="0" borderId="4" applyNumberFormat="0" applyFill="0" applyAlignment="0" applyProtection="0"/>
    <xf numFmtId="0" fontId="75" fillId="0" borderId="5" applyNumberFormat="0" applyFill="0" applyAlignment="0" applyProtection="0"/>
    <xf numFmtId="0" fontId="75" fillId="0" borderId="0" applyNumberFormat="0" applyFill="0" applyBorder="0" applyAlignment="0" applyProtection="0"/>
    <xf numFmtId="0" fontId="89" fillId="22" borderId="0" applyNumberFormat="0" applyBorder="0" applyAlignment="0" applyProtection="0">
      <alignment vertical="center"/>
    </xf>
    <xf numFmtId="0" fontId="60" fillId="23" borderId="32" applyNumberFormat="0" applyFont="0" applyAlignment="0" applyProtection="0">
      <alignment vertical="center"/>
    </xf>
    <xf numFmtId="0" fontId="90" fillId="0" borderId="34" applyNumberFormat="0" applyFill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3" applyNumberFormat="0" applyFill="0" applyAlignment="0" applyProtection="0">
      <alignment vertical="center"/>
    </xf>
    <xf numFmtId="0" fontId="95" fillId="0" borderId="4" applyNumberFormat="0" applyFill="0" applyAlignment="0" applyProtection="0">
      <alignment vertical="center"/>
    </xf>
    <xf numFmtId="0" fontId="96" fillId="0" borderId="5" applyNumberFormat="0" applyFill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7" fillId="21" borderId="2" applyNumberFormat="0" applyAlignment="0" applyProtection="0">
      <alignment vertical="center"/>
    </xf>
    <xf numFmtId="0" fontId="98" fillId="20" borderId="31" applyNumberFormat="0" applyAlignment="0" applyProtection="0">
      <alignment vertical="center"/>
    </xf>
    <xf numFmtId="0" fontId="99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2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101" fillId="7" borderId="31" applyNumberFormat="0" applyAlignment="0" applyProtection="0">
      <alignment vertical="center"/>
    </xf>
    <xf numFmtId="0" fontId="102" fillId="20" borderId="33" applyNumberFormat="0" applyAlignment="0" applyProtection="0">
      <alignment vertical="center"/>
    </xf>
    <xf numFmtId="0" fontId="103" fillId="0" borderId="6" applyNumberFormat="0" applyFill="0" applyAlignment="0" applyProtection="0">
      <alignment vertical="center"/>
    </xf>
    <xf numFmtId="0" fontId="32" fillId="0" borderId="0"/>
    <xf numFmtId="0" fontId="32" fillId="0" borderId="0"/>
    <xf numFmtId="203" fontId="32" fillId="0" borderId="0" applyFont="0" applyFill="0" applyBorder="0" applyAlignment="0" applyProtection="0"/>
    <xf numFmtId="0" fontId="120" fillId="4" borderId="0" applyNumberFormat="0" applyBorder="0" applyAlignment="0" applyProtection="0">
      <alignment vertical="center"/>
    </xf>
    <xf numFmtId="0" fontId="121" fillId="20" borderId="33" applyNumberFormat="0" applyAlignment="0" applyProtection="0">
      <alignment vertical="center"/>
    </xf>
    <xf numFmtId="0" fontId="122" fillId="0" borderId="3" applyNumberFormat="0" applyFill="0" applyAlignment="0" applyProtection="0">
      <alignment vertical="center"/>
    </xf>
    <xf numFmtId="0" fontId="123" fillId="0" borderId="4" applyNumberFormat="0" applyFill="0" applyAlignment="0" applyProtection="0">
      <alignment vertical="center"/>
    </xf>
    <xf numFmtId="0" fontId="124" fillId="0" borderId="5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21" borderId="2" applyNumberFormat="0" applyAlignment="0" applyProtection="0">
      <alignment vertical="center"/>
    </xf>
    <xf numFmtId="0" fontId="127" fillId="0" borderId="6" applyNumberFormat="0" applyFill="0" applyAlignment="0" applyProtection="0">
      <alignment vertical="center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16" borderId="0" applyNumberFormat="0" applyBorder="0" applyAlignment="0" applyProtection="0">
      <alignment vertical="center"/>
    </xf>
    <xf numFmtId="0" fontId="129" fillId="17" borderId="0" applyNumberFormat="0" applyBorder="0" applyAlignment="0" applyProtection="0">
      <alignment vertical="center"/>
    </xf>
    <xf numFmtId="0" fontId="129" fillId="18" borderId="0" applyNumberFormat="0" applyBorder="0" applyAlignment="0" applyProtection="0">
      <alignment vertical="center"/>
    </xf>
    <xf numFmtId="0" fontId="129" fillId="13" borderId="0" applyNumberFormat="0" applyBorder="0" applyAlignment="0" applyProtection="0">
      <alignment vertical="center"/>
    </xf>
    <xf numFmtId="0" fontId="129" fillId="14" borderId="0" applyNumberFormat="0" applyBorder="0" applyAlignment="0" applyProtection="0">
      <alignment vertical="center"/>
    </xf>
    <xf numFmtId="0" fontId="129" fillId="19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2" fillId="53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131" fillId="8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29" fillId="12" borderId="0" applyNumberFormat="0" applyBorder="0" applyAlignment="0" applyProtection="0">
      <alignment vertical="center"/>
    </xf>
    <xf numFmtId="0" fontId="129" fillId="9" borderId="0" applyNumberFormat="0" applyBorder="0" applyAlignment="0" applyProtection="0">
      <alignment vertical="center"/>
    </xf>
    <xf numFmtId="0" fontId="129" fillId="10" borderId="0" applyNumberFormat="0" applyBorder="0" applyAlignment="0" applyProtection="0">
      <alignment vertical="center"/>
    </xf>
    <xf numFmtId="0" fontId="129" fillId="13" borderId="0" applyNumberFormat="0" applyBorder="0" applyAlignment="0" applyProtection="0">
      <alignment vertical="center"/>
    </xf>
    <xf numFmtId="0" fontId="129" fillId="14" borderId="0" applyNumberFormat="0" applyBorder="0" applyAlignment="0" applyProtection="0">
      <alignment vertical="center"/>
    </xf>
    <xf numFmtId="0" fontId="129" fillId="15" borderId="0" applyNumberFormat="0" applyBorder="0" applyAlignment="0" applyProtection="0">
      <alignment vertical="center"/>
    </xf>
    <xf numFmtId="0" fontId="119" fillId="3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119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19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119" fillId="47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19" fillId="51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119" fillId="5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119" fillId="3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119" fillId="3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119" fillId="4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119" fillId="44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1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119" fillId="5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109" fillId="2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13" fillId="29" borderId="25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115" fillId="30" borderId="28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215" fontId="7" fillId="0" borderId="0" applyFill="0" applyBorder="0" applyAlignment="0" applyProtection="0"/>
    <xf numFmtId="42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2" fillId="0" borderId="0" applyFont="0" applyFill="0" applyBorder="0" applyAlignment="0" applyProtection="0"/>
    <xf numFmtId="20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33" fillId="0" borderId="0"/>
    <xf numFmtId="195" fontId="133" fillId="0" borderId="0"/>
    <xf numFmtId="195" fontId="133" fillId="0" borderId="0"/>
    <xf numFmtId="195" fontId="133" fillId="0" borderId="0"/>
    <xf numFmtId="195" fontId="69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8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209" fontId="20" fillId="0" borderId="0"/>
    <xf numFmtId="0" fontId="134" fillId="24" borderId="0" applyFont="0" applyFill="0" applyBorder="0" applyAlignment="0" applyProtection="0"/>
    <xf numFmtId="216" fontId="7" fillId="24" borderId="0" applyFont="0" applyFill="0" applyBorder="0" applyAlignment="0" applyProtection="0"/>
    <xf numFmtId="216" fontId="7" fillId="24" borderId="0" applyFont="0" applyFill="0" applyBorder="0" applyAlignment="0" applyProtection="0"/>
    <xf numFmtId="216" fontId="7" fillId="24" borderId="0" applyFont="0" applyFill="0" applyBorder="0" applyAlignment="0" applyProtection="0"/>
    <xf numFmtId="216" fontId="7" fillId="24" borderId="0" applyFont="0" applyFill="0" applyBorder="0" applyAlignment="0" applyProtection="0"/>
    <xf numFmtId="216" fontId="7" fillId="24" borderId="0" applyFont="0" applyFill="0" applyBorder="0" applyAlignment="0" applyProtection="0"/>
    <xf numFmtId="216" fontId="7" fillId="24" borderId="0" applyFont="0" applyFill="0" applyBorder="0" applyAlignment="0" applyProtection="0"/>
    <xf numFmtId="0" fontId="134" fillId="24" borderId="0" applyFont="0" applyFill="0" applyBorder="0" applyAlignment="0" applyProtection="0"/>
    <xf numFmtId="210" fontId="7" fillId="24" borderId="0" applyFont="0" applyFill="0" applyBorder="0" applyAlignment="0" applyProtection="0"/>
    <xf numFmtId="210" fontId="7" fillId="24" borderId="0" applyFont="0" applyFill="0" applyBorder="0" applyAlignment="0" applyProtection="0"/>
    <xf numFmtId="210" fontId="7" fillId="24" borderId="0" applyFont="0" applyFill="0" applyBorder="0" applyAlignment="0" applyProtection="0"/>
    <xf numFmtId="210" fontId="7" fillId="24" borderId="0" applyFont="0" applyFill="0" applyBorder="0" applyAlignment="0" applyProtection="0"/>
    <xf numFmtId="210" fontId="7" fillId="24" borderId="0" applyFont="0" applyFill="0" applyBorder="0" applyAlignment="0" applyProtection="0"/>
    <xf numFmtId="210" fontId="7" fillId="24" borderId="0" applyFont="0" applyFill="0" applyBorder="0" applyAlignment="0" applyProtection="0"/>
    <xf numFmtId="210" fontId="7" fillId="24" borderId="0" applyFont="0" applyFill="0" applyBorder="0" applyAlignment="0" applyProtection="0"/>
    <xf numFmtId="0" fontId="7" fillId="24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8" fillId="2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0" fontId="105" fillId="0" borderId="22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106" fillId="0" borderId="2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107" fillId="0" borderId="2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0" fontId="135" fillId="57" borderId="14" applyNumberFormat="0" applyBorder="0" applyAlignment="0" applyProtection="0"/>
    <xf numFmtId="10" fontId="135" fillId="57" borderId="14" applyNumberFormat="0" applyBorder="0" applyAlignment="0" applyProtection="0"/>
    <xf numFmtId="0" fontId="111" fillId="28" borderId="25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114" fillId="0" borderId="27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110" fillId="2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8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132" fillId="0" borderId="0"/>
    <xf numFmtId="0" fontId="132" fillId="0" borderId="0"/>
    <xf numFmtId="0" fontId="1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7" fillId="0" borderId="0"/>
    <xf numFmtId="0" fontId="1" fillId="0" borderId="0"/>
    <xf numFmtId="0" fontId="37" fillId="0" borderId="0"/>
    <xf numFmtId="14" fontId="132" fillId="0" borderId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32" fillId="23" borderId="32" applyNumberFormat="0" applyFont="0" applyAlignment="0" applyProtection="0"/>
    <xf numFmtId="0" fontId="134" fillId="23" borderId="32" applyNumberFormat="0" applyFont="0" applyAlignment="0" applyProtection="0"/>
    <xf numFmtId="0" fontId="134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12" fillId="29" borderId="26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132" fillId="0" borderId="0" applyFont="0" applyFill="0" applyBorder="0" applyAlignment="0" applyProtection="0"/>
    <xf numFmtId="10" fontId="132" fillId="0" borderId="0" applyFont="0" applyFill="0" applyBorder="0" applyAlignment="0" applyProtection="0"/>
    <xf numFmtId="10" fontId="132" fillId="0" borderId="0" applyFont="0" applyFill="0" applyBorder="0" applyAlignment="0" applyProtection="0"/>
    <xf numFmtId="10" fontId="1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1" fontId="37" fillId="0" borderId="15" applyNumberFormat="0" applyFill="0" applyAlignment="0" applyProtection="0">
      <alignment horizontal="center" vertical="center"/>
    </xf>
    <xf numFmtId="1" fontId="37" fillId="0" borderId="15" applyNumberFormat="0" applyFill="0" applyAlignment="0" applyProtection="0">
      <alignment horizontal="center" vertical="center"/>
    </xf>
    <xf numFmtId="1" fontId="132" fillId="0" borderId="15" applyNumberFormat="0" applyFill="0" applyAlignment="0" applyProtection="0">
      <alignment horizontal="center" vertical="center"/>
    </xf>
    <xf numFmtId="1" fontId="132" fillId="0" borderId="15" applyNumberFormat="0" applyFill="0" applyAlignment="0" applyProtection="0">
      <alignment horizontal="center" vertical="center"/>
    </xf>
    <xf numFmtId="1" fontId="132" fillId="0" borderId="15" applyNumberFormat="0" applyFill="0" applyAlignment="0" applyProtection="0">
      <alignment horizontal="center" vertical="center"/>
    </xf>
    <xf numFmtId="1" fontId="132" fillId="0" borderId="15" applyNumberFormat="0" applyFill="0" applyAlignment="0" applyProtection="0">
      <alignment horizontal="center" vertical="center"/>
    </xf>
    <xf numFmtId="1" fontId="132" fillId="0" borderId="15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05" fontId="7" fillId="0" borderId="0" applyFont="0" applyFill="0" applyBorder="0" applyAlignment="0" applyProtection="0"/>
    <xf numFmtId="217" fontId="132" fillId="0" borderId="0" applyFont="0" applyFill="0" applyBorder="0" applyAlignment="0" applyProtection="0"/>
    <xf numFmtId="205" fontId="7" fillId="0" borderId="0" applyFont="0" applyFill="0" applyBorder="0" applyAlignment="0" applyProtection="0"/>
    <xf numFmtId="217" fontId="132" fillId="0" borderId="0" applyFont="0" applyFill="0" applyBorder="0" applyAlignment="0" applyProtection="0"/>
    <xf numFmtId="205" fontId="37" fillId="0" borderId="0" applyFont="0" applyFill="0" applyBorder="0" applyAlignment="0" applyProtection="0"/>
    <xf numFmtId="218" fontId="132" fillId="0" borderId="0" applyFont="0" applyFill="0" applyBorder="0" applyAlignment="0" applyProtection="0"/>
    <xf numFmtId="205" fontId="37" fillId="0" borderId="0" applyFont="0" applyFill="0" applyBorder="0" applyAlignment="0" applyProtection="0"/>
    <xf numFmtId="211" fontId="132" fillId="0" borderId="0" applyFont="0" applyFill="0" applyBorder="0" applyAlignment="0" applyProtection="0"/>
    <xf numFmtId="205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132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132" fillId="0" borderId="0" applyNumberFormat="0" applyFill="0" applyBorder="0" applyAlignment="0" applyProtection="0"/>
    <xf numFmtId="194" fontId="132" fillId="0" borderId="0" applyNumberFormat="0" applyFill="0" applyBorder="0" applyAlignment="0" applyProtection="0"/>
    <xf numFmtId="194" fontId="132" fillId="0" borderId="0" applyNumberFormat="0" applyFill="0" applyBorder="0" applyAlignment="0" applyProtection="0"/>
    <xf numFmtId="43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37" fillId="0" borderId="0" applyFont="0" applyFill="0" applyBorder="0" applyAlignment="0" applyProtection="0"/>
    <xf numFmtId="22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211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1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8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7" fillId="0" borderId="0" applyFill="0" applyBorder="0" applyAlignment="0" applyProtection="0"/>
    <xf numFmtId="214" fontId="7" fillId="0" borderId="0" applyFill="0" applyBorder="0" applyAlignment="0" applyProtection="0"/>
    <xf numFmtId="221" fontId="7" fillId="0" borderId="0" applyFill="0" applyBorder="0" applyAlignment="0" applyProtection="0"/>
    <xf numFmtId="221" fontId="7" fillId="0" borderId="0" applyFill="0" applyBorder="0" applyAlignment="0" applyProtection="0"/>
    <xf numFmtId="43" fontId="132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32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206" fontId="132" fillId="0" borderId="0" applyFont="0" applyFill="0" applyBorder="0" applyAlignment="0" applyProtection="0"/>
    <xf numFmtId="217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34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8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217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4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132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132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223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9" fillId="0" borderId="0" applyFont="0" applyFill="0" applyBorder="0" applyAlignment="0" applyProtection="0"/>
    <xf numFmtId="193" fontId="132" fillId="0" borderId="0" applyFont="0" applyFill="0" applyBorder="0" applyAlignment="0" applyProtection="0"/>
    <xf numFmtId="193" fontId="13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59" fillId="0" borderId="0"/>
    <xf numFmtId="0" fontId="37" fillId="0" borderId="0"/>
    <xf numFmtId="0" fontId="132" fillId="0" borderId="0"/>
    <xf numFmtId="0" fontId="132" fillId="0" borderId="0"/>
    <xf numFmtId="0" fontId="37" fillId="0" borderId="0"/>
    <xf numFmtId="0" fontId="32" fillId="0" borderId="0"/>
    <xf numFmtId="0" fontId="132" fillId="0" borderId="0"/>
    <xf numFmtId="0" fontId="132" fillId="0" borderId="0"/>
    <xf numFmtId="0" fontId="1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40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2" fillId="0" borderId="0"/>
    <xf numFmtId="0" fontId="132" fillId="0" borderId="0"/>
    <xf numFmtId="0" fontId="132" fillId="0" borderId="0"/>
    <xf numFmtId="0" fontId="139" fillId="0" borderId="0"/>
    <xf numFmtId="0" fontId="132" fillId="0" borderId="0"/>
    <xf numFmtId="0" fontId="141" fillId="0" borderId="0"/>
    <xf numFmtId="0" fontId="59" fillId="0" borderId="0"/>
    <xf numFmtId="0" fontId="37" fillId="0" borderId="0"/>
    <xf numFmtId="0" fontId="132" fillId="0" borderId="0"/>
    <xf numFmtId="0" fontId="132" fillId="0" borderId="0"/>
    <xf numFmtId="0" fontId="59" fillId="0" borderId="0"/>
    <xf numFmtId="0" fontId="59" fillId="0" borderId="0"/>
    <xf numFmtId="0" fontId="142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1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132" fillId="0" borderId="0"/>
    <xf numFmtId="0" fontId="132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7" fillId="0" borderId="0"/>
    <xf numFmtId="0" fontId="37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6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67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2" fillId="0" borderId="0"/>
    <xf numFmtId="0" fontId="32" fillId="0" borderId="0"/>
    <xf numFmtId="0" fontId="132" fillId="0" borderId="0"/>
    <xf numFmtId="0" fontId="132" fillId="0" borderId="0"/>
    <xf numFmtId="0" fontId="20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134" fillId="0" borderId="0"/>
    <xf numFmtId="0" fontId="37" fillId="0" borderId="0"/>
    <xf numFmtId="0" fontId="37" fillId="0" borderId="0"/>
    <xf numFmtId="0" fontId="139" fillId="0" borderId="0"/>
    <xf numFmtId="0" fontId="81" fillId="0" borderId="0"/>
    <xf numFmtId="0" fontId="20" fillId="0" borderId="0" applyBorder="0"/>
    <xf numFmtId="0" fontId="7" fillId="0" borderId="0"/>
    <xf numFmtId="0" fontId="20" fillId="0" borderId="0" applyBorder="0"/>
    <xf numFmtId="0" fontId="1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3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132" fillId="0" borderId="0"/>
    <xf numFmtId="0" fontId="37" fillId="0" borderId="0"/>
    <xf numFmtId="0" fontId="132" fillId="0" borderId="0"/>
    <xf numFmtId="0" fontId="144" fillId="0" borderId="0"/>
    <xf numFmtId="0" fontId="37" fillId="0" borderId="0"/>
    <xf numFmtId="0" fontId="132" fillId="0" borderId="0"/>
    <xf numFmtId="0" fontId="134" fillId="0" borderId="0"/>
    <xf numFmtId="0" fontId="32" fillId="0" borderId="0"/>
    <xf numFmtId="0" fontId="32" fillId="0" borderId="0"/>
    <xf numFmtId="0" fontId="37" fillId="0" borderId="0"/>
    <xf numFmtId="0" fontId="132" fillId="0" borderId="0"/>
    <xf numFmtId="0" fontId="132" fillId="0" borderId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9" fontId="3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37" fillId="0" borderId="0"/>
    <xf numFmtId="0" fontId="37" fillId="0" borderId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91" fillId="3" borderId="0" applyNumberFormat="0" applyBorder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104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08" fillId="25" borderId="0" applyNumberFormat="0" applyBorder="0" applyAlignment="0" applyProtection="0"/>
    <xf numFmtId="0" fontId="109" fillId="26" borderId="0" applyNumberFormat="0" applyBorder="0" applyAlignment="0" applyProtection="0"/>
    <xf numFmtId="0" fontId="110" fillId="27" borderId="0" applyNumberFormat="0" applyBorder="0" applyAlignment="0" applyProtection="0"/>
    <xf numFmtId="0" fontId="111" fillId="28" borderId="25" applyNumberFormat="0" applyAlignment="0" applyProtection="0"/>
    <xf numFmtId="0" fontId="112" fillId="29" borderId="26" applyNumberFormat="0" applyAlignment="0" applyProtection="0"/>
    <xf numFmtId="0" fontId="113" fillId="29" borderId="25" applyNumberFormat="0" applyAlignment="0" applyProtection="0"/>
    <xf numFmtId="0" fontId="114" fillId="0" borderId="27" applyNumberFormat="0" applyFill="0" applyAlignment="0" applyProtection="0"/>
    <xf numFmtId="0" fontId="115" fillId="30" borderId="28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9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19" fillId="55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188" fontId="32" fillId="0" borderId="0" applyFont="0" applyFill="0" applyBorder="0" applyAlignment="0" applyProtection="0"/>
    <xf numFmtId="0" fontId="37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94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44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59" fillId="31" borderId="29" applyNumberFormat="0" applyFont="0" applyAlignment="0" applyProtection="0"/>
    <xf numFmtId="0" fontId="32" fillId="31" borderId="29" applyNumberFormat="0" applyFont="0" applyAlignment="0" applyProtection="0"/>
    <xf numFmtId="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7" fillId="0" borderId="0"/>
    <xf numFmtId="0" fontId="32" fillId="0" borderId="0"/>
    <xf numFmtId="0" fontId="32" fillId="0" borderId="0"/>
    <xf numFmtId="0" fontId="144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42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7" fontId="1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1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20" borderId="31" applyNumberForma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7" fillId="0" borderId="0"/>
    <xf numFmtId="0" fontId="37" fillId="0" borderId="0"/>
    <xf numFmtId="9" fontId="20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104" fillId="0" borderId="0" applyNumberFormat="0" applyFill="0" applyBorder="0" applyAlignment="0" applyProtection="0"/>
    <xf numFmtId="0" fontId="105" fillId="0" borderId="22" applyNumberFormat="0" applyFill="0" applyAlignment="0" applyProtection="0"/>
    <xf numFmtId="0" fontId="106" fillId="0" borderId="23" applyNumberFormat="0" applyFill="0" applyAlignment="0" applyProtection="0"/>
    <xf numFmtId="0" fontId="107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08" fillId="25" borderId="0" applyNumberFormat="0" applyBorder="0" applyAlignment="0" applyProtection="0"/>
    <xf numFmtId="0" fontId="109" fillId="26" borderId="0" applyNumberFormat="0" applyBorder="0" applyAlignment="0" applyProtection="0"/>
    <xf numFmtId="0" fontId="110" fillId="27" borderId="0" applyNumberFormat="0" applyBorder="0" applyAlignment="0" applyProtection="0"/>
    <xf numFmtId="0" fontId="111" fillId="28" borderId="25" applyNumberFormat="0" applyAlignment="0" applyProtection="0"/>
    <xf numFmtId="0" fontId="112" fillId="29" borderId="26" applyNumberFormat="0" applyAlignment="0" applyProtection="0"/>
    <xf numFmtId="0" fontId="113" fillId="29" borderId="25" applyNumberFormat="0" applyAlignment="0" applyProtection="0"/>
    <xf numFmtId="0" fontId="114" fillId="0" borderId="27" applyNumberFormat="0" applyFill="0" applyAlignment="0" applyProtection="0"/>
    <xf numFmtId="0" fontId="115" fillId="30" borderId="28" applyNumberFormat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30" applyNumberFormat="0" applyFill="0" applyAlignment="0" applyProtection="0"/>
    <xf numFmtId="0" fontId="119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119" fillId="43" borderId="0" applyNumberFormat="0" applyBorder="0" applyAlignment="0" applyProtection="0"/>
    <xf numFmtId="0" fontId="119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19" fillId="55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8" fontId="37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1" borderId="29" applyNumberFormat="0" applyFont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43" fontId="37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9" fontId="32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37" fillId="0" borderId="0"/>
    <xf numFmtId="0" fontId="37" fillId="0" borderId="0"/>
    <xf numFmtId="0" fontId="32" fillId="0" borderId="0"/>
    <xf numFmtId="43" fontId="37" fillId="0" borderId="0" applyFont="0" applyFill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84" fillId="0" borderId="34" applyNumberFormat="0" applyFill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49" borderId="0" applyNumberFormat="0" applyBorder="0" applyAlignment="0" applyProtection="0"/>
    <xf numFmtId="43" fontId="32" fillId="0" borderId="0" applyFont="0" applyFill="0" applyBorder="0" applyAlignment="0" applyProtection="0"/>
    <xf numFmtId="0" fontId="32" fillId="54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0" fontId="56" fillId="57" borderId="35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44" fillId="0" borderId="0"/>
    <xf numFmtId="0" fontId="32" fillId="0" borderId="0"/>
    <xf numFmtId="0" fontId="32" fillId="0" borderId="0"/>
    <xf numFmtId="0" fontId="84" fillId="0" borderId="34" applyNumberFormat="0" applyFill="0" applyAlignment="0" applyProtection="0"/>
    <xf numFmtId="0" fontId="37" fillId="0" borderId="0"/>
    <xf numFmtId="0" fontId="37" fillId="0" borderId="0"/>
    <xf numFmtId="0" fontId="37" fillId="0" borderId="0"/>
    <xf numFmtId="0" fontId="1" fillId="0" borderId="0"/>
    <xf numFmtId="0" fontId="59" fillId="31" borderId="29" applyNumberFormat="0" applyFont="0" applyAlignment="0" applyProtection="0"/>
    <xf numFmtId="0" fontId="32" fillId="31" borderId="29" applyNumberFormat="0" applyFont="0" applyAlignment="0" applyProtection="0"/>
    <xf numFmtId="9" fontId="37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134" fillId="23" borderId="32" applyNumberFormat="0" applyFont="0" applyAlignment="0" applyProtection="0"/>
    <xf numFmtId="0" fontId="134" fillId="23" borderId="32" applyNumberFormat="0" applyFont="0" applyAlignment="0" applyProtection="0"/>
    <xf numFmtId="0" fontId="132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209" fontId="37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209" fontId="37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43" fontId="7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0" fontId="84" fillId="0" borderId="34" applyNumberFormat="0" applyFill="0" applyAlignment="0" applyProtection="0"/>
    <xf numFmtId="43" fontId="1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0" fontId="59" fillId="23" borderId="32" applyNumberFormat="0" applyFont="0" applyAlignment="0" applyProtection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44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9" fontId="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60" fillId="23" borderId="32" applyNumberFormat="0" applyFont="0" applyAlignment="0" applyProtection="0">
      <alignment vertical="center"/>
    </xf>
    <xf numFmtId="0" fontId="90" fillId="0" borderId="34" applyNumberFormat="0" applyFill="0" applyAlignment="0" applyProtection="0">
      <alignment vertical="center"/>
    </xf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2" fillId="0" borderId="0"/>
    <xf numFmtId="0" fontId="98" fillId="20" borderId="31" applyNumberFormat="0" applyAlignment="0" applyProtection="0">
      <alignment vertical="center"/>
    </xf>
    <xf numFmtId="0" fontId="101" fillId="7" borderId="31" applyNumberFormat="0" applyAlignment="0" applyProtection="0">
      <alignment vertical="center"/>
    </xf>
    <xf numFmtId="0" fontId="102" fillId="20" borderId="33" applyNumberFormat="0" applyAlignment="0" applyProtection="0">
      <alignment vertical="center"/>
    </xf>
    <xf numFmtId="0" fontId="121" fillId="20" borderId="33" applyNumberFormat="0" applyAlignment="0" applyProtection="0">
      <alignment vertical="center"/>
    </xf>
    <xf numFmtId="0" fontId="37" fillId="0" borderId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37" fillId="0" borderId="0" applyFont="0" applyFill="0" applyBorder="0" applyAlignment="0" applyProtection="0"/>
    <xf numFmtId="10" fontId="56" fillId="57" borderId="35" applyNumberFormat="0" applyBorder="0" applyAlignment="0" applyProtection="0"/>
    <xf numFmtId="0" fontId="32" fillId="0" borderId="0"/>
    <xf numFmtId="0" fontId="1" fillId="0" borderId="0"/>
    <xf numFmtId="0" fontId="1" fillId="0" borderId="0"/>
    <xf numFmtId="0" fontId="144" fillId="0" borderId="0"/>
    <xf numFmtId="0" fontId="32" fillId="0" borderId="0"/>
    <xf numFmtId="0" fontId="32" fillId="0" borderId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31" borderId="29" applyNumberFormat="0" applyFont="0" applyAlignment="0" applyProtection="0"/>
    <xf numFmtId="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43" fontId="7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7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144" fillId="0" borderId="0"/>
    <xf numFmtId="0" fontId="7" fillId="0" borderId="0"/>
    <xf numFmtId="0" fontId="32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2" fillId="0" borderId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9" fontId="32" fillId="0" borderId="0" applyFont="0" applyFill="0" applyBorder="0" applyAlignment="0" applyProtection="0"/>
    <xf numFmtId="0" fontId="32" fillId="38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217" fontId="1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94" fontId="132" fillId="0" borderId="0" applyFont="0" applyFill="0" applyBorder="0" applyAlignment="0" applyProtection="0"/>
    <xf numFmtId="194" fontId="59" fillId="0" borderId="0" applyFont="0" applyFill="0" applyBorder="0" applyAlignment="0" applyProtection="0"/>
    <xf numFmtId="10" fontId="135" fillId="57" borderId="35" applyNumberFormat="0" applyBorder="0" applyAlignment="0" applyProtection="0"/>
    <xf numFmtId="10" fontId="135" fillId="57" borderId="35" applyNumberFormat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43" fontId="32" fillId="0" borderId="0" applyFont="0" applyFill="0" applyBorder="0" applyAlignment="0" applyProtection="0"/>
    <xf numFmtId="0" fontId="37" fillId="0" borderId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" fillId="0" borderId="0"/>
    <xf numFmtId="9" fontId="32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32" fillId="23" borderId="32" applyNumberFormat="0" applyFont="0" applyAlignment="0" applyProtection="0"/>
    <xf numFmtId="0" fontId="134" fillId="23" borderId="32" applyNumberFormat="0" applyFont="0" applyAlignment="0" applyProtection="0"/>
    <xf numFmtId="0" fontId="134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59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9" fontId="32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7" fillId="0" borderId="0"/>
    <xf numFmtId="0" fontId="32" fillId="0" borderId="0"/>
    <xf numFmtId="0" fontId="1" fillId="0" borderId="0"/>
    <xf numFmtId="211" fontId="7" fillId="0" borderId="0" applyFont="0" applyFill="0" applyBorder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211" fontId="7" fillId="0" borderId="0" applyFont="0" applyFill="0" applyBorder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10" fontId="135" fillId="57" borderId="35" applyNumberFormat="0" applyBorder="0" applyAlignment="0" applyProtection="0"/>
    <xf numFmtId="10" fontId="135" fillId="57" borderId="35" applyNumberFormat="0" applyBorder="0" applyAlignment="0" applyProtection="0"/>
    <xf numFmtId="10" fontId="135" fillId="57" borderId="35" applyNumberFormat="0" applyBorder="0" applyAlignment="0" applyProtection="0"/>
    <xf numFmtId="194" fontId="59" fillId="0" borderId="0" applyFont="0" applyFill="0" applyBorder="0" applyAlignment="0" applyProtection="0"/>
    <xf numFmtId="10" fontId="135" fillId="57" borderId="35" applyNumberFormat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194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7" fillId="0" borderId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59" fillId="23" borderId="32" applyNumberFormat="0" applyFont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84" fillId="0" borderId="34" applyNumberFormat="0" applyFill="0" applyAlignment="0" applyProtection="0"/>
    <xf numFmtId="43" fontId="32" fillId="0" borderId="0" applyFont="0" applyFill="0" applyBorder="0" applyAlignment="0" applyProtection="0"/>
    <xf numFmtId="194" fontId="59" fillId="0" borderId="0" applyFont="0" applyFill="0" applyBorder="0" applyAlignment="0" applyProtection="0"/>
    <xf numFmtId="194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32" fillId="0" borderId="0" applyFont="0" applyFill="0" applyBorder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9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0" borderId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32" fillId="0" borderId="0"/>
    <xf numFmtId="0" fontId="32" fillId="0" borderId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32" fillId="49" borderId="0" applyNumberFormat="0" applyBorder="0" applyAlignment="0" applyProtection="0"/>
    <xf numFmtId="0" fontId="32" fillId="0" borderId="0"/>
    <xf numFmtId="0" fontId="32" fillId="0" borderId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132" fillId="0" borderId="0"/>
    <xf numFmtId="0" fontId="32" fillId="0" borderId="0"/>
    <xf numFmtId="0" fontId="32" fillId="0" borderId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0" borderId="0"/>
    <xf numFmtId="0" fontId="32" fillId="0" borderId="0"/>
    <xf numFmtId="0" fontId="32" fillId="0" borderId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121" fillId="20" borderId="33" applyNumberFormat="0" applyAlignment="0" applyProtection="0">
      <alignment vertical="center"/>
    </xf>
    <xf numFmtId="0" fontId="32" fillId="37" borderId="0" applyNumberFormat="0" applyBorder="0" applyAlignment="0" applyProtection="0"/>
    <xf numFmtId="0" fontId="37" fillId="0" borderId="0"/>
    <xf numFmtId="0" fontId="102" fillId="20" borderId="33" applyNumberFormat="0" applyAlignment="0" applyProtection="0">
      <alignment vertical="center"/>
    </xf>
    <xf numFmtId="0" fontId="101" fillId="7" borderId="31" applyNumberFormat="0" applyAlignment="0" applyProtection="0">
      <alignment vertical="center"/>
    </xf>
    <xf numFmtId="0" fontId="98" fillId="20" borderId="31" applyNumberFormat="0" applyAlignment="0" applyProtection="0">
      <alignment vertical="center"/>
    </xf>
    <xf numFmtId="0" fontId="90" fillId="0" borderId="34" applyNumberFormat="0" applyFill="0" applyAlignment="0" applyProtection="0">
      <alignment vertical="center"/>
    </xf>
    <xf numFmtId="0" fontId="60" fillId="23" borderId="32" applyNumberFormat="0" applyFont="0" applyAlignment="0" applyProtection="0">
      <alignment vertical="center"/>
    </xf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7" fillId="0" borderId="0"/>
    <xf numFmtId="0" fontId="32" fillId="0" borderId="0"/>
    <xf numFmtId="0" fontId="32" fillId="0" borderId="0"/>
    <xf numFmtId="0" fontId="7" fillId="0" borderId="0"/>
    <xf numFmtId="0" fontId="98" fillId="20" borderId="31" applyNumberFormat="0" applyAlignment="0" applyProtection="0">
      <alignment vertical="center"/>
    </xf>
    <xf numFmtId="0" fontId="144" fillId="0" borderId="0"/>
    <xf numFmtId="0" fontId="32" fillId="0" borderId="0"/>
    <xf numFmtId="0" fontId="32" fillId="0" borderId="0"/>
    <xf numFmtId="0" fontId="101" fillId="7" borderId="31" applyNumberFormat="0" applyAlignment="0" applyProtection="0">
      <alignment vertical="center"/>
    </xf>
    <xf numFmtId="0" fontId="7" fillId="0" borderId="0"/>
    <xf numFmtId="0" fontId="32" fillId="0" borderId="0"/>
    <xf numFmtId="0" fontId="32" fillId="0" borderId="0"/>
    <xf numFmtId="0" fontId="7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222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24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2" fillId="31" borderId="29" applyNumberFormat="0" applyFont="0" applyAlignment="0" applyProtection="0"/>
    <xf numFmtId="0" fontId="59" fillId="31" borderId="29" applyNumberFormat="0" applyFont="0" applyAlignment="0" applyProtection="0"/>
    <xf numFmtId="0" fontId="1" fillId="0" borderId="0"/>
    <xf numFmtId="0" fontId="37" fillId="0" borderId="0"/>
    <xf numFmtId="0" fontId="32" fillId="0" borderId="0"/>
    <xf numFmtId="0" fontId="32" fillId="0" borderId="0"/>
    <xf numFmtId="10" fontId="56" fillId="57" borderId="35" applyNumberFormat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19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32" fillId="23" borderId="32" applyNumberFormat="0" applyFont="0" applyAlignment="0" applyProtection="0"/>
    <xf numFmtId="0" fontId="134" fillId="23" borderId="32" applyNumberFormat="0" applyFont="0" applyAlignment="0" applyProtection="0"/>
    <xf numFmtId="0" fontId="134" fillId="23" borderId="32" applyNumberFormat="0" applyFont="0" applyAlignment="0" applyProtection="0"/>
    <xf numFmtId="0" fontId="7" fillId="23" borderId="32" applyNumberFormat="0" applyFont="0" applyAlignment="0" applyProtection="0"/>
    <xf numFmtId="9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4" borderId="0" applyNumberFormat="0" applyBorder="0" applyAlignment="0" applyProtection="0"/>
    <xf numFmtId="0" fontId="32" fillId="50" borderId="0" applyNumberFormat="0" applyBorder="0" applyAlignment="0" applyProtection="0"/>
    <xf numFmtId="0" fontId="32" fillId="46" borderId="0" applyNumberFormat="0" applyBorder="0" applyAlignment="0" applyProtection="0"/>
    <xf numFmtId="0" fontId="32" fillId="42" borderId="0" applyNumberFormat="0" applyBorder="0" applyAlignment="0" applyProtection="0"/>
    <xf numFmtId="0" fontId="32" fillId="38" borderId="0" applyNumberFormat="0" applyBorder="0" applyAlignment="0" applyProtection="0"/>
    <xf numFmtId="0" fontId="32" fillId="34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53" borderId="0" applyNumberFormat="0" applyBorder="0" applyAlignment="0" applyProtection="0"/>
    <xf numFmtId="0" fontId="32" fillId="49" borderId="0" applyNumberFormat="0" applyBorder="0" applyAlignment="0" applyProtection="0"/>
    <xf numFmtId="0" fontId="32" fillId="41" borderId="0" applyNumberFormat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7" fillId="0" borderId="0"/>
    <xf numFmtId="194" fontId="37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0" borderId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32" fillId="37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64" fillId="20" borderId="31" applyNumberFormat="0" applyAlignment="0" applyProtection="0"/>
    <xf numFmtId="0" fontId="37" fillId="0" borderId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0" borderId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9" fillId="23" borderId="32" applyNumberFormat="0" applyFont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32" fillId="0" borderId="0"/>
    <xf numFmtId="0" fontId="59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43" fontId="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59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194" fontId="3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144" fillId="0" borderId="0"/>
    <xf numFmtId="0" fontId="59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194" fontId="32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1" fillId="0" borderId="0"/>
    <xf numFmtId="0" fontId="59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2" fillId="20" borderId="33" applyNumberFormat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59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43" fontId="32" fillId="0" borderId="0" applyFont="0" applyFill="0" applyBorder="0" applyAlignment="0" applyProtection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9" fontId="32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59" fillId="23" borderId="32" applyNumberFormat="0" applyFont="0" applyAlignment="0" applyProtection="0"/>
    <xf numFmtId="0" fontId="32" fillId="38" borderId="0" applyNumberFormat="0" applyBorder="0" applyAlignment="0" applyProtection="0"/>
    <xf numFmtId="0" fontId="32" fillId="37" borderId="0" applyNumberFormat="0" applyBorder="0" applyAlignment="0" applyProtection="0"/>
    <xf numFmtId="0" fontId="77" fillId="20" borderId="31" applyNumberFormat="0" applyAlignment="0" applyProtection="0"/>
    <xf numFmtId="0" fontId="1" fillId="31" borderId="29" applyNumberFormat="0" applyFont="0" applyAlignment="0" applyProtection="0"/>
    <xf numFmtId="0" fontId="82" fillId="20" borderId="33" applyNumberFormat="0" applyAlignment="0" applyProtection="0"/>
    <xf numFmtId="0" fontId="77" fillId="20" borderId="31" applyNumberForma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59" fillId="23" borderId="32" applyNumberFormat="0" applyFont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77" fillId="20" borderId="31" applyNumberFormat="0" applyAlignment="0" applyProtection="0"/>
    <xf numFmtId="0" fontId="1" fillId="31" borderId="29" applyNumberFormat="0" applyFont="0" applyAlignment="0" applyProtection="0"/>
    <xf numFmtId="0" fontId="32" fillId="41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4" fillId="20" borderId="31" applyNumberForma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31" borderId="29" applyNumberFormat="0" applyFont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7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43" fontId="3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32" fillId="49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37" fillId="0" borderId="0"/>
    <xf numFmtId="0" fontId="1" fillId="0" borderId="0"/>
    <xf numFmtId="0" fontId="1" fillId="31" borderId="2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32" fillId="0" borderId="0" applyNumberForma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20" fillId="0" borderId="0" applyFont="0" applyFill="0" applyBorder="0" applyAlignment="0" applyProtection="0"/>
    <xf numFmtId="194" fontId="132" fillId="0" borderId="0" applyNumberForma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77" fillId="20" borderId="31" applyNumberFormat="0" applyAlignment="0" applyProtection="0"/>
    <xf numFmtId="0" fontId="32" fillId="38" borderId="0" applyNumberFormat="0" applyBorder="0" applyAlignment="0" applyProtection="0"/>
    <xf numFmtId="0" fontId="37" fillId="0" borderId="0"/>
    <xf numFmtId="0" fontId="7" fillId="0" borderId="0"/>
    <xf numFmtId="0" fontId="32" fillId="33" borderId="0" applyNumberFormat="0" applyBorder="0" applyAlignment="0" applyProtection="0"/>
    <xf numFmtId="0" fontId="77" fillId="20" borderId="31" applyNumberFormat="0" applyAlignment="0" applyProtection="0"/>
    <xf numFmtId="0" fontId="32" fillId="38" borderId="0" applyNumberFormat="0" applyBorder="0" applyAlignment="0" applyProtection="0"/>
    <xf numFmtId="0" fontId="37" fillId="0" borderId="0"/>
    <xf numFmtId="194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77" fillId="20" borderId="31" applyNumberFormat="0" applyAlignment="0" applyProtection="0"/>
    <xf numFmtId="0" fontId="32" fillId="38" borderId="0" applyNumberFormat="0" applyBorder="0" applyAlignment="0" applyProtection="0"/>
    <xf numFmtId="43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1" borderId="29" applyNumberFormat="0" applyFont="0" applyAlignment="0" applyProtection="0"/>
    <xf numFmtId="0" fontId="32" fillId="38" borderId="0" applyNumberFormat="0" applyBorder="0" applyAlignment="0" applyProtection="0"/>
    <xf numFmtId="194" fontId="37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1" borderId="29" applyNumberFormat="0" applyFont="0" applyAlignment="0" applyProtection="0"/>
    <xf numFmtId="0" fontId="32" fillId="38" borderId="0" applyNumberFormat="0" applyBorder="0" applyAlignment="0" applyProtection="0"/>
    <xf numFmtId="194" fontId="37" fillId="0" borderId="0" applyFont="0" applyFill="0" applyBorder="0" applyAlignment="0" applyProtection="0"/>
    <xf numFmtId="0" fontId="37" fillId="0" borderId="0"/>
    <xf numFmtId="0" fontId="1" fillId="0" borderId="0"/>
    <xf numFmtId="9" fontId="37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194" fontId="32" fillId="0" borderId="0" applyFont="0" applyFill="0" applyBorder="0" applyAlignment="0" applyProtection="0"/>
    <xf numFmtId="0" fontId="77" fillId="20" borderId="31" applyNumberFormat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33" borderId="0" applyNumberFormat="0" applyBorder="0" applyAlignment="0" applyProtection="0"/>
    <xf numFmtId="0" fontId="1" fillId="0" borderId="0"/>
    <xf numFmtId="0" fontId="32" fillId="45" borderId="0" applyNumberFormat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7" fillId="20" borderId="31" applyNumberFormat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194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77" fillId="20" borderId="31" applyNumberFormat="0" applyAlignment="0" applyProtection="0"/>
    <xf numFmtId="0" fontId="32" fillId="37" borderId="0" applyNumberFormat="0" applyBorder="0" applyAlignment="0" applyProtection="0"/>
    <xf numFmtId="0" fontId="1" fillId="0" borderId="0"/>
    <xf numFmtId="0" fontId="32" fillId="42" borderId="0" applyNumberFormat="0" applyBorder="0" applyAlignment="0" applyProtection="0"/>
    <xf numFmtId="0" fontId="59" fillId="31" borderId="29" applyNumberFormat="0" applyFont="0" applyAlignment="0" applyProtection="0"/>
    <xf numFmtId="0" fontId="32" fillId="45" borderId="0" applyNumberFormat="0" applyBorder="0" applyAlignment="0" applyProtection="0"/>
    <xf numFmtId="0" fontId="84" fillId="0" borderId="34" applyNumberFormat="0" applyFill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7" fillId="0" borderId="0"/>
    <xf numFmtId="0" fontId="1" fillId="0" borderId="0"/>
    <xf numFmtId="194" fontId="1" fillId="0" borderId="0" applyFont="0" applyFill="0" applyBorder="0" applyAlignment="0" applyProtection="0"/>
    <xf numFmtId="0" fontId="37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102" fillId="20" borderId="33" applyNumberFormat="0" applyAlignment="0" applyProtection="0">
      <alignment vertical="center"/>
    </xf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32" fillId="0" borderId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" fillId="0" borderId="0"/>
    <xf numFmtId="194" fontId="1" fillId="0" borderId="0" applyFont="0" applyFill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205" fontId="37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" fillId="0" borderId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43" fontId="37" fillId="0" borderId="0" applyFont="0" applyFill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211" fontId="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2" fillId="0" borderId="0"/>
    <xf numFmtId="9" fontId="37" fillId="0" borderId="0" applyFont="0" applyFill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7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20" borderId="33" applyNumberFormat="0" applyAlignment="0" applyProtection="0"/>
    <xf numFmtId="0" fontId="1" fillId="0" borderId="0"/>
    <xf numFmtId="0" fontId="32" fillId="34" borderId="0" applyNumberFormat="0" applyBorder="0" applyAlignment="0" applyProtection="0"/>
    <xf numFmtId="0" fontId="32" fillId="0" borderId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31" borderId="29" applyNumberFormat="0" applyFont="0" applyAlignment="0" applyProtection="0"/>
    <xf numFmtId="205" fontId="37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82" fillId="20" borderId="33" applyNumberFormat="0" applyAlignment="0" applyProtection="0"/>
    <xf numFmtId="0" fontId="1" fillId="0" borderId="0"/>
    <xf numFmtId="0" fontId="32" fillId="34" borderId="0" applyNumberFormat="0" applyBorder="0" applyAlignment="0" applyProtection="0"/>
    <xf numFmtId="9" fontId="37" fillId="0" borderId="0" applyFont="0" applyFill="0" applyBorder="0" applyAlignment="0" applyProtection="0"/>
    <xf numFmtId="0" fontId="32" fillId="42" borderId="0" applyNumberFormat="0" applyBorder="0" applyAlignment="0" applyProtection="0"/>
    <xf numFmtId="0" fontId="1" fillId="31" borderId="29" applyNumberFormat="0" applyFont="0" applyAlignment="0" applyProtection="0"/>
    <xf numFmtId="43" fontId="37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3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9" fillId="23" borderId="32" applyNumberFormat="0" applyFont="0" applyAlignment="0" applyProtection="0"/>
    <xf numFmtId="0" fontId="1" fillId="0" borderId="0"/>
    <xf numFmtId="0" fontId="32" fillId="34" borderId="0" applyNumberFormat="0" applyBorder="0" applyAlignment="0" applyProtection="0"/>
    <xf numFmtId="9" fontId="138" fillId="0" borderId="0" applyFont="0" applyFill="0" applyBorder="0" applyAlignment="0" applyProtection="0"/>
    <xf numFmtId="0" fontId="1" fillId="31" borderId="29" applyNumberFormat="0" applyFont="0" applyAlignment="0" applyProtection="0"/>
    <xf numFmtId="43" fontId="7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9" fillId="23" borderId="32" applyNumberFormat="0" applyFont="0" applyAlignment="0" applyProtection="0"/>
    <xf numFmtId="0" fontId="1" fillId="0" borderId="0"/>
    <xf numFmtId="0" fontId="37" fillId="0" borderId="0"/>
    <xf numFmtId="0" fontId="32" fillId="3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54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211" fontId="7" fillId="0" borderId="0" applyFont="0" applyFill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9" fillId="23" borderId="32" applyNumberFormat="0" applyFont="0" applyAlignment="0" applyProtection="0"/>
    <xf numFmtId="0" fontId="1" fillId="0" borderId="0"/>
    <xf numFmtId="0" fontId="1" fillId="31" borderId="29" applyNumberFormat="0" applyFont="0" applyAlignment="0" applyProtection="0"/>
    <xf numFmtId="43" fontId="138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94" fontId="37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5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53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9" fillId="23" borderId="32" applyNumberFormat="0" applyFont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5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32" fillId="49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" fillId="23" borderId="32" applyNumberFormat="0" applyFont="0" applyAlignment="0" applyProtection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90" fillId="0" borderId="34" applyNumberFormat="0" applyFill="0" applyAlignment="0" applyProtection="0">
      <alignment vertical="center"/>
    </xf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32" fillId="31" borderId="29" applyNumberFormat="0" applyFon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2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1" fillId="20" borderId="33" applyNumberFormat="0" applyAlignment="0" applyProtection="0">
      <alignment vertical="center"/>
    </xf>
    <xf numFmtId="0" fontId="32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77" fillId="20" borderId="31" applyNumberFormat="0" applyAlignment="0" applyProtection="0"/>
    <xf numFmtId="0" fontId="64" fillId="20" borderId="31" applyNumberFormat="0" applyAlignment="0" applyProtection="0"/>
    <xf numFmtId="9" fontId="32" fillId="0" borderId="0" applyFont="0" applyFill="0" applyBorder="0" applyAlignment="0" applyProtection="0"/>
    <xf numFmtId="0" fontId="77" fillId="20" borderId="31" applyNumberFormat="0" applyAlignment="0" applyProtection="0"/>
    <xf numFmtId="0" fontId="64" fillId="20" borderId="31" applyNumberFormat="0" applyAlignment="0" applyProtection="0"/>
    <xf numFmtId="9" fontId="32" fillId="0" borderId="0" applyFont="0" applyFill="0" applyBorder="0" applyAlignment="0" applyProtection="0"/>
    <xf numFmtId="0" fontId="77" fillId="20" borderId="31" applyNumberFormat="0" applyAlignment="0" applyProtection="0"/>
    <xf numFmtId="0" fontId="82" fillId="20" borderId="33" applyNumberFormat="0" applyAlignment="0" applyProtection="0"/>
    <xf numFmtId="9" fontId="32" fillId="0" borderId="0" applyFont="0" applyFill="0" applyBorder="0" applyAlignment="0" applyProtection="0"/>
    <xf numFmtId="0" fontId="77" fillId="20" borderId="31" applyNumberFormat="0" applyAlignment="0" applyProtection="0"/>
    <xf numFmtId="0" fontId="82" fillId="20" borderId="33" applyNumberFormat="0" applyAlignment="0" applyProtection="0"/>
    <xf numFmtId="0" fontId="32" fillId="0" borderId="0"/>
    <xf numFmtId="9" fontId="32" fillId="0" borderId="0" applyFont="0" applyFill="0" applyBorder="0" applyAlignment="0" applyProtection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32" fillId="0" borderId="0"/>
    <xf numFmtId="0" fontId="82" fillId="20" borderId="33" applyNumberFormat="0" applyAlignment="0" applyProtection="0"/>
    <xf numFmtId="0" fontId="32" fillId="0" borderId="0"/>
    <xf numFmtId="0" fontId="1" fillId="0" borderId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64" fillId="20" borderId="31" applyNumberFormat="0" applyAlignment="0" applyProtection="0"/>
    <xf numFmtId="0" fontId="32" fillId="0" borderId="0"/>
    <xf numFmtId="0" fontId="82" fillId="20" borderId="33" applyNumberFormat="0" applyAlignment="0" applyProtection="0"/>
    <xf numFmtId="0" fontId="32" fillId="0" borderId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64" fillId="20" borderId="31" applyNumberFormat="0" applyAlignment="0" applyProtection="0"/>
    <xf numFmtId="0" fontId="32" fillId="0" borderId="0"/>
    <xf numFmtId="0" fontId="32" fillId="0" borderId="0"/>
    <xf numFmtId="0" fontId="1" fillId="0" borderId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64" fillId="20" borderId="31" applyNumberFormat="0" applyAlignment="0" applyProtection="0"/>
    <xf numFmtId="0" fontId="32" fillId="0" borderId="0"/>
    <xf numFmtId="0" fontId="32" fillId="0" borderId="0"/>
    <xf numFmtId="0" fontId="84" fillId="0" borderId="34" applyNumberFormat="0" applyFill="0" applyAlignment="0" applyProtection="0"/>
    <xf numFmtId="0" fontId="77" fillId="20" borderId="31" applyNumberFormat="0" applyAlignment="0" applyProtection="0"/>
    <xf numFmtId="0" fontId="64" fillId="20" borderId="31" applyNumberFormat="0" applyAlignment="0" applyProtection="0"/>
    <xf numFmtId="0" fontId="32" fillId="0" borderId="0"/>
    <xf numFmtId="0" fontId="32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60" fillId="23" borderId="32" applyNumberFormat="0" applyFont="0" applyAlignment="0" applyProtection="0">
      <alignment vertical="center"/>
    </xf>
    <xf numFmtId="0" fontId="32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7" fillId="0" borderId="0"/>
    <xf numFmtId="0" fontId="37" fillId="0" borderId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32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1" fillId="31" borderId="29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194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3" fillId="25" borderId="0" applyNumberFormat="0" applyBorder="0" applyAlignment="0" applyProtection="0"/>
    <xf numFmtId="0" fontId="44" fillId="26" borderId="0" applyNumberFormat="0" applyBorder="0" applyAlignment="0" applyProtection="0"/>
    <xf numFmtId="0" fontId="45" fillId="27" borderId="0" applyNumberFormat="0" applyBorder="0" applyAlignment="0" applyProtection="0"/>
    <xf numFmtId="0" fontId="46" fillId="28" borderId="25" applyNumberFormat="0" applyAlignment="0" applyProtection="0"/>
    <xf numFmtId="0" fontId="47" fillId="29" borderId="26" applyNumberFormat="0" applyAlignment="0" applyProtection="0"/>
    <xf numFmtId="0" fontId="48" fillId="29" borderId="25" applyNumberFormat="0" applyAlignment="0" applyProtection="0"/>
    <xf numFmtId="0" fontId="49" fillId="0" borderId="27" applyNumberFormat="0" applyFill="0" applyAlignment="0" applyProtection="0"/>
    <xf numFmtId="0" fontId="50" fillId="30" borderId="2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30" applyNumberFormat="0" applyFill="0" applyAlignment="0" applyProtection="0"/>
    <xf numFmtId="0" fontId="5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54" fillId="51" borderId="0" applyNumberFormat="0" applyBorder="0" applyAlignment="0" applyProtection="0"/>
    <xf numFmtId="0" fontId="54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54" fillId="5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37" fillId="0" borderId="0"/>
    <xf numFmtId="0" fontId="37" fillId="0" borderId="0"/>
    <xf numFmtId="0" fontId="1" fillId="0" borderId="0"/>
    <xf numFmtId="0" fontId="37" fillId="0" borderId="0"/>
    <xf numFmtId="43" fontId="7" fillId="0" borderId="0" applyFont="0" applyFill="0" applyBorder="0" applyAlignment="0" applyProtection="0"/>
    <xf numFmtId="10" fontId="56" fillId="57" borderId="35" applyNumberFormat="0" applyBorder="0" applyAlignment="0" applyProtection="0"/>
    <xf numFmtId="0" fontId="23" fillId="23" borderId="32" applyNumberFormat="0" applyFont="0" applyAlignment="0" applyProtection="0"/>
    <xf numFmtId="0" fontId="37" fillId="23" borderId="32" applyNumberFormat="0" applyFont="0" applyAlignment="0" applyProtection="0"/>
    <xf numFmtId="0" fontId="23" fillId="23" borderId="32" applyNumberFormat="0" applyFont="0" applyAlignment="0" applyProtection="0"/>
    <xf numFmtId="194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82" fillId="20" borderId="33" applyNumberFormat="0" applyAlignment="0" applyProtection="0"/>
    <xf numFmtId="0" fontId="64" fillId="20" borderId="31" applyNumberFormat="0" applyAlignment="0" applyProtection="0"/>
    <xf numFmtId="0" fontId="20" fillId="0" borderId="0"/>
    <xf numFmtId="0" fontId="67" fillId="0" borderId="0"/>
    <xf numFmtId="0" fontId="32" fillId="0" borderId="0"/>
    <xf numFmtId="0" fontId="77" fillId="7" borderId="31" applyNumberFormat="0" applyAlignment="0" applyProtection="0"/>
    <xf numFmtId="0" fontId="84" fillId="0" borderId="34" applyNumberFormat="0" applyFill="0" applyAlignment="0" applyProtection="0"/>
    <xf numFmtId="0" fontId="66" fillId="23" borderId="32" applyNumberFormat="0" applyFont="0" applyAlignment="0" applyProtection="0"/>
    <xf numFmtId="0" fontId="60" fillId="23" borderId="32" applyNumberFormat="0" applyFont="0" applyAlignment="0" applyProtection="0">
      <alignment vertical="center"/>
    </xf>
    <xf numFmtId="0" fontId="90" fillId="0" borderId="34" applyNumberFormat="0" applyFill="0" applyAlignment="0" applyProtection="0">
      <alignment vertical="center"/>
    </xf>
    <xf numFmtId="0" fontId="98" fillId="20" borderId="31" applyNumberFormat="0" applyAlignment="0" applyProtection="0">
      <alignment vertical="center"/>
    </xf>
    <xf numFmtId="0" fontId="101" fillId="7" borderId="31" applyNumberFormat="0" applyAlignment="0" applyProtection="0">
      <alignment vertical="center"/>
    </xf>
    <xf numFmtId="0" fontId="102" fillId="20" borderId="33" applyNumberFormat="0" applyAlignment="0" applyProtection="0">
      <alignment vertical="center"/>
    </xf>
    <xf numFmtId="0" fontId="32" fillId="0" borderId="0"/>
    <xf numFmtId="0" fontId="32" fillId="0" borderId="0"/>
    <xf numFmtId="203" fontId="32" fillId="0" borderId="0" applyFont="0" applyFill="0" applyBorder="0" applyAlignment="0" applyProtection="0"/>
    <xf numFmtId="0" fontId="121" fillId="20" borderId="33" applyNumberFormat="0" applyAlignment="0" applyProtection="0">
      <alignment vertical="center"/>
    </xf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42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35" fillId="57" borderId="35" applyNumberFormat="0" applyBorder="0" applyAlignment="0" applyProtection="0"/>
    <xf numFmtId="10" fontId="135" fillId="57" borderId="35" applyNumberFormat="0" applyBorder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132" fillId="23" borderId="32" applyNumberFormat="0" applyFont="0" applyAlignment="0" applyProtection="0"/>
    <xf numFmtId="0" fontId="134" fillId="23" borderId="32" applyNumberFormat="0" applyFont="0" applyAlignment="0" applyProtection="0"/>
    <xf numFmtId="0" fontId="134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7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9" fontId="32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43" fontId="32" fillId="0" borderId="0" applyFont="0" applyFill="0" applyBorder="0" applyAlignment="0" applyProtection="0"/>
    <xf numFmtId="194" fontId="20" fillId="0" borderId="0" applyFont="0" applyFill="0" applyBorder="0" applyAlignment="0" applyProtection="0"/>
    <xf numFmtId="194" fontId="132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1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0" fontId="77" fillId="20" borderId="31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59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37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142" fillId="23" borderId="32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142" fillId="23" borderId="32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188" fontId="32" fillId="0" borderId="0" applyFont="0" applyFill="0" applyBorder="0" applyAlignment="0" applyProtection="0"/>
    <xf numFmtId="0" fontId="37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2" fillId="31" borderId="29" applyNumberFormat="0" applyFont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42" fontId="32" fillId="0" borderId="0" applyFont="0" applyFill="0" applyBorder="0" applyAlignment="0" applyProtection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7" fillId="20" borderId="31" applyNumberForma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20" fillId="0" borderId="0" applyFont="0" applyFill="0" applyBorder="0" applyAlignment="0" applyProtection="0"/>
    <xf numFmtId="194" fontId="132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37" fillId="0" borderId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3" fontId="1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37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194" fontId="1" fillId="0" borderId="0" applyFont="0" applyFill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0" fontId="1" fillId="0" borderId="0"/>
    <xf numFmtId="0" fontId="1" fillId="31" borderId="29" applyNumberFormat="0" applyFont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0" fontId="37" fillId="0" borderId="0"/>
    <xf numFmtId="9" fontId="7" fillId="0" borderId="0" applyFont="0" applyFill="0" applyBorder="0" applyAlignment="0" applyProtection="0"/>
    <xf numFmtId="0" fontId="1" fillId="0" borderId="0"/>
    <xf numFmtId="0" fontId="120" fillId="4" borderId="0" applyNumberFormat="0" applyBorder="0" applyAlignment="0" applyProtection="0">
      <alignment vertical="center"/>
    </xf>
    <xf numFmtId="0" fontId="122" fillId="0" borderId="3" applyNumberFormat="0" applyFill="0" applyAlignment="0" applyProtection="0">
      <alignment vertical="center"/>
    </xf>
    <xf numFmtId="0" fontId="123" fillId="0" borderId="4" applyNumberFormat="0" applyFill="0" applyAlignment="0" applyProtection="0">
      <alignment vertical="center"/>
    </xf>
    <xf numFmtId="0" fontId="124" fillId="0" borderId="5" applyNumberFormat="0" applyFill="0" applyAlignment="0" applyProtection="0">
      <alignment vertical="center"/>
    </xf>
    <xf numFmtId="0" fontId="124" fillId="0" borderId="0" applyNumberFormat="0" applyFill="0" applyBorder="0" applyAlignment="0" applyProtection="0">
      <alignment vertical="center"/>
    </xf>
    <xf numFmtId="0" fontId="125" fillId="0" borderId="0" applyNumberFormat="0" applyFill="0" applyBorder="0" applyAlignment="0" applyProtection="0">
      <alignment vertical="center"/>
    </xf>
    <xf numFmtId="0" fontId="126" fillId="21" borderId="2" applyNumberFormat="0" applyAlignment="0" applyProtection="0">
      <alignment vertical="center"/>
    </xf>
    <xf numFmtId="0" fontId="127" fillId="0" borderId="6" applyNumberFormat="0" applyFill="0" applyAlignment="0" applyProtection="0">
      <alignment vertical="center"/>
    </xf>
    <xf numFmtId="21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21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29" fillId="16" borderId="0" applyNumberFormat="0" applyBorder="0" applyAlignment="0" applyProtection="0">
      <alignment vertical="center"/>
    </xf>
    <xf numFmtId="0" fontId="129" fillId="17" borderId="0" applyNumberFormat="0" applyBorder="0" applyAlignment="0" applyProtection="0">
      <alignment vertical="center"/>
    </xf>
    <xf numFmtId="0" fontId="129" fillId="18" borderId="0" applyNumberFormat="0" applyBorder="0" applyAlignment="0" applyProtection="0">
      <alignment vertical="center"/>
    </xf>
    <xf numFmtId="0" fontId="129" fillId="13" borderId="0" applyNumberFormat="0" applyBorder="0" applyAlignment="0" applyProtection="0">
      <alignment vertical="center"/>
    </xf>
    <xf numFmtId="0" fontId="129" fillId="14" borderId="0" applyNumberFormat="0" applyBorder="0" applyAlignment="0" applyProtection="0">
      <alignment vertical="center"/>
    </xf>
    <xf numFmtId="0" fontId="129" fillId="19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0" fillId="4" borderId="0" applyNumberFormat="0" applyBorder="0" applyAlignment="0" applyProtection="0">
      <alignment vertical="center"/>
    </xf>
    <xf numFmtId="0" fontId="131" fillId="2" borderId="0" applyNumberFormat="0" applyBorder="0" applyAlignment="0" applyProtection="0">
      <alignment vertical="center"/>
    </xf>
    <xf numFmtId="0" fontId="131" fillId="3" borderId="0" applyNumberFormat="0" applyBorder="0" applyAlignment="0" applyProtection="0">
      <alignment vertical="center"/>
    </xf>
    <xf numFmtId="0" fontId="131" fillId="4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6" borderId="0" applyNumberFormat="0" applyBorder="0" applyAlignment="0" applyProtection="0">
      <alignment vertical="center"/>
    </xf>
    <xf numFmtId="0" fontId="131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2" fillId="53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21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21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0" fontId="59" fillId="2" borderId="0" applyNumberFormat="0" applyBorder="0" applyAlignment="0" applyProtection="0"/>
    <xf numFmtId="210" fontId="32" fillId="33" borderId="0" applyNumberFormat="0" applyBorder="0" applyAlignment="0" applyProtection="0"/>
    <xf numFmtId="210" fontId="32" fillId="33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1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1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0" fontId="59" fillId="3" borderId="0" applyNumberFormat="0" applyBorder="0" applyAlignment="0" applyProtection="0"/>
    <xf numFmtId="210" fontId="32" fillId="37" borderId="0" applyNumberFormat="0" applyBorder="0" applyAlignment="0" applyProtection="0"/>
    <xf numFmtId="210" fontId="32" fillId="37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21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21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0" fontId="59" fillId="4" borderId="0" applyNumberFormat="0" applyBorder="0" applyAlignment="0" applyProtection="0"/>
    <xf numFmtId="210" fontId="32" fillId="41" borderId="0" applyNumberFormat="0" applyBorder="0" applyAlignment="0" applyProtection="0"/>
    <xf numFmtId="210" fontId="32" fillId="41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0" fontId="59" fillId="5" borderId="0" applyNumberFormat="0" applyBorder="0" applyAlignment="0" applyProtection="0"/>
    <xf numFmtId="210" fontId="32" fillId="45" borderId="0" applyNumberFormat="0" applyBorder="0" applyAlignment="0" applyProtection="0"/>
    <xf numFmtId="210" fontId="32" fillId="4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21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21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0" fontId="59" fillId="6" borderId="0" applyNumberFormat="0" applyBorder="0" applyAlignment="0" applyProtection="0"/>
    <xf numFmtId="210" fontId="32" fillId="49" borderId="0" applyNumberFormat="0" applyBorder="0" applyAlignment="0" applyProtection="0"/>
    <xf numFmtId="210" fontId="32" fillId="49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210" fontId="32" fillId="5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210" fontId="32" fillId="5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0" fontId="59" fillId="7" borderId="0" applyNumberFormat="0" applyBorder="0" applyAlignment="0" applyProtection="0"/>
    <xf numFmtId="210" fontId="32" fillId="53" borderId="0" applyNumberFormat="0" applyBorder="0" applyAlignment="0" applyProtection="0"/>
    <xf numFmtId="210" fontId="32" fillId="53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59" fillId="7" borderId="0" applyNumberFormat="0" applyBorder="0" applyAlignment="0" applyProtection="0"/>
    <xf numFmtId="0" fontId="145" fillId="2" borderId="0" applyNumberFormat="0" applyBorder="0" applyAlignment="0" applyProtection="0">
      <alignment vertical="center"/>
    </xf>
    <xf numFmtId="0" fontId="145" fillId="3" borderId="0" applyNumberFormat="0" applyBorder="0" applyAlignment="0" applyProtection="0">
      <alignment vertical="center"/>
    </xf>
    <xf numFmtId="0" fontId="145" fillId="4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6" borderId="0" applyNumberFormat="0" applyBorder="0" applyAlignment="0" applyProtection="0">
      <alignment vertical="center"/>
    </xf>
    <xf numFmtId="0" fontId="145" fillId="7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9" borderId="0" applyNumberFormat="0" applyBorder="0" applyAlignment="0" applyProtection="0">
      <alignment vertical="center"/>
    </xf>
    <xf numFmtId="0" fontId="131" fillId="10" borderId="0" applyNumberFormat="0" applyBorder="0" applyAlignment="0" applyProtection="0">
      <alignment vertical="center"/>
    </xf>
    <xf numFmtId="0" fontId="131" fillId="5" borderId="0" applyNumberFormat="0" applyBorder="0" applyAlignment="0" applyProtection="0">
      <alignment vertical="center"/>
    </xf>
    <xf numFmtId="0" fontId="131" fillId="8" borderId="0" applyNumberFormat="0" applyBorder="0" applyAlignment="0" applyProtection="0">
      <alignment vertical="center"/>
    </xf>
    <xf numFmtId="0" fontId="131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0" fontId="59" fillId="8" borderId="0" applyNumberFormat="0" applyBorder="0" applyAlignment="0" applyProtection="0"/>
    <xf numFmtId="210" fontId="32" fillId="34" borderId="0" applyNumberFormat="0" applyBorder="0" applyAlignment="0" applyProtection="0"/>
    <xf numFmtId="210" fontId="32" fillId="34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21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21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0" fontId="59" fillId="9" borderId="0" applyNumberFormat="0" applyBorder="0" applyAlignment="0" applyProtection="0"/>
    <xf numFmtId="210" fontId="32" fillId="38" borderId="0" applyNumberFormat="0" applyBorder="0" applyAlignment="0" applyProtection="0"/>
    <xf numFmtId="210" fontId="32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21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21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0" fontId="59" fillId="10" borderId="0" applyNumberFormat="0" applyBorder="0" applyAlignment="0" applyProtection="0"/>
    <xf numFmtId="210" fontId="32" fillId="42" borderId="0" applyNumberFormat="0" applyBorder="0" applyAlignment="0" applyProtection="0"/>
    <xf numFmtId="210" fontId="32" fillId="42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0" fontId="59" fillId="5" borderId="0" applyNumberFormat="0" applyBorder="0" applyAlignment="0" applyProtection="0"/>
    <xf numFmtId="210" fontId="32" fillId="46" borderId="0" applyNumberFormat="0" applyBorder="0" applyAlignment="0" applyProtection="0"/>
    <xf numFmtId="210" fontId="32" fillId="46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0" fontId="59" fillId="8" borderId="0" applyNumberFormat="0" applyBorder="0" applyAlignment="0" applyProtection="0"/>
    <xf numFmtId="210" fontId="32" fillId="50" borderId="0" applyNumberFormat="0" applyBorder="0" applyAlignment="0" applyProtection="0"/>
    <xf numFmtId="210" fontId="32" fillId="50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21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21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0" fontId="59" fillId="11" borderId="0" applyNumberFormat="0" applyBorder="0" applyAlignment="0" applyProtection="0"/>
    <xf numFmtId="210" fontId="32" fillId="54" borderId="0" applyNumberFormat="0" applyBorder="0" applyAlignment="0" applyProtection="0"/>
    <xf numFmtId="210" fontId="32" fillId="54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45" fillId="8" borderId="0" applyNumberFormat="0" applyBorder="0" applyAlignment="0" applyProtection="0">
      <alignment vertical="center"/>
    </xf>
    <xf numFmtId="0" fontId="145" fillId="9" borderId="0" applyNumberFormat="0" applyBorder="0" applyAlignment="0" applyProtection="0">
      <alignment vertical="center"/>
    </xf>
    <xf numFmtId="0" fontId="145" fillId="10" borderId="0" applyNumberFormat="0" applyBorder="0" applyAlignment="0" applyProtection="0">
      <alignment vertical="center"/>
    </xf>
    <xf numFmtId="0" fontId="145" fillId="5" borderId="0" applyNumberFormat="0" applyBorder="0" applyAlignment="0" applyProtection="0">
      <alignment vertical="center"/>
    </xf>
    <xf numFmtId="0" fontId="145" fillId="8" borderId="0" applyNumberFormat="0" applyBorder="0" applyAlignment="0" applyProtection="0">
      <alignment vertical="center"/>
    </xf>
    <xf numFmtId="0" fontId="145" fillId="11" borderId="0" applyNumberFormat="0" applyBorder="0" applyAlignment="0" applyProtection="0">
      <alignment vertical="center"/>
    </xf>
    <xf numFmtId="0" fontId="129" fillId="12" borderId="0" applyNumberFormat="0" applyBorder="0" applyAlignment="0" applyProtection="0">
      <alignment vertical="center"/>
    </xf>
    <xf numFmtId="0" fontId="129" fillId="9" borderId="0" applyNumberFormat="0" applyBorder="0" applyAlignment="0" applyProtection="0">
      <alignment vertical="center"/>
    </xf>
    <xf numFmtId="0" fontId="129" fillId="10" borderId="0" applyNumberFormat="0" applyBorder="0" applyAlignment="0" applyProtection="0">
      <alignment vertical="center"/>
    </xf>
    <xf numFmtId="0" fontId="129" fillId="13" borderId="0" applyNumberFormat="0" applyBorder="0" applyAlignment="0" applyProtection="0">
      <alignment vertical="center"/>
    </xf>
    <xf numFmtId="0" fontId="129" fillId="14" borderId="0" applyNumberFormat="0" applyBorder="0" applyAlignment="0" applyProtection="0">
      <alignment vertical="center"/>
    </xf>
    <xf numFmtId="0" fontId="129" fillId="15" borderId="0" applyNumberFormat="0" applyBorder="0" applyAlignment="0" applyProtection="0">
      <alignment vertical="center"/>
    </xf>
    <xf numFmtId="21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21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21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21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0" fontId="61" fillId="12" borderId="0" applyNumberFormat="0" applyBorder="0" applyAlignment="0" applyProtection="0"/>
    <xf numFmtId="210" fontId="54" fillId="35" borderId="0" applyNumberFormat="0" applyBorder="0" applyAlignment="0" applyProtection="0"/>
    <xf numFmtId="0" fontId="61" fillId="12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210" fontId="54" fillId="35" borderId="0" applyNumberFormat="0" applyBorder="0" applyAlignment="0" applyProtection="0"/>
    <xf numFmtId="0" fontId="61" fillId="12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210" fontId="54" fillId="35" borderId="0" applyNumberFormat="0" applyBorder="0" applyAlignment="0" applyProtection="0"/>
    <xf numFmtId="0" fontId="61" fillId="12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0" fontId="61" fillId="12" borderId="0" applyNumberFormat="0" applyBorder="0" applyAlignment="0" applyProtection="0"/>
    <xf numFmtId="210" fontId="119" fillId="35" borderId="0" applyNumberFormat="0" applyBorder="0" applyAlignment="0" applyProtection="0"/>
    <xf numFmtId="210" fontId="119" fillId="35" borderId="0" applyNumberFormat="0" applyBorder="0" applyAlignment="0" applyProtection="0"/>
    <xf numFmtId="0" fontId="61" fillId="12" borderId="0" applyNumberFormat="0" applyBorder="0" applyAlignment="0" applyProtection="0"/>
    <xf numFmtId="210" fontId="119" fillId="35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12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0" fontId="61" fillId="9" borderId="0" applyNumberFormat="0" applyBorder="0" applyAlignment="0" applyProtection="0"/>
    <xf numFmtId="210" fontId="54" fillId="39" borderId="0" applyNumberFormat="0" applyBorder="0" applyAlignment="0" applyProtection="0"/>
    <xf numFmtId="0" fontId="61" fillId="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210" fontId="54" fillId="39" borderId="0" applyNumberFormat="0" applyBorder="0" applyAlignment="0" applyProtection="0"/>
    <xf numFmtId="0" fontId="61" fillId="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210" fontId="54" fillId="39" borderId="0" applyNumberFormat="0" applyBorder="0" applyAlignment="0" applyProtection="0"/>
    <xf numFmtId="0" fontId="61" fillId="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0" fontId="61" fillId="9" borderId="0" applyNumberFormat="0" applyBorder="0" applyAlignment="0" applyProtection="0"/>
    <xf numFmtId="210" fontId="119" fillId="39" borderId="0" applyNumberFormat="0" applyBorder="0" applyAlignment="0" applyProtection="0"/>
    <xf numFmtId="210" fontId="119" fillId="39" borderId="0" applyNumberFormat="0" applyBorder="0" applyAlignment="0" applyProtection="0"/>
    <xf numFmtId="0" fontId="61" fillId="9" borderId="0" applyNumberFormat="0" applyBorder="0" applyAlignment="0" applyProtection="0"/>
    <xf numFmtId="210" fontId="119" fillId="3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9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0" fontId="61" fillId="10" borderId="0" applyNumberFormat="0" applyBorder="0" applyAlignment="0" applyProtection="0"/>
    <xf numFmtId="210" fontId="54" fillId="43" borderId="0" applyNumberFormat="0" applyBorder="0" applyAlignment="0" applyProtection="0"/>
    <xf numFmtId="0" fontId="61" fillId="10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210" fontId="54" fillId="43" borderId="0" applyNumberFormat="0" applyBorder="0" applyAlignment="0" applyProtection="0"/>
    <xf numFmtId="0" fontId="61" fillId="10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210" fontId="54" fillId="43" borderId="0" applyNumberFormat="0" applyBorder="0" applyAlignment="0" applyProtection="0"/>
    <xf numFmtId="0" fontId="61" fillId="10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0" fontId="61" fillId="10" borderId="0" applyNumberFormat="0" applyBorder="0" applyAlignment="0" applyProtection="0"/>
    <xf numFmtId="210" fontId="119" fillId="43" borderId="0" applyNumberFormat="0" applyBorder="0" applyAlignment="0" applyProtection="0"/>
    <xf numFmtId="210" fontId="119" fillId="43" borderId="0" applyNumberFormat="0" applyBorder="0" applyAlignment="0" applyProtection="0"/>
    <xf numFmtId="0" fontId="61" fillId="10" borderId="0" applyNumberFormat="0" applyBorder="0" applyAlignment="0" applyProtection="0"/>
    <xf numFmtId="210" fontId="119" fillId="43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0" fontId="61" fillId="13" borderId="0" applyNumberFormat="0" applyBorder="0" applyAlignment="0" applyProtection="0"/>
    <xf numFmtId="210" fontId="54" fillId="47" borderId="0" applyNumberFormat="0" applyBorder="0" applyAlignment="0" applyProtection="0"/>
    <xf numFmtId="0" fontId="61" fillId="13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54" fillId="47" borderId="0" applyNumberFormat="0" applyBorder="0" applyAlignment="0" applyProtection="0"/>
    <xf numFmtId="0" fontId="61" fillId="13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54" fillId="47" borderId="0" applyNumberFormat="0" applyBorder="0" applyAlignment="0" applyProtection="0"/>
    <xf numFmtId="0" fontId="61" fillId="13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0" fontId="61" fillId="13" borderId="0" applyNumberFormat="0" applyBorder="0" applyAlignment="0" applyProtection="0"/>
    <xf numFmtId="210" fontId="119" fillId="47" borderId="0" applyNumberFormat="0" applyBorder="0" applyAlignment="0" applyProtection="0"/>
    <xf numFmtId="210" fontId="119" fillId="47" borderId="0" applyNumberFormat="0" applyBorder="0" applyAlignment="0" applyProtection="0"/>
    <xf numFmtId="0" fontId="61" fillId="13" borderId="0" applyNumberFormat="0" applyBorder="0" applyAlignment="0" applyProtection="0"/>
    <xf numFmtId="210" fontId="119" fillId="47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0" fontId="61" fillId="14" borderId="0" applyNumberFormat="0" applyBorder="0" applyAlignment="0" applyProtection="0"/>
    <xf numFmtId="210" fontId="54" fillId="51" borderId="0" applyNumberFormat="0" applyBorder="0" applyAlignment="0" applyProtection="0"/>
    <xf numFmtId="0" fontId="61" fillId="14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54" fillId="51" borderId="0" applyNumberFormat="0" applyBorder="0" applyAlignment="0" applyProtection="0"/>
    <xf numFmtId="0" fontId="61" fillId="14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54" fillId="51" borderId="0" applyNumberFormat="0" applyBorder="0" applyAlignment="0" applyProtection="0"/>
    <xf numFmtId="0" fontId="61" fillId="14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0" fontId="61" fillId="14" borderId="0" applyNumberFormat="0" applyBorder="0" applyAlignment="0" applyProtection="0"/>
    <xf numFmtId="210" fontId="119" fillId="51" borderId="0" applyNumberFormat="0" applyBorder="0" applyAlignment="0" applyProtection="0"/>
    <xf numFmtId="210" fontId="119" fillId="51" borderId="0" applyNumberFormat="0" applyBorder="0" applyAlignment="0" applyProtection="0"/>
    <xf numFmtId="0" fontId="61" fillId="14" borderId="0" applyNumberFormat="0" applyBorder="0" applyAlignment="0" applyProtection="0"/>
    <xf numFmtId="210" fontId="119" fillId="51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0" fontId="61" fillId="15" borderId="0" applyNumberFormat="0" applyBorder="0" applyAlignment="0" applyProtection="0"/>
    <xf numFmtId="210" fontId="54" fillId="55" borderId="0" applyNumberFormat="0" applyBorder="0" applyAlignment="0" applyProtection="0"/>
    <xf numFmtId="0" fontId="61" fillId="1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210" fontId="54" fillId="55" borderId="0" applyNumberFormat="0" applyBorder="0" applyAlignment="0" applyProtection="0"/>
    <xf numFmtId="0" fontId="61" fillId="1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210" fontId="54" fillId="55" borderId="0" applyNumberFormat="0" applyBorder="0" applyAlignment="0" applyProtection="0"/>
    <xf numFmtId="0" fontId="61" fillId="1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0" fontId="61" fillId="15" borderId="0" applyNumberFormat="0" applyBorder="0" applyAlignment="0" applyProtection="0"/>
    <xf numFmtId="210" fontId="119" fillId="55" borderId="0" applyNumberFormat="0" applyBorder="0" applyAlignment="0" applyProtection="0"/>
    <xf numFmtId="210" fontId="119" fillId="55" borderId="0" applyNumberFormat="0" applyBorder="0" applyAlignment="0" applyProtection="0"/>
    <xf numFmtId="0" fontId="61" fillId="15" borderId="0" applyNumberFormat="0" applyBorder="0" applyAlignment="0" applyProtection="0"/>
    <xf numFmtId="210" fontId="119" fillId="5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146" fillId="12" borderId="0" applyNumberFormat="0" applyBorder="0" applyAlignment="0" applyProtection="0">
      <alignment vertical="center"/>
    </xf>
    <xf numFmtId="0" fontId="146" fillId="9" borderId="0" applyNumberFormat="0" applyBorder="0" applyAlignment="0" applyProtection="0">
      <alignment vertical="center"/>
    </xf>
    <xf numFmtId="0" fontId="146" fillId="10" borderId="0" applyNumberFormat="0" applyBorder="0" applyAlignment="0" applyProtection="0">
      <alignment vertical="center"/>
    </xf>
    <xf numFmtId="0" fontId="146" fillId="13" borderId="0" applyNumberFormat="0" applyBorder="0" applyAlignment="0" applyProtection="0">
      <alignment vertical="center"/>
    </xf>
    <xf numFmtId="0" fontId="146" fillId="14" borderId="0" applyNumberFormat="0" applyBorder="0" applyAlignment="0" applyProtection="0">
      <alignment vertical="center"/>
    </xf>
    <xf numFmtId="0" fontId="146" fillId="15" borderId="0" applyNumberFormat="0" applyBorder="0" applyAlignment="0" applyProtection="0">
      <alignment vertical="center"/>
    </xf>
    <xf numFmtId="21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21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21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21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21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210" fontId="113" fillId="29" borderId="25" applyNumberFormat="0" applyAlignment="0" applyProtection="0"/>
    <xf numFmtId="0" fontId="113" fillId="29" borderId="25" applyNumberFormat="0" applyAlignment="0" applyProtection="0"/>
    <xf numFmtId="210" fontId="115" fillId="30" borderId="28" applyNumberFormat="0" applyAlignment="0" applyProtection="0"/>
    <xf numFmtId="0" fontId="115" fillId="30" borderId="28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5" fontId="37" fillId="0" borderId="0" applyFont="0" applyFill="0" applyBorder="0" applyAlignment="0" applyProtection="0"/>
    <xf numFmtId="215" fontId="7" fillId="0" borderId="0" applyFill="0" applyBorder="0" applyAlignment="0" applyProtection="0"/>
    <xf numFmtId="5" fontId="37" fillId="0" borderId="0" applyFont="0" applyFill="0" applyBorder="0" applyAlignment="0" applyProtection="0"/>
    <xf numFmtId="5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21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21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21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21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21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76" fillId="0" borderId="0"/>
    <xf numFmtId="0" fontId="76" fillId="0" borderId="0"/>
    <xf numFmtId="0" fontId="8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210" fontId="111" fillId="28" borderId="25" applyNumberFormat="0" applyAlignment="0" applyProtection="0"/>
    <xf numFmtId="0" fontId="111" fillId="28" borderId="25" applyNumberFormat="0" applyAlignment="0" applyProtection="0"/>
    <xf numFmtId="21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21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37" fillId="0" borderId="0"/>
    <xf numFmtId="0" fontId="59" fillId="0" borderId="0"/>
    <xf numFmtId="0" fontId="1" fillId="0" borderId="0"/>
    <xf numFmtId="0" fontId="59" fillId="0" borderId="0"/>
    <xf numFmtId="0" fontId="37" fillId="0" borderId="0"/>
    <xf numFmtId="0" fontId="59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0" fontId="20" fillId="0" borderId="0"/>
    <xf numFmtId="210" fontId="20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10" fontId="37" fillId="0" borderId="0"/>
    <xf numFmtId="0" fontId="59" fillId="0" borderId="0"/>
    <xf numFmtId="0" fontId="1" fillId="0" borderId="0"/>
    <xf numFmtId="210" fontId="7" fillId="0" borderId="0"/>
    <xf numFmtId="210" fontId="37" fillId="0" borderId="0"/>
    <xf numFmtId="210" fontId="37" fillId="0" borderId="0"/>
    <xf numFmtId="0" fontId="37" fillId="0" borderId="0"/>
    <xf numFmtId="0" fontId="59" fillId="31" borderId="29" applyNumberFormat="0" applyFont="0" applyAlignment="0" applyProtection="0"/>
    <xf numFmtId="210" fontId="112" fillId="29" borderId="26" applyNumberFormat="0" applyAlignment="0" applyProtection="0"/>
    <xf numFmtId="0" fontId="112" fillId="29" borderId="26" applyNumberFormat="0" applyAlignment="0" applyProtection="0"/>
    <xf numFmtId="9" fontId="32" fillId="0" borderId="0" applyFont="0" applyFill="0" applyBorder="0" applyAlignment="0" applyProtection="0"/>
    <xf numFmtId="210" fontId="37" fillId="0" borderId="0"/>
    <xf numFmtId="21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18" fillId="0" borderId="30" applyNumberFormat="0" applyFill="0" applyAlignment="0" applyProtection="0"/>
    <xf numFmtId="0" fontId="118" fillId="0" borderId="30" applyNumberFormat="0" applyFill="0" applyAlignment="0" applyProtection="0"/>
    <xf numFmtId="21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3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211" fontId="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38" fillId="0" borderId="0" applyFont="0" applyFill="0" applyBorder="0" applyAlignment="0" applyProtection="0"/>
    <xf numFmtId="225" fontId="138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0" fontId="65" fillId="21" borderId="2" applyNumberFormat="0" applyAlignment="0" applyProtection="0"/>
    <xf numFmtId="210" fontId="50" fillId="30" borderId="28" applyNumberFormat="0" applyAlignment="0" applyProtection="0"/>
    <xf numFmtId="0" fontId="65" fillId="21" borderId="2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210" fontId="50" fillId="30" borderId="28" applyNumberFormat="0" applyAlignment="0" applyProtection="0"/>
    <xf numFmtId="0" fontId="65" fillId="21" borderId="2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210" fontId="50" fillId="30" borderId="28" applyNumberFormat="0" applyAlignment="0" applyProtection="0"/>
    <xf numFmtId="0" fontId="65" fillId="21" borderId="2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0" fontId="65" fillId="21" borderId="2" applyNumberFormat="0" applyAlignment="0" applyProtection="0"/>
    <xf numFmtId="210" fontId="115" fillId="30" borderId="28" applyNumberFormat="0" applyAlignment="0" applyProtection="0"/>
    <xf numFmtId="210" fontId="115" fillId="30" borderId="28" applyNumberFormat="0" applyAlignment="0" applyProtection="0"/>
    <xf numFmtId="0" fontId="65" fillId="21" borderId="2" applyNumberFormat="0" applyAlignment="0" applyProtection="0"/>
    <xf numFmtId="210" fontId="115" fillId="30" borderId="28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65" fillId="21" borderId="2" applyNumberFormat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0" fontId="78" fillId="0" borderId="6" applyNumberFormat="0" applyFill="0" applyAlignment="0" applyProtection="0"/>
    <xf numFmtId="210" fontId="49" fillId="0" borderId="27" applyNumberFormat="0" applyFill="0" applyAlignment="0" applyProtection="0"/>
    <xf numFmtId="0" fontId="78" fillId="0" borderId="6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210" fontId="49" fillId="0" borderId="27" applyNumberFormat="0" applyFill="0" applyAlignment="0" applyProtection="0"/>
    <xf numFmtId="0" fontId="78" fillId="0" borderId="6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210" fontId="49" fillId="0" borderId="27" applyNumberFormat="0" applyFill="0" applyAlignment="0" applyProtection="0"/>
    <xf numFmtId="0" fontId="78" fillId="0" borderId="6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0" fontId="78" fillId="0" borderId="6" applyNumberFormat="0" applyFill="0" applyAlignment="0" applyProtection="0"/>
    <xf numFmtId="210" fontId="114" fillId="0" borderId="27" applyNumberFormat="0" applyFill="0" applyAlignment="0" applyProtection="0"/>
    <xf numFmtId="210" fontId="114" fillId="0" borderId="27" applyNumberFormat="0" applyFill="0" applyAlignment="0" applyProtection="0"/>
    <xf numFmtId="0" fontId="78" fillId="0" borderId="6" applyNumberFormat="0" applyFill="0" applyAlignment="0" applyProtection="0"/>
    <xf numFmtId="210" fontId="114" fillId="0" borderId="27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0" fontId="78" fillId="0" borderId="6" applyNumberFormat="0" applyFill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63" fillId="3" borderId="0" applyNumberFormat="0" applyBorder="0" applyAlignment="0" applyProtection="0"/>
    <xf numFmtId="210" fontId="44" fillId="26" borderId="0" applyNumberFormat="0" applyBorder="0" applyAlignment="0" applyProtection="0"/>
    <xf numFmtId="0" fontId="63" fillId="3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210" fontId="44" fillId="26" borderId="0" applyNumberFormat="0" applyBorder="0" applyAlignment="0" applyProtection="0"/>
    <xf numFmtId="0" fontId="63" fillId="3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210" fontId="44" fillId="26" borderId="0" applyNumberFormat="0" applyBorder="0" applyAlignment="0" applyProtection="0"/>
    <xf numFmtId="0" fontId="63" fillId="3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63" fillId="3" borderId="0" applyNumberFormat="0" applyBorder="0" applyAlignment="0" applyProtection="0"/>
    <xf numFmtId="210" fontId="109" fillId="26" borderId="0" applyNumberFormat="0" applyBorder="0" applyAlignment="0" applyProtection="0"/>
    <xf numFmtId="210" fontId="109" fillId="26" borderId="0" applyNumberFormat="0" applyBorder="0" applyAlignment="0" applyProtection="0"/>
    <xf numFmtId="0" fontId="63" fillId="3" borderId="0" applyNumberFormat="0" applyBorder="0" applyAlignment="0" applyProtection="0"/>
    <xf numFmtId="210" fontId="109" fillId="26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0" fontId="63" fillId="3" borderId="0" applyNumberFormat="0" applyBorder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210" fontId="112" fillId="29" borderId="26" applyNumberFormat="0" applyAlignment="0" applyProtection="0"/>
    <xf numFmtId="0" fontId="82" fillId="20" borderId="33" applyNumberFormat="0" applyAlignment="0" applyProtection="0"/>
    <xf numFmtId="0" fontId="82" fillId="20" borderId="33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210" fontId="113" fillId="29" borderId="25" applyNumberFormat="0" applyAlignment="0" applyProtection="0"/>
    <xf numFmtId="0" fontId="64" fillId="20" borderId="31" applyNumberFormat="0" applyAlignment="0" applyProtection="0"/>
    <xf numFmtId="0" fontId="64" fillId="20" borderId="31" applyNumberFormat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5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5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5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10" fontId="11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5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5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52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0" fontId="11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10" fontId="10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0" fontId="72" fillId="4" borderId="0" applyNumberFormat="0" applyBorder="0" applyAlignment="0" applyProtection="0"/>
    <xf numFmtId="210" fontId="43" fillId="25" borderId="0" applyNumberFormat="0" applyBorder="0" applyAlignment="0" applyProtection="0"/>
    <xf numFmtId="0" fontId="72" fillId="4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210" fontId="43" fillId="25" borderId="0" applyNumberFormat="0" applyBorder="0" applyAlignment="0" applyProtection="0"/>
    <xf numFmtId="0" fontId="72" fillId="4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210" fontId="43" fillId="25" borderId="0" applyNumberFormat="0" applyBorder="0" applyAlignment="0" applyProtection="0"/>
    <xf numFmtId="0" fontId="72" fillId="4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0" fontId="72" fillId="4" borderId="0" applyNumberFormat="0" applyBorder="0" applyAlignment="0" applyProtection="0"/>
    <xf numFmtId="210" fontId="108" fillId="25" borderId="0" applyNumberFormat="0" applyBorder="0" applyAlignment="0" applyProtection="0"/>
    <xf numFmtId="210" fontId="108" fillId="25" borderId="0" applyNumberFormat="0" applyBorder="0" applyAlignment="0" applyProtection="0"/>
    <xf numFmtId="0" fontId="72" fillId="4" borderId="0" applyNumberFormat="0" applyBorder="0" applyAlignment="0" applyProtection="0"/>
    <xf numFmtId="210" fontId="108" fillId="25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0" fontId="72" fillId="4" borderId="0" applyNumberFormat="0" applyBorder="0" applyAlignment="0" applyProtection="0"/>
    <xf numFmtId="210" fontId="88" fillId="0" borderId="0"/>
    <xf numFmtId="0" fontId="88" fillId="0" borderId="0"/>
    <xf numFmtId="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2" fillId="0" borderId="0"/>
    <xf numFmtId="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2" fillId="0" borderId="0"/>
    <xf numFmtId="21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7" fillId="0" borderId="0"/>
    <xf numFmtId="0" fontId="132" fillId="0" borderId="0"/>
    <xf numFmtId="0" fontId="132" fillId="0" borderId="0"/>
    <xf numFmtId="0" fontId="5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210" fontId="37" fillId="0" borderId="0"/>
    <xf numFmtId="0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0" fontId="37" fillId="0" borderId="0"/>
    <xf numFmtId="216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0" fontId="7" fillId="0" borderId="0"/>
    <xf numFmtId="0" fontId="37" fillId="0" borderId="0"/>
    <xf numFmtId="0" fontId="138" fillId="0" borderId="0"/>
    <xf numFmtId="216" fontId="37" fillId="0" borderId="0"/>
    <xf numFmtId="216" fontId="37" fillId="0" borderId="0"/>
    <xf numFmtId="216" fontId="37" fillId="0" borderId="0"/>
    <xf numFmtId="216" fontId="37" fillId="0" borderId="0"/>
    <xf numFmtId="210" fontId="37" fillId="0" borderId="0"/>
    <xf numFmtId="0" fontId="37" fillId="0" borderId="0"/>
    <xf numFmtId="0" fontId="37" fillId="0" borderId="0"/>
    <xf numFmtId="0" fontId="37" fillId="0" borderId="0"/>
    <xf numFmtId="21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21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2" fillId="0" borderId="0"/>
    <xf numFmtId="0" fontId="37" fillId="0" borderId="0"/>
    <xf numFmtId="0" fontId="132" fillId="0" borderId="0"/>
    <xf numFmtId="0" fontId="132" fillId="0" borderId="0"/>
    <xf numFmtId="0" fontId="59" fillId="0" borderId="0"/>
    <xf numFmtId="0" fontId="59" fillId="0" borderId="0"/>
    <xf numFmtId="0" fontId="59" fillId="0" borderId="0"/>
    <xf numFmtId="0" fontId="37" fillId="0" borderId="0"/>
    <xf numFmtId="0" fontId="132" fillId="0" borderId="0"/>
    <xf numFmtId="0" fontId="1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0" fontId="32" fillId="0" borderId="0"/>
    <xf numFmtId="0" fontId="37" fillId="0" borderId="0"/>
    <xf numFmtId="210" fontId="67" fillId="0" borderId="0"/>
    <xf numFmtId="210" fontId="32" fillId="0" borderId="0"/>
    <xf numFmtId="210" fontId="32" fillId="0" borderId="0"/>
    <xf numFmtId="0" fontId="6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2" fillId="0" borderId="0"/>
    <xf numFmtId="0" fontId="132" fillId="0" borderId="0"/>
    <xf numFmtId="0" fontId="37" fillId="0" borderId="0"/>
    <xf numFmtId="0" fontId="37" fillId="0" borderId="0"/>
    <xf numFmtId="0" fontId="37" fillId="0" borderId="0"/>
    <xf numFmtId="210" fontId="37" fillId="0" borderId="0"/>
    <xf numFmtId="0" fontId="59" fillId="0" borderId="0"/>
    <xf numFmtId="0" fontId="37" fillId="0" borderId="0"/>
    <xf numFmtId="0" fontId="37" fillId="0" borderId="0"/>
    <xf numFmtId="0" fontId="143" fillId="0" borderId="0"/>
    <xf numFmtId="0" fontId="139" fillId="0" borderId="0"/>
    <xf numFmtId="0" fontId="37" fillId="0" borderId="0"/>
    <xf numFmtId="0" fontId="37" fillId="0" borderId="0"/>
    <xf numFmtId="210" fontId="1" fillId="0" borderId="0"/>
    <xf numFmtId="0" fontId="20" fillId="0" borderId="0" applyBorder="0"/>
    <xf numFmtId="0" fontId="143" fillId="0" borderId="0"/>
    <xf numFmtId="0" fontId="37" fillId="0" borderId="0"/>
    <xf numFmtId="0" fontId="37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7" fillId="0" borderId="0"/>
    <xf numFmtId="0" fontId="132" fillId="0" borderId="0"/>
    <xf numFmtId="0" fontId="132" fillId="0" borderId="0"/>
    <xf numFmtId="0" fontId="37" fillId="0" borderId="0"/>
    <xf numFmtId="0" fontId="144" fillId="0" borderId="0"/>
    <xf numFmtId="0" fontId="132" fillId="0" borderId="0"/>
    <xf numFmtId="0" fontId="132" fillId="0" borderId="0"/>
    <xf numFmtId="0" fontId="37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1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7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7" fillId="0" borderId="0"/>
    <xf numFmtId="0" fontId="37" fillId="0" borderId="0"/>
    <xf numFmtId="0" fontId="132" fillId="0" borderId="0"/>
    <xf numFmtId="0" fontId="132" fillId="0" borderId="0"/>
    <xf numFmtId="0" fontId="1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2" fillId="0" borderId="0"/>
    <xf numFmtId="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210" fontId="32" fillId="0" borderId="0"/>
    <xf numFmtId="0" fontId="32" fillId="0" borderId="0"/>
    <xf numFmtId="0" fontId="32" fillId="0" borderId="0"/>
    <xf numFmtId="0" fontId="32" fillId="0" borderId="0"/>
    <xf numFmtId="210" fontId="111" fillId="28" borderId="25" applyNumberFormat="0" applyAlignment="0" applyProtection="0"/>
    <xf numFmtId="210" fontId="111" fillId="28" borderId="25" applyNumberFormat="0" applyAlignment="0" applyProtection="0"/>
    <xf numFmtId="0" fontId="77" fillId="7" borderId="31" applyNumberFormat="0" applyAlignment="0" applyProtection="0"/>
    <xf numFmtId="210" fontId="111" fillId="28" borderId="25" applyNumberFormat="0" applyAlignment="0" applyProtection="0"/>
    <xf numFmtId="210" fontId="111" fillId="28" borderId="25" applyNumberFormat="0" applyAlignment="0" applyProtection="0"/>
    <xf numFmtId="210" fontId="111" fillId="28" borderId="25" applyNumberFormat="0" applyAlignment="0" applyProtection="0"/>
    <xf numFmtId="0" fontId="77" fillId="7" borderId="31" applyNumberFormat="0" applyAlignment="0" applyProtection="0"/>
    <xf numFmtId="0" fontId="77" fillId="20" borderId="31" applyNumberFormat="0" applyAlignment="0" applyProtection="0"/>
    <xf numFmtId="210" fontId="111" fillId="28" borderId="25" applyNumberFormat="0" applyAlignment="0" applyProtection="0"/>
    <xf numFmtId="210" fontId="111" fillId="28" borderId="25" applyNumberFormat="0" applyAlignment="0" applyProtection="0"/>
    <xf numFmtId="210" fontId="111" fillId="28" borderId="25" applyNumberFormat="0" applyAlignment="0" applyProtection="0"/>
    <xf numFmtId="210" fontId="111" fillId="28" borderId="25" applyNumberFormat="0" applyAlignment="0" applyProtection="0"/>
    <xf numFmtId="0" fontId="77" fillId="20" borderId="31" applyNumberFormat="0" applyAlignment="0" applyProtection="0"/>
    <xf numFmtId="0" fontId="77" fillId="7" borderId="31" applyNumberFormat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0" fontId="79" fillId="22" borderId="0" applyNumberFormat="0" applyBorder="0" applyAlignment="0" applyProtection="0"/>
    <xf numFmtId="210" fontId="45" fillId="27" borderId="0" applyNumberFormat="0" applyBorder="0" applyAlignment="0" applyProtection="0"/>
    <xf numFmtId="0" fontId="79" fillId="22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210" fontId="45" fillId="27" borderId="0" applyNumberFormat="0" applyBorder="0" applyAlignment="0" applyProtection="0"/>
    <xf numFmtId="0" fontId="79" fillId="22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210" fontId="45" fillId="27" borderId="0" applyNumberFormat="0" applyBorder="0" applyAlignment="0" applyProtection="0"/>
    <xf numFmtId="0" fontId="79" fillId="22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0" fontId="79" fillId="22" borderId="0" applyNumberFormat="0" applyBorder="0" applyAlignment="0" applyProtection="0"/>
    <xf numFmtId="210" fontId="110" fillId="27" borderId="0" applyNumberFormat="0" applyBorder="0" applyAlignment="0" applyProtection="0"/>
    <xf numFmtId="210" fontId="110" fillId="27" borderId="0" applyNumberFormat="0" applyBorder="0" applyAlignment="0" applyProtection="0"/>
    <xf numFmtId="0" fontId="79" fillId="22" borderId="0" applyNumberFormat="0" applyBorder="0" applyAlignment="0" applyProtection="0"/>
    <xf numFmtId="210" fontId="110" fillId="27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210" fontId="118" fillId="0" borderId="30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210" fontId="37" fillId="0" borderId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0" fontId="61" fillId="16" borderId="0" applyNumberFormat="0" applyBorder="0" applyAlignment="0" applyProtection="0"/>
    <xf numFmtId="210" fontId="54" fillId="32" borderId="0" applyNumberFormat="0" applyBorder="0" applyAlignment="0" applyProtection="0"/>
    <xf numFmtId="0" fontId="61" fillId="16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210" fontId="54" fillId="32" borderId="0" applyNumberFormat="0" applyBorder="0" applyAlignment="0" applyProtection="0"/>
    <xf numFmtId="0" fontId="61" fillId="16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210" fontId="54" fillId="32" borderId="0" applyNumberFormat="0" applyBorder="0" applyAlignment="0" applyProtection="0"/>
    <xf numFmtId="0" fontId="61" fillId="16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0" fontId="61" fillId="16" borderId="0" applyNumberFormat="0" applyBorder="0" applyAlignment="0" applyProtection="0"/>
    <xf numFmtId="210" fontId="119" fillId="32" borderId="0" applyNumberFormat="0" applyBorder="0" applyAlignment="0" applyProtection="0"/>
    <xf numFmtId="210" fontId="119" fillId="32" borderId="0" applyNumberFormat="0" applyBorder="0" applyAlignment="0" applyProtection="0"/>
    <xf numFmtId="0" fontId="61" fillId="16" borderId="0" applyNumberFormat="0" applyBorder="0" applyAlignment="0" applyProtection="0"/>
    <xf numFmtId="210" fontId="119" fillId="32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0" fontId="61" fillId="17" borderId="0" applyNumberFormat="0" applyBorder="0" applyAlignment="0" applyProtection="0"/>
    <xf numFmtId="210" fontId="54" fillId="36" borderId="0" applyNumberFormat="0" applyBorder="0" applyAlignment="0" applyProtection="0"/>
    <xf numFmtId="0" fontId="61" fillId="17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210" fontId="54" fillId="36" borderId="0" applyNumberFormat="0" applyBorder="0" applyAlignment="0" applyProtection="0"/>
    <xf numFmtId="0" fontId="61" fillId="17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210" fontId="54" fillId="36" borderId="0" applyNumberFormat="0" applyBorder="0" applyAlignment="0" applyProtection="0"/>
    <xf numFmtId="0" fontId="61" fillId="17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0" fontId="61" fillId="17" borderId="0" applyNumberFormat="0" applyBorder="0" applyAlignment="0" applyProtection="0"/>
    <xf numFmtId="210" fontId="119" fillId="36" borderId="0" applyNumberFormat="0" applyBorder="0" applyAlignment="0" applyProtection="0"/>
    <xf numFmtId="210" fontId="119" fillId="36" borderId="0" applyNumberFormat="0" applyBorder="0" applyAlignment="0" applyProtection="0"/>
    <xf numFmtId="0" fontId="61" fillId="17" borderId="0" applyNumberFormat="0" applyBorder="0" applyAlignment="0" applyProtection="0"/>
    <xf numFmtId="210" fontId="119" fillId="36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7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0" fontId="61" fillId="18" borderId="0" applyNumberFormat="0" applyBorder="0" applyAlignment="0" applyProtection="0"/>
    <xf numFmtId="210" fontId="54" fillId="40" borderId="0" applyNumberFormat="0" applyBorder="0" applyAlignment="0" applyProtection="0"/>
    <xf numFmtId="0" fontId="61" fillId="18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210" fontId="54" fillId="40" borderId="0" applyNumberFormat="0" applyBorder="0" applyAlignment="0" applyProtection="0"/>
    <xf numFmtId="0" fontId="61" fillId="18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210" fontId="54" fillId="40" borderId="0" applyNumberFormat="0" applyBorder="0" applyAlignment="0" applyProtection="0"/>
    <xf numFmtId="0" fontId="61" fillId="18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0" fontId="61" fillId="18" borderId="0" applyNumberFormat="0" applyBorder="0" applyAlignment="0" applyProtection="0"/>
    <xf numFmtId="210" fontId="119" fillId="40" borderId="0" applyNumberFormat="0" applyBorder="0" applyAlignment="0" applyProtection="0"/>
    <xf numFmtId="210" fontId="119" fillId="40" borderId="0" applyNumberFormat="0" applyBorder="0" applyAlignment="0" applyProtection="0"/>
    <xf numFmtId="0" fontId="61" fillId="18" borderId="0" applyNumberFormat="0" applyBorder="0" applyAlignment="0" applyProtection="0"/>
    <xf numFmtId="210" fontId="119" fillId="40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0" fontId="61" fillId="13" borderId="0" applyNumberFormat="0" applyBorder="0" applyAlignment="0" applyProtection="0"/>
    <xf numFmtId="210" fontId="54" fillId="44" borderId="0" applyNumberFormat="0" applyBorder="0" applyAlignment="0" applyProtection="0"/>
    <xf numFmtId="0" fontId="61" fillId="13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54" fillId="44" borderId="0" applyNumberFormat="0" applyBorder="0" applyAlignment="0" applyProtection="0"/>
    <xf numFmtId="0" fontId="61" fillId="13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210" fontId="54" fillId="44" borderId="0" applyNumberFormat="0" applyBorder="0" applyAlignment="0" applyProtection="0"/>
    <xf numFmtId="0" fontId="61" fillId="13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0" fontId="61" fillId="13" borderId="0" applyNumberFormat="0" applyBorder="0" applyAlignment="0" applyProtection="0"/>
    <xf numFmtId="210" fontId="119" fillId="44" borderId="0" applyNumberFormat="0" applyBorder="0" applyAlignment="0" applyProtection="0"/>
    <xf numFmtId="210" fontId="119" fillId="44" borderId="0" applyNumberFormat="0" applyBorder="0" applyAlignment="0" applyProtection="0"/>
    <xf numFmtId="0" fontId="61" fillId="13" borderId="0" applyNumberFormat="0" applyBorder="0" applyAlignment="0" applyProtection="0"/>
    <xf numFmtId="210" fontId="119" fillId="44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0" fontId="61" fillId="14" borderId="0" applyNumberFormat="0" applyBorder="0" applyAlignment="0" applyProtection="0"/>
    <xf numFmtId="210" fontId="54" fillId="48" borderId="0" applyNumberFormat="0" applyBorder="0" applyAlignment="0" applyProtection="0"/>
    <xf numFmtId="0" fontId="61" fillId="14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54" fillId="48" borderId="0" applyNumberFormat="0" applyBorder="0" applyAlignment="0" applyProtection="0"/>
    <xf numFmtId="0" fontId="61" fillId="14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210" fontId="54" fillId="48" borderId="0" applyNumberFormat="0" applyBorder="0" applyAlignment="0" applyProtection="0"/>
    <xf numFmtId="0" fontId="61" fillId="14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0" fontId="61" fillId="14" borderId="0" applyNumberFormat="0" applyBorder="0" applyAlignment="0" applyProtection="0"/>
    <xf numFmtId="210" fontId="119" fillId="48" borderId="0" applyNumberFormat="0" applyBorder="0" applyAlignment="0" applyProtection="0"/>
    <xf numFmtId="210" fontId="119" fillId="48" borderId="0" applyNumberFormat="0" applyBorder="0" applyAlignment="0" applyProtection="0"/>
    <xf numFmtId="0" fontId="61" fillId="14" borderId="0" applyNumberFormat="0" applyBorder="0" applyAlignment="0" applyProtection="0"/>
    <xf numFmtId="210" fontId="119" fillId="48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0" fontId="61" fillId="19" borderId="0" applyNumberFormat="0" applyBorder="0" applyAlignment="0" applyProtection="0"/>
    <xf numFmtId="210" fontId="54" fillId="52" borderId="0" applyNumberFormat="0" applyBorder="0" applyAlignment="0" applyProtection="0"/>
    <xf numFmtId="0" fontId="61" fillId="19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210" fontId="54" fillId="52" borderId="0" applyNumberFormat="0" applyBorder="0" applyAlignment="0" applyProtection="0"/>
    <xf numFmtId="0" fontId="61" fillId="19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210" fontId="54" fillId="52" borderId="0" applyNumberFormat="0" applyBorder="0" applyAlignment="0" applyProtection="0"/>
    <xf numFmtId="0" fontId="61" fillId="19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0" fontId="61" fillId="19" borderId="0" applyNumberFormat="0" applyBorder="0" applyAlignment="0" applyProtection="0"/>
    <xf numFmtId="210" fontId="119" fillId="52" borderId="0" applyNumberFormat="0" applyBorder="0" applyAlignment="0" applyProtection="0"/>
    <xf numFmtId="210" fontId="119" fillId="52" borderId="0" applyNumberFormat="0" applyBorder="0" applyAlignment="0" applyProtection="0"/>
    <xf numFmtId="0" fontId="61" fillId="19" borderId="0" applyNumberFormat="0" applyBorder="0" applyAlignment="0" applyProtection="0"/>
    <xf numFmtId="210" fontId="119" fillId="52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0" fontId="59" fillId="23" borderId="32" applyNumberFormat="0" applyFont="0" applyAlignment="0" applyProtection="0"/>
    <xf numFmtId="210" fontId="32" fillId="31" borderId="29" applyNumberFormat="0" applyFont="0" applyAlignment="0" applyProtection="0"/>
    <xf numFmtId="0" fontId="143" fillId="23" borderId="32" applyNumberFormat="0" applyFont="0" applyAlignment="0" applyProtection="0"/>
    <xf numFmtId="210" fontId="32" fillId="31" borderId="29" applyNumberFormat="0" applyFont="0" applyAlignment="0" applyProtection="0"/>
    <xf numFmtId="210" fontId="32" fillId="31" borderId="29" applyNumberFormat="0" applyFont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0" fontId="73" fillId="0" borderId="3" applyNumberFormat="0" applyFill="0" applyAlignment="0" applyProtection="0"/>
    <xf numFmtId="210" fontId="40" fillId="0" borderId="22" applyNumberFormat="0" applyFill="0" applyAlignment="0" applyProtection="0"/>
    <xf numFmtId="0" fontId="73" fillId="0" borderId="3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210" fontId="40" fillId="0" borderId="22" applyNumberFormat="0" applyFill="0" applyAlignment="0" applyProtection="0"/>
    <xf numFmtId="0" fontId="73" fillId="0" borderId="3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210" fontId="40" fillId="0" borderId="22" applyNumberFormat="0" applyFill="0" applyAlignment="0" applyProtection="0"/>
    <xf numFmtId="0" fontId="73" fillId="0" borderId="3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0" fontId="73" fillId="0" borderId="3" applyNumberFormat="0" applyFill="0" applyAlignment="0" applyProtection="0"/>
    <xf numFmtId="210" fontId="105" fillId="0" borderId="22" applyNumberFormat="0" applyFill="0" applyAlignment="0" applyProtection="0"/>
    <xf numFmtId="210" fontId="105" fillId="0" borderId="22" applyNumberFormat="0" applyFill="0" applyAlignment="0" applyProtection="0"/>
    <xf numFmtId="0" fontId="73" fillId="0" borderId="3" applyNumberFormat="0" applyFill="0" applyAlignment="0" applyProtection="0"/>
    <xf numFmtId="210" fontId="105" fillId="0" borderId="22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3" fillId="0" borderId="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0" fontId="74" fillId="0" borderId="4" applyNumberFormat="0" applyFill="0" applyAlignment="0" applyProtection="0"/>
    <xf numFmtId="210" fontId="41" fillId="0" borderId="23" applyNumberFormat="0" applyFill="0" applyAlignment="0" applyProtection="0"/>
    <xf numFmtId="0" fontId="74" fillId="0" borderId="4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210" fontId="41" fillId="0" borderId="23" applyNumberFormat="0" applyFill="0" applyAlignment="0" applyProtection="0"/>
    <xf numFmtId="0" fontId="74" fillId="0" borderId="4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210" fontId="41" fillId="0" borderId="23" applyNumberFormat="0" applyFill="0" applyAlignment="0" applyProtection="0"/>
    <xf numFmtId="0" fontId="74" fillId="0" borderId="4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0" fontId="74" fillId="0" borderId="4" applyNumberFormat="0" applyFill="0" applyAlignment="0" applyProtection="0"/>
    <xf numFmtId="210" fontId="106" fillId="0" borderId="23" applyNumberFormat="0" applyFill="0" applyAlignment="0" applyProtection="0"/>
    <xf numFmtId="210" fontId="106" fillId="0" borderId="23" applyNumberFormat="0" applyFill="0" applyAlignment="0" applyProtection="0"/>
    <xf numFmtId="0" fontId="74" fillId="0" borderId="4" applyNumberFormat="0" applyFill="0" applyAlignment="0" applyProtection="0"/>
    <xf numFmtId="210" fontId="106" fillId="0" borderId="23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4" fillId="0" borderId="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0" fontId="75" fillId="0" borderId="5" applyNumberFormat="0" applyFill="0" applyAlignment="0" applyProtection="0"/>
    <xf numFmtId="210" fontId="42" fillId="0" borderId="24" applyNumberFormat="0" applyFill="0" applyAlignment="0" applyProtection="0"/>
    <xf numFmtId="0" fontId="75" fillId="0" borderId="5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210" fontId="42" fillId="0" borderId="24" applyNumberFormat="0" applyFill="0" applyAlignment="0" applyProtection="0"/>
    <xf numFmtId="0" fontId="75" fillId="0" borderId="5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210" fontId="42" fillId="0" borderId="24" applyNumberFormat="0" applyFill="0" applyAlignment="0" applyProtection="0"/>
    <xf numFmtId="0" fontId="75" fillId="0" borderId="5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0" fontId="75" fillId="0" borderId="5" applyNumberFormat="0" applyFill="0" applyAlignment="0" applyProtection="0"/>
    <xf numFmtId="210" fontId="107" fillId="0" borderId="24" applyNumberFormat="0" applyFill="0" applyAlignment="0" applyProtection="0"/>
    <xf numFmtId="210" fontId="107" fillId="0" borderId="24" applyNumberFormat="0" applyFill="0" applyAlignment="0" applyProtection="0"/>
    <xf numFmtId="0" fontId="75" fillId="0" borderId="5" applyNumberFormat="0" applyFill="0" applyAlignment="0" applyProtection="0"/>
    <xf numFmtId="210" fontId="107" fillId="0" borderId="24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5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4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4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4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10" fontId="10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8" fillId="22" borderId="0" applyNumberFormat="0" applyBorder="0" applyAlignment="0" applyProtection="0">
      <alignment vertical="center"/>
    </xf>
    <xf numFmtId="0" fontId="149" fillId="3" borderId="0" applyNumberFormat="0" applyBorder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91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92" fillId="4" borderId="0" applyNumberFormat="0" applyBorder="0" applyAlignment="0" applyProtection="0">
      <alignment vertical="center"/>
    </xf>
    <xf numFmtId="0" fontId="94" fillId="0" borderId="3" applyNumberFormat="0" applyFill="0" applyAlignment="0" applyProtection="0">
      <alignment vertical="center"/>
    </xf>
    <xf numFmtId="0" fontId="95" fillId="0" borderId="4" applyNumberFormat="0" applyFill="0" applyAlignment="0" applyProtection="0">
      <alignment vertical="center"/>
    </xf>
    <xf numFmtId="0" fontId="96" fillId="0" borderId="5" applyNumberFormat="0" applyFill="0" applyAlignment="0" applyProtection="0">
      <alignment vertical="center"/>
    </xf>
    <xf numFmtId="0" fontId="96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151" fillId="21" borderId="2" applyNumberFormat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>
      <alignment vertical="center"/>
    </xf>
    <xf numFmtId="0" fontId="146" fillId="16" borderId="0" applyNumberFormat="0" applyBorder="0" applyAlignment="0" applyProtection="0">
      <alignment vertical="center"/>
    </xf>
    <xf numFmtId="0" fontId="146" fillId="17" borderId="0" applyNumberFormat="0" applyBorder="0" applyAlignment="0" applyProtection="0">
      <alignment vertical="center"/>
    </xf>
    <xf numFmtId="0" fontId="146" fillId="18" borderId="0" applyNumberFormat="0" applyBorder="0" applyAlignment="0" applyProtection="0">
      <alignment vertical="center"/>
    </xf>
    <xf numFmtId="0" fontId="146" fillId="13" borderId="0" applyNumberFormat="0" applyBorder="0" applyAlignment="0" applyProtection="0">
      <alignment vertical="center"/>
    </xf>
    <xf numFmtId="0" fontId="146" fillId="14" borderId="0" applyNumberFormat="0" applyBorder="0" applyAlignment="0" applyProtection="0">
      <alignment vertical="center"/>
    </xf>
    <xf numFmtId="0" fontId="146" fillId="19" borderId="0" applyNumberFormat="0" applyBorder="0" applyAlignment="0" applyProtection="0">
      <alignment vertical="center"/>
    </xf>
    <xf numFmtId="0" fontId="154" fillId="0" borderId="6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5" fontId="3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1" fillId="28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31" borderId="29" applyNumberFormat="0" applyFont="0" applyAlignment="0" applyProtection="0"/>
    <xf numFmtId="0" fontId="1" fillId="0" borderId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7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210" fontId="32" fillId="33" borderId="0" applyNumberFormat="0" applyBorder="0" applyAlignment="0" applyProtection="0"/>
    <xf numFmtId="210" fontId="32" fillId="37" borderId="0" applyNumberFormat="0" applyBorder="0" applyAlignment="0" applyProtection="0"/>
    <xf numFmtId="210" fontId="32" fillId="41" borderId="0" applyNumberFormat="0" applyBorder="0" applyAlignment="0" applyProtection="0"/>
    <xf numFmtId="210" fontId="32" fillId="45" borderId="0" applyNumberFormat="0" applyBorder="0" applyAlignment="0" applyProtection="0"/>
    <xf numFmtId="210" fontId="32" fillId="49" borderId="0" applyNumberFormat="0" applyBorder="0" applyAlignment="0" applyProtection="0"/>
    <xf numFmtId="210" fontId="32" fillId="53" borderId="0" applyNumberFormat="0" applyBorder="0" applyAlignment="0" applyProtection="0"/>
    <xf numFmtId="210" fontId="32" fillId="34" borderId="0" applyNumberFormat="0" applyBorder="0" applyAlignment="0" applyProtection="0"/>
    <xf numFmtId="210" fontId="32" fillId="38" borderId="0" applyNumberFormat="0" applyBorder="0" applyAlignment="0" applyProtection="0"/>
    <xf numFmtId="210" fontId="32" fillId="42" borderId="0" applyNumberFormat="0" applyBorder="0" applyAlignment="0" applyProtection="0"/>
    <xf numFmtId="210" fontId="32" fillId="46" borderId="0" applyNumberFormat="0" applyBorder="0" applyAlignment="0" applyProtection="0"/>
    <xf numFmtId="210" fontId="32" fillId="50" borderId="0" applyNumberFormat="0" applyBorder="0" applyAlignment="0" applyProtection="0"/>
    <xf numFmtId="210" fontId="32" fillId="54" borderId="0" applyNumberFormat="0" applyBorder="0" applyAlignment="0" applyProtection="0"/>
    <xf numFmtId="194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2" fillId="0" borderId="0"/>
    <xf numFmtId="0" fontId="1" fillId="0" borderId="0"/>
    <xf numFmtId="210" fontId="37" fillId="0" borderId="0"/>
    <xf numFmtId="0" fontId="1" fillId="0" borderId="0"/>
    <xf numFmtId="0" fontId="37" fillId="0" borderId="0"/>
    <xf numFmtId="210" fontId="59" fillId="0" borderId="0"/>
    <xf numFmtId="210" fontId="1" fillId="0" borderId="0"/>
    <xf numFmtId="210" fontId="59" fillId="31" borderId="29" applyNumberFormat="0" applyFont="0" applyAlignment="0" applyProtection="0"/>
    <xf numFmtId="210" fontId="32" fillId="31" borderId="29" applyNumberFormat="0" applyFont="0" applyAlignment="0" applyProtection="0"/>
    <xf numFmtId="194" fontId="1" fillId="0" borderId="0" applyFont="0" applyFill="0" applyBorder="0" applyAlignment="0" applyProtection="0"/>
    <xf numFmtId="210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4" fontId="144" fillId="0" borderId="0" applyFont="0" applyFill="0" applyBorder="0" applyAlignment="0" applyProtection="0"/>
    <xf numFmtId="210" fontId="32" fillId="0" borderId="0" applyFont="0" applyFill="0" applyBorder="0" applyAlignment="0" applyProtection="0"/>
    <xf numFmtId="1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44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144" fillId="0" borderId="0" applyFont="0" applyFill="0" applyBorder="0" applyAlignment="0" applyProtection="0"/>
    <xf numFmtId="195" fontId="37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210" fontId="1" fillId="0" borderId="0"/>
    <xf numFmtId="0" fontId="70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34" fillId="0" borderId="0"/>
    <xf numFmtId="0" fontId="37" fillId="0" borderId="0"/>
    <xf numFmtId="43" fontId="37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6" fontId="32" fillId="0" borderId="0" applyFont="0" applyFill="0" applyBorder="0" applyAlignment="0" applyProtection="0"/>
    <xf numFmtId="226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0" fontId="37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/>
    <xf numFmtId="0" fontId="32" fillId="0" borderId="0"/>
    <xf numFmtId="194" fontId="32" fillId="0" borderId="0" applyFont="0" applyFill="0" applyBorder="0" applyAlignment="0" applyProtection="0"/>
    <xf numFmtId="227" fontId="1" fillId="0" borderId="0" applyFont="0" applyFill="0" applyBorder="0" applyAlignment="0" applyProtection="0"/>
    <xf numFmtId="0" fontId="32" fillId="0" borderId="0"/>
    <xf numFmtId="194" fontId="32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32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43" fontId="59" fillId="0" borderId="0" applyFont="0" applyFill="0" applyBorder="0" applyAlignment="0" applyProtection="0"/>
    <xf numFmtId="195" fontId="144" fillId="0" borderId="0" applyFont="0" applyFill="0" applyBorder="0" applyAlignment="0" applyProtection="0"/>
    <xf numFmtId="22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14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46" fillId="28" borderId="25" applyNumberFormat="0" applyAlignment="0" applyProtection="0"/>
    <xf numFmtId="0" fontId="1" fillId="0" borderId="0"/>
    <xf numFmtId="0" fontId="32" fillId="0" borderId="0"/>
    <xf numFmtId="0" fontId="156" fillId="0" borderId="0"/>
    <xf numFmtId="0" fontId="1" fillId="31" borderId="29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9" fontId="88" fillId="0" borderId="0" applyFont="0" applyFill="0" applyBorder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113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28" fontId="2" fillId="0" borderId="0" applyFont="0" applyFill="0" applyBorder="0" applyAlignment="0" applyProtection="0"/>
    <xf numFmtId="0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229" fontId="144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217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09" fontId="37" fillId="0" borderId="0" applyFont="0" applyFill="0" applyBorder="0" applyAlignment="0" applyProtection="0"/>
    <xf numFmtId="211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209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23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94" fontId="144" fillId="0" borderId="0" applyFont="0" applyFill="0" applyBorder="0" applyAlignment="0" applyProtection="0"/>
    <xf numFmtId="231" fontId="144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9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94" fontId="37" fillId="0" borderId="0" applyFont="0" applyFill="0" applyBorder="0" applyAlignment="0" applyProtection="0"/>
    <xf numFmtId="188" fontId="67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0" fontId="144" fillId="0" borderId="0" applyFont="0" applyFill="0" applyBorder="0" applyAlignment="0" applyProtection="0"/>
    <xf numFmtId="232" fontId="37" fillId="0" borderId="0" applyFont="0" applyFill="0" applyBorder="0" applyAlignment="0" applyProtection="0"/>
    <xf numFmtId="23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115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108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20" fillId="0" borderId="0"/>
    <xf numFmtId="0" fontId="32" fillId="0" borderId="0"/>
    <xf numFmtId="0" fontId="32" fillId="0" borderId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110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9" fontId="20" fillId="0" borderId="0" applyNumberFormat="0" applyFont="0" applyFill="0" applyBorder="0" applyAlignment="0" applyProtection="0"/>
    <xf numFmtId="9" fontId="20" fillId="0" borderId="0" applyNumberFormat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118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109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43" fontId="37" fillId="0" borderId="0" applyFont="0" applyFill="0" applyBorder="0" applyAlignment="0" applyProtection="0"/>
    <xf numFmtId="0" fontId="37" fillId="0" borderId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119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112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144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59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144" fillId="31" borderId="29" applyNumberFormat="0" applyFon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105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106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107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0" fontId="37" fillId="0" borderId="0"/>
    <xf numFmtId="0" fontId="37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43" fontId="37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9" fontId="1" fillId="0" borderId="0"/>
    <xf numFmtId="209" fontId="1" fillId="0" borderId="0"/>
    <xf numFmtId="222" fontId="1" fillId="0" borderId="0"/>
    <xf numFmtId="209" fontId="1" fillId="0" borderId="0"/>
    <xf numFmtId="209" fontId="1" fillId="0" borderId="0"/>
    <xf numFmtId="209" fontId="1" fillId="0" borderId="0"/>
    <xf numFmtId="209" fontId="1" fillId="0" borderId="0"/>
    <xf numFmtId="0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48" fillId="29" borderId="25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44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50" fillId="30" borderId="28" applyNumberFormat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9" fillId="0" borderId="27" applyNumberFormat="0" applyFill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209" fontId="1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209" fontId="1" fillId="0" borderId="0"/>
    <xf numFmtId="0" fontId="32" fillId="0" borderId="0"/>
    <xf numFmtId="0" fontId="32" fillId="0" borderId="0"/>
    <xf numFmtId="0" fontId="32" fillId="0" borderId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6" fillId="28" borderId="25" applyNumberFormat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53" fillId="0" borderId="30" applyNumberFormat="0" applyFill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2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54" fillId="52" borderId="0" applyNumberFormat="0" applyBorder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47" fillId="29" borderId="26" applyNumberForma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1" fillId="31" borderId="29" applyNumberFormat="0" applyFon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1" fillId="0" borderId="23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46" fillId="28" borderId="25" applyNumberFormat="0" applyAlignment="0" applyProtection="0"/>
    <xf numFmtId="10" fontId="56" fillId="57" borderId="35" applyNumberFormat="0" applyBorder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0" fontId="143" fillId="23" borderId="32" applyNumberFormat="0" applyFont="0" applyAlignment="0" applyProtection="0"/>
    <xf numFmtId="10" fontId="56" fillId="57" borderId="35" applyNumberFormat="0" applyBorder="0" applyAlignment="0" applyProtection="0"/>
    <xf numFmtId="0" fontId="23" fillId="0" borderId="0">
      <alignment horizontal="left"/>
    </xf>
    <xf numFmtId="239" fontId="132" fillId="0" borderId="0" applyFont="0" applyFill="0" applyBorder="0" applyAlignment="0" applyProtection="0"/>
    <xf numFmtId="0" fontId="37" fillId="0" borderId="0" applyFont="0" applyFill="0" applyBorder="0" applyAlignment="0" applyProtection="0"/>
    <xf numFmtId="5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5" fontId="37" fillId="0" borderId="0" applyFont="0" applyFill="0" applyBorder="0" applyAlignment="0" applyProtection="0"/>
    <xf numFmtId="237" fontId="20" fillId="0" borderId="0"/>
    <xf numFmtId="236" fontId="20" fillId="0" borderId="0"/>
    <xf numFmtId="201" fontId="20" fillId="0" borderId="0"/>
    <xf numFmtId="208" fontId="158" fillId="0" borderId="0"/>
    <xf numFmtId="0" fontId="37" fillId="0" borderId="0"/>
    <xf numFmtId="0" fontId="37" fillId="0" borderId="0"/>
    <xf numFmtId="0" fontId="37" fillId="0" borderId="0"/>
    <xf numFmtId="0" fontId="132" fillId="0" borderId="0"/>
    <xf numFmtId="0" fontId="37" fillId="0" borderId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59" fillId="0" borderId="0" applyFont="0" applyFill="0" applyBorder="0" applyAlignment="0" applyProtection="0"/>
    <xf numFmtId="234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60" fillId="0" borderId="0" applyFont="0" applyFill="0" applyBorder="0" applyAlignment="0" applyProtection="0"/>
    <xf numFmtId="190" fontId="161" fillId="0" borderId="0" applyFont="0" applyFill="0" applyBorder="0" applyAlignment="0" applyProtection="0"/>
    <xf numFmtId="0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238" fontId="37" fillId="0" borderId="0" applyFont="0" applyFill="0" applyBorder="0" applyAlignment="0" applyProtection="0"/>
    <xf numFmtId="0" fontId="161" fillId="0" borderId="0"/>
    <xf numFmtId="0" fontId="159" fillId="0" borderId="0"/>
    <xf numFmtId="0" fontId="7" fillId="0" borderId="0"/>
    <xf numFmtId="0" fontId="37" fillId="0" borderId="0"/>
    <xf numFmtId="0" fontId="16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40" fontId="37" fillId="0" borderId="0" applyFont="0" applyFill="0" applyBorder="0" applyAlignment="0" applyProtection="0"/>
    <xf numFmtId="241" fontId="37" fillId="0" borderId="0" applyFont="0" applyFill="0" applyBorder="0" applyAlignment="0" applyProtection="0"/>
    <xf numFmtId="242" fontId="88" fillId="2" borderId="0" applyNumberFormat="0" applyBorder="0" applyAlignment="0" applyProtection="0"/>
    <xf numFmtId="242" fontId="88" fillId="3" borderId="0" applyNumberFormat="0" applyBorder="0" applyAlignment="0" applyProtection="0"/>
    <xf numFmtId="242" fontId="88" fillId="4" borderId="0" applyNumberFormat="0" applyBorder="0" applyAlignment="0" applyProtection="0"/>
    <xf numFmtId="242" fontId="88" fillId="5" borderId="0" applyNumberFormat="0" applyBorder="0" applyAlignment="0" applyProtection="0"/>
    <xf numFmtId="242" fontId="88" fillId="6" borderId="0" applyNumberFormat="0" applyBorder="0" applyAlignment="0" applyProtection="0"/>
    <xf numFmtId="242" fontId="88" fillId="7" borderId="0" applyNumberFormat="0" applyBorder="0" applyAlignment="0" applyProtection="0"/>
    <xf numFmtId="242" fontId="163" fillId="2" borderId="0" applyNumberFormat="0" applyBorder="0" applyAlignment="0" applyProtection="0">
      <alignment vertical="center"/>
    </xf>
    <xf numFmtId="242" fontId="163" fillId="3" borderId="0" applyNumberFormat="0" applyBorder="0" applyAlignment="0" applyProtection="0">
      <alignment vertical="center"/>
    </xf>
    <xf numFmtId="242" fontId="163" fillId="4" borderId="0" applyNumberFormat="0" applyBorder="0" applyAlignment="0" applyProtection="0">
      <alignment vertical="center"/>
    </xf>
    <xf numFmtId="242" fontId="163" fillId="5" borderId="0" applyNumberFormat="0" applyBorder="0" applyAlignment="0" applyProtection="0">
      <alignment vertical="center"/>
    </xf>
    <xf numFmtId="242" fontId="163" fillId="6" borderId="0" applyNumberFormat="0" applyBorder="0" applyAlignment="0" applyProtection="0">
      <alignment vertical="center"/>
    </xf>
    <xf numFmtId="242" fontId="163" fillId="7" borderId="0" applyNumberFormat="0" applyBorder="0" applyAlignment="0" applyProtection="0">
      <alignment vertical="center"/>
    </xf>
    <xf numFmtId="242" fontId="88" fillId="8" borderId="0" applyNumberFormat="0" applyBorder="0" applyAlignment="0" applyProtection="0"/>
    <xf numFmtId="242" fontId="88" fillId="9" borderId="0" applyNumberFormat="0" applyBorder="0" applyAlignment="0" applyProtection="0"/>
    <xf numFmtId="242" fontId="88" fillId="10" borderId="0" applyNumberFormat="0" applyBorder="0" applyAlignment="0" applyProtection="0"/>
    <xf numFmtId="242" fontId="88" fillId="5" borderId="0" applyNumberFormat="0" applyBorder="0" applyAlignment="0" applyProtection="0"/>
    <xf numFmtId="242" fontId="88" fillId="8" borderId="0" applyNumberFormat="0" applyBorder="0" applyAlignment="0" applyProtection="0"/>
    <xf numFmtId="242" fontId="88" fillId="11" borderId="0" applyNumberFormat="0" applyBorder="0" applyAlignment="0" applyProtection="0"/>
    <xf numFmtId="242" fontId="163" fillId="8" borderId="0" applyNumberFormat="0" applyBorder="0" applyAlignment="0" applyProtection="0">
      <alignment vertical="center"/>
    </xf>
    <xf numFmtId="242" fontId="163" fillId="9" borderId="0" applyNumberFormat="0" applyBorder="0" applyAlignment="0" applyProtection="0">
      <alignment vertical="center"/>
    </xf>
    <xf numFmtId="242" fontId="163" fillId="10" borderId="0" applyNumberFormat="0" applyBorder="0" applyAlignment="0" applyProtection="0">
      <alignment vertical="center"/>
    </xf>
    <xf numFmtId="242" fontId="163" fillId="5" borderId="0" applyNumberFormat="0" applyBorder="0" applyAlignment="0" applyProtection="0">
      <alignment vertical="center"/>
    </xf>
    <xf numFmtId="242" fontId="163" fillId="8" borderId="0" applyNumberFormat="0" applyBorder="0" applyAlignment="0" applyProtection="0">
      <alignment vertical="center"/>
    </xf>
    <xf numFmtId="242" fontId="163" fillId="11" borderId="0" applyNumberFormat="0" applyBorder="0" applyAlignment="0" applyProtection="0">
      <alignment vertical="center"/>
    </xf>
    <xf numFmtId="242" fontId="164" fillId="12" borderId="0" applyNumberFormat="0" applyBorder="0" applyAlignment="0" applyProtection="0"/>
    <xf numFmtId="242" fontId="164" fillId="9" borderId="0" applyNumberFormat="0" applyBorder="0" applyAlignment="0" applyProtection="0"/>
    <xf numFmtId="242" fontId="164" fillId="10" borderId="0" applyNumberFormat="0" applyBorder="0" applyAlignment="0" applyProtection="0"/>
    <xf numFmtId="242" fontId="164" fillId="13" borderId="0" applyNumberFormat="0" applyBorder="0" applyAlignment="0" applyProtection="0"/>
    <xf numFmtId="242" fontId="164" fillId="14" borderId="0" applyNumberFormat="0" applyBorder="0" applyAlignment="0" applyProtection="0"/>
    <xf numFmtId="242" fontId="164" fillId="15" borderId="0" applyNumberFormat="0" applyBorder="0" applyAlignment="0" applyProtection="0"/>
    <xf numFmtId="242" fontId="165" fillId="12" borderId="0" applyNumberFormat="0" applyBorder="0" applyAlignment="0" applyProtection="0">
      <alignment vertical="center"/>
    </xf>
    <xf numFmtId="242" fontId="165" fillId="9" borderId="0" applyNumberFormat="0" applyBorder="0" applyAlignment="0" applyProtection="0">
      <alignment vertical="center"/>
    </xf>
    <xf numFmtId="242" fontId="165" fillId="10" borderId="0" applyNumberFormat="0" applyBorder="0" applyAlignment="0" applyProtection="0">
      <alignment vertical="center"/>
    </xf>
    <xf numFmtId="242" fontId="165" fillId="13" borderId="0" applyNumberFormat="0" applyBorder="0" applyAlignment="0" applyProtection="0">
      <alignment vertical="center"/>
    </xf>
    <xf numFmtId="242" fontId="165" fillId="14" borderId="0" applyNumberFormat="0" applyBorder="0" applyAlignment="0" applyProtection="0">
      <alignment vertical="center"/>
    </xf>
    <xf numFmtId="242" fontId="165" fillId="15" borderId="0" applyNumberFormat="0" applyBorder="0" applyAlignment="0" applyProtection="0">
      <alignment vertical="center"/>
    </xf>
    <xf numFmtId="242" fontId="166" fillId="0" borderId="11" applyNumberFormat="0" applyFill="0" applyAlignment="0" applyProtection="0"/>
    <xf numFmtId="243" fontId="37" fillId="0" borderId="0" applyFont="0" applyFill="0" applyBorder="0" applyAlignment="0" applyProtection="0"/>
    <xf numFmtId="242" fontId="167" fillId="0" borderId="0"/>
    <xf numFmtId="242" fontId="167" fillId="0" borderId="0"/>
    <xf numFmtId="242" fontId="167" fillId="0" borderId="0"/>
    <xf numFmtId="242" fontId="167" fillId="0" borderId="0"/>
    <xf numFmtId="242" fontId="167" fillId="0" borderId="0"/>
    <xf numFmtId="242" fontId="167" fillId="0" borderId="0"/>
    <xf numFmtId="242" fontId="167" fillId="0" borderId="0"/>
    <xf numFmtId="242" fontId="16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244" fontId="37" fillId="0" borderId="0" applyFont="0" applyFill="0" applyBorder="0" applyAlignment="0" applyProtection="0"/>
    <xf numFmtId="245" fontId="37" fillId="0" borderId="0" applyFont="0" applyFill="0" applyBorder="0" applyAlignment="0" applyProtection="0"/>
    <xf numFmtId="236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236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20" fillId="0" borderId="0" applyFont="0" applyFill="0" applyBorder="0" applyAlignment="0" applyProtection="0"/>
    <xf numFmtId="43" fontId="32" fillId="0" borderId="0" applyFont="0" applyFill="0" applyBorder="0" applyAlignment="0" applyProtection="0"/>
    <xf numFmtId="246" fontId="37" fillId="0" borderId="0" applyFont="0" applyFill="0" applyBorder="0" applyAlignment="0" applyProtection="0"/>
    <xf numFmtId="242" fontId="168" fillId="0" borderId="40" applyNumberFormat="0" applyAlignment="0" applyProtection="0">
      <alignment horizontal="left" vertical="center"/>
    </xf>
    <xf numFmtId="242" fontId="168" fillId="0" borderId="38">
      <alignment horizontal="left" vertical="center"/>
    </xf>
    <xf numFmtId="242" fontId="169" fillId="0" borderId="0" applyNumberFormat="0" applyFill="0" applyBorder="0" applyAlignment="0" applyProtection="0">
      <alignment vertical="top"/>
      <protection locked="0"/>
    </xf>
    <xf numFmtId="242" fontId="170" fillId="0" borderId="0" applyNumberFormat="0" applyFill="0" applyBorder="0" applyAlignment="0">
      <protection locked="0"/>
    </xf>
    <xf numFmtId="38" fontId="171" fillId="0" borderId="0"/>
    <xf numFmtId="38" fontId="172" fillId="0" borderId="0"/>
    <xf numFmtId="38" fontId="173" fillId="0" borderId="0"/>
    <xf numFmtId="38" fontId="174" fillId="0" borderId="0"/>
    <xf numFmtId="242" fontId="157" fillId="0" borderId="0"/>
    <xf numFmtId="242" fontId="157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2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242" fontId="1" fillId="0" borderId="0"/>
    <xf numFmtId="242" fontId="1" fillId="0" borderId="0"/>
    <xf numFmtId="242" fontId="1" fillId="0" borderId="0"/>
    <xf numFmtId="0" fontId="37" fillId="0" borderId="0"/>
    <xf numFmtId="0" fontId="37" fillId="0" borderId="0"/>
    <xf numFmtId="0" fontId="37" fillId="0" borderId="0"/>
    <xf numFmtId="242" fontId="37" fillId="0" borderId="0"/>
    <xf numFmtId="242" fontId="6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242" fontId="37" fillId="0" borderId="0"/>
    <xf numFmtId="40" fontId="138" fillId="60" borderId="0">
      <alignment horizontal="right"/>
    </xf>
    <xf numFmtId="242" fontId="175" fillId="57" borderId="0">
      <alignment horizontal="center"/>
    </xf>
    <xf numFmtId="242" fontId="176" fillId="61" borderId="20"/>
    <xf numFmtId="242" fontId="177" fillId="0" borderId="0" applyBorder="0">
      <alignment horizontal="centerContinuous"/>
    </xf>
    <xf numFmtId="242" fontId="178" fillId="0" borderId="0" applyBorder="0">
      <alignment horizontal="centerContinuous"/>
    </xf>
    <xf numFmtId="242" fontId="179" fillId="0" borderId="41" applyNumberFormat="0" applyAlignment="0" applyProtection="0"/>
    <xf numFmtId="242" fontId="69" fillId="62" borderId="0" applyNumberFormat="0" applyFont="0" applyBorder="0" applyAlignment="0" applyProtection="0"/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69" fillId="0" borderId="42" applyNumberFormat="0" applyAlignment="0" applyProtection="0"/>
    <xf numFmtId="242" fontId="69" fillId="0" borderId="43" applyNumberFormat="0" applyAlignment="0" applyProtection="0"/>
    <xf numFmtId="242" fontId="179" fillId="0" borderId="4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7" fillId="0" borderId="0" applyNumberFormat="0" applyFill="0" applyBorder="0" applyAlignment="0" applyProtection="0"/>
    <xf numFmtId="242" fontId="159" fillId="20" borderId="31" applyNumberFormat="0" applyAlignment="0" applyProtection="0"/>
    <xf numFmtId="242" fontId="180" fillId="0" borderId="0" applyNumberFormat="0" applyFill="0" applyBorder="0" applyAlignment="0" applyProtection="0"/>
    <xf numFmtId="242" fontId="181" fillId="0" borderId="0" applyNumberFormat="0" applyFill="0" applyBorder="0" applyAlignment="0" applyProtection="0"/>
    <xf numFmtId="242" fontId="182" fillId="0" borderId="0" applyNumberFormat="0" applyFill="0" applyBorder="0" applyAlignment="0" applyProtection="0"/>
    <xf numFmtId="242" fontId="161" fillId="21" borderId="2" applyNumberFormat="0" applyAlignment="0" applyProtection="0"/>
    <xf numFmtId="242" fontId="183" fillId="0" borderId="6" applyNumberFormat="0" applyFill="0" applyAlignment="0" applyProtection="0"/>
    <xf numFmtId="242" fontId="184" fillId="4" borderId="0" applyNumberFormat="0" applyBorder="0" applyAlignment="0" applyProtection="0"/>
    <xf numFmtId="242" fontId="185" fillId="7" borderId="31" applyNumberFormat="0" applyAlignment="0" applyProtection="0"/>
    <xf numFmtId="242" fontId="186" fillId="22" borderId="0" applyNumberFormat="0" applyBorder="0" applyAlignment="0" applyProtection="0"/>
    <xf numFmtId="242" fontId="187" fillId="0" borderId="34" applyNumberFormat="0" applyFill="0" applyAlignment="0" applyProtection="0"/>
    <xf numFmtId="242" fontId="188" fillId="3" borderId="0" applyNumberFormat="0" applyBorder="0" applyAlignment="0" applyProtection="0"/>
    <xf numFmtId="242" fontId="164" fillId="16" borderId="0" applyNumberFormat="0" applyBorder="0" applyAlignment="0" applyProtection="0"/>
    <xf numFmtId="242" fontId="164" fillId="17" borderId="0" applyNumberFormat="0" applyBorder="0" applyAlignment="0" applyProtection="0"/>
    <xf numFmtId="242" fontId="164" fillId="18" borderId="0" applyNumberFormat="0" applyBorder="0" applyAlignment="0" applyProtection="0"/>
    <xf numFmtId="242" fontId="164" fillId="13" borderId="0" applyNumberFormat="0" applyBorder="0" applyAlignment="0" applyProtection="0"/>
    <xf numFmtId="242" fontId="164" fillId="14" borderId="0" applyNumberFormat="0" applyBorder="0" applyAlignment="0" applyProtection="0"/>
    <xf numFmtId="242" fontId="164" fillId="19" borderId="0" applyNumberFormat="0" applyBorder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0" fillId="0" borderId="3" applyNumberFormat="0" applyFill="0" applyAlignment="0" applyProtection="0"/>
    <xf numFmtId="242" fontId="191" fillId="0" borderId="4" applyNumberFormat="0" applyFill="0" applyAlignment="0" applyProtection="0"/>
    <xf numFmtId="242" fontId="192" fillId="0" borderId="5" applyNumberFormat="0" applyFill="0" applyAlignment="0" applyProtection="0"/>
    <xf numFmtId="242" fontId="192" fillId="0" borderId="0" applyNumberFormat="0" applyFill="0" applyBorder="0" applyAlignment="0" applyProtection="0"/>
    <xf numFmtId="242" fontId="165" fillId="16" borderId="0" applyNumberFormat="0" applyBorder="0" applyAlignment="0" applyProtection="0">
      <alignment vertical="center"/>
    </xf>
    <xf numFmtId="242" fontId="165" fillId="17" borderId="0" applyNumberFormat="0" applyBorder="0" applyAlignment="0" applyProtection="0">
      <alignment vertical="center"/>
    </xf>
    <xf numFmtId="242" fontId="165" fillId="18" borderId="0" applyNumberFormat="0" applyBorder="0" applyAlignment="0" applyProtection="0">
      <alignment vertical="center"/>
    </xf>
    <xf numFmtId="242" fontId="165" fillId="13" borderId="0" applyNumberFormat="0" applyBorder="0" applyAlignment="0" applyProtection="0">
      <alignment vertical="center"/>
    </xf>
    <xf numFmtId="242" fontId="165" fillId="14" borderId="0" applyNumberFormat="0" applyBorder="0" applyAlignment="0" applyProtection="0">
      <alignment vertical="center"/>
    </xf>
    <xf numFmtId="242" fontId="165" fillId="19" borderId="0" applyNumberFormat="0" applyBorder="0" applyAlignment="0" applyProtection="0">
      <alignment vertical="center"/>
    </xf>
    <xf numFmtId="242" fontId="193" fillId="0" borderId="0" applyNumberFormat="0" applyFill="0" applyBorder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5" fillId="3" borderId="0" applyNumberFormat="0" applyBorder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6" fillId="22" borderId="0" applyNumberFormat="0" applyBorder="0" applyAlignment="0" applyProtection="0">
      <alignment vertical="center"/>
    </xf>
    <xf numFmtId="242" fontId="197" fillId="0" borderId="0" applyNumberFormat="0" applyFill="0" applyBorder="0" applyAlignment="0" applyProtection="0">
      <alignment vertical="center"/>
    </xf>
    <xf numFmtId="242" fontId="198" fillId="21" borderId="2" applyNumberFormat="0" applyAlignment="0" applyProtection="0">
      <alignment vertical="center"/>
    </xf>
    <xf numFmtId="242" fontId="199" fillId="0" borderId="6" applyNumberFormat="0" applyFill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2" fillId="0" borderId="0" applyNumberFormat="0" applyFill="0" applyBorder="0" applyAlignment="0" applyProtection="0">
      <alignment vertical="center"/>
    </xf>
    <xf numFmtId="242" fontId="203" fillId="0" borderId="3" applyNumberFormat="0" applyFill="0" applyAlignment="0" applyProtection="0">
      <alignment vertical="center"/>
    </xf>
    <xf numFmtId="242" fontId="204" fillId="0" borderId="4" applyNumberFormat="0" applyFill="0" applyAlignment="0" applyProtection="0">
      <alignment vertical="center"/>
    </xf>
    <xf numFmtId="242" fontId="205" fillId="0" borderId="5" applyNumberFormat="0" applyFill="0" applyAlignment="0" applyProtection="0">
      <alignment vertical="center"/>
    </xf>
    <xf numFmtId="242" fontId="205" fillId="0" borderId="0" applyNumberFormat="0" applyFill="0" applyBorder="0" applyAlignment="0" applyProtection="0">
      <alignment vertical="center"/>
    </xf>
    <xf numFmtId="242" fontId="206" fillId="4" borderId="0" applyNumberFormat="0" applyBorder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 applyNumberFormat="0" applyFill="0" applyBorder="0" applyAlignment="0" applyProtection="0"/>
    <xf numFmtId="0" fontId="37" fillId="56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/>
    <xf numFmtId="9" fontId="70" fillId="0" borderId="0"/>
    <xf numFmtId="0" fontId="210" fillId="0" borderId="35">
      <alignment horizontal="center"/>
    </xf>
    <xf numFmtId="0" fontId="211" fillId="0" borderId="0"/>
    <xf numFmtId="0" fontId="211" fillId="0" borderId="45" applyFill="0">
      <alignment horizontal="center"/>
      <protection locked="0"/>
    </xf>
    <xf numFmtId="0" fontId="210" fillId="0" borderId="0" applyFill="0">
      <alignment horizontal="center"/>
      <protection locked="0"/>
    </xf>
    <xf numFmtId="0" fontId="210" fillId="24" borderId="0"/>
    <xf numFmtId="0" fontId="210" fillId="0" borderId="0">
      <protection locked="0"/>
    </xf>
    <xf numFmtId="0" fontId="210" fillId="0" borderId="0"/>
    <xf numFmtId="247" fontId="210" fillId="0" borderId="0"/>
    <xf numFmtId="248" fontId="210" fillId="0" borderId="0"/>
    <xf numFmtId="0" fontId="211" fillId="64" borderId="0">
      <alignment horizontal="right"/>
    </xf>
    <xf numFmtId="0" fontId="210" fillId="0" borderId="0"/>
    <xf numFmtId="249" fontId="212" fillId="0" borderId="0" applyFont="0" applyFill="0" applyBorder="0" applyAlignment="0" applyProtection="0"/>
    <xf numFmtId="250" fontId="212" fillId="0" borderId="0" applyFont="0" applyFill="0" applyBorder="0" applyAlignment="0" applyProtection="0"/>
    <xf numFmtId="0" fontId="213" fillId="0" borderId="0"/>
    <xf numFmtId="37" fontId="214" fillId="60" borderId="37" applyBorder="0" applyProtection="0">
      <alignment vertical="center"/>
    </xf>
    <xf numFmtId="37" fontId="215" fillId="0" borderId="0"/>
    <xf numFmtId="187" fontId="216" fillId="0" borderId="17">
      <protection locked="0"/>
    </xf>
    <xf numFmtId="0" fontId="217" fillId="59" borderId="0" applyBorder="0">
      <alignment horizontal="left" vertical="center" indent="1"/>
    </xf>
    <xf numFmtId="37" fontId="218" fillId="0" borderId="0"/>
    <xf numFmtId="37" fontId="218" fillId="0" borderId="0"/>
    <xf numFmtId="187" fontId="219" fillId="0" borderId="39" applyAlignment="0" applyProtection="0"/>
    <xf numFmtId="0" fontId="37" fillId="0" borderId="0"/>
    <xf numFmtId="3" fontId="37" fillId="0" borderId="0" applyFont="0" applyFill="0" applyBorder="0" applyAlignment="0" applyProtection="0"/>
    <xf numFmtId="251" fontId="68" fillId="0" borderId="0" applyFont="0" applyFill="0" applyBorder="0" applyAlignment="0" applyProtection="0"/>
    <xf numFmtId="0" fontId="162" fillId="56" borderId="0" applyNumberFormat="0" applyFont="0" applyFill="0" applyBorder="0" applyProtection="0">
      <alignment horizontal="left"/>
    </xf>
    <xf numFmtId="0" fontId="220" fillId="0" borderId="46"/>
    <xf numFmtId="4" fontId="216" fillId="65" borderId="46">
      <protection locked="0"/>
    </xf>
    <xf numFmtId="0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252" fontId="157" fillId="0" borderId="0">
      <alignment horizontal="right"/>
    </xf>
    <xf numFmtId="4" fontId="216" fillId="66" borderId="46"/>
    <xf numFmtId="194" fontId="222" fillId="0" borderId="47"/>
    <xf numFmtId="0" fontId="37" fillId="0" borderId="0"/>
    <xf numFmtId="37" fontId="223" fillId="67" borderId="17" applyBorder="0">
      <alignment horizontal="left" vertical="center" indent="1"/>
    </xf>
    <xf numFmtId="37" fontId="224" fillId="56" borderId="40" applyFill="0">
      <alignment vertical="center"/>
    </xf>
    <xf numFmtId="0" fontId="224" fillId="0" borderId="45" applyNumberFormat="0" applyFill="0">
      <alignment horizontal="centerContinuous" vertical="top"/>
    </xf>
    <xf numFmtId="253" fontId="225" fillId="57" borderId="0">
      <alignment horizontal="left" vertical="top"/>
    </xf>
    <xf numFmtId="0" fontId="226" fillId="0" borderId="0" applyProtection="0"/>
    <xf numFmtId="0" fontId="168" fillId="0" borderId="0" applyProtection="0"/>
    <xf numFmtId="0" fontId="35" fillId="57" borderId="0">
      <alignment horizontal="left" wrapText="1"/>
    </xf>
    <xf numFmtId="254" fontId="227" fillId="68" borderId="48">
      <alignment horizontal="center" vertical="center"/>
    </xf>
    <xf numFmtId="194" fontId="222" fillId="0" borderId="39"/>
    <xf numFmtId="193" fontId="222" fillId="0" borderId="36"/>
    <xf numFmtId="0" fontId="228" fillId="0" borderId="0"/>
    <xf numFmtId="0" fontId="76" fillId="0" borderId="0"/>
    <xf numFmtId="0" fontId="228" fillId="0" borderId="0"/>
    <xf numFmtId="0" fontId="76" fillId="0" borderId="0"/>
    <xf numFmtId="0" fontId="229" fillId="0" borderId="0"/>
    <xf numFmtId="255" fontId="68" fillId="0" borderId="0" applyFont="0" applyFill="0" applyBorder="0" applyAlignment="0" applyProtection="0"/>
    <xf numFmtId="0" fontId="230" fillId="56" borderId="0">
      <alignment horizontal="left" indent="1"/>
    </xf>
    <xf numFmtId="0" fontId="231" fillId="0" borderId="0"/>
    <xf numFmtId="0" fontId="228" fillId="0" borderId="0"/>
    <xf numFmtId="0" fontId="76" fillId="0" borderId="0"/>
    <xf numFmtId="0" fontId="76" fillId="0" borderId="0"/>
    <xf numFmtId="0" fontId="1" fillId="0" borderId="0"/>
    <xf numFmtId="0" fontId="1" fillId="0" borderId="0"/>
    <xf numFmtId="0" fontId="232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56" fontId="37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3" fontId="233" fillId="0" borderId="0" applyNumberFormat="0" applyFill="0" applyBorder="0" applyAlignment="0" applyProtection="0"/>
    <xf numFmtId="0" fontId="234" fillId="59" borderId="0">
      <alignment horizontal="left" indent="1"/>
    </xf>
    <xf numFmtId="0" fontId="235" fillId="0" borderId="0" applyNumberFormat="0" applyFont="0" applyFill="0" applyBorder="0" applyAlignment="0" applyProtection="0">
      <alignment horizontal="left"/>
    </xf>
    <xf numFmtId="15" fontId="235" fillId="0" borderId="0" applyFont="0" applyFill="0" applyBorder="0" applyAlignment="0" applyProtection="0"/>
    <xf numFmtId="4" fontId="235" fillId="0" borderId="0" applyFont="0" applyFill="0" applyBorder="0" applyAlignment="0" applyProtection="0"/>
    <xf numFmtId="0" fontId="236" fillId="0" borderId="45">
      <alignment horizontal="center"/>
    </xf>
    <xf numFmtId="3" fontId="235" fillId="0" borderId="0" applyFont="0" applyFill="0" applyBorder="0" applyAlignment="0" applyProtection="0"/>
    <xf numFmtId="0" fontId="235" fillId="70" borderId="0" applyNumberFormat="0" applyFont="0" applyBorder="0" applyAlignment="0" applyProtection="0"/>
    <xf numFmtId="0" fontId="37" fillId="0" borderId="0">
      <alignment vertical="justify"/>
    </xf>
    <xf numFmtId="2" fontId="237" fillId="0" borderId="0">
      <protection locked="0"/>
    </xf>
    <xf numFmtId="0" fontId="69" fillId="0" borderId="21" applyAlignment="0">
      <alignment horizontal="centerContinuous"/>
    </xf>
    <xf numFmtId="39" fontId="238" fillId="0" borderId="0"/>
    <xf numFmtId="0" fontId="239" fillId="0" borderId="0" applyNumberFormat="0" applyBorder="0"/>
    <xf numFmtId="0" fontId="36" fillId="57" borderId="0">
      <alignment wrapText="1"/>
    </xf>
    <xf numFmtId="49" fontId="37" fillId="0" borderId="0" applyFont="0" applyFill="0" applyBorder="0" applyAlignment="0" applyProtection="0"/>
    <xf numFmtId="0" fontId="240" fillId="0" borderId="0" applyFill="0" applyBorder="0" applyProtection="0">
      <alignment horizontal="left" vertical="top"/>
    </xf>
    <xf numFmtId="0" fontId="241" fillId="0" borderId="0">
      <alignment horizontal="right"/>
    </xf>
    <xf numFmtId="0" fontId="242" fillId="0" borderId="0"/>
    <xf numFmtId="0" fontId="213" fillId="0" borderId="0" applyFont="0" applyFill="0" applyBorder="0" applyAlignment="0" applyProtection="0"/>
    <xf numFmtId="0" fontId="37" fillId="0" borderId="0">
      <alignment horizontal="centerContinuous" vertical="center"/>
    </xf>
    <xf numFmtId="259" fontId="37" fillId="0" borderId="0" applyFont="0" applyFill="0" applyBorder="0" applyAlignment="0" applyProtection="0"/>
    <xf numFmtId="260" fontId="37" fillId="0" borderId="0" applyFont="0" applyFill="0" applyBorder="0" applyAlignment="0" applyProtection="0"/>
    <xf numFmtId="261" fontId="243" fillId="0" borderId="0" applyFont="0" applyFill="0" applyBorder="0" applyAlignment="0" applyProtection="0"/>
    <xf numFmtId="262" fontId="243" fillId="0" borderId="0" applyFont="0" applyFill="0" applyBorder="0" applyAlignment="0" applyProtection="0">
      <alignment vertical="top"/>
    </xf>
    <xf numFmtId="263" fontId="243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244" fillId="0" borderId="0" applyFont="0" applyFill="0" applyBorder="0" applyAlignment="0" applyProtection="0"/>
    <xf numFmtId="188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64" fontId="68" fillId="0" borderId="0" applyFont="0" applyFill="0" applyBorder="0" applyAlignment="0" applyProtection="0"/>
    <xf numFmtId="265" fontId="68" fillId="0" borderId="0" applyFont="0" applyFill="0" applyBorder="0" applyAlignment="0" applyProtection="0"/>
    <xf numFmtId="187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244" fillId="0" borderId="0"/>
    <xf numFmtId="192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0" fontId="245" fillId="0" borderId="0"/>
    <xf numFmtId="266" fontId="238" fillId="0" borderId="0"/>
    <xf numFmtId="192" fontId="246" fillId="0" borderId="0" applyFont="0" applyFill="0" applyBorder="0" applyAlignment="0" applyProtection="0"/>
    <xf numFmtId="194" fontId="246" fillId="0" borderId="0" applyFont="0" applyFill="0" applyBorder="0" applyAlignment="0" applyProtection="0"/>
    <xf numFmtId="0" fontId="247" fillId="0" borderId="0" applyNumberFormat="0" applyFont="0" applyFill="0" applyBorder="0">
      <alignment horizontal="left" vertical="top" wrapText="1"/>
    </xf>
    <xf numFmtId="40" fontId="248" fillId="0" borderId="0" applyFont="0" applyFill="0" applyBorder="0" applyAlignment="0" applyProtection="0"/>
    <xf numFmtId="38" fontId="249" fillId="0" borderId="0" applyFont="0" applyFill="0" applyBorder="0" applyAlignment="0" applyProtection="0"/>
    <xf numFmtId="37" fontId="37" fillId="0" borderId="0"/>
    <xf numFmtId="0" fontId="250" fillId="0" borderId="0" applyFill="0" applyBorder="0" applyProtection="0"/>
    <xf numFmtId="267" fontId="246" fillId="0" borderId="0" applyFont="0" applyFill="0" applyBorder="0" applyAlignment="0" applyProtection="0"/>
    <xf numFmtId="268" fontId="246" fillId="0" borderId="0" applyFont="0" applyFill="0" applyBorder="0" applyAlignment="0" applyProtection="0"/>
    <xf numFmtId="269" fontId="68" fillId="0" borderId="0" applyFont="0" applyFill="0" applyBorder="0" applyAlignment="0" applyProtection="0"/>
    <xf numFmtId="270" fontId="6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271" fontId="37" fillId="0" borderId="0"/>
    <xf numFmtId="0" fontId="32" fillId="0" borderId="0"/>
    <xf numFmtId="43" fontId="1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1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7" fillId="0" borderId="0"/>
    <xf numFmtId="242" fontId="37" fillId="0" borderId="0"/>
    <xf numFmtId="242" fontId="32" fillId="0" borderId="0"/>
    <xf numFmtId="242" fontId="32" fillId="0" borderId="0"/>
    <xf numFmtId="242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242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242" fontId="32" fillId="0" borderId="0"/>
    <xf numFmtId="242" fontId="32" fillId="0" borderId="0"/>
    <xf numFmtId="242" fontId="32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242" fontId="32" fillId="0" borderId="0"/>
    <xf numFmtId="242" fontId="32" fillId="0" borderId="0"/>
    <xf numFmtId="0" fontId="37" fillId="0" borderId="0"/>
    <xf numFmtId="242" fontId="32" fillId="0" borderId="0"/>
    <xf numFmtId="242" fontId="32" fillId="0" borderId="0"/>
    <xf numFmtId="242" fontId="32" fillId="0" borderId="0"/>
    <xf numFmtId="0" fontId="37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242" fontId="32" fillId="0" borderId="0"/>
    <xf numFmtId="242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194" fontId="37" fillId="0" borderId="0" applyFont="0" applyFill="0" applyBorder="0" applyAlignment="0" applyProtection="0"/>
    <xf numFmtId="242" fontId="37" fillId="0" borderId="0"/>
    <xf numFmtId="9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/>
    <xf numFmtId="0" fontId="7" fillId="0" borderId="0"/>
    <xf numFmtId="0" fontId="32" fillId="0" borderId="0"/>
    <xf numFmtId="9" fontId="2" fillId="0" borderId="0" applyFont="0" applyFill="0" applyBorder="0" applyAlignment="0" applyProtection="0"/>
    <xf numFmtId="0" fontId="32" fillId="0" borderId="0"/>
    <xf numFmtId="0" fontId="37" fillId="0" borderId="0"/>
    <xf numFmtId="242" fontId="166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69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242" fontId="69" fillId="0" borderId="42" applyNumberFormat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69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57" fontId="56" fillId="69" borderId="49"/>
    <xf numFmtId="258" fontId="56" fillId="0" borderId="49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242" fontId="166" fillId="0" borderId="11" applyNumberFormat="0" applyFill="0" applyAlignment="0" applyProtection="0"/>
    <xf numFmtId="187" fontId="219" fillId="0" borderId="39" applyAlignment="0" applyProtection="0"/>
    <xf numFmtId="194" fontId="222" fillId="0" borderId="39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0" fontId="37" fillId="0" borderId="0"/>
    <xf numFmtId="0" fontId="37" fillId="0" borderId="0"/>
    <xf numFmtId="0" fontId="37" fillId="0" borderId="0"/>
    <xf numFmtId="0" fontId="39" fillId="0" borderId="0"/>
    <xf numFmtId="19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1" fillId="0" borderId="20" applyNumberFormat="0">
      <alignment horizontal="left"/>
    </xf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4" borderId="0" applyNumberFormat="0" applyBorder="0" applyAlignment="0" applyProtection="0"/>
    <xf numFmtId="0" fontId="88" fillId="5" borderId="0" applyNumberFormat="0" applyBorder="0" applyAlignment="0" applyProtection="0"/>
    <xf numFmtId="0" fontId="88" fillId="6" borderId="0" applyNumberFormat="0" applyBorder="0" applyAlignment="0" applyProtection="0"/>
    <xf numFmtId="0" fontId="88" fillId="7" borderId="0" applyNumberFormat="0" applyBorder="0" applyAlignment="0" applyProtection="0"/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5" borderId="0" applyNumberFormat="0" applyBorder="0" applyAlignment="0" applyProtection="0"/>
    <xf numFmtId="0" fontId="88" fillId="8" borderId="0" applyNumberFormat="0" applyBorder="0" applyAlignment="0" applyProtection="0"/>
    <xf numFmtId="0" fontId="88" fillId="11" borderId="0" applyNumberFormat="0" applyBorder="0" applyAlignment="0" applyProtection="0"/>
    <xf numFmtId="0" fontId="164" fillId="12" borderId="0" applyNumberFormat="0" applyBorder="0" applyAlignment="0" applyProtection="0"/>
    <xf numFmtId="0" fontId="164" fillId="9" borderId="0" applyNumberFormat="0" applyBorder="0" applyAlignment="0" applyProtection="0"/>
    <xf numFmtId="0" fontId="164" fillId="10" borderId="0" applyNumberFormat="0" applyBorder="0" applyAlignment="0" applyProtection="0"/>
    <xf numFmtId="0" fontId="164" fillId="13" borderId="0" applyNumberFormat="0" applyBorder="0" applyAlignment="0" applyProtection="0"/>
    <xf numFmtId="0" fontId="164" fillId="14" borderId="0" applyNumberFormat="0" applyBorder="0" applyAlignment="0" applyProtection="0"/>
    <xf numFmtId="0" fontId="164" fillId="15" borderId="0" applyNumberFormat="0" applyBorder="0" applyAlignment="0" applyProtection="0"/>
    <xf numFmtId="0" fontId="164" fillId="16" borderId="0" applyNumberFormat="0" applyBorder="0" applyAlignment="0" applyProtection="0"/>
    <xf numFmtId="0" fontId="164" fillId="17" borderId="0" applyNumberFormat="0" applyBorder="0" applyAlignment="0" applyProtection="0"/>
    <xf numFmtId="0" fontId="164" fillId="18" borderId="0" applyNumberFormat="0" applyBorder="0" applyAlignment="0" applyProtection="0"/>
    <xf numFmtId="0" fontId="164" fillId="13" borderId="0" applyNumberFormat="0" applyBorder="0" applyAlignment="0" applyProtection="0"/>
    <xf numFmtId="0" fontId="164" fillId="14" borderId="0" applyNumberFormat="0" applyBorder="0" applyAlignment="0" applyProtection="0"/>
    <xf numFmtId="0" fontId="164" fillId="19" borderId="0" applyNumberFormat="0" applyBorder="0" applyAlignment="0" applyProtection="0"/>
    <xf numFmtId="0" fontId="188" fillId="3" borderId="0" applyNumberFormat="0" applyBorder="0" applyAlignment="0" applyProtection="0"/>
    <xf numFmtId="0" fontId="159" fillId="20" borderId="31" applyNumberFormat="0" applyAlignment="0" applyProtection="0"/>
    <xf numFmtId="0" fontId="161" fillId="21" borderId="2" applyNumberFormat="0" applyAlignment="0" applyProtection="0"/>
    <xf numFmtId="43" fontId="7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184" fillId="4" borderId="0" applyNumberFormat="0" applyBorder="0" applyAlignment="0" applyProtection="0"/>
    <xf numFmtId="0" fontId="190" fillId="0" borderId="3" applyNumberFormat="0" applyFill="0" applyAlignment="0" applyProtection="0"/>
    <xf numFmtId="0" fontId="191" fillId="0" borderId="4" applyNumberFormat="0" applyFill="0" applyAlignment="0" applyProtection="0"/>
    <xf numFmtId="0" fontId="192" fillId="0" borderId="5" applyNumberFormat="0" applyFill="0" applyAlignment="0" applyProtection="0"/>
    <xf numFmtId="0" fontId="192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25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" fillId="0" borderId="0"/>
    <xf numFmtId="0" fontId="32" fillId="0" borderId="0"/>
    <xf numFmtId="0" fontId="1" fillId="0" borderId="0"/>
    <xf numFmtId="0" fontId="7" fillId="0" borderId="0"/>
    <xf numFmtId="0" fontId="37" fillId="0" borderId="0"/>
    <xf numFmtId="0" fontId="37" fillId="0" borderId="0"/>
    <xf numFmtId="0" fontId="88" fillId="0" borderId="0"/>
    <xf numFmtId="0" fontId="88" fillId="0" borderId="0"/>
    <xf numFmtId="0" fontId="37" fillId="0" borderId="0"/>
    <xf numFmtId="0" fontId="256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256" fillId="0" borderId="0"/>
    <xf numFmtId="0" fontId="256" fillId="0" borderId="0"/>
    <xf numFmtId="0" fontId="88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256" fillId="0" borderId="0"/>
    <xf numFmtId="0" fontId="88" fillId="0" borderId="0"/>
    <xf numFmtId="0" fontId="2" fillId="0" borderId="0"/>
    <xf numFmtId="0" fontId="88" fillId="0" borderId="0"/>
    <xf numFmtId="0" fontId="256" fillId="0" borderId="0"/>
    <xf numFmtId="0" fontId="88" fillId="0" borderId="0"/>
    <xf numFmtId="0" fontId="256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23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7" fillId="0" borderId="0"/>
    <xf numFmtId="0" fontId="1" fillId="0" borderId="0"/>
    <xf numFmtId="0" fontId="88" fillId="0" borderId="0"/>
    <xf numFmtId="0" fontId="1" fillId="0" borderId="0"/>
    <xf numFmtId="0" fontId="1" fillId="0" borderId="0"/>
    <xf numFmtId="0" fontId="88" fillId="0" borderId="0"/>
    <xf numFmtId="0" fontId="1" fillId="0" borderId="0"/>
    <xf numFmtId="0" fontId="32" fillId="0" borderId="0"/>
    <xf numFmtId="0" fontId="88" fillId="0" borderId="0"/>
    <xf numFmtId="0" fontId="32" fillId="31" borderId="29" applyNumberFormat="0" applyFont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7" fillId="0" borderId="0"/>
    <xf numFmtId="0" fontId="23" fillId="0" borderId="0">
      <alignment horizontal="left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194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187" fontId="219" fillId="0" borderId="18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94" fontId="222" fillId="0" borderId="18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0" fontId="37" fillId="0" borderId="0"/>
    <xf numFmtId="242" fontId="69" fillId="0" borderId="4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23" fillId="0" borderId="0">
      <alignment horizontal="left"/>
    </xf>
    <xf numFmtId="43" fontId="7" fillId="0" borderId="0" applyFont="0" applyFill="0" applyBorder="0" applyAlignment="0" applyProtection="0"/>
    <xf numFmtId="10" fontId="56" fillId="57" borderId="50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37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43" fontId="32" fillId="0" borderId="0" applyFont="0" applyFill="0" applyBorder="0" applyAlignment="0" applyProtection="0"/>
    <xf numFmtId="242" fontId="194" fillId="20" borderId="31" applyNumberFormat="0" applyAlignment="0" applyProtection="0">
      <alignment vertical="center"/>
    </xf>
    <xf numFmtId="194" fontId="222" fillId="0" borderId="39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42" fontId="7" fillId="23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42" fontId="187" fillId="0" borderId="34" applyNumberFormat="0" applyFill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7" fillId="23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0" fontId="210" fillId="0" borderId="50">
      <alignment horizontal="center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42" fontId="69" fillId="0" borderId="42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37" fontId="214" fillId="60" borderId="16" applyBorder="0" applyProtection="0">
      <alignment vertical="center"/>
    </xf>
    <xf numFmtId="257" fontId="56" fillId="69" borderId="49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7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0" fontId="37" fillId="0" borderId="0"/>
    <xf numFmtId="0" fontId="32" fillId="0" borderId="0"/>
    <xf numFmtId="0" fontId="159" fillId="20" borderId="31" applyNumberFormat="0" applyAlignment="0" applyProtection="0"/>
    <xf numFmtId="0" fontId="210" fillId="0" borderId="35">
      <alignment horizontal="center"/>
    </xf>
    <xf numFmtId="0" fontId="32" fillId="0" borderId="0"/>
    <xf numFmtId="10" fontId="56" fillId="57" borderId="35" applyNumberFormat="0" applyBorder="0" applyAlignment="0" applyProtection="0"/>
    <xf numFmtId="242" fontId="168" fillId="0" borderId="38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66" fillId="0" borderId="11" applyNumberFormat="0" applyFill="0" applyAlignment="0" applyProtection="0"/>
    <xf numFmtId="187" fontId="219" fillId="0" borderId="39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39"/>
    <xf numFmtId="242" fontId="185" fillId="7" borderId="31" applyNumberFormat="0" applyAlignment="0" applyProtection="0"/>
    <xf numFmtId="43" fontId="32" fillId="0" borderId="0" applyFont="0" applyFill="0" applyBorder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32" fillId="0" borderId="0"/>
    <xf numFmtId="0" fontId="32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39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1" borderId="29" applyNumberFormat="0" applyFont="0" applyAlignment="0" applyProtection="0"/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32" fillId="0" borderId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39"/>
    <xf numFmtId="187" fontId="219" fillId="0" borderId="39" applyAlignment="0" applyProtection="0"/>
    <xf numFmtId="0" fontId="32" fillId="0" borderId="0"/>
    <xf numFmtId="258" fontId="56" fillId="0" borderId="49" applyFont="0" applyFill="0" applyBorder="0" applyAlignment="0" applyProtection="0">
      <protection locked="0"/>
    </xf>
    <xf numFmtId="0" fontId="32" fillId="0" borderId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194" fontId="34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23" fillId="0" borderId="0" applyFont="0" applyFill="0" applyBorder="0" applyAlignment="0" applyProtection="0"/>
    <xf numFmtId="0" fontId="32" fillId="0" borderId="0"/>
    <xf numFmtId="0" fontId="32" fillId="0" borderId="0"/>
    <xf numFmtId="242" fontId="166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69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187" fontId="216" fillId="0" borderId="17">
      <protection locked="0"/>
    </xf>
    <xf numFmtId="187" fontId="219" fillId="0" borderId="39" applyAlignment="0" applyProtection="0"/>
    <xf numFmtId="37" fontId="223" fillId="67" borderId="17" applyBorder="0">
      <alignment horizontal="left" vertical="center" indent="1"/>
    </xf>
    <xf numFmtId="194" fontId="222" fillId="0" borderId="39"/>
    <xf numFmtId="193" fontId="222" fillId="0" borderId="36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242" fontId="166" fillId="0" borderId="11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69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69" fillId="0" borderId="42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69" fillId="0" borderId="42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66" fillId="0" borderId="11" applyNumberFormat="0" applyFill="0" applyAlignment="0" applyProtection="0"/>
    <xf numFmtId="187" fontId="219" fillId="0" borderId="39" applyAlignment="0" applyProtection="0"/>
    <xf numFmtId="194" fontId="222" fillId="0" borderId="39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242" fontId="69" fillId="0" borderId="42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39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39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37" applyBorder="0" applyProtection="0">
      <alignment vertical="center"/>
    </xf>
    <xf numFmtId="0" fontId="210" fillId="0" borderId="35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35" applyNumberFormat="0" applyBorder="0" applyAlignment="0" applyProtection="0"/>
    <xf numFmtId="242" fontId="168" fillId="0" borderId="38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69" fillId="0" borderId="42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10" fontId="56" fillId="57" borderId="35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7" fillId="23" borderId="32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43" fontId="32" fillId="0" borderId="0" applyFont="0" applyFill="0" applyBorder="0" applyAlignment="0" applyProtection="0"/>
    <xf numFmtId="242" fontId="194" fillId="20" borderId="31" applyNumberFormat="0" applyAlignment="0" applyProtection="0">
      <alignment vertical="center"/>
    </xf>
    <xf numFmtId="194" fontId="222" fillId="0" borderId="39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42" fontId="7" fillId="23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187" fillId="0" borderId="34" applyNumberFormat="0" applyFill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7" fillId="23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0" fillId="0" borderId="35">
      <alignment horizontal="center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242" fontId="69" fillId="0" borderId="42" applyNumberFormat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37" fontId="214" fillId="60" borderId="16" applyBorder="0" applyProtection="0">
      <alignment vertical="center"/>
    </xf>
    <xf numFmtId="257" fontId="56" fillId="69" borderId="49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7" fontId="219" fillId="0" borderId="39" applyAlignment="0" applyProtection="0"/>
    <xf numFmtId="194" fontId="222" fillId="0" borderId="39"/>
    <xf numFmtId="258" fontId="56" fillId="0" borderId="49" applyFont="0" applyFill="0" applyBorder="0" applyAlignment="0" applyProtection="0">
      <protection locked="0"/>
    </xf>
    <xf numFmtId="0" fontId="32" fillId="0" borderId="0"/>
    <xf numFmtId="0" fontId="159" fillId="20" borderId="31" applyNumberFormat="0" applyAlignment="0" applyProtection="0"/>
    <xf numFmtId="0" fontId="210" fillId="0" borderId="50">
      <alignment horizontal="center"/>
    </xf>
    <xf numFmtId="0" fontId="32" fillId="0" borderId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66" fillId="0" borderId="11" applyNumberFormat="0" applyFill="0" applyAlignment="0" applyProtection="0"/>
    <xf numFmtId="187" fontId="219" fillId="0" borderId="39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39"/>
    <xf numFmtId="242" fontId="185" fillId="7" borderId="31" applyNumberFormat="0" applyAlignment="0" applyProtection="0"/>
    <xf numFmtId="43" fontId="32" fillId="0" borderId="0" applyFont="0" applyFill="0" applyBorder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32" fillId="0" borderId="0"/>
    <xf numFmtId="0" fontId="32" fillId="0" borderId="0"/>
    <xf numFmtId="0" fontId="210" fillId="0" borderId="50">
      <alignment horizontal="center"/>
    </xf>
    <xf numFmtId="37" fontId="214" fillId="60" borderId="37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39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1" borderId="29" applyNumberFormat="0" applyFont="0" applyAlignment="0" applyProtection="0"/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32" fillId="0" borderId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242" fontId="168" fillId="0" borderId="38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35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39"/>
    <xf numFmtId="187" fontId="219" fillId="0" borderId="39" applyAlignment="0" applyProtection="0"/>
    <xf numFmtId="0" fontId="32" fillId="0" borderId="0"/>
    <xf numFmtId="258" fontId="56" fillId="0" borderId="49" applyFont="0" applyFill="0" applyBorder="0" applyAlignment="0" applyProtection="0">
      <protection locked="0"/>
    </xf>
    <xf numFmtId="0" fontId="32" fillId="0" borderId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35">
      <alignment horizontal="center"/>
    </xf>
    <xf numFmtId="37" fontId="214" fillId="60" borderId="37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38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0" fontId="37" fillId="0" borderId="0"/>
    <xf numFmtId="242" fontId="37" fillId="23" borderId="55" applyNumberFormat="0" applyFont="0" applyAlignment="0" applyProtection="0">
      <alignment vertical="center"/>
    </xf>
    <xf numFmtId="43" fontId="7" fillId="0" borderId="0" applyFont="0" applyFill="0" applyBorder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66" fillId="0" borderId="11" applyNumberFormat="0" applyFill="0" applyAlignment="0" applyProtection="0"/>
    <xf numFmtId="187" fontId="219" fillId="0" borderId="18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194" fontId="1" fillId="0" borderId="0" applyFont="0" applyFill="0" applyBorder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" fillId="0" borderId="0"/>
    <xf numFmtId="242" fontId="1" fillId="0" borderId="0"/>
    <xf numFmtId="242" fontId="1" fillId="0" borderId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52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7" fontId="56" fillId="69" borderId="51"/>
    <xf numFmtId="37" fontId="214" fillId="60" borderId="16" applyBorder="0" applyProtection="0">
      <alignment vertical="center"/>
    </xf>
    <xf numFmtId="242" fontId="185" fillId="7" borderId="52" applyNumberFormat="0" applyAlignment="0" applyProtection="0"/>
    <xf numFmtId="193" fontId="222" fillId="0" borderId="36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0" fontId="1" fillId="0" borderId="0"/>
    <xf numFmtId="0" fontId="1" fillId="0" borderId="0"/>
    <xf numFmtId="0" fontId="159" fillId="20" borderId="52" applyNumberFormat="0" applyAlignment="0" applyProtection="0"/>
    <xf numFmtId="43" fontId="7" fillId="0" borderId="0" applyFont="0" applyFill="0" applyBorder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89" fillId="20" borderId="54" applyNumberFormat="0" applyAlignment="0" applyProtection="0"/>
    <xf numFmtId="0" fontId="210" fillId="0" borderId="50">
      <alignment horizont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0" fontId="210" fillId="0" borderId="50">
      <alignment horizontal="center"/>
    </xf>
    <xf numFmtId="194" fontId="1" fillId="0" borderId="0" applyFont="0" applyFill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0" fontId="1" fillId="0" borderId="0"/>
    <xf numFmtId="194" fontId="222" fillId="0" borderId="18"/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0" fontId="1" fillId="0" borderId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166" fillId="0" borderId="11" applyNumberFormat="0" applyFill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159" fillId="20" borderId="52" applyNumberFormat="0" applyAlignment="0" applyProtection="0"/>
    <xf numFmtId="242" fontId="166" fillId="0" borderId="11" applyNumberFormat="0" applyFill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1" fontId="37" fillId="0" borderId="15" applyNumberFormat="0" applyFill="0" applyAlignment="0" applyProtection="0">
      <alignment horizontal="center" vertical="center"/>
    </xf>
    <xf numFmtId="194" fontId="222" fillId="0" borderId="18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57" fontId="56" fillId="69" borderId="51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37" fontId="214" fillId="60" borderId="16" applyBorder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57" fontId="56" fillId="69" borderId="51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3" fontId="222" fillId="0" borderId="36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257" fontId="56" fillId="69" borderId="51"/>
    <xf numFmtId="187" fontId="219" fillId="0" borderId="18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57" fontId="56" fillId="69" borderId="51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85" fillId="7" borderId="52" applyNumberFormat="0" applyAlignment="0" applyProtection="0"/>
    <xf numFmtId="257" fontId="56" fillId="69" borderId="51"/>
    <xf numFmtId="194" fontId="222" fillId="0" borderId="18"/>
    <xf numFmtId="242" fontId="185" fillId="7" borderId="52" applyNumberFormat="0" applyAlignment="0" applyProtection="0"/>
    <xf numFmtId="257" fontId="56" fillId="69" borderId="51"/>
    <xf numFmtId="257" fontId="56" fillId="69" borderId="51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57" fontId="56" fillId="69" borderId="51"/>
    <xf numFmtId="242" fontId="207" fillId="20" borderId="54" applyNumberFormat="0" applyAlignment="0" applyProtection="0">
      <alignment vertical="center"/>
    </xf>
    <xf numFmtId="257" fontId="56" fillId="69" borderId="51"/>
    <xf numFmtId="242" fontId="201" fillId="7" borderId="52" applyNumberFormat="0" applyAlignment="0" applyProtection="0">
      <alignment vertical="center"/>
    </xf>
    <xf numFmtId="257" fontId="56" fillId="69" borderId="51"/>
    <xf numFmtId="43" fontId="7" fillId="0" borderId="0" applyFont="0" applyFill="0" applyBorder="0" applyAlignment="0" applyProtection="0"/>
    <xf numFmtId="242" fontId="166" fillId="0" borderId="11" applyNumberFormat="0" applyFill="0" applyAlignment="0" applyProtection="0"/>
    <xf numFmtId="242" fontId="207" fillId="20" borderId="54" applyNumberFormat="0" applyAlignment="0" applyProtection="0">
      <alignment vertical="center"/>
    </xf>
    <xf numFmtId="194" fontId="222" fillId="0" borderId="18"/>
    <xf numFmtId="37" fontId="223" fillId="67" borderId="17" applyBorder="0">
      <alignment horizontal="left" vertical="center" indent="1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0" fontId="210" fillId="0" borderId="50">
      <alignment horizontal="center"/>
    </xf>
    <xf numFmtId="242" fontId="189" fillId="20" borderId="54" applyNumberFormat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0" fontId="210" fillId="0" borderId="50">
      <alignment horizontal="center"/>
    </xf>
    <xf numFmtId="242" fontId="159" fillId="20" borderId="52" applyNumberFormat="0" applyAlignment="0" applyProtection="0"/>
    <xf numFmtId="257" fontId="56" fillId="69" borderId="51"/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194" fontId="222" fillId="0" borderId="18"/>
    <xf numFmtId="242" fontId="159" fillId="20" borderId="52" applyNumberFormat="0" applyAlignment="0" applyProtection="0"/>
    <xf numFmtId="10" fontId="56" fillId="57" borderId="50" applyNumberFormat="0" applyBorder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194" fontId="222" fillId="0" borderId="18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0" fontId="210" fillId="0" borderId="50">
      <alignment horizont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194" fontId="222" fillId="0" borderId="18"/>
    <xf numFmtId="187" fontId="219" fillId="0" borderId="18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193" fontId="222" fillId="0" borderId="36"/>
    <xf numFmtId="194" fontId="222" fillId="0" borderId="18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0" fontId="210" fillId="0" borderId="50">
      <alignment horizontal="center"/>
    </xf>
    <xf numFmtId="242" fontId="194" fillId="20" borderId="52" applyNumberFormat="0" applyAlignment="0" applyProtection="0">
      <alignment vertical="center"/>
    </xf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194" fontId="222" fillId="0" borderId="18"/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68" fillId="0" borderId="19">
      <alignment horizontal="left"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185" fillId="7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57" fontId="56" fillId="69" borderId="51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194" fontId="222" fillId="0" borderId="18"/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194" fontId="222" fillId="0" borderId="18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187" fontId="219" fillId="0" borderId="18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1" fontId="37" fillId="0" borderId="15" applyNumberFormat="0" applyFill="0" applyAlignment="0" applyProtection="0">
      <alignment horizontal="center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0" fontId="210" fillId="0" borderId="50">
      <alignment horizontal="center"/>
    </xf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7" fontId="56" fillId="69" borderId="51"/>
    <xf numFmtId="242" fontId="185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242" fontId="187" fillId="0" borderId="53" applyNumberFormat="0" applyFill="0" applyAlignment="0" applyProtection="0"/>
    <xf numFmtId="0" fontId="1" fillId="0" borderId="0"/>
    <xf numFmtId="242" fontId="207" fillId="20" borderId="54" applyNumberFormat="0" applyAlignment="0" applyProtection="0">
      <alignment vertical="center"/>
    </xf>
    <xf numFmtId="0" fontId="1" fillId="0" borderId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0" fontId="1" fillId="0" borderId="0"/>
    <xf numFmtId="0" fontId="1" fillId="0" borderId="0"/>
    <xf numFmtId="242" fontId="7" fillId="23" borderId="55" applyNumberFormat="0" applyFont="0" applyAlignment="0" applyProtection="0"/>
    <xf numFmtId="0" fontId="1" fillId="0" borderId="0"/>
    <xf numFmtId="242" fontId="189" fillId="20" borderId="54" applyNumberFormat="0" applyAlignment="0" applyProtection="0"/>
    <xf numFmtId="0" fontId="1" fillId="0" borderId="0"/>
    <xf numFmtId="0" fontId="1" fillId="0" borderId="0"/>
    <xf numFmtId="0" fontId="1" fillId="0" borderId="0"/>
    <xf numFmtId="242" fontId="194" fillId="20" borderId="5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242" fontId="166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185" fillId="7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207" fillId="20" borderId="54" applyNumberFormat="0" applyAlignment="0" applyProtection="0">
      <alignment vertical="center"/>
    </xf>
    <xf numFmtId="0" fontId="1" fillId="0" borderId="0"/>
    <xf numFmtId="0" fontId="1" fillId="0" borderId="0"/>
    <xf numFmtId="242" fontId="185" fillId="7" borderId="52" applyNumberFormat="0" applyAlignment="0" applyProtection="0"/>
    <xf numFmtId="0" fontId="1" fillId="0" borderId="0"/>
    <xf numFmtId="257" fontId="56" fillId="69" borderId="51"/>
    <xf numFmtId="0" fontId="1" fillId="0" borderId="0"/>
    <xf numFmtId="0" fontId="1" fillId="0" borderId="0"/>
    <xf numFmtId="0" fontId="1" fillId="0" borderId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" fillId="0" borderId="0"/>
    <xf numFmtId="258" fontId="56" fillId="0" borderId="51" applyFont="0" applyFill="0" applyBorder="0" applyAlignment="0" applyProtection="0">
      <protection locked="0"/>
    </xf>
    <xf numFmtId="0" fontId="1" fillId="0" borderId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222" fillId="0" borderId="18"/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194" fontId="222" fillId="0" borderId="18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242" fontId="200" fillId="0" borderId="34" applyNumberFormat="0" applyFill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57" fontId="56" fillId="69" borderId="51"/>
    <xf numFmtId="242" fontId="7" fillId="23" borderId="32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187" fontId="216" fillId="0" borderId="17">
      <protection locked="0"/>
    </xf>
    <xf numFmtId="242" fontId="7" fillId="23" borderId="55" applyNumberFormat="0" applyFont="0" applyAlignment="0" applyProtection="0"/>
    <xf numFmtId="242" fontId="56" fillId="58" borderId="15" applyNumberFormat="0" applyFont="0" applyBorder="0" applyAlignment="0" applyProtection="0">
      <alignment horizont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56" fillId="63" borderId="15" applyNumberFormat="0" applyFont="0" applyBorder="0" applyAlignment="0" applyProtection="0">
      <alignment horizontal="center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194" fontId="222" fillId="0" borderId="18"/>
    <xf numFmtId="257" fontId="56" fillId="69" borderId="51"/>
    <xf numFmtId="257" fontId="56" fillId="69" borderId="51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1" fillId="0" borderId="0" applyFont="0" applyFill="0" applyBorder="0" applyAlignment="0" applyProtection="0"/>
    <xf numFmtId="242" fontId="194" fillId="20" borderId="52" applyNumberFormat="0" applyAlignment="0" applyProtection="0">
      <alignment vertical="center"/>
    </xf>
    <xf numFmtId="0" fontId="1" fillId="0" borderId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57" fontId="56" fillId="69" borderId="51"/>
    <xf numFmtId="242" fontId="187" fillId="0" borderId="53" applyNumberFormat="0" applyFill="0" applyAlignment="0" applyProtection="0"/>
    <xf numFmtId="194" fontId="222" fillId="0" borderId="18"/>
    <xf numFmtId="0" fontId="1" fillId="0" borderId="0"/>
    <xf numFmtId="242" fontId="187" fillId="0" borderId="34" applyNumberFormat="0" applyFill="0" applyAlignment="0" applyProtection="0"/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194" fontId="222" fillId="0" borderId="18"/>
    <xf numFmtId="10" fontId="56" fillId="57" borderId="50" applyNumberFormat="0" applyBorder="0" applyAlignment="0" applyProtection="0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57" fontId="56" fillId="69" borderId="49"/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0" fontId="210" fillId="0" borderId="50">
      <alignment horizontal="center"/>
    </xf>
    <xf numFmtId="242" fontId="159" fillId="20" borderId="52" applyNumberFormat="0" applyAlignment="0" applyProtection="0"/>
    <xf numFmtId="0" fontId="210" fillId="0" borderId="50">
      <alignment horizont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35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201" fillId="7" borderId="52" applyNumberFormat="0" applyAlignment="0" applyProtection="0">
      <alignment vertical="center"/>
    </xf>
    <xf numFmtId="257" fontId="56" fillId="69" borderId="51"/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57" fontId="56" fillId="69" borderId="51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66" fillId="0" borderId="11" applyNumberFormat="0" applyFill="0" applyAlignment="0" applyProtection="0"/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94" fontId="222" fillId="0" borderId="18"/>
    <xf numFmtId="242" fontId="185" fillId="7" borderId="31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35">
      <alignment horizont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0" fontId="56" fillId="57" borderId="35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194" fontId="34" fillId="0" borderId="0" applyFont="0" applyFill="0" applyBorder="0" applyAlignment="0" applyProtection="0"/>
    <xf numFmtId="242" fontId="187" fillId="0" borderId="53" applyNumberFormat="0" applyFill="0" applyAlignment="0" applyProtection="0"/>
    <xf numFmtId="0" fontId="37" fillId="0" borderId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111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111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0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54" borderId="0" applyNumberFormat="0" applyBorder="0" applyAlignment="0" applyProtection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111" fillId="28" borderId="25" applyNumberFormat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42" borderId="0" applyNumberFormat="0" applyBorder="0" applyAlignment="0" applyProtection="0"/>
    <xf numFmtId="0" fontId="32" fillId="49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111" fillId="28" borderId="25" applyNumberFormat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111" fillId="28" borderId="25" applyNumberFormat="0" applyAlignment="0" applyProtection="0"/>
    <xf numFmtId="0" fontId="32" fillId="38" borderId="0" applyNumberFormat="0" applyBorder="0" applyAlignment="0" applyProtection="0"/>
    <xf numFmtId="0" fontId="32" fillId="50" borderId="0" applyNumberFormat="0" applyBorder="0" applyAlignment="0" applyProtection="0"/>
    <xf numFmtId="0" fontId="32" fillId="38" borderId="0" applyNumberFormat="0" applyBorder="0" applyAlignment="0" applyProtection="0"/>
    <xf numFmtId="0" fontId="32" fillId="49" borderId="0" applyNumberFormat="0" applyBorder="0" applyAlignment="0" applyProtection="0"/>
    <xf numFmtId="0" fontId="111" fillId="28" borderId="25" applyNumberForma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11" fillId="28" borderId="25" applyNumberFormat="0" applyAlignment="0" applyProtection="0"/>
    <xf numFmtId="0" fontId="111" fillId="28" borderId="25" applyNumberForma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94" fontId="1" fillId="0" borderId="0" applyFont="0" applyFill="0" applyBorder="0" applyAlignment="0" applyProtection="0"/>
    <xf numFmtId="0" fontId="1" fillId="0" borderId="0"/>
    <xf numFmtId="0" fontId="32" fillId="0" borderId="0"/>
    <xf numFmtId="0" fontId="132" fillId="0" borderId="0"/>
    <xf numFmtId="194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272" fontId="37" fillId="0" borderId="0"/>
    <xf numFmtId="272" fontId="37" fillId="0" borderId="0"/>
    <xf numFmtId="10" fontId="56" fillId="57" borderId="35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1" fillId="0" borderId="0"/>
    <xf numFmtId="242" fontId="1" fillId="0" borderId="0"/>
    <xf numFmtId="242" fontId="1" fillId="0" borderId="0"/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0" fontId="210" fillId="0" borderId="35">
      <alignment horizontal="center"/>
    </xf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7" fontId="219" fillId="0" borderId="18" applyAlignment="0" applyProtection="0"/>
    <xf numFmtId="194" fontId="222" fillId="0" borderId="18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31" borderId="29" applyNumberFormat="0" applyFont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10" fontId="56" fillId="57" borderId="50" applyNumberFormat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43" fontId="32" fillId="0" borderId="0" applyFont="0" applyFill="0" applyBorder="0" applyAlignment="0" applyProtection="0"/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242" fontId="7" fillId="23" borderId="32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242" fontId="187" fillId="0" borderId="34" applyNumberFormat="0" applyFill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7" fillId="23" borderId="32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10" fillId="0" borderId="50">
      <alignment horizontal="center"/>
    </xf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37" fontId="214" fillId="60" borderId="16" applyBorder="0" applyProtection="0">
      <alignment vertical="center"/>
    </xf>
    <xf numFmtId="257" fontId="56" fillId="69" borderId="49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242" fontId="32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42" fontId="32" fillId="0" borderId="0"/>
    <xf numFmtId="242" fontId="32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159" fillId="20" borderId="31" applyNumberFormat="0" applyAlignment="0" applyProtection="0"/>
    <xf numFmtId="0" fontId="210" fillId="0" borderId="35">
      <alignment horizontal="center"/>
    </xf>
    <xf numFmtId="0" fontId="32" fillId="0" borderId="0"/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43" fontId="32" fillId="0" borderId="0" applyFont="0" applyFill="0" applyBorder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32" fillId="0" borderId="0"/>
    <xf numFmtId="0" fontId="32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0" fontId="32" fillId="0" borderId="0"/>
    <xf numFmtId="0" fontId="32" fillId="0" borderId="0"/>
    <xf numFmtId="0" fontId="32" fillId="31" borderId="29" applyNumberFormat="0" applyFont="0" applyAlignment="0" applyProtection="0"/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32" fillId="0" borderId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0" fontId="32" fillId="0" borderId="0"/>
    <xf numFmtId="258" fontId="56" fillId="0" borderId="49" applyFont="0" applyFill="0" applyBorder="0" applyAlignment="0" applyProtection="0">
      <protection locked="0"/>
    </xf>
    <xf numFmtId="0" fontId="32" fillId="0" borderId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7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50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54" borderId="0" applyNumberFormat="0" applyBorder="0" applyAlignment="0" applyProtection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53" borderId="0" applyNumberFormat="0" applyBorder="0" applyAlignment="0" applyProtection="0"/>
    <xf numFmtId="0" fontId="32" fillId="33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5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42" borderId="0" applyNumberFormat="0" applyBorder="0" applyAlignment="0" applyProtection="0"/>
    <xf numFmtId="0" fontId="32" fillId="49" borderId="0" applyNumberFormat="0" applyBorder="0" applyAlignment="0" applyProtection="0"/>
    <xf numFmtId="0" fontId="32" fillId="42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54" borderId="0" applyNumberFormat="0" applyBorder="0" applyAlignment="0" applyProtection="0"/>
    <xf numFmtId="0" fontId="32" fillId="34" borderId="0" applyNumberFormat="0" applyBorder="0" applyAlignment="0" applyProtection="0"/>
    <xf numFmtId="0" fontId="32" fillId="41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2" fillId="53" borderId="0" applyNumberFormat="0" applyBorder="0" applyAlignment="0" applyProtection="0"/>
    <xf numFmtId="0" fontId="32" fillId="38" borderId="0" applyNumberFormat="0" applyBorder="0" applyAlignment="0" applyProtection="0"/>
    <xf numFmtId="0" fontId="32" fillId="50" borderId="0" applyNumberFormat="0" applyBorder="0" applyAlignment="0" applyProtection="0"/>
    <xf numFmtId="0" fontId="32" fillId="38" borderId="0" applyNumberFormat="0" applyBorder="0" applyAlignment="0" applyProtection="0"/>
    <xf numFmtId="0" fontId="32" fillId="49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1" borderId="29" applyNumberFormat="0" applyFont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43" fontId="32" fillId="0" borderId="0" applyFont="0" applyFill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0" borderId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272" fontId="37" fillId="0" borderId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168" fillId="0" borderId="19">
      <alignment horizontal="left" vertical="center"/>
    </xf>
    <xf numFmtId="194" fontId="1" fillId="0" borderId="0" applyFont="0" applyFill="0" applyBorder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" fillId="0" borderId="0"/>
    <xf numFmtId="242" fontId="1" fillId="0" borderId="0"/>
    <xf numFmtId="24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0" fontId="210" fillId="0" borderId="50">
      <alignment horizontal="center"/>
    </xf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0" fontId="1" fillId="0" borderId="0"/>
    <xf numFmtId="0" fontId="1" fillId="0" borderId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7" fillId="0" borderId="53" applyNumberFormat="0" applyFill="0" applyAlignment="0" applyProtection="0"/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242" fontId="7" fillId="23" borderId="55" applyNumberFormat="0" applyFont="0" applyAlignment="0" applyProtection="0"/>
    <xf numFmtId="0" fontId="1" fillId="0" borderId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57" fontId="56" fillId="69" borderId="51"/>
    <xf numFmtId="0" fontId="1" fillId="0" borderId="0"/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3" fontId="222" fillId="0" borderId="36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242" fontId="56" fillId="63" borderId="15" applyNumberFormat="0" applyFont="0" applyBorder="0" applyAlignment="0" applyProtection="0">
      <alignment horizont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37" fontId="214" fillId="60" borderId="16" applyBorder="0" applyProtection="0">
      <alignment vertical="center"/>
    </xf>
    <xf numFmtId="257" fontId="56" fillId="69" borderId="51"/>
    <xf numFmtId="187" fontId="219" fillId="0" borderId="18" applyAlignment="0" applyProtection="0"/>
    <xf numFmtId="194" fontId="222" fillId="0" borderId="18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0" fontId="32" fillId="0" borderId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0" fontId="56" fillId="57" borderId="35" applyNumberFormat="0" applyBorder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1" fontId="37" fillId="0" borderId="15" applyNumberFormat="0" applyFill="0" applyAlignment="0" applyProtection="0">
      <alignment horizontal="center" vertical="center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93" fontId="222" fillId="0" borderId="36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194" fontId="1" fillId="0" borderId="0" applyFont="0" applyFill="0" applyBorder="0" applyAlignment="0" applyProtection="0"/>
    <xf numFmtId="0" fontId="1" fillId="0" borderId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0" fontId="1" fillId="0" borderId="0"/>
    <xf numFmtId="242" fontId="187" fillId="0" borderId="34" applyNumberFormat="0" applyFill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5" fillId="7" borderId="52" applyNumberFormat="0" applyAlignment="0" applyProtection="0"/>
    <xf numFmtId="242" fontId="185" fillId="7" borderId="31" applyNumberFormat="0" applyAlignment="0" applyProtection="0"/>
    <xf numFmtId="258" fontId="56" fillId="0" borderId="51" applyFont="0" applyFill="0" applyBorder="0" applyAlignment="0" applyProtection="0">
      <protection locked="0"/>
    </xf>
    <xf numFmtId="0" fontId="210" fillId="0" borderId="35">
      <alignment horizont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57" fontId="56" fillId="69" borderId="49"/>
    <xf numFmtId="242" fontId="189" fillId="20" borderId="54" applyNumberFormat="0" applyAlignment="0" applyProtection="0"/>
    <xf numFmtId="257" fontId="56" fillId="69" borderId="51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242" fontId="189" fillId="20" borderId="54" applyNumberFormat="0" applyAlignment="0" applyProtection="0"/>
    <xf numFmtId="257" fontId="56" fillId="69" borderId="51"/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187" fontId="219" fillId="0" borderId="18" applyAlignment="0" applyProtection="0"/>
    <xf numFmtId="242" fontId="187" fillId="0" borderId="53" applyNumberFormat="0" applyFill="0" applyAlignment="0" applyProtection="0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242" fontId="189" fillId="20" borderId="54" applyNumberFormat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37" fontId="223" fillId="67" borderId="17" applyBorder="0">
      <alignment horizontal="left" vertical="center" indent="1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68" fillId="0" borderId="19">
      <alignment horizontal="left" vertical="center"/>
    </xf>
    <xf numFmtId="242" fontId="7" fillId="23" borderId="55" applyNumberFormat="0" applyFont="0" applyAlignment="0" applyProtection="0"/>
    <xf numFmtId="257" fontId="56" fillId="69" borderId="51"/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68" fillId="0" borderId="19">
      <alignment horizontal="left"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35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194" fontId="222" fillId="0" borderId="18"/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0" fontId="210" fillId="0" borderId="50">
      <alignment horizontal="center"/>
    </xf>
    <xf numFmtId="242" fontId="159" fillId="20" borderId="52" applyNumberFormat="0" applyAlignment="0" applyProtection="0"/>
    <xf numFmtId="0" fontId="37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33" borderId="0" applyNumberFormat="0" applyBorder="0" applyAlignment="0" applyProtection="0"/>
    <xf numFmtId="0" fontId="32" fillId="37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53" borderId="0" applyNumberFormat="0" applyBorder="0" applyAlignment="0" applyProtection="0"/>
    <xf numFmtId="0" fontId="32" fillId="34" borderId="0" applyNumberFormat="0" applyBorder="0" applyAlignment="0" applyProtection="0"/>
    <xf numFmtId="0" fontId="32" fillId="38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2" fillId="31" borderId="29" applyNumberFormat="0" applyFont="0" applyAlignment="0" applyProtection="0"/>
    <xf numFmtId="43" fontId="32" fillId="0" borderId="0" applyFont="0" applyFill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31" borderId="29" applyNumberFormat="0" applyFont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7" fillId="0" borderId="0"/>
    <xf numFmtId="19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272" fontId="37" fillId="0" borderId="0"/>
    <xf numFmtId="272" fontId="37" fillId="0" borderId="0"/>
    <xf numFmtId="0" fontId="37" fillId="0" borderId="0"/>
    <xf numFmtId="0" fontId="37" fillId="0" borderId="0"/>
    <xf numFmtId="194" fontId="37" fillId="0" borderId="0" applyFont="0" applyFill="0" applyBorder="0" applyAlignment="0" applyProtection="0"/>
    <xf numFmtId="0" fontId="37" fillId="0" borderId="0"/>
    <xf numFmtId="0" fontId="37" fillId="0" borderId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194" fontId="1" fillId="0" borderId="0" applyFont="0" applyFill="0" applyBorder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" fillId="0" borderId="0"/>
    <xf numFmtId="242" fontId="1" fillId="0" borderId="0"/>
    <xf numFmtId="24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168" fillId="0" borderId="19">
      <alignment horizontal="left" vertical="center"/>
    </xf>
    <xf numFmtId="242" fontId="185" fillId="7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201" fillId="7" borderId="31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194" fontId="222" fillId="0" borderId="18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9" fillId="20" borderId="33" applyNumberFormat="0" applyAlignment="0" applyProtection="0"/>
    <xf numFmtId="0" fontId="210" fillId="0" borderId="50">
      <alignment horizontal="center"/>
    </xf>
    <xf numFmtId="257" fontId="56" fillId="69" borderId="49"/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242" fontId="200" fillId="0" borderId="34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0" fontId="1" fillId="0" borderId="0"/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159" fillId="20" borderId="31" applyNumberFormat="0" applyAlignment="0" applyProtection="0"/>
    <xf numFmtId="0" fontId="1" fillId="0" borderId="0"/>
    <xf numFmtId="257" fontId="56" fillId="69" borderId="49"/>
    <xf numFmtId="242" fontId="56" fillId="58" borderId="15" applyNumberFormat="0" applyFont="0" applyBorder="0" applyAlignment="0" applyProtection="0">
      <alignment horizontal="center"/>
    </xf>
    <xf numFmtId="242" fontId="185" fillId="7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57" fontId="56" fillId="69" borderId="49"/>
    <xf numFmtId="242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210" fillId="0" borderId="50">
      <alignment horizont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210" fillId="0" borderId="50">
      <alignment horizont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0" fontId="210" fillId="0" borderId="50">
      <alignment horizontal="center"/>
    </xf>
    <xf numFmtId="194" fontId="222" fillId="0" borderId="18"/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10" fontId="56" fillId="57" borderId="35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210" fillId="0" borderId="35">
      <alignment horizont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57" borderId="5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242" fontId="37" fillId="23" borderId="32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193" fontId="222" fillId="0" borderId="36"/>
    <xf numFmtId="0" fontId="210" fillId="0" borderId="50">
      <alignment horizont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85" fillId="7" borderId="31" applyNumberFormat="0" applyAlignment="0" applyProtection="0"/>
    <xf numFmtId="257" fontId="56" fillId="69" borderId="49"/>
    <xf numFmtId="10" fontId="56" fillId="57" borderId="50" applyNumberFormat="0" applyBorder="0" applyAlignment="0" applyProtection="0"/>
    <xf numFmtId="242" fontId="185" fillId="7" borderId="31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242" fontId="159" fillId="20" borderId="31" applyNumberFormat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194" fontId="222" fillId="0" borderId="18"/>
    <xf numFmtId="0" fontId="210" fillId="0" borderId="35">
      <alignment horizontal="center"/>
    </xf>
    <xf numFmtId="242" fontId="7" fillId="23" borderId="32" applyNumberFormat="0" applyFont="0" applyAlignment="0" applyProtection="0"/>
    <xf numFmtId="257" fontId="56" fillId="69" borderId="49"/>
    <xf numFmtId="194" fontId="1" fillId="0" borderId="0" applyFont="0" applyFill="0" applyBorder="0" applyAlignment="0" applyProtection="0"/>
    <xf numFmtId="0" fontId="1" fillId="0" borderId="0"/>
    <xf numFmtId="257" fontId="56" fillId="69" borderId="49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0" fontId="1" fillId="0" borderId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257" fontId="56" fillId="69" borderId="49"/>
    <xf numFmtId="242" fontId="194" fillId="20" borderId="31" applyNumberFormat="0" applyAlignment="0" applyProtection="0">
      <alignment vertical="center"/>
    </xf>
    <xf numFmtId="194" fontId="222" fillId="0" borderId="18"/>
    <xf numFmtId="37" fontId="214" fillId="60" borderId="16" applyBorder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56" fillId="63" borderId="15" applyNumberFormat="0" applyFont="0" applyBorder="0" applyAlignment="0" applyProtection="0">
      <alignment horizontal="center"/>
    </xf>
    <xf numFmtId="242" fontId="7" fillId="23" borderId="32" applyNumberFormat="0" applyFont="0" applyAlignment="0" applyProtection="0"/>
    <xf numFmtId="10" fontId="56" fillId="57" borderId="35" applyNumberFormat="0" applyBorder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194" fontId="222" fillId="0" borderId="18"/>
    <xf numFmtId="242" fontId="189" fillId="20" borderId="33" applyNumberFormat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210" fillId="0" borderId="50">
      <alignment horizontal="center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257" fontId="56" fillId="69" borderId="49"/>
    <xf numFmtId="242" fontId="37" fillId="23" borderId="32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" fontId="37" fillId="0" borderId="15" applyNumberFormat="0" applyFill="0" applyAlignment="0" applyProtection="0">
      <alignment horizontal="center" vertical="center"/>
    </xf>
    <xf numFmtId="242" fontId="159" fillId="20" borderId="31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0" fontId="210" fillId="0" borderId="35">
      <alignment horizontal="center"/>
    </xf>
    <xf numFmtId="242" fontId="200" fillId="0" borderId="34" applyNumberFormat="0" applyFill="0" applyAlignment="0" applyProtection="0">
      <alignment vertical="center"/>
    </xf>
    <xf numFmtId="0" fontId="159" fillId="20" borderId="31" applyNumberFormat="0" applyAlignment="0" applyProtection="0"/>
    <xf numFmtId="0" fontId="210" fillId="0" borderId="35">
      <alignment horizontal="center"/>
    </xf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94" fontId="222" fillId="0" borderId="18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57" fontId="56" fillId="69" borderId="49"/>
    <xf numFmtId="242" fontId="201" fillId="7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5" fillId="7" borderId="31" applyNumberFormat="0" applyAlignment="0" applyProtection="0"/>
    <xf numFmtId="242" fontId="189" fillId="20" borderId="33" applyNumberFormat="0" applyAlignment="0" applyProtection="0"/>
    <xf numFmtId="187" fontId="219" fillId="0" borderId="18" applyAlignment="0" applyProtection="0"/>
    <xf numFmtId="242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10" fontId="56" fillId="57" borderId="35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9" fillId="20" borderId="33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42" fontId="187" fillId="0" borderId="34" applyNumberFormat="0" applyFill="0" applyAlignment="0" applyProtection="0"/>
    <xf numFmtId="257" fontId="56" fillId="69" borderId="49"/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57" fontId="56" fillId="69" borderId="49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0" fontId="159" fillId="20" borderId="31" applyNumberFormat="0" applyAlignment="0" applyProtection="0"/>
    <xf numFmtId="257" fontId="56" fillId="69" borderId="49"/>
    <xf numFmtId="257" fontId="56" fillId="69" borderId="49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187" fontId="216" fillId="0" borderId="17">
      <protection locked="0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194" fontId="222" fillId="0" borderId="18"/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85" fillId="7" borderId="31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0" fontId="210" fillId="0" borderId="50">
      <alignment horizontal="center"/>
    </xf>
    <xf numFmtId="242" fontId="185" fillId="7" borderId="31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32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59" fillId="20" borderId="31" applyNumberFormat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34" applyNumberFormat="0" applyFill="0" applyAlignment="0" applyProtection="0">
      <alignment vertical="center"/>
    </xf>
    <xf numFmtId="242" fontId="189" fillId="20" borderId="33" applyNumberFormat="0" applyAlignment="0" applyProtection="0"/>
    <xf numFmtId="194" fontId="222" fillId="0" borderId="18"/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187" fontId="219" fillId="0" borderId="18" applyAlignment="0" applyProtection="0"/>
    <xf numFmtId="0" fontId="210" fillId="0" borderId="35">
      <alignment horizont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85" fillId="7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57" fontId="56" fillId="69" borderId="49"/>
    <xf numFmtId="0" fontId="210" fillId="0" borderId="50">
      <alignment horizontal="center"/>
    </xf>
    <xf numFmtId="0" fontId="210" fillId="0" borderId="50">
      <alignment horizontal="center"/>
    </xf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49"/>
    <xf numFmtId="242" fontId="168" fillId="0" borderId="19">
      <alignment horizontal="left" vertical="center"/>
    </xf>
    <xf numFmtId="194" fontId="222" fillId="0" borderId="18"/>
    <xf numFmtId="242" fontId="207" fillId="20" borderId="33" applyNumberFormat="0" applyAlignment="0" applyProtection="0">
      <alignment vertical="center"/>
    </xf>
    <xf numFmtId="10" fontId="56" fillId="57" borderId="50" applyNumberFormat="0" applyBorder="0" applyAlignment="0" applyProtection="0"/>
    <xf numFmtId="10" fontId="56" fillId="57" borderId="35" applyNumberFormat="0" applyBorder="0" applyAlignment="0" applyProtection="0"/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0" fontId="210" fillId="0" borderId="50">
      <alignment horizontal="center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37" fillId="0" borderId="0"/>
    <xf numFmtId="0" fontId="37" fillId="0" borderId="0"/>
    <xf numFmtId="242" fontId="201" fillId="7" borderId="31" applyNumberFormat="0" applyAlignment="0" applyProtection="0">
      <alignment vertical="center"/>
    </xf>
    <xf numFmtId="0" fontId="37" fillId="0" borderId="0"/>
    <xf numFmtId="43" fontId="132" fillId="0" borderId="0" applyNumberFormat="0" applyFill="0" applyBorder="0" applyAlignment="0" applyProtection="0"/>
    <xf numFmtId="242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42" fontId="187" fillId="0" borderId="34" applyNumberFormat="0" applyFill="0" applyAlignment="0" applyProtection="0"/>
    <xf numFmtId="257" fontId="56" fillId="69" borderId="49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33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242" fontId="37" fillId="23" borderId="32" applyNumberFormat="0" applyFont="0" applyAlignment="0" applyProtection="0">
      <alignment vertical="center"/>
    </xf>
    <xf numFmtId="37" fontId="223" fillId="67" borderId="17" applyBorder="0">
      <alignment horizontal="left" vertical="center" indent="1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187" fontId="219" fillId="0" borderId="18" applyAlignment="0" applyProtection="0"/>
    <xf numFmtId="242" fontId="189" fillId="20" borderId="33" applyNumberFormat="0" applyAlignment="0" applyProtection="0"/>
    <xf numFmtId="0" fontId="37" fillId="0" borderId="0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194" fontId="1" fillId="0" borderId="0" applyFont="0" applyFill="0" applyBorder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" fillId="0" borderId="0"/>
    <xf numFmtId="242" fontId="1" fillId="0" borderId="0"/>
    <xf numFmtId="24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0" fontId="1" fillId="0" borderId="0"/>
    <xf numFmtId="0" fontId="1" fillId="0" borderId="0"/>
    <xf numFmtId="242" fontId="185" fillId="7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189" fillId="20" borderId="33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59" fillId="20" borderId="31" applyNumberFormat="0" applyAlignment="0" applyProtection="0"/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0" fontId="1" fillId="0" borderId="0"/>
    <xf numFmtId="0" fontId="1" fillId="0" borderId="0"/>
    <xf numFmtId="242" fontId="189" fillId="20" borderId="33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194" fontId="222" fillId="0" borderId="18"/>
    <xf numFmtId="0" fontId="210" fillId="0" borderId="50">
      <alignment horizontal="center"/>
    </xf>
    <xf numFmtId="242" fontId="37" fillId="23" borderId="32" applyNumberFormat="0" applyFon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0" fontId="210" fillId="0" borderId="50">
      <alignment horizontal="center"/>
    </xf>
    <xf numFmtId="242" fontId="168" fillId="0" borderId="19">
      <alignment horizontal="left" vertical="center"/>
    </xf>
    <xf numFmtId="242" fontId="189" fillId="20" borderId="33" applyNumberFormat="0" applyAlignment="0" applyProtection="0"/>
    <xf numFmtId="0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89" fillId="20" borderId="33" applyNumberFormat="0" applyAlignment="0" applyProtection="0"/>
    <xf numFmtId="37" fontId="214" fillId="60" borderId="16" applyBorder="0" applyProtection="0">
      <alignment vertical="center"/>
    </xf>
    <xf numFmtId="194" fontId="222" fillId="0" borderId="18"/>
    <xf numFmtId="37" fontId="214" fillId="60" borderId="16" applyBorder="0" applyProtection="0">
      <alignment vertical="center"/>
    </xf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168" fillId="0" borderId="19">
      <alignment horizontal="left" vertical="center"/>
    </xf>
    <xf numFmtId="194" fontId="222" fillId="0" borderId="18"/>
    <xf numFmtId="193" fontId="222" fillId="0" borderId="36"/>
    <xf numFmtId="194" fontId="222" fillId="0" borderId="18"/>
    <xf numFmtId="187" fontId="219" fillId="0" borderId="18" applyAlignment="0" applyProtection="0"/>
    <xf numFmtId="0" fontId="210" fillId="0" borderId="50">
      <alignment horizontal="center"/>
    </xf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10" fontId="56" fillId="57" borderId="50" applyNumberFormat="0" applyBorder="0" applyAlignment="0" applyProtection="0"/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187" fontId="219" fillId="0" borderId="18" applyAlignment="0" applyProtection="0"/>
    <xf numFmtId="194" fontId="222" fillId="0" borderId="18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57" fontId="56" fillId="69" borderId="49"/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0" fontId="210" fillId="0" borderId="50">
      <alignment horizontal="center"/>
    </xf>
    <xf numFmtId="187" fontId="219" fillId="0" borderId="18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57" fontId="56" fillId="69" borderId="49"/>
    <xf numFmtId="242" fontId="37" fillId="23" borderId="32" applyNumberFormat="0" applyFont="0" applyAlignment="0" applyProtection="0">
      <alignment vertical="center"/>
    </xf>
    <xf numFmtId="242" fontId="185" fillId="7" borderId="31" applyNumberFormat="0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0" fontId="210" fillId="0" borderId="35">
      <alignment horizontal="center"/>
    </xf>
    <xf numFmtId="0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201" fillId="7" borderId="31" applyNumberFormat="0" applyAlignment="0" applyProtection="0">
      <alignment vertical="center"/>
    </xf>
    <xf numFmtId="0" fontId="210" fillId="0" borderId="50">
      <alignment horizont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57" fontId="56" fillId="69" borderId="49"/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7" fillId="23" borderId="32" applyNumberFormat="0" applyFont="0" applyAlignment="0" applyProtection="0"/>
    <xf numFmtId="10" fontId="56" fillId="57" borderId="50" applyNumberFormat="0" applyBorder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32" applyNumberFormat="0" applyFont="0" applyAlignment="0" applyProtection="0"/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0" fontId="159" fillId="20" borderId="31" applyNumberFormat="0" applyAlignment="0" applyProtection="0"/>
    <xf numFmtId="187" fontId="219" fillId="0" borderId="18" applyAlignment="0" applyProtection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0" fontId="1" fillId="0" borderId="0"/>
    <xf numFmtId="0" fontId="1" fillId="0" borderId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257" fontId="56" fillId="69" borderId="49"/>
    <xf numFmtId="37" fontId="214" fillId="60" borderId="16" applyBorder="0" applyProtection="0">
      <alignment vertical="center"/>
    </xf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94" fillId="20" borderId="31" applyNumberFormat="0" applyAlignment="0" applyProtection="0">
      <alignment vertical="center"/>
    </xf>
    <xf numFmtId="257" fontId="56" fillId="69" borderId="49"/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200" fillId="0" borderId="34" applyNumberFormat="0" applyFill="0" applyAlignment="0" applyProtection="0">
      <alignment vertical="center"/>
    </xf>
    <xf numFmtId="242" fontId="187" fillId="0" borderId="34" applyNumberFormat="0" applyFill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7" fillId="20" borderId="33" applyNumberFormat="0" applyAlignment="0" applyProtection="0">
      <alignment vertical="center"/>
    </xf>
    <xf numFmtId="0" fontId="210" fillId="0" borderId="50">
      <alignment horizont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85" fillId="7" borderId="31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194" fontId="222" fillId="0" borderId="18"/>
    <xf numFmtId="10" fontId="56" fillId="57" borderId="50" applyNumberFormat="0" applyBorder="0" applyAlignment="0" applyProtection="0"/>
    <xf numFmtId="187" fontId="219" fillId="0" borderId="18" applyAlignment="0" applyProtection="0"/>
    <xf numFmtId="0" fontId="159" fillId="20" borderId="31" applyNumberFormat="0" applyAlignment="0" applyProtection="0"/>
    <xf numFmtId="0" fontId="210" fillId="0" borderId="35">
      <alignment horizontal="center"/>
    </xf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59" fillId="20" borderId="31" applyNumberFormat="0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59" fillId="20" borderId="31" applyNumberFormat="0" applyAlignment="0" applyProtection="0"/>
    <xf numFmtId="257" fontId="56" fillId="69" borderId="49"/>
    <xf numFmtId="257" fontId="56" fillId="69" borderId="49"/>
    <xf numFmtId="0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194" fontId="222" fillId="0" borderId="18"/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10" fontId="56" fillId="57" borderId="50" applyNumberFormat="0" applyBorder="0" applyAlignment="0" applyProtection="0"/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0" fontId="56" fillId="57" borderId="50" applyNumberFormat="0" applyBorder="0" applyAlignment="0" applyProtection="0"/>
    <xf numFmtId="1" fontId="37" fillId="0" borderId="15" applyNumberFormat="0" applyFill="0" applyAlignment="0" applyProtection="0">
      <alignment horizontal="center" vertical="center"/>
    </xf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194" fontId="1" fillId="0" borderId="0" applyFont="0" applyFill="0" applyBorder="0" applyAlignment="0" applyProtection="0"/>
    <xf numFmtId="242" fontId="1" fillId="0" borderId="0"/>
    <xf numFmtId="242" fontId="1" fillId="0" borderId="0"/>
    <xf numFmtId="242" fontId="1" fillId="0" borderId="0"/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0" fontId="210" fillId="0" borderId="50">
      <alignment horizontal="center"/>
    </xf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0" fontId="1" fillId="0" borderId="0"/>
    <xf numFmtId="0" fontId="1" fillId="0" borderId="0"/>
    <xf numFmtId="242" fontId="201" fillId="7" borderId="31" applyNumberFormat="0" applyAlignment="0" applyProtection="0">
      <alignment vertical="center"/>
    </xf>
    <xf numFmtId="242" fontId="159" fillId="20" borderId="31" applyNumberFormat="0" applyAlignment="0" applyProtection="0"/>
    <xf numFmtId="187" fontId="219" fillId="0" borderId="18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37" fillId="23" borderId="32" applyNumberFormat="0" applyFon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57" fontId="56" fillId="69" borderId="49"/>
    <xf numFmtId="194" fontId="222" fillId="0" borderId="18"/>
    <xf numFmtId="0" fontId="210" fillId="0" borderId="35">
      <alignment horizontal="center"/>
    </xf>
    <xf numFmtId="194" fontId="1" fillId="0" borderId="0" applyFont="0" applyFill="0" applyBorder="0" applyAlignment="0" applyProtection="0"/>
    <xf numFmtId="0" fontId="1" fillId="0" borderId="0"/>
    <xf numFmtId="0" fontId="1" fillId="0" borderId="0"/>
    <xf numFmtId="257" fontId="56" fillId="69" borderId="49"/>
    <xf numFmtId="242" fontId="185" fillId="7" borderId="31" applyNumberFormat="0" applyAlignment="0" applyProtection="0"/>
    <xf numFmtId="242" fontId="194" fillId="20" borderId="31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87" fontId="219" fillId="0" borderId="18" applyAlignment="0" applyProtection="0"/>
    <xf numFmtId="187" fontId="219" fillId="0" borderId="18" applyAlignment="0" applyProtection="0"/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94" fillId="20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187" fontId="219" fillId="0" borderId="18" applyAlignment="0" applyProtection="0"/>
    <xf numFmtId="194" fontId="222" fillId="0" borderId="18"/>
    <xf numFmtId="242" fontId="201" fillId="7" borderId="31" applyNumberFormat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0" fontId="56" fillId="57" borderId="35" applyNumberFormat="0" applyBorder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32" applyNumberFormat="0" applyFont="0" applyAlignment="0" applyProtection="0"/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0" fontId="1" fillId="0" borderId="0"/>
    <xf numFmtId="0" fontId="1" fillId="0" borderId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0" fontId="210" fillId="0" borderId="35">
      <alignment horizontal="center"/>
    </xf>
    <xf numFmtId="242" fontId="200" fillId="0" borderId="34" applyNumberFormat="0" applyFill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57" fontId="56" fillId="69" borderId="49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57" fontId="56" fillId="69" borderId="49"/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0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57" fontId="56" fillId="69" borderId="49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68" fillId="0" borderId="19">
      <alignment horizontal="left" vertical="center"/>
    </xf>
    <xf numFmtId="194" fontId="222" fillId="0" borderId="18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57" fontId="56" fillId="69" borderId="49"/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35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0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193" fontId="222" fillId="0" borderId="36"/>
    <xf numFmtId="187" fontId="219" fillId="0" borderId="18" applyAlignment="0" applyProtection="0"/>
    <xf numFmtId="0" fontId="210" fillId="0" borderId="50">
      <alignment horizontal="center"/>
    </xf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0" fontId="210" fillId="0" borderId="50">
      <alignment horizontal="center"/>
    </xf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0" fontId="56" fillId="57" borderId="50" applyNumberFormat="0" applyBorder="0" applyAlignment="0" applyProtection="0"/>
    <xf numFmtId="1" fontId="37" fillId="0" borderId="15" applyNumberFormat="0" applyFill="0" applyAlignment="0" applyProtection="0">
      <alignment horizontal="center" vertical="center"/>
    </xf>
    <xf numFmtId="242" fontId="168" fillId="0" borderId="19">
      <alignment horizontal="left" vertical="center"/>
    </xf>
    <xf numFmtId="242" fontId="207" fillId="20" borderId="33" applyNumberFormat="0" applyAlignment="0" applyProtection="0">
      <alignment vertical="center"/>
    </xf>
    <xf numFmtId="194" fontId="1" fillId="0" borderId="0" applyFont="0" applyFill="0" applyBorder="0" applyAlignment="0" applyProtection="0"/>
    <xf numFmtId="242" fontId="1" fillId="0" borderId="0"/>
    <xf numFmtId="242" fontId="1" fillId="0" borderId="0"/>
    <xf numFmtId="242" fontId="1" fillId="0" borderId="0"/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0" fontId="210" fillId="0" borderId="50">
      <alignment horizontal="center"/>
    </xf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0" fontId="1" fillId="0" borderId="0"/>
    <xf numFmtId="0" fontId="1" fillId="0" borderId="0"/>
    <xf numFmtId="242" fontId="185" fillId="7" borderId="31" applyNumberFormat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9" fillId="20" borderId="33" applyNumberFormat="0" applyAlignment="0" applyProtection="0"/>
    <xf numFmtId="242" fontId="189" fillId="20" borderId="33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0" fontId="210" fillId="0" borderId="50">
      <alignment horizontal="center"/>
    </xf>
    <xf numFmtId="194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57" fontId="56" fillId="69" borderId="49"/>
    <xf numFmtId="10" fontId="56" fillId="57" borderId="50" applyNumberFormat="0" applyBorder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242" fontId="168" fillId="0" borderId="19">
      <alignment horizontal="left" vertical="center"/>
    </xf>
    <xf numFmtId="0" fontId="210" fillId="0" borderId="50">
      <alignment horizontal="center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10" fontId="56" fillId="57" borderId="35" applyNumberFormat="0" applyBorder="0" applyAlignment="0" applyProtection="0"/>
    <xf numFmtId="194" fontId="222" fillId="0" borderId="18"/>
    <xf numFmtId="194" fontId="222" fillId="0" borderId="18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10" fontId="56" fillId="57" borderId="35" applyNumberFormat="0" applyBorder="0" applyAlignment="0" applyProtection="0"/>
    <xf numFmtId="0" fontId="210" fillId="0" borderId="35">
      <alignment horizont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159" fillId="20" borderId="31" applyNumberFormat="0" applyAlignment="0" applyProtection="0"/>
    <xf numFmtId="0" fontId="210" fillId="0" borderId="35">
      <alignment horizontal="center"/>
    </xf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10" fontId="56" fillId="57" borderId="35" applyNumberFormat="0" applyBorder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194" fontId="222" fillId="0" borderId="18"/>
    <xf numFmtId="242" fontId="168" fillId="0" borderId="19">
      <alignment horizontal="left"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57" fontId="56" fillId="69" borderId="49"/>
    <xf numFmtId="0" fontId="210" fillId="0" borderId="50">
      <alignment horizontal="center"/>
    </xf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187" fillId="0" borderId="34" applyNumberFormat="0" applyFill="0" applyAlignment="0" applyProtection="0"/>
    <xf numFmtId="257" fontId="56" fillId="69" borderId="49"/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85" fillId="7" borderId="31" applyNumberFormat="0" applyAlignment="0" applyProtection="0"/>
    <xf numFmtId="0" fontId="210" fillId="0" borderId="50">
      <alignment horizont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57" fontId="56" fillId="69" borderId="49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0" fontId="159" fillId="20" borderId="31" applyNumberFormat="0" applyAlignment="0" applyProtection="0"/>
    <xf numFmtId="242" fontId="7" fillId="23" borderId="32" applyNumberFormat="0" applyFont="0" applyAlignment="0" applyProtection="0"/>
    <xf numFmtId="10" fontId="56" fillId="57" borderId="50" applyNumberFormat="0" applyBorder="0" applyAlignment="0" applyProtection="0"/>
    <xf numFmtId="10" fontId="56" fillId="57" borderId="50" applyNumberFormat="0" applyBorder="0" applyAlignment="0" applyProtection="0"/>
    <xf numFmtId="257" fontId="56" fillId="69" borderId="49"/>
    <xf numFmtId="194" fontId="222" fillId="0" borderId="18"/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257" fontId="56" fillId="69" borderId="49"/>
    <xf numFmtId="257" fontId="56" fillId="69" borderId="49"/>
    <xf numFmtId="242" fontId="185" fillId="7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59" fillId="20" borderId="31" applyNumberFormat="0" applyAlignment="0" applyProtection="0"/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35" applyNumberFormat="0" applyBorder="0" applyAlignment="0" applyProtection="0"/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72" fontId="37" fillId="0" borderId="0"/>
    <xf numFmtId="0" fontId="37" fillId="0" borderId="0"/>
    <xf numFmtId="0" fontId="37" fillId="0" borderId="0"/>
    <xf numFmtId="194" fontId="37" fillId="0" borderId="0" applyFont="0" applyFill="0" applyBorder="0" applyAlignment="0" applyProtection="0"/>
    <xf numFmtId="0" fontId="37" fillId="0" borderId="0"/>
    <xf numFmtId="0" fontId="37" fillId="0" borderId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194" fontId="1" fillId="0" borderId="0" applyFont="0" applyFill="0" applyBorder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" fillId="0" borderId="0"/>
    <xf numFmtId="242" fontId="1" fillId="0" borderId="0"/>
    <xf numFmtId="242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168" fillId="0" borderId="19">
      <alignment horizontal="left" vertical="center"/>
    </xf>
    <xf numFmtId="242" fontId="185" fillId="7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201" fillId="7" borderId="31" applyNumberFormat="0" applyAlignment="0" applyProtection="0">
      <alignment vertical="center"/>
    </xf>
    <xf numFmtId="187" fontId="219" fillId="0" borderId="18" applyAlignment="0" applyProtection="0"/>
    <xf numFmtId="10" fontId="56" fillId="57" borderId="35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194" fontId="222" fillId="0" borderId="18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9" fillId="20" borderId="33" applyNumberFormat="0" applyAlignment="0" applyProtection="0"/>
    <xf numFmtId="0" fontId="210" fillId="0" borderId="50">
      <alignment horizontal="center"/>
    </xf>
    <xf numFmtId="257" fontId="56" fillId="69" borderId="49"/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242" fontId="200" fillId="0" borderId="34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0" fontId="1" fillId="0" borderId="0"/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159" fillId="20" borderId="31" applyNumberFormat="0" applyAlignment="0" applyProtection="0"/>
    <xf numFmtId="0" fontId="1" fillId="0" borderId="0"/>
    <xf numFmtId="257" fontId="56" fillId="69" borderId="49"/>
    <xf numFmtId="242" fontId="185" fillId="7" borderId="31" applyNumberFormat="0" applyAlignment="0" applyProtection="0"/>
    <xf numFmtId="0" fontId="210" fillId="0" borderId="35">
      <alignment horizont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57" fontId="56" fillId="69" borderId="49"/>
    <xf numFmtId="242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210" fillId="0" borderId="50">
      <alignment horizont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210" fillId="0" borderId="35">
      <alignment horizont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0" fontId="210" fillId="0" borderId="50">
      <alignment horizontal="center"/>
    </xf>
    <xf numFmtId="194" fontId="222" fillId="0" borderId="18"/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56" fillId="57" borderId="3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194" fontId="1" fillId="0" borderId="0" applyFont="0" applyFill="0" applyBorder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94" fontId="1" fillId="0" borderId="0" applyFont="0" applyFill="0" applyBorder="0" applyAlignment="0" applyProtection="0"/>
    <xf numFmtId="242" fontId="37" fillId="23" borderId="32" applyNumberFormat="0" applyFont="0" applyAlignment="0" applyProtection="0">
      <alignment vertical="center"/>
    </xf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1" fillId="0" borderId="0"/>
    <xf numFmtId="0" fontId="1" fillId="0" borderId="0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193" fontId="222" fillId="0" borderId="36"/>
    <xf numFmtId="0" fontId="210" fillId="0" borderId="50">
      <alignment horizont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85" fillId="7" borderId="31" applyNumberFormat="0" applyAlignment="0" applyProtection="0"/>
    <xf numFmtId="257" fontId="56" fillId="69" borderId="49"/>
    <xf numFmtId="10" fontId="56" fillId="57" borderId="50" applyNumberFormat="0" applyBorder="0" applyAlignment="0" applyProtection="0"/>
    <xf numFmtId="242" fontId="185" fillId="7" borderId="31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10" fontId="56" fillId="57" borderId="35" applyNumberFormat="0" applyBorder="0" applyAlignment="0" applyProtection="0"/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" fillId="0" borderId="0"/>
    <xf numFmtId="242" fontId="1" fillId="0" borderId="0"/>
    <xf numFmtId="242" fontId="1" fillId="0" borderId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242" fontId="159" fillId="20" borderId="31" applyNumberFormat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194" fontId="222" fillId="0" borderId="18"/>
    <xf numFmtId="0" fontId="210" fillId="0" borderId="50">
      <alignment horizontal="center"/>
    </xf>
    <xf numFmtId="242" fontId="7" fillId="23" borderId="32" applyNumberFormat="0" applyFont="0" applyAlignment="0" applyProtection="0"/>
    <xf numFmtId="257" fontId="56" fillId="69" borderId="49"/>
    <xf numFmtId="194" fontId="1" fillId="0" borderId="0" applyFont="0" applyFill="0" applyBorder="0" applyAlignment="0" applyProtection="0"/>
    <xf numFmtId="0" fontId="1" fillId="0" borderId="0"/>
    <xf numFmtId="257" fontId="56" fillId="69" borderId="49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0" fontId="1" fillId="0" borderId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0" fontId="210" fillId="0" borderId="35">
      <alignment horizontal="center"/>
    </xf>
    <xf numFmtId="257" fontId="56" fillId="69" borderId="49"/>
    <xf numFmtId="242" fontId="194" fillId="20" borderId="31" applyNumberFormat="0" applyAlignment="0" applyProtection="0">
      <alignment vertical="center"/>
    </xf>
    <xf numFmtId="194" fontId="222" fillId="0" borderId="18"/>
    <xf numFmtId="37" fontId="214" fillId="60" borderId="16" applyBorder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10" fontId="56" fillId="57" borderId="50" applyNumberFormat="0" applyBorder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194" fontId="222" fillId="0" borderId="18"/>
    <xf numFmtId="242" fontId="189" fillId="20" borderId="33" applyNumberFormat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210" fillId="0" borderId="50">
      <alignment horizontal="center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257" fontId="56" fillId="69" borderId="49"/>
    <xf numFmtId="242" fontId="37" fillId="23" borderId="32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0" fontId="210" fillId="0" borderId="50">
      <alignment horizontal="center"/>
    </xf>
    <xf numFmtId="242" fontId="200" fillId="0" borderId="34" applyNumberFormat="0" applyFill="0" applyAlignment="0" applyProtection="0">
      <alignment vertical="center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10" fontId="56" fillId="57" borderId="35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35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94" fontId="222" fillId="0" borderId="18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57" fontId="56" fillId="69" borderId="49"/>
    <xf numFmtId="242" fontId="201" fillId="7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5" fillId="7" borderId="31" applyNumberFormat="0" applyAlignment="0" applyProtection="0"/>
    <xf numFmtId="242" fontId="189" fillId="20" borderId="33" applyNumberFormat="0" applyAlignment="0" applyProtection="0"/>
    <xf numFmtId="187" fontId="219" fillId="0" borderId="18" applyAlignment="0" applyProtection="0"/>
    <xf numFmtId="242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9" fillId="20" borderId="33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10" fontId="56" fillId="57" borderId="35" applyNumberFormat="0" applyBorder="0" applyAlignment="0" applyProtection="0"/>
    <xf numFmtId="257" fontId="56" fillId="69" borderId="49"/>
    <xf numFmtId="242" fontId="187" fillId="0" borderId="34" applyNumberFormat="0" applyFill="0" applyAlignment="0" applyProtection="0"/>
    <xf numFmtId="257" fontId="56" fillId="69" borderId="49"/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57" fontId="56" fillId="69" borderId="49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0" fontId="159" fillId="20" borderId="31" applyNumberFormat="0" applyAlignment="0" applyProtection="0"/>
    <xf numFmtId="257" fontId="56" fillId="69" borderId="49"/>
    <xf numFmtId="257" fontId="56" fillId="69" borderId="49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194" fontId="222" fillId="0" borderId="18"/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85" fillId="7" borderId="31" applyNumberFormat="0" applyAlignment="0" applyProtection="0"/>
    <xf numFmtId="10" fontId="56" fillId="57" borderId="35" applyNumberFormat="0" applyBorder="0" applyAlignment="0" applyProtection="0"/>
    <xf numFmtId="187" fontId="219" fillId="0" borderId="18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0" fontId="210" fillId="0" borderId="50">
      <alignment horizontal="center"/>
    </xf>
    <xf numFmtId="242" fontId="185" fillId="7" borderId="31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242" fontId="37" fillId="23" borderId="32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0" fontId="210" fillId="0" borderId="35">
      <alignment horizontal="center"/>
    </xf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59" fillId="20" borderId="31" applyNumberFormat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34" applyNumberFormat="0" applyFill="0" applyAlignment="0" applyProtection="0">
      <alignment vertical="center"/>
    </xf>
    <xf numFmtId="242" fontId="189" fillId="20" borderId="33" applyNumberFormat="0" applyAlignment="0" applyProtection="0"/>
    <xf numFmtId="194" fontId="222" fillId="0" borderId="18"/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187" fontId="219" fillId="0" borderId="18" applyAlignment="0" applyProtection="0"/>
    <xf numFmtId="0" fontId="210" fillId="0" borderId="50">
      <alignment horizont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85" fillId="7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10" fontId="56" fillId="57" borderId="35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57" fontId="56" fillId="69" borderId="49"/>
    <xf numFmtId="0" fontId="210" fillId="0" borderId="35">
      <alignment horizontal="center"/>
    </xf>
    <xf numFmtId="0" fontId="210" fillId="0" borderId="50">
      <alignment horizontal="center"/>
    </xf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49"/>
    <xf numFmtId="242" fontId="168" fillId="0" borderId="19">
      <alignment horizontal="left" vertical="center"/>
    </xf>
    <xf numFmtId="194" fontId="222" fillId="0" borderId="18"/>
    <xf numFmtId="242" fontId="207" fillId="20" borderId="33" applyNumberFormat="0" applyAlignment="0" applyProtection="0">
      <alignment vertical="center"/>
    </xf>
    <xf numFmtId="10" fontId="56" fillId="57" borderId="35" applyNumberFormat="0" applyBorder="0" applyAlignment="0" applyProtection="0"/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0" fontId="210" fillId="0" borderId="35">
      <alignment horizontal="center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0" fontId="1" fillId="0" borderId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57" fontId="56" fillId="69" borderId="49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33" applyNumberFormat="0" applyAlignment="0" applyProtection="0">
      <alignment vertical="center"/>
    </xf>
    <xf numFmtId="10" fontId="56" fillId="57" borderId="35" applyNumberFormat="0" applyBorder="0" applyAlignment="0" applyProtection="0"/>
    <xf numFmtId="194" fontId="222" fillId="0" borderId="18"/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187" fontId="219" fillId="0" borderId="18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7" fontId="56" fillId="69" borderId="49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35" applyNumberFormat="0" applyBorder="0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168" fillId="0" borderId="19">
      <alignment horizontal="left" vertical="center"/>
    </xf>
    <xf numFmtId="242" fontId="185" fillId="7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201" fillId="7" borderId="31" applyNumberFormat="0" applyAlignment="0" applyProtection="0">
      <alignment vertical="center"/>
    </xf>
    <xf numFmtId="187" fontId="219" fillId="0" borderId="18" applyAlignment="0" applyProtection="0"/>
    <xf numFmtId="10" fontId="56" fillId="57" borderId="35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194" fontId="222" fillId="0" borderId="18"/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9" fillId="20" borderId="33" applyNumberFormat="0" applyAlignment="0" applyProtection="0"/>
    <xf numFmtId="0" fontId="210" fillId="0" borderId="50">
      <alignment horizontal="center"/>
    </xf>
    <xf numFmtId="257" fontId="56" fillId="69" borderId="49"/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159" fillId="20" borderId="31" applyNumberFormat="0" applyAlignment="0" applyProtection="0"/>
    <xf numFmtId="257" fontId="56" fillId="69" borderId="49"/>
    <xf numFmtId="242" fontId="185" fillId="7" borderId="31" applyNumberFormat="0" applyAlignment="0" applyProtection="0"/>
    <xf numFmtId="0" fontId="210" fillId="0" borderId="35">
      <alignment horizont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57" fontId="56" fillId="69" borderId="49"/>
    <xf numFmtId="242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0" fontId="210" fillId="0" borderId="50">
      <alignment horizont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210" fillId="0" borderId="35">
      <alignment horizont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0" fontId="210" fillId="0" borderId="50">
      <alignment horizontal="center"/>
    </xf>
    <xf numFmtId="194" fontId="222" fillId="0" borderId="18"/>
    <xf numFmtId="242" fontId="187" fillId="0" borderId="34" applyNumberFormat="0" applyFill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10" fontId="56" fillId="57" borderId="35" applyNumberFormat="0" applyBorder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37" fillId="23" borderId="32" applyNumberFormat="0" applyFont="0" applyAlignment="0" applyProtection="0">
      <alignment vertical="center"/>
    </xf>
    <xf numFmtId="10" fontId="56" fillId="57" borderId="35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193" fontId="222" fillId="0" borderId="36"/>
    <xf numFmtId="0" fontId="210" fillId="0" borderId="50">
      <alignment horizont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85" fillId="7" borderId="31" applyNumberFormat="0" applyAlignment="0" applyProtection="0"/>
    <xf numFmtId="257" fontId="56" fillId="69" borderId="49"/>
    <xf numFmtId="10" fontId="56" fillId="57" borderId="50" applyNumberFormat="0" applyBorder="0" applyAlignment="0" applyProtection="0"/>
    <xf numFmtId="242" fontId="185" fillId="7" borderId="31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0" fontId="210" fillId="0" borderId="50">
      <alignment horizontal="center"/>
    </xf>
    <xf numFmtId="10" fontId="56" fillId="57" borderId="35" applyNumberFormat="0" applyBorder="0" applyAlignment="0" applyProtection="0"/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194" fontId="222" fillId="0" borderId="18"/>
    <xf numFmtId="258" fontId="56" fillId="0" borderId="49" applyFont="0" applyFill="0" applyBorder="0" applyAlignment="0" applyProtection="0">
      <protection locked="0"/>
    </xf>
    <xf numFmtId="257" fontId="56" fillId="69" borderId="49"/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242" fontId="159" fillId="20" borderId="31" applyNumberFormat="0" applyAlignment="0" applyProtection="0"/>
    <xf numFmtId="242" fontId="7" fillId="23" borderId="32" applyNumberFormat="0" applyFont="0" applyAlignment="0" applyProtection="0"/>
    <xf numFmtId="0" fontId="210" fillId="0" borderId="50">
      <alignment horizontal="center"/>
    </xf>
    <xf numFmtId="194" fontId="222" fillId="0" borderId="18"/>
    <xf numFmtId="0" fontId="210" fillId="0" borderId="50">
      <alignment horizontal="center"/>
    </xf>
    <xf numFmtId="242" fontId="7" fillId="23" borderId="32" applyNumberFormat="0" applyFont="0" applyAlignment="0" applyProtection="0"/>
    <xf numFmtId="257" fontId="56" fillId="69" borderId="49"/>
    <xf numFmtId="257" fontId="56" fillId="69" borderId="49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258" fontId="56" fillId="0" borderId="49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189" fillId="20" borderId="33" applyNumberFormat="0" applyAlignment="0" applyProtection="0"/>
    <xf numFmtId="242" fontId="7" fillId="23" borderId="32" applyNumberFormat="0" applyFont="0" applyAlignment="0" applyProtection="0"/>
    <xf numFmtId="0" fontId="210" fillId="0" borderId="35">
      <alignment horizontal="center"/>
    </xf>
    <xf numFmtId="257" fontId="56" fillId="69" borderId="49"/>
    <xf numFmtId="242" fontId="194" fillId="20" borderId="31" applyNumberFormat="0" applyAlignment="0" applyProtection="0">
      <alignment vertical="center"/>
    </xf>
    <xf numFmtId="194" fontId="222" fillId="0" borderId="18"/>
    <xf numFmtId="37" fontId="214" fillId="60" borderId="16" applyBorder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10" fontId="56" fillId="57" borderId="50" applyNumberFormat="0" applyBorder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194" fontId="222" fillId="0" borderId="18"/>
    <xf numFmtId="242" fontId="189" fillId="20" borderId="33" applyNumberFormat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210" fillId="0" borderId="50">
      <alignment horizontal="center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0" fontId="210" fillId="0" borderId="50">
      <alignment horizontal="center"/>
    </xf>
    <xf numFmtId="242" fontId="201" fillId="7" borderId="31" applyNumberFormat="0" applyAlignment="0" applyProtection="0">
      <alignment vertical="center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257" fontId="56" fillId="69" borderId="49"/>
    <xf numFmtId="242" fontId="37" fillId="23" borderId="32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187" fontId="219" fillId="0" borderId="18" applyAlignment="0" applyProtection="0"/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0" fontId="210" fillId="0" borderId="50">
      <alignment horizontal="center"/>
    </xf>
    <xf numFmtId="242" fontId="200" fillId="0" borderId="34" applyNumberFormat="0" applyFill="0" applyAlignment="0" applyProtection="0">
      <alignment vertical="center"/>
    </xf>
    <xf numFmtId="0" fontId="159" fillId="20" borderId="31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31" applyNumberFormat="0" applyAlignment="0" applyProtection="0"/>
    <xf numFmtId="242" fontId="159" fillId="20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258" fontId="56" fillId="0" borderId="49" applyFont="0" applyFill="0" applyBorder="0" applyAlignment="0" applyProtection="0">
      <protection locked="0"/>
    </xf>
    <xf numFmtId="194" fontId="222" fillId="0" borderId="18"/>
    <xf numFmtId="242" fontId="185" fillId="7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57" fontId="56" fillId="69" borderId="49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59" fillId="20" borderId="31" applyNumberFormat="0" applyAlignment="0" applyProtection="0"/>
    <xf numFmtId="242" fontId="200" fillId="0" borderId="34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10" fontId="56" fillId="57" borderId="35" applyNumberFormat="0" applyBorder="0" applyAlignment="0" applyProtection="0"/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35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0" fillId="0" borderId="34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49" applyFont="0" applyFill="0" applyBorder="0" applyAlignment="0" applyProtection="0">
      <protection locked="0"/>
    </xf>
    <xf numFmtId="0" fontId="159" fillId="20" borderId="31" applyNumberFormat="0" applyAlignment="0" applyProtection="0"/>
    <xf numFmtId="10" fontId="56" fillId="57" borderId="35" applyNumberFormat="0" applyBorder="0" applyAlignment="0" applyProtection="0"/>
    <xf numFmtId="257" fontId="56" fillId="69" borderId="49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57" fontId="56" fillId="69" borderId="49"/>
    <xf numFmtId="0" fontId="159" fillId="20" borderId="31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49"/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0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189" fillId="20" borderId="33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7" fillId="0" borderId="34" applyNumberFormat="0" applyFill="0" applyAlignment="0" applyProtection="0"/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7" fillId="23" borderId="32" applyNumberFormat="0" applyFont="0" applyAlignment="0" applyProtection="0"/>
    <xf numFmtId="242" fontId="7" fillId="23" borderId="32" applyNumberFormat="0" applyFont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207" fillId="20" borderId="33" applyNumberFormat="0" applyAlignment="0" applyProtection="0">
      <alignment vertical="center"/>
    </xf>
    <xf numFmtId="242" fontId="187" fillId="0" borderId="34" applyNumberFormat="0" applyFill="0" applyAlignment="0" applyProtection="0"/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242" fontId="201" fillId="7" borderId="31" applyNumberFormat="0" applyAlignment="0" applyProtection="0">
      <alignment vertical="center"/>
    </xf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68" fillId="0" borderId="19">
      <alignment horizontal="left"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94" fillId="20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7" fillId="23" borderId="32" applyNumberFormat="0" applyFont="0" applyAlignment="0" applyProtection="0"/>
    <xf numFmtId="242" fontId="200" fillId="0" borderId="34" applyNumberFormat="0" applyFill="0" applyAlignment="0" applyProtection="0">
      <alignment vertical="center"/>
    </xf>
    <xf numFmtId="242" fontId="159" fillId="20" borderId="31" applyNumberFormat="0" applyAlignment="0" applyProtection="0"/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194" fontId="222" fillId="0" borderId="18"/>
    <xf numFmtId="242" fontId="194" fillId="20" borderId="31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57" fontId="56" fillId="69" borderId="49"/>
    <xf numFmtId="242" fontId="201" fillId="7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7" fillId="0" borderId="34" applyNumberFormat="0" applyFill="0" applyAlignment="0" applyProtection="0"/>
    <xf numFmtId="242" fontId="194" fillId="20" borderId="31" applyNumberFormat="0" applyAlignment="0" applyProtection="0">
      <alignment vertical="center"/>
    </xf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185" fillId="7" borderId="31" applyNumberFormat="0" applyAlignment="0" applyProtection="0"/>
    <xf numFmtId="242" fontId="185" fillId="7" borderId="31" applyNumberFormat="0" applyAlignment="0" applyProtection="0"/>
    <xf numFmtId="242" fontId="189" fillId="20" borderId="33" applyNumberFormat="0" applyAlignment="0" applyProtection="0"/>
    <xf numFmtId="187" fontId="219" fillId="0" borderId="18" applyAlignment="0" applyProtection="0"/>
    <xf numFmtId="242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57" fontId="56" fillId="69" borderId="49"/>
    <xf numFmtId="242" fontId="207" fillId="20" borderId="33" applyNumberFormat="0" applyAlignment="0" applyProtection="0">
      <alignment vertical="center"/>
    </xf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189" fillId="20" borderId="33" applyNumberFormat="0" applyAlignment="0" applyProtection="0"/>
    <xf numFmtId="10" fontId="56" fillId="57" borderId="50" applyNumberFormat="0" applyBorder="0" applyAlignment="0" applyProtection="0"/>
    <xf numFmtId="242" fontId="200" fillId="0" borderId="34" applyNumberFormat="0" applyFill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0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242" fontId="7" fillId="23" borderId="32" applyNumberFormat="0" applyFont="0" applyAlignment="0" applyProtection="0"/>
    <xf numFmtId="242" fontId="194" fillId="20" borderId="31" applyNumberFormat="0" applyAlignment="0" applyProtection="0">
      <alignment vertic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94" fillId="20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9" fillId="20" borderId="33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10" fontId="56" fillId="57" borderId="35" applyNumberFormat="0" applyBorder="0" applyAlignment="0" applyProtection="0"/>
    <xf numFmtId="257" fontId="56" fillId="69" borderId="49"/>
    <xf numFmtId="242" fontId="187" fillId="0" borderId="34" applyNumberFormat="0" applyFill="0" applyAlignment="0" applyProtection="0"/>
    <xf numFmtId="257" fontId="56" fillId="69" borderId="49"/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201" fillId="7" borderId="31" applyNumberFormat="0" applyAlignment="0" applyProtection="0">
      <alignment vertical="center"/>
    </xf>
    <xf numFmtId="257" fontId="56" fillId="69" borderId="49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0" fontId="210" fillId="0" borderId="35">
      <alignment horizontal="center"/>
    </xf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159" fillId="20" borderId="31" applyNumberFormat="0" applyAlignment="0" applyProtection="0"/>
    <xf numFmtId="0" fontId="159" fillId="20" borderId="31" applyNumberFormat="0" applyAlignment="0" applyProtection="0"/>
    <xf numFmtId="257" fontId="56" fillId="69" borderId="49"/>
    <xf numFmtId="257" fontId="56" fillId="69" borderId="49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89" fillId="20" borderId="33" applyNumberFormat="0" applyAlignment="0" applyProtection="0"/>
    <xf numFmtId="194" fontId="222" fillId="0" borderId="18"/>
    <xf numFmtId="242" fontId="159" fillId="20" borderId="31" applyNumberFormat="0" applyAlignment="0" applyProtection="0"/>
    <xf numFmtId="242" fontId="168" fillId="0" borderId="19">
      <alignment horizontal="left" vertical="center"/>
    </xf>
    <xf numFmtId="242" fontId="185" fillId="7" borderId="31" applyNumberFormat="0" applyAlignment="0" applyProtection="0"/>
    <xf numFmtId="10" fontId="56" fillId="57" borderId="35" applyNumberFormat="0" applyBorder="0" applyAlignment="0" applyProtection="0"/>
    <xf numFmtId="187" fontId="219" fillId="0" borderId="18" applyAlignment="0" applyProtection="0"/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0" fontId="210" fillId="0" borderId="50">
      <alignment horizontal="center"/>
    </xf>
    <xf numFmtId="242" fontId="185" fillId="7" borderId="31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242" fontId="37" fillId="23" borderId="32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0" fontId="210" fillId="0" borderId="35">
      <alignment horizontal="center"/>
    </xf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58" fontId="56" fillId="0" borderId="49" applyFont="0" applyFill="0" applyBorder="0" applyAlignment="0" applyProtection="0">
      <protection locked="0"/>
    </xf>
    <xf numFmtId="242" fontId="189" fillId="20" borderId="33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94" fillId="20" borderId="31" applyNumberFormat="0" applyAlignment="0" applyProtection="0">
      <alignment vertical="center"/>
    </xf>
    <xf numFmtId="242" fontId="168" fillId="0" borderId="19">
      <alignment horizontal="left" vertical="center"/>
    </xf>
    <xf numFmtId="242" fontId="7" fillId="23" borderId="32" applyNumberFormat="0" applyFont="0" applyAlignment="0" applyProtection="0"/>
    <xf numFmtId="242" fontId="189" fillId="20" borderId="33" applyNumberFormat="0" applyAlignment="0" applyProtection="0"/>
    <xf numFmtId="242" fontId="187" fillId="0" borderId="34" applyNumberFormat="0" applyFill="0" applyAlignment="0" applyProtection="0"/>
    <xf numFmtId="242" fontId="159" fillId="20" borderId="31" applyNumberFormat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34" applyNumberFormat="0" applyFill="0" applyAlignment="0" applyProtection="0">
      <alignment vertical="center"/>
    </xf>
    <xf numFmtId="242" fontId="189" fillId="20" borderId="33" applyNumberFormat="0" applyAlignment="0" applyProtection="0"/>
    <xf numFmtId="194" fontId="222" fillId="0" borderId="18"/>
    <xf numFmtId="242" fontId="159" fillId="20" borderId="31" applyNumberFormat="0" applyAlignment="0" applyProtection="0"/>
    <xf numFmtId="242" fontId="159" fillId="20" borderId="31" applyNumberFormat="0" applyAlignment="0" applyProtection="0"/>
    <xf numFmtId="242" fontId="37" fillId="23" borderId="32" applyNumberFormat="0" applyFon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201" fillId="7" borderId="31" applyNumberFormat="0" applyAlignment="0" applyProtection="0">
      <alignment vertical="center"/>
    </xf>
    <xf numFmtId="242" fontId="168" fillId="0" borderId="19">
      <alignment horizontal="left" vertical="center"/>
    </xf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0" fontId="210" fillId="0" borderId="50">
      <alignment horizontal="center"/>
    </xf>
    <xf numFmtId="242" fontId="185" fillId="7" borderId="31" applyNumberFormat="0" applyAlignment="0" applyProtection="0"/>
    <xf numFmtId="258" fontId="56" fillId="0" borderId="49" applyFont="0" applyFill="0" applyBorder="0" applyAlignment="0" applyProtection="0">
      <protection locked="0"/>
    </xf>
    <xf numFmtId="242" fontId="185" fillId="7" borderId="31" applyNumberFormat="0" applyAlignment="0" applyProtection="0"/>
    <xf numFmtId="187" fontId="219" fillId="0" borderId="18" applyAlignment="0" applyProtection="0"/>
    <xf numFmtId="0" fontId="210" fillId="0" borderId="50">
      <alignment horizontal="center"/>
    </xf>
    <xf numFmtId="258" fontId="56" fillId="0" borderId="49" applyFont="0" applyFill="0" applyBorder="0" applyAlignment="0" applyProtection="0">
      <protection locked="0"/>
    </xf>
    <xf numFmtId="242" fontId="201" fillId="7" borderId="31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242" fontId="207" fillId="20" borderId="33" applyNumberFormat="0" applyAlignment="0" applyProtection="0">
      <alignment vertical="center"/>
    </xf>
    <xf numFmtId="37" fontId="214" fillId="60" borderId="16" applyBorder="0" applyProtection="0">
      <alignment vertical="center"/>
    </xf>
    <xf numFmtId="0" fontId="210" fillId="0" borderId="35">
      <alignment horizontal="center"/>
    </xf>
    <xf numFmtId="37" fontId="214" fillId="60" borderId="16" applyBorder="0" applyProtection="0">
      <alignment vertical="center"/>
    </xf>
    <xf numFmtId="242" fontId="185" fillId="7" borderId="31" applyNumberFormat="0" applyAlignment="0" applyProtection="0"/>
    <xf numFmtId="257" fontId="56" fillId="69" borderId="49"/>
    <xf numFmtId="37" fontId="214" fillId="60" borderId="16" applyBorder="0" applyProtection="0">
      <alignment vertical="center"/>
    </xf>
    <xf numFmtId="10" fontId="56" fillId="57" borderId="35" applyNumberFormat="0" applyBorder="0" applyAlignment="0" applyProtection="0"/>
    <xf numFmtId="258" fontId="56" fillId="0" borderId="49" applyFont="0" applyFill="0" applyBorder="0" applyAlignment="0" applyProtection="0">
      <protection locked="0"/>
    </xf>
    <xf numFmtId="242" fontId="187" fillId="0" borderId="34" applyNumberFormat="0" applyFill="0" applyAlignment="0" applyProtection="0"/>
    <xf numFmtId="257" fontId="56" fillId="69" borderId="49"/>
    <xf numFmtId="0" fontId="210" fillId="0" borderId="35">
      <alignment horizontal="center"/>
    </xf>
    <xf numFmtId="0" fontId="210" fillId="0" borderId="50">
      <alignment horizontal="center"/>
    </xf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49"/>
    <xf numFmtId="242" fontId="168" fillId="0" borderId="19">
      <alignment horizontal="left" vertical="center"/>
    </xf>
    <xf numFmtId="194" fontId="222" fillId="0" borderId="18"/>
    <xf numFmtId="242" fontId="207" fillId="20" borderId="33" applyNumberFormat="0" applyAlignment="0" applyProtection="0">
      <alignment vertical="center"/>
    </xf>
    <xf numFmtId="10" fontId="56" fillId="57" borderId="35" applyNumberFormat="0" applyBorder="0" applyAlignment="0" applyProtection="0"/>
    <xf numFmtId="10" fontId="56" fillId="57" borderId="50" applyNumberFormat="0" applyBorder="0" applyAlignment="0" applyProtection="0"/>
    <xf numFmtId="0" fontId="159" fillId="20" borderId="31" applyNumberFormat="0" applyAlignment="0" applyProtection="0"/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10" fontId="56" fillId="57" borderId="50" applyNumberFormat="0" applyBorder="0" applyAlignment="0" applyProtection="0"/>
    <xf numFmtId="37" fontId="214" fillId="60" borderId="16" applyBorder="0" applyProtection="0">
      <alignment vertical="center"/>
    </xf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57" fontId="56" fillId="69" borderId="49"/>
    <xf numFmtId="0" fontId="210" fillId="0" borderId="35">
      <alignment horizontal="center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207" fillId="20" borderId="33" applyNumberFormat="0" applyAlignment="0" applyProtection="0">
      <alignment vertical="center"/>
    </xf>
    <xf numFmtId="242" fontId="37" fillId="23" borderId="32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32" applyNumberFormat="0" applyFont="0" applyAlignment="0" applyProtection="0"/>
    <xf numFmtId="242" fontId="201" fillId="7" borderId="31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87" fillId="0" borderId="34" applyNumberFormat="0" applyFill="0" applyAlignment="0" applyProtection="0"/>
    <xf numFmtId="257" fontId="56" fillId="69" borderId="49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33" applyNumberFormat="0" applyAlignment="0" applyProtection="0">
      <alignment vertical="center"/>
    </xf>
    <xf numFmtId="10" fontId="56" fillId="57" borderId="35" applyNumberFormat="0" applyBorder="0" applyAlignment="0" applyProtection="0"/>
    <xf numFmtId="194" fontId="222" fillId="0" borderId="18"/>
    <xf numFmtId="242" fontId="187" fillId="0" borderId="34" applyNumberFormat="0" applyFill="0" applyAlignment="0" applyProtection="0"/>
    <xf numFmtId="0" fontId="159" fillId="20" borderId="31" applyNumberFormat="0" applyAlignment="0" applyProtection="0"/>
    <xf numFmtId="242" fontId="207" fillId="20" borderId="33" applyNumberFormat="0" applyAlignment="0" applyProtection="0">
      <alignment vertical="center"/>
    </xf>
    <xf numFmtId="258" fontId="56" fillId="0" borderId="49" applyFont="0" applyFill="0" applyBorder="0" applyAlignment="0" applyProtection="0">
      <protection locked="0"/>
    </xf>
    <xf numFmtId="242" fontId="7" fillId="23" borderId="32" applyNumberFormat="0" applyFont="0" applyAlignment="0" applyProtection="0"/>
    <xf numFmtId="242" fontId="168" fillId="0" borderId="19">
      <alignment horizontal="left" vertical="center"/>
    </xf>
    <xf numFmtId="242" fontId="200" fillId="0" borderId="34" applyNumberFormat="0" applyFill="0" applyAlignment="0" applyProtection="0">
      <alignment vertical="center"/>
    </xf>
    <xf numFmtId="242" fontId="7" fillId="23" borderId="32" applyNumberFormat="0" applyFont="0" applyAlignment="0" applyProtection="0"/>
    <xf numFmtId="242" fontId="37" fillId="23" borderId="32" applyNumberFormat="0" applyFon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242" fontId="159" fillId="20" borderId="31" applyNumberFormat="0" applyAlignment="0" applyProtection="0"/>
    <xf numFmtId="242" fontId="189" fillId="20" borderId="33" applyNumberFormat="0" applyAlignment="0" applyProtection="0"/>
    <xf numFmtId="242" fontId="207" fillId="20" borderId="33" applyNumberFormat="0" applyAlignment="0" applyProtection="0">
      <alignment vertical="center"/>
    </xf>
    <xf numFmtId="242" fontId="201" fillId="7" borderId="31" applyNumberFormat="0" applyAlignment="0" applyProtection="0">
      <alignment vertical="center"/>
    </xf>
    <xf numFmtId="242" fontId="194" fillId="20" borderId="31" applyNumberFormat="0" applyAlignment="0" applyProtection="0">
      <alignment vertical="center"/>
    </xf>
    <xf numFmtId="242" fontId="7" fillId="23" borderId="32" applyNumberFormat="0" applyFont="0" applyAlignment="0" applyProtection="0"/>
    <xf numFmtId="242" fontId="187" fillId="0" borderId="34" applyNumberFormat="0" applyFill="0" applyAlignment="0" applyProtection="0"/>
    <xf numFmtId="242" fontId="185" fillId="7" borderId="31" applyNumberFormat="0" applyAlignment="0" applyProtection="0"/>
    <xf numFmtId="0" fontId="159" fillId="20" borderId="31" applyNumberFormat="0" applyAlignment="0" applyProtection="0"/>
    <xf numFmtId="242" fontId="159" fillId="20" borderId="31" applyNumberFormat="0" applyAlignment="0" applyProtection="0"/>
    <xf numFmtId="187" fontId="219" fillId="0" borderId="18" applyAlignment="0" applyProtection="0"/>
    <xf numFmtId="242" fontId="189" fillId="20" borderId="33" applyNumberFormat="0" applyAlignment="0" applyProtection="0"/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187" fontId="219" fillId="0" borderId="18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0" fontId="210" fillId="0" borderId="50">
      <alignment horizont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4" fontId="222" fillId="0" borderId="18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194" fontId="222" fillId="0" borderId="18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87" fillId="0" borderId="53" applyNumberFormat="0" applyFill="0" applyAlignment="0" applyProtection="0"/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57" fontId="56" fillId="69" borderId="51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57" fontId="56" fillId="69" borderId="51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68" fillId="0" borderId="19">
      <alignment horizontal="left" vertical="center"/>
    </xf>
    <xf numFmtId="242" fontId="159" fillId="20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43" fontId="7" fillId="0" borderId="0" applyFont="0" applyFill="0" applyBorder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193" fontId="222" fillId="0" borderId="36"/>
    <xf numFmtId="242" fontId="194" fillId="20" borderId="52" applyNumberFormat="0" applyAlignment="0" applyProtection="0">
      <alignment vertical="center"/>
    </xf>
    <xf numFmtId="257" fontId="56" fillId="69" borderId="51"/>
    <xf numFmtId="10" fontId="56" fillId="57" borderId="50" applyNumberFormat="0" applyBorder="0" applyAlignment="0" applyProtection="0"/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187" fontId="219" fillId="0" borderId="18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0" fontId="159" fillId="20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57" fontId="56" fillId="69" borderId="51"/>
    <xf numFmtId="242" fontId="56" fillId="58" borderId="15" applyNumberFormat="0" applyFont="0" applyBorder="0" applyAlignment="0" applyProtection="0">
      <alignment horizontal="center"/>
    </xf>
    <xf numFmtId="187" fontId="219" fillId="0" borderId="18" applyAlignment="0" applyProtection="0"/>
    <xf numFmtId="194" fontId="222" fillId="0" borderId="18"/>
    <xf numFmtId="242" fontId="159" fillId="20" borderId="52" applyNumberFormat="0" applyAlignment="0" applyProtection="0"/>
    <xf numFmtId="257" fontId="56" fillId="69" borderId="51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94" fontId="222" fillId="0" borderId="18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1" fontId="37" fillId="0" borderId="15" applyNumberFormat="0" applyFill="0" applyAlignment="0" applyProtection="0">
      <alignment horizontal="center"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87" fontId="219" fillId="0" borderId="18" applyAlignment="0" applyProtection="0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0" fontId="159" fillId="20" borderId="52" applyNumberFormat="0" applyAlignment="0" applyProtection="0"/>
    <xf numFmtId="0" fontId="210" fillId="0" borderId="50">
      <alignment horizontal="center"/>
    </xf>
    <xf numFmtId="242" fontId="159" fillId="20" borderId="52" applyNumberFormat="0" applyAlignment="0" applyProtection="0"/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6" fillId="0" borderId="17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57" fontId="56" fillId="69" borderId="51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194" fontId="222" fillId="0" borderId="18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242" fontId="189" fillId="20" borderId="54" applyNumberFormat="0" applyAlignment="0" applyProtection="0"/>
    <xf numFmtId="1" fontId="37" fillId="0" borderId="15" applyNumberFormat="0" applyFill="0" applyAlignment="0" applyProtection="0">
      <alignment horizontal="center" vertical="center"/>
    </xf>
    <xf numFmtId="0" fontId="210" fillId="0" borderId="50">
      <alignment horizont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194" fontId="222" fillId="0" borderId="18"/>
    <xf numFmtId="187" fontId="219" fillId="0" borderId="18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57" fontId="56" fillId="69" borderId="51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57" fontId="56" fillId="69" borderId="51"/>
    <xf numFmtId="194" fontId="222" fillId="0" borderId="18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0" fontId="210" fillId="0" borderId="50">
      <alignment horizontal="center"/>
    </xf>
    <xf numFmtId="257" fontId="56" fillId="69" borderId="51"/>
    <xf numFmtId="242" fontId="187" fillId="0" borderId="53" applyNumberFormat="0" applyFill="0" applyAlignment="0" applyProtection="0"/>
    <xf numFmtId="10" fontId="56" fillId="57" borderId="50" applyNumberFormat="0" applyBorder="0" applyAlignment="0" applyProtection="0"/>
    <xf numFmtId="257" fontId="56" fillId="69" borderId="51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187" fontId="219" fillId="0" borderId="18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194" fontId="222" fillId="0" borderId="18"/>
    <xf numFmtId="187" fontId="219" fillId="0" borderId="18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194" fontId="222" fillId="0" borderId="18"/>
    <xf numFmtId="187" fontId="219" fillId="0" borderId="18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187" fontId="219" fillId="0" borderId="18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87" fontId="216" fillId="0" borderId="17">
      <protection locked="0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42" fontId="187" fillId="0" borderId="53" applyNumberFormat="0" applyFill="0" applyAlignment="0" applyProtection="0"/>
    <xf numFmtId="0" fontId="210" fillId="0" borderId="50">
      <alignment horizont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56" fillId="58" borderId="15" applyNumberFormat="0" applyFont="0" applyBorder="0" applyAlignment="0" applyProtection="0">
      <alignment horizontal="center"/>
    </xf>
    <xf numFmtId="37" fontId="214" fillId="60" borderId="16" applyBorder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37" fontId="214" fillId="60" borderId="16" applyBorder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37" fontId="214" fillId="60" borderId="16" applyBorder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37" fontId="214" fillId="60" borderId="16" applyBorder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194" fontId="222" fillId="0" borderId="18"/>
    <xf numFmtId="242" fontId="159" fillId="20" borderId="52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0" fontId="210" fillId="0" borderId="50">
      <alignment horizont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168" fillId="0" borderId="19">
      <alignment horizontal="left"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56" fillId="58" borderId="15" applyNumberFormat="0" applyFont="0" applyBorder="0" applyAlignment="0" applyProtection="0">
      <alignment horizont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0" fontId="210" fillId="0" borderId="50">
      <alignment horizontal="center"/>
    </xf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194" fontId="222" fillId="0" borderId="18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56" fillId="63" borderId="15" applyNumberFormat="0" applyFont="0" applyBorder="0" applyAlignment="0" applyProtection="0">
      <alignment horizontal="center"/>
    </xf>
    <xf numFmtId="242" fontId="7" fillId="23" borderId="55" applyNumberFormat="0" applyFont="0" applyAlignment="0" applyProtection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" fontId="37" fillId="0" borderId="15" applyNumberFormat="0" applyFill="0" applyAlignment="0" applyProtection="0">
      <alignment horizontal="center"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187" fontId="216" fillId="0" borderId="17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37" fontId="223" fillId="67" borderId="17" applyBorder="0">
      <alignment horizontal="left" vertical="center" indent="1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94" fontId="222" fillId="0" borderId="18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93" fontId="222" fillId="0" borderId="36"/>
    <xf numFmtId="194" fontId="222" fillId="0" borderId="18"/>
    <xf numFmtId="187" fontId="219" fillId="0" borderId="18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5" fillId="7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87" fontId="219" fillId="0" borderId="18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0" fontId="159" fillId="20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57" fontId="56" fillId="69" borderId="51"/>
    <xf numFmtId="257" fontId="56" fillId="69" borderId="51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1" fontId="37" fillId="0" borderId="15" applyNumberFormat="0" applyFill="0" applyAlignment="0" applyProtection="0">
      <alignment horizontal="center" vertical="center"/>
    </xf>
    <xf numFmtId="242" fontId="201" fillId="7" borderId="52" applyNumberFormat="0" applyAlignment="0" applyProtection="0">
      <alignment vertical="center"/>
    </xf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194" fontId="222" fillId="0" borderId="18"/>
    <xf numFmtId="0" fontId="210" fillId="0" borderId="50">
      <alignment horizontal="center"/>
    </xf>
    <xf numFmtId="257" fontId="56" fillId="69" borderId="51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187" fontId="219" fillId="0" borderId="18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187" fontId="219" fillId="0" borderId="18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57" fontId="56" fillId="69" borderId="51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193" fontId="222" fillId="0" borderId="36"/>
    <xf numFmtId="187" fontId="219" fillId="0" borderId="18" applyAlignment="0" applyProtection="0"/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1" fontId="37" fillId="0" borderId="15" applyNumberFormat="0" applyFill="0" applyAlignment="0" applyProtection="0">
      <alignment horizontal="center" vertical="center"/>
    </xf>
    <xf numFmtId="242" fontId="207" fillId="20" borderId="54" applyNumberFormat="0" applyAlignment="0" applyProtection="0">
      <alignment vertical="center"/>
    </xf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242" fontId="185" fillId="7" borderId="52" applyNumberForma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10" fontId="56" fillId="57" borderId="50" applyNumberFormat="0" applyBorder="0" applyAlignment="0" applyProtection="0"/>
    <xf numFmtId="194" fontId="222" fillId="0" borderId="18"/>
    <xf numFmtId="194" fontId="222" fillId="0" borderId="18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0" fontId="210" fillId="0" borderId="50">
      <alignment horizont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194" fontId="222" fillId="0" borderId="18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0" fontId="159" fillId="20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0" fontId="210" fillId="0" borderId="50">
      <alignment horizontal="center"/>
    </xf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1" fillId="7" borderId="52" applyNumberFormat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57" fontId="56" fillId="69" borderId="51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0" fontId="210" fillId="0" borderId="50">
      <alignment horizontal="center"/>
    </xf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57" fontId="56" fillId="69" borderId="51"/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37" fontId="223" fillId="67" borderId="17" applyBorder="0">
      <alignment horizontal="left" vertical="center" indent="1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94" fontId="222" fillId="0" borderId="18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93" fontId="222" fillId="0" borderId="36"/>
    <xf numFmtId="194" fontId="222" fillId="0" borderId="18"/>
    <xf numFmtId="187" fontId="219" fillId="0" borderId="18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57" fontId="56" fillId="69" borderId="51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189" fillId="20" borderId="54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0" fontId="159" fillId="20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57" fontId="56" fillId="69" borderId="51"/>
    <xf numFmtId="257" fontId="56" fillId="69" borderId="51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1" fontId="37" fillId="0" borderId="15" applyNumberFormat="0" applyFill="0" applyAlignment="0" applyProtection="0">
      <alignment horizontal="center" vertical="center"/>
    </xf>
    <xf numFmtId="242" fontId="201" fillId="7" borderId="52" applyNumberFormat="0" applyAlignment="0" applyProtection="0">
      <alignment vertical="center"/>
    </xf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194" fontId="222" fillId="0" borderId="18"/>
    <xf numFmtId="0" fontId="210" fillId="0" borderId="50">
      <alignment horizontal="center"/>
    </xf>
    <xf numFmtId="257" fontId="56" fillId="69" borderId="51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187" fontId="219" fillId="0" borderId="18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187" fontId="219" fillId="0" borderId="18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193" fontId="222" fillId="0" borderId="36"/>
    <xf numFmtId="187" fontId="219" fillId="0" borderId="18" applyAlignment="0" applyProtection="0"/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1" fontId="37" fillId="0" borderId="15" applyNumberFormat="0" applyFill="0" applyAlignment="0" applyProtection="0">
      <alignment horizontal="center" vertical="center"/>
    </xf>
    <xf numFmtId="242" fontId="207" fillId="20" borderId="54" applyNumberFormat="0" applyAlignment="0" applyProtection="0">
      <alignment vertical="center"/>
    </xf>
    <xf numFmtId="242" fontId="56" fillId="58" borderId="15" applyNumberFormat="0" applyFont="0" applyBorder="0" applyAlignment="0" applyProtection="0">
      <alignment horizontal="center"/>
    </xf>
    <xf numFmtId="242" fontId="56" fillId="63" borderId="15" applyNumberFormat="0" applyFont="0" applyBorder="0" applyAlignment="0" applyProtection="0">
      <alignment horizont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6" fillId="0" borderId="17">
      <protection locked="0"/>
    </xf>
    <xf numFmtId="187" fontId="219" fillId="0" borderId="18" applyAlignment="0" applyProtection="0"/>
    <xf numFmtId="37" fontId="223" fillId="67" borderId="17" applyBorder="0">
      <alignment horizontal="left" vertical="center" indent="1"/>
    </xf>
    <xf numFmtId="194" fontId="222" fillId="0" borderId="18"/>
    <xf numFmtId="193" fontId="222" fillId="0" borderId="36"/>
    <xf numFmtId="242" fontId="185" fillId="7" borderId="52" applyNumberForma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10" fontId="56" fillId="57" borderId="50" applyNumberFormat="0" applyBorder="0" applyAlignment="0" applyProtection="0"/>
    <xf numFmtId="194" fontId="222" fillId="0" borderId="18"/>
    <xf numFmtId="194" fontId="222" fillId="0" borderId="18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0" fontId="210" fillId="0" borderId="50">
      <alignment horizont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194" fontId="222" fillId="0" borderId="18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257" fontId="56" fillId="69" borderId="51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257" fontId="56" fillId="69" borderId="51"/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0" fontId="210" fillId="0" borderId="50">
      <alignment horizontal="center"/>
    </xf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0" fontId="210" fillId="0" borderId="50">
      <alignment horizont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0" fontId="210" fillId="0" borderId="50">
      <alignment horizontal="center"/>
    </xf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37" fontId="214" fillId="60" borderId="16" applyBorder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94" fontId="222" fillId="0" borderId="18"/>
    <xf numFmtId="242" fontId="37" fillId="23" borderId="55" applyNumberFormat="0" applyFon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93" fontId="222" fillId="0" borderId="36"/>
    <xf numFmtId="194" fontId="222" fillId="0" borderId="18"/>
    <xf numFmtId="187" fontId="219" fillId="0" borderId="18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187" fontId="219" fillId="0" borderId="18" applyAlignment="0" applyProtection="0"/>
    <xf numFmtId="194" fontId="222" fillId="0" borderId="18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7" fontId="56" fillId="69" borderId="51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0" fontId="159" fillId="20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57" fontId="56" fillId="69" borderId="51"/>
    <xf numFmtId="257" fontId="56" fillId="69" borderId="51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194" fontId="222" fillId="0" borderId="18"/>
    <xf numFmtId="193" fontId="222" fillId="0" borderId="36"/>
    <xf numFmtId="242" fontId="201" fillId="7" borderId="52" applyNumberForma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194" fontId="222" fillId="0" borderId="18"/>
    <xf numFmtId="0" fontId="210" fillId="0" borderId="50">
      <alignment horizontal="center"/>
    </xf>
    <xf numFmtId="257" fontId="56" fillId="69" borderId="51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187" fontId="219" fillId="0" borderId="18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187" fontId="219" fillId="0" borderId="18" applyAlignment="0" applyProtection="0"/>
    <xf numFmtId="194" fontId="222" fillId="0" borderId="18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68" fillId="0" borderId="19">
      <alignment horizontal="left"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7" fontId="56" fillId="69" borderId="51"/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193" fontId="222" fillId="0" borderId="36"/>
    <xf numFmtId="187" fontId="219" fillId="0" borderId="18" applyAlignment="0" applyProtection="0"/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194" fontId="222" fillId="0" borderId="18"/>
    <xf numFmtId="193" fontId="222" fillId="0" borderId="36"/>
    <xf numFmtId="242" fontId="185" fillId="7" borderId="52" applyNumberForma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89" fillId="20" borderId="54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10" fontId="56" fillId="57" borderId="50" applyNumberFormat="0" applyBorder="0" applyAlignment="0" applyProtection="0"/>
    <xf numFmtId="194" fontId="222" fillId="0" borderId="18"/>
    <xf numFmtId="194" fontId="222" fillId="0" borderId="18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0" fontId="210" fillId="0" borderId="50">
      <alignment horizont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57" fontId="56" fillId="69" borderId="51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85" fillId="7" borderId="52" applyNumberFormat="0" applyAlignment="0" applyProtection="0"/>
    <xf numFmtId="187" fontId="219" fillId="0" borderId="18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37" fontId="214" fillId="60" borderId="16" applyBorder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7" fillId="23" borderId="55" applyNumberFormat="0" applyFont="0" applyAlignment="0" applyProtection="0"/>
    <xf numFmtId="257" fontId="56" fillId="69" borderId="51"/>
    <xf numFmtId="194" fontId="222" fillId="0" borderId="18"/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57" fontId="56" fillId="69" borderId="51"/>
    <xf numFmtId="257" fontId="56" fillId="69" borderId="51"/>
    <xf numFmtId="242" fontId="185" fillId="7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0" fontId="210" fillId="0" borderId="50">
      <alignment horizontal="center"/>
    </xf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37" fontId="214" fillId="60" borderId="16" applyBorder="0" applyProtection="0">
      <alignment vertical="center"/>
    </xf>
    <xf numFmtId="257" fontId="56" fillId="69" borderId="51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0" fontId="210" fillId="0" borderId="50">
      <alignment horizont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68" fillId="0" borderId="19">
      <alignment horizontal="left"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10" fontId="56" fillId="57" borderId="50" applyNumberFormat="0" applyBorder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9" fillId="20" borderId="54" applyNumberFormat="0" applyAlignment="0" applyProtection="0"/>
    <xf numFmtId="257" fontId="56" fillId="69" borderId="51"/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0" fontId="210" fillId="0" borderId="50">
      <alignment horizont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242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210" fillId="0" borderId="50">
      <alignment horizont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194" fontId="222" fillId="0" borderId="18"/>
    <xf numFmtId="242" fontId="187" fillId="0" borderId="53" applyNumberFormat="0" applyFill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194" fontId="222" fillId="0" borderId="18"/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187" fontId="219" fillId="0" borderId="18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0" fontId="56" fillId="57" borderId="50" applyNumberFormat="0" applyBorder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37" fontId="214" fillId="60" borderId="16" applyBorder="0" applyProtection="0">
      <alignment vertical="center"/>
    </xf>
    <xf numFmtId="187" fontId="219" fillId="0" borderId="18" applyAlignment="0" applyProtection="0"/>
    <xf numFmtId="242" fontId="168" fillId="0" borderId="19">
      <alignment horizontal="left"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37" fontId="214" fillId="60" borderId="16" applyBorder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37" fillId="23" borderId="55" applyNumberFormat="0" applyFont="0" applyAlignment="0" applyProtection="0">
      <alignment vertical="center"/>
    </xf>
    <xf numFmtId="10" fontId="56" fillId="57" borderId="50" applyNumberFormat="0" applyBorder="0" applyAlignment="0" applyProtection="0"/>
    <xf numFmtId="242" fontId="168" fillId="0" borderId="19">
      <alignment horizontal="left" vertical="center"/>
    </xf>
    <xf numFmtId="242" fontId="168" fillId="0" borderId="19">
      <alignment horizontal="left"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193" fontId="222" fillId="0" borderId="36"/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9" fillId="20" borderId="54" applyNumberFormat="0" applyAlignment="0" applyProtection="0"/>
    <xf numFmtId="242" fontId="185" fillId="7" borderId="52" applyNumberFormat="0" applyAlignment="0" applyProtection="0"/>
    <xf numFmtId="257" fontId="56" fillId="69" borderId="51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194" fontId="222" fillId="0" borderId="18"/>
    <xf numFmtId="258" fontId="56" fillId="0" borderId="51" applyFont="0" applyFill="0" applyBorder="0" applyAlignment="0" applyProtection="0">
      <protection locked="0"/>
    </xf>
    <xf numFmtId="257" fontId="56" fillId="69" borderId="51"/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194" fontId="222" fillId="0" borderId="18"/>
    <xf numFmtId="242" fontId="7" fillId="23" borderId="55" applyNumberFormat="0" applyFont="0" applyAlignment="0" applyProtection="0"/>
    <xf numFmtId="257" fontId="56" fillId="69" borderId="51"/>
    <xf numFmtId="257" fontId="56" fillId="69" borderId="51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58" fontId="56" fillId="0" borderId="51" applyFont="0" applyFill="0" applyBorder="0" applyAlignment="0" applyProtection="0">
      <protection locked="0"/>
    </xf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0" fontId="210" fillId="0" borderId="50">
      <alignment horizontal="center"/>
    </xf>
    <xf numFmtId="257" fontId="56" fillId="69" borderId="51"/>
    <xf numFmtId="242" fontId="194" fillId="20" borderId="52" applyNumberFormat="0" applyAlignment="0" applyProtection="0">
      <alignment vertical="center"/>
    </xf>
    <xf numFmtId="194" fontId="222" fillId="0" borderId="18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194" fontId="222" fillId="0" borderId="18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257" fontId="56" fillId="69" borderId="51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187" fontId="219" fillId="0" borderId="18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187" fontId="219" fillId="0" borderId="18" applyAlignment="0" applyProtection="0"/>
    <xf numFmtId="194" fontId="222" fillId="0" borderId="18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0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159" fillId="20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194" fontId="222" fillId="0" borderId="18"/>
    <xf numFmtId="242" fontId="185" fillId="7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87" fontId="219" fillId="0" borderId="18" applyAlignment="0" applyProtection="0"/>
    <xf numFmtId="242" fontId="159" fillId="20" borderId="52" applyNumberFormat="0" applyAlignment="0" applyProtection="0"/>
    <xf numFmtId="242" fontId="200" fillId="0" borderId="53" applyNumberFormat="0" applyFill="0" applyAlignment="0" applyProtection="0">
      <alignment vertical="center"/>
    </xf>
    <xf numFmtId="257" fontId="56" fillId="69" borderId="51"/>
    <xf numFmtId="258" fontId="56" fillId="0" borderId="51" applyFont="0" applyFill="0" applyBorder="0" applyAlignment="0" applyProtection="0">
      <protection locked="0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168" fillId="0" borderId="19">
      <alignment horizontal="left" vertical="center"/>
    </xf>
    <xf numFmtId="10" fontId="56" fillId="57" borderId="50" applyNumberFormat="0" applyBorder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187" fontId="219" fillId="0" borderId="18" applyAlignment="0" applyProtection="0"/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0" fillId="0" borderId="53" applyNumberFormat="0" applyFill="0" applyAlignment="0" applyProtection="0">
      <alignment vertical="center"/>
    </xf>
    <xf numFmtId="242" fontId="168" fillId="0" borderId="19">
      <alignment horizontal="left" vertical="center"/>
    </xf>
    <xf numFmtId="258" fontId="56" fillId="0" borderId="51" applyFont="0" applyFill="0" applyBorder="0" applyAlignment="0" applyProtection="0">
      <protection locked="0"/>
    </xf>
    <xf numFmtId="0" fontId="159" fillId="20" borderId="52" applyNumberFormat="0" applyAlignment="0" applyProtection="0"/>
    <xf numFmtId="10" fontId="56" fillId="57" borderId="50" applyNumberFormat="0" applyBorder="0" applyAlignment="0" applyProtection="0"/>
    <xf numFmtId="257" fontId="56" fillId="69" borderId="51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194" fontId="222" fillId="0" borderId="18"/>
    <xf numFmtId="187" fontId="219" fillId="0" borderId="18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210" fillId="0" borderId="50">
      <alignment horizontal="center"/>
    </xf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159" fillId="20" borderId="52" applyNumberFormat="0" applyAlignment="0" applyProtection="0"/>
    <xf numFmtId="257" fontId="56" fillId="69" borderId="51"/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0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89" fillId="20" borderId="54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7" fillId="0" borderId="53" applyNumberFormat="0" applyFill="0" applyAlignment="0" applyProtection="0"/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7" fillId="23" borderId="55" applyNumberFormat="0" applyFont="0" applyAlignment="0" applyProtection="0"/>
    <xf numFmtId="242" fontId="7" fillId="23" borderId="55" applyNumberFormat="0" applyFont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7" fillId="20" borderId="54" applyNumberFormat="0" applyAlignment="0" applyProtection="0">
      <alignment vertical="center"/>
    </xf>
    <xf numFmtId="242" fontId="187" fillId="0" borderId="53" applyNumberFormat="0" applyFill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242" fontId="201" fillId="7" borderId="52" applyNumberFormat="0" applyAlignment="0" applyProtection="0">
      <alignment vertical="center"/>
    </xf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159" fillId="20" borderId="52" applyNumberFormat="0" applyAlignment="0" applyProtection="0"/>
    <xf numFmtId="242" fontId="194" fillId="20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189" fillId="20" borderId="54" applyNumberFormat="0" applyAlignment="0" applyProtection="0"/>
    <xf numFmtId="242" fontId="7" fillId="23" borderId="55" applyNumberFormat="0" applyFont="0" applyAlignment="0" applyProtection="0"/>
    <xf numFmtId="242" fontId="200" fillId="0" borderId="53" applyNumberFormat="0" applyFill="0" applyAlignment="0" applyProtection="0">
      <alignment vertical="center"/>
    </xf>
    <xf numFmtId="242" fontId="159" fillId="20" borderId="52" applyNumberFormat="0" applyAlignment="0" applyProtection="0"/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194" fontId="222" fillId="0" borderId="18"/>
    <xf numFmtId="242" fontId="194" fillId="20" borderId="52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57" fontId="56" fillId="69" borderId="51"/>
    <xf numFmtId="242" fontId="201" fillId="7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7" fillId="0" borderId="53" applyNumberFormat="0" applyFill="0" applyAlignment="0" applyProtection="0"/>
    <xf numFmtId="242" fontId="194" fillId="20" borderId="52" applyNumberFormat="0" applyAlignment="0" applyProtection="0">
      <alignment vertical="center"/>
    </xf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85" fillId="7" borderId="52" applyNumberFormat="0" applyAlignment="0" applyProtection="0"/>
    <xf numFmtId="242" fontId="189" fillId="20" borderId="54" applyNumberFormat="0" applyAlignment="0" applyProtection="0"/>
    <xf numFmtId="187" fontId="219" fillId="0" borderId="18" applyAlignment="0" applyProtection="0"/>
    <xf numFmtId="242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37" fontId="214" fillId="60" borderId="16" applyBorder="0" applyProtection="0">
      <alignment vertical="center"/>
    </xf>
    <xf numFmtId="242" fontId="189" fillId="20" borderId="54" applyNumberFormat="0" applyAlignment="0" applyProtection="0"/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57" fontId="56" fillId="69" borderId="51"/>
    <xf numFmtId="242" fontId="207" fillId="20" borderId="54" applyNumberFormat="0" applyAlignment="0" applyProtection="0">
      <alignment vertical="center"/>
    </xf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189" fillId="20" borderId="54" applyNumberFormat="0" applyAlignment="0" applyProtection="0"/>
    <xf numFmtId="242" fontId="200" fillId="0" borderId="53" applyNumberFormat="0" applyFill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0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242" fontId="7" fillId="23" borderId="55" applyNumberFormat="0" applyFont="0" applyAlignment="0" applyProtection="0"/>
    <xf numFmtId="242" fontId="194" fillId="20" borderId="52" applyNumberFormat="0" applyAlignment="0" applyProtection="0">
      <alignment vertical="center"/>
    </xf>
    <xf numFmtId="187" fontId="219" fillId="0" borderId="18" applyAlignment="0" applyProtection="0"/>
    <xf numFmtId="242" fontId="194" fillId="20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10" fontId="56" fillId="57" borderId="50" applyNumberFormat="0" applyBorder="0" applyAlignment="0" applyProtection="0"/>
    <xf numFmtId="257" fontId="56" fillId="69" borderId="51"/>
    <xf numFmtId="242" fontId="187" fillId="0" borderId="53" applyNumberFormat="0" applyFill="0" applyAlignment="0" applyProtection="0"/>
    <xf numFmtId="257" fontId="56" fillId="69" borderId="51"/>
    <xf numFmtId="242" fontId="168" fillId="0" borderId="19">
      <alignment horizontal="left" vertical="center"/>
    </xf>
    <xf numFmtId="0" fontId="159" fillId="20" borderId="52" applyNumberFormat="0" applyAlignment="0" applyProtection="0"/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210" fillId="0" borderId="50">
      <alignment horizontal="center"/>
    </xf>
    <xf numFmtId="37" fontId="214" fillId="60" borderId="16" applyBorder="0" applyProtection="0">
      <alignment vertical="center"/>
    </xf>
    <xf numFmtId="242" fontId="201" fillId="7" borderId="52" applyNumberFormat="0" applyAlignment="0" applyProtection="0">
      <alignment vertical="center"/>
    </xf>
    <xf numFmtId="257" fontId="56" fillId="69" borderId="51"/>
    <xf numFmtId="37" fontId="214" fillId="60" borderId="16" applyBorder="0" applyProtection="0">
      <alignment vertical="center"/>
    </xf>
    <xf numFmtId="0" fontId="210" fillId="0" borderId="50">
      <alignment horizontal="center"/>
    </xf>
    <xf numFmtId="0" fontId="159" fillId="20" borderId="52" applyNumberFormat="0" applyAlignment="0" applyProtection="0"/>
    <xf numFmtId="0" fontId="159" fillId="20" borderId="52" applyNumberFormat="0" applyAlignment="0" applyProtection="0"/>
    <xf numFmtId="257" fontId="56" fillId="69" borderId="51"/>
    <xf numFmtId="257" fontId="56" fillId="69" borderId="51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85" fillId="7" borderId="52" applyNumberFormat="0" applyAlignment="0" applyProtection="0"/>
    <xf numFmtId="10" fontId="56" fillId="57" borderId="50" applyNumberFormat="0" applyBorder="0" applyAlignment="0" applyProtection="0"/>
    <xf numFmtId="187" fontId="219" fillId="0" borderId="18" applyAlignment="0" applyProtection="0"/>
    <xf numFmtId="242" fontId="168" fillId="0" borderId="19">
      <alignment horizontal="left" vertical="center"/>
    </xf>
    <xf numFmtId="242" fontId="185" fillId="7" borderId="52" applyNumberFormat="0" applyAlignment="0" applyProtection="0"/>
    <xf numFmtId="37" fontId="214" fillId="60" borderId="16" applyBorder="0" applyProtection="0">
      <alignment vertical="center"/>
    </xf>
    <xf numFmtId="37" fontId="214" fillId="60" borderId="16" applyBorder="0" applyProtection="0">
      <alignment vertical="center"/>
    </xf>
    <xf numFmtId="0" fontId="210" fillId="0" borderId="50">
      <alignment horizontal="center"/>
    </xf>
    <xf numFmtId="242" fontId="37" fillId="23" borderId="55" applyNumberFormat="0" applyFon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58" fontId="56" fillId="0" borderId="51" applyFont="0" applyFill="0" applyBorder="0" applyAlignment="0" applyProtection="0">
      <protection locked="0"/>
    </xf>
    <xf numFmtId="242" fontId="189" fillId="20" borderId="54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9" fillId="20" borderId="54" applyNumberFormat="0" applyAlignment="0" applyProtection="0"/>
    <xf numFmtId="242" fontId="187" fillId="0" borderId="53" applyNumberFormat="0" applyFill="0" applyAlignment="0" applyProtection="0"/>
    <xf numFmtId="242" fontId="159" fillId="20" borderId="52" applyNumberFormat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187" fontId="219" fillId="0" borderId="18" applyAlignment="0" applyProtection="0"/>
    <xf numFmtId="242" fontId="200" fillId="0" borderId="53" applyNumberFormat="0" applyFill="0" applyAlignment="0" applyProtection="0">
      <alignment vertical="center"/>
    </xf>
    <xf numFmtId="242" fontId="189" fillId="20" borderId="54" applyNumberFormat="0" applyAlignment="0" applyProtection="0"/>
    <xf numFmtId="194" fontId="222" fillId="0" borderId="18"/>
    <xf numFmtId="242" fontId="159" fillId="20" borderId="52" applyNumberFormat="0" applyAlignment="0" applyProtection="0"/>
    <xf numFmtId="242" fontId="159" fillId="20" borderId="52" applyNumberFormat="0" applyAlignment="0" applyProtection="0"/>
    <xf numFmtId="242" fontId="37" fillId="23" borderId="55" applyNumberFormat="0" applyFon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168" fillId="0" borderId="19">
      <alignment horizontal="left" vertical="center"/>
    </xf>
    <xf numFmtId="242" fontId="201" fillId="7" borderId="52" applyNumberFormat="0" applyAlignment="0" applyProtection="0">
      <alignment vertical="center"/>
    </xf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58" fontId="56" fillId="0" borderId="51" applyFont="0" applyFill="0" applyBorder="0" applyAlignment="0" applyProtection="0">
      <protection locked="0"/>
    </xf>
    <xf numFmtId="242" fontId="185" fillId="7" borderId="52" applyNumberFormat="0" applyAlignment="0" applyProtection="0"/>
    <xf numFmtId="187" fontId="219" fillId="0" borderId="18" applyAlignment="0" applyProtection="0"/>
    <xf numFmtId="258" fontId="56" fillId="0" borderId="51" applyFont="0" applyFill="0" applyBorder="0" applyAlignment="0" applyProtection="0">
      <protection locked="0"/>
    </xf>
    <xf numFmtId="242" fontId="201" fillId="7" borderId="52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242" fontId="207" fillId="20" borderId="54" applyNumberFormat="0" applyAlignment="0" applyProtection="0">
      <alignment vertical="center"/>
    </xf>
    <xf numFmtId="0" fontId="210" fillId="0" borderId="50">
      <alignment horizontal="center"/>
    </xf>
    <xf numFmtId="242" fontId="185" fillId="7" borderId="52" applyNumberFormat="0" applyAlignment="0" applyProtection="0"/>
    <xf numFmtId="257" fontId="56" fillId="69" borderId="51"/>
    <xf numFmtId="37" fontId="214" fillId="60" borderId="16" applyBorder="0" applyProtection="0">
      <alignment vertical="center"/>
    </xf>
    <xf numFmtId="10" fontId="56" fillId="57" borderId="50" applyNumberFormat="0" applyBorder="0" applyAlignment="0" applyProtection="0"/>
    <xf numFmtId="258" fontId="56" fillId="0" borderId="51" applyFont="0" applyFill="0" applyBorder="0" applyAlignment="0" applyProtection="0">
      <protection locked="0"/>
    </xf>
    <xf numFmtId="242" fontId="187" fillId="0" borderId="53" applyNumberFormat="0" applyFill="0" applyAlignment="0" applyProtection="0"/>
    <xf numFmtId="257" fontId="56" fillId="69" borderId="51"/>
    <xf numFmtId="0" fontId="210" fillId="0" borderId="50">
      <alignment horizontal="center"/>
    </xf>
    <xf numFmtId="242" fontId="168" fillId="0" borderId="19">
      <alignment horizontal="left" vertical="center"/>
    </xf>
    <xf numFmtId="257" fontId="56" fillId="69" borderId="51"/>
    <xf numFmtId="194" fontId="222" fillId="0" borderId="18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0" fontId="159" fillId="20" borderId="52" applyNumberFormat="0" applyAlignment="0" applyProtection="0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57" fontId="56" fillId="69" borderId="51"/>
    <xf numFmtId="0" fontId="210" fillId="0" borderId="50">
      <alignment horizontal="center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7" fillId="20" borderId="54" applyNumberFormat="0" applyAlignment="0" applyProtection="0">
      <alignment vertical="center"/>
    </xf>
    <xf numFmtId="242" fontId="37" fillId="23" borderId="55" applyNumberFormat="0" applyFont="0" applyAlignment="0" applyProtection="0">
      <alignment vertical="center"/>
    </xf>
    <xf numFmtId="37" fontId="214" fillId="60" borderId="16" applyBorder="0" applyProtection="0">
      <alignment vertical="center"/>
    </xf>
    <xf numFmtId="242" fontId="7" fillId="23" borderId="55" applyNumberFormat="0" applyFont="0" applyAlignment="0" applyProtection="0"/>
    <xf numFmtId="242" fontId="201" fillId="7" borderId="52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87" fillId="0" borderId="53" applyNumberFormat="0" applyFill="0" applyAlignment="0" applyProtection="0"/>
    <xf numFmtId="257" fontId="56" fillId="69" borderId="51"/>
    <xf numFmtId="187" fontId="219" fillId="0" borderId="18" applyAlignment="0" applyProtection="0"/>
    <xf numFmtId="194" fontId="222" fillId="0" borderId="18"/>
    <xf numFmtId="193" fontId="222" fillId="0" borderId="36"/>
    <xf numFmtId="242" fontId="207" fillId="20" borderId="54" applyNumberFormat="0" applyAlignment="0" applyProtection="0">
      <alignment vertical="center"/>
    </xf>
    <xf numFmtId="10" fontId="56" fillId="57" borderId="50" applyNumberFormat="0" applyBorder="0" applyAlignment="0" applyProtection="0"/>
    <xf numFmtId="194" fontId="222" fillId="0" borderId="18"/>
    <xf numFmtId="242" fontId="187" fillId="0" borderId="53" applyNumberFormat="0" applyFill="0" applyAlignment="0" applyProtection="0"/>
    <xf numFmtId="0" fontId="159" fillId="20" borderId="52" applyNumberFormat="0" applyAlignment="0" applyProtection="0"/>
    <xf numFmtId="242" fontId="207" fillId="20" borderId="54" applyNumberFormat="0" applyAlignment="0" applyProtection="0">
      <alignment vertical="center"/>
    </xf>
    <xf numFmtId="258" fontId="56" fillId="0" borderId="51" applyFont="0" applyFill="0" applyBorder="0" applyAlignment="0" applyProtection="0">
      <protection locked="0"/>
    </xf>
    <xf numFmtId="242" fontId="7" fillId="23" borderId="55" applyNumberFormat="0" applyFont="0" applyAlignment="0" applyProtection="0"/>
    <xf numFmtId="242" fontId="168" fillId="0" borderId="19">
      <alignment horizontal="left" vertical="center"/>
    </xf>
    <xf numFmtId="242" fontId="200" fillId="0" borderId="53" applyNumberFormat="0" applyFill="0" applyAlignment="0" applyProtection="0">
      <alignment vertical="center"/>
    </xf>
    <xf numFmtId="242" fontId="7" fillId="23" borderId="55" applyNumberFormat="0" applyFont="0" applyAlignment="0" applyProtection="0"/>
    <xf numFmtId="242" fontId="37" fillId="23" borderId="55" applyNumberFormat="0" applyFon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242" fontId="159" fillId="20" borderId="52" applyNumberFormat="0" applyAlignment="0" applyProtection="0"/>
    <xf numFmtId="242" fontId="189" fillId="20" borderId="54" applyNumberFormat="0" applyAlignment="0" applyProtection="0"/>
    <xf numFmtId="242" fontId="207" fillId="20" borderId="54" applyNumberFormat="0" applyAlignment="0" applyProtection="0">
      <alignment vertical="center"/>
    </xf>
    <xf numFmtId="242" fontId="201" fillId="7" borderId="52" applyNumberFormat="0" applyAlignment="0" applyProtection="0">
      <alignment vertical="center"/>
    </xf>
    <xf numFmtId="242" fontId="194" fillId="20" borderId="52" applyNumberFormat="0" applyAlignment="0" applyProtection="0">
      <alignment vertical="center"/>
    </xf>
    <xf numFmtId="242" fontId="7" fillId="23" borderId="55" applyNumberFormat="0" applyFont="0" applyAlignment="0" applyProtection="0"/>
    <xf numFmtId="242" fontId="187" fillId="0" borderId="53" applyNumberFormat="0" applyFill="0" applyAlignment="0" applyProtection="0"/>
    <xf numFmtId="242" fontId="185" fillId="7" borderId="52" applyNumberFormat="0" applyAlignment="0" applyProtection="0"/>
    <xf numFmtId="0" fontId="159" fillId="20" borderId="52" applyNumberFormat="0" applyAlignment="0" applyProtection="0"/>
    <xf numFmtId="242" fontId="159" fillId="20" borderId="52" applyNumberFormat="0" applyAlignment="0" applyProtection="0"/>
    <xf numFmtId="187" fontId="219" fillId="0" borderId="18" applyAlignment="0" applyProtection="0"/>
    <xf numFmtId="242" fontId="189" fillId="20" borderId="54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78">
    <xf numFmtId="0" fontId="0" fillId="0" borderId="0" xfId="0"/>
    <xf numFmtId="0" fontId="22" fillId="0" borderId="0" xfId="0" applyFont="1" applyAlignment="1">
      <alignment horizontal="left"/>
    </xf>
    <xf numFmtId="197" fontId="23" fillId="0" borderId="0" xfId="28" applyNumberFormat="1" applyFont="1" applyFill="1"/>
    <xf numFmtId="197" fontId="26" fillId="0" borderId="10" xfId="28" applyNumberFormat="1" applyFont="1" applyFill="1" applyBorder="1"/>
    <xf numFmtId="37" fontId="26" fillId="0" borderId="0" xfId="28" applyNumberFormat="1" applyFont="1" applyFill="1"/>
    <xf numFmtId="197" fontId="23" fillId="0" borderId="0" xfId="28" applyNumberFormat="1" applyFont="1" applyFill="1" applyBorder="1"/>
    <xf numFmtId="197" fontId="23" fillId="0" borderId="11" xfId="28" applyNumberFormat="1" applyFont="1" applyFill="1" applyBorder="1"/>
    <xf numFmtId="197" fontId="26" fillId="0" borderId="0" xfId="28" applyNumberFormat="1" applyFont="1" applyFill="1" applyBorder="1"/>
    <xf numFmtId="197" fontId="23" fillId="0" borderId="12" xfId="28" applyNumberFormat="1" applyFont="1" applyFill="1" applyBorder="1"/>
    <xf numFmtId="192" fontId="23" fillId="0" borderId="0" xfId="33" applyNumberFormat="1" applyFont="1" applyFill="1"/>
    <xf numFmtId="43" fontId="23" fillId="0" borderId="0" xfId="28" applyFont="1" applyFill="1"/>
    <xf numFmtId="197" fontId="26" fillId="0" borderId="12" xfId="28" applyNumberFormat="1" applyFont="1" applyFill="1" applyBorder="1"/>
    <xf numFmtId="37" fontId="26" fillId="0" borderId="0" xfId="28" applyNumberFormat="1" applyFont="1" applyFill="1" applyBorder="1"/>
    <xf numFmtId="197" fontId="26" fillId="0" borderId="11" xfId="28" applyNumberFormat="1" applyFont="1" applyFill="1" applyBorder="1"/>
    <xf numFmtId="0" fontId="22" fillId="0" borderId="0" xfId="52" applyFont="1" applyAlignment="1">
      <alignment horizontal="left"/>
    </xf>
    <xf numFmtId="0" fontId="24" fillId="0" borderId="0" xfId="0" applyFont="1"/>
    <xf numFmtId="195" fontId="24" fillId="0" borderId="0" xfId="0" applyNumberFormat="1" applyFont="1" applyAlignment="1">
      <alignment horizontal="center"/>
    </xf>
    <xf numFmtId="0" fontId="23" fillId="0" borderId="0" xfId="0" applyFont="1"/>
    <xf numFmtId="197" fontId="0" fillId="0" borderId="0" xfId="28" applyNumberFormat="1" applyFont="1" applyFill="1"/>
    <xf numFmtId="196" fontId="30" fillId="0" borderId="0" xfId="0" applyNumberFormat="1" applyFont="1"/>
    <xf numFmtId="197" fontId="23" fillId="0" borderId="0" xfId="28" applyNumberFormat="1" applyFont="1" applyFill="1" applyAlignment="1">
      <alignment vertical="top"/>
    </xf>
    <xf numFmtId="196" fontId="23" fillId="0" borderId="0" xfId="46" applyNumberFormat="1" applyFont="1" applyAlignment="1">
      <alignment horizontal="center"/>
    </xf>
    <xf numFmtId="196" fontId="23" fillId="0" borderId="0" xfId="49" applyNumberFormat="1" applyFont="1" applyAlignment="1">
      <alignment horizontal="center"/>
    </xf>
    <xf numFmtId="196" fontId="23" fillId="0" borderId="0" xfId="46" applyNumberFormat="1" applyFont="1" applyAlignment="1">
      <alignment horizontal="centerContinuous"/>
    </xf>
    <xf numFmtId="43" fontId="26" fillId="0" borderId="0" xfId="28" applyFont="1" applyFill="1" applyBorder="1"/>
    <xf numFmtId="197" fontId="26" fillId="0" borderId="0" xfId="28" applyNumberFormat="1" applyFont="1" applyFill="1"/>
    <xf numFmtId="43" fontId="26" fillId="0" borderId="0" xfId="28" applyFont="1" applyFill="1"/>
    <xf numFmtId="0" fontId="28" fillId="0" borderId="0" xfId="0" applyFont="1" applyAlignment="1">
      <alignment horizontal="left"/>
    </xf>
    <xf numFmtId="196" fontId="30" fillId="0" borderId="0" xfId="0" applyNumberFormat="1" applyFont="1" applyAlignment="1">
      <alignment horizontal="right"/>
    </xf>
    <xf numFmtId="196" fontId="30" fillId="0" borderId="0" xfId="0" applyNumberFormat="1" applyFont="1" applyAlignment="1">
      <alignment horizontal="left"/>
    </xf>
    <xf numFmtId="196" fontId="28" fillId="0" borderId="0" xfId="0" applyNumberFormat="1" applyFont="1" applyAlignment="1">
      <alignment horizontal="centerContinuous"/>
    </xf>
    <xf numFmtId="196" fontId="28" fillId="0" borderId="0" xfId="0" applyNumberFormat="1" applyFont="1" applyAlignment="1">
      <alignment horizontal="center"/>
    </xf>
    <xf numFmtId="195" fontId="23" fillId="0" borderId="0" xfId="33" applyNumberFormat="1" applyFont="1" applyFill="1" applyBorder="1"/>
    <xf numFmtId="192" fontId="23" fillId="0" borderId="0" xfId="33" applyNumberFormat="1" applyFont="1" applyFill="1" applyBorder="1"/>
    <xf numFmtId="43" fontId="23" fillId="0" borderId="0" xfId="28" applyFont="1" applyFill="1" applyBorder="1"/>
    <xf numFmtId="199" fontId="23" fillId="0" borderId="0" xfId="33" applyNumberFormat="1" applyFont="1" applyFill="1" applyBorder="1"/>
    <xf numFmtId="0" fontId="24" fillId="0" borderId="0" xfId="33" applyNumberFormat="1" applyFont="1" applyFill="1" applyAlignment="1">
      <alignment horizontal="center"/>
    </xf>
    <xf numFmtId="192" fontId="23" fillId="0" borderId="0" xfId="33" applyNumberFormat="1" applyFont="1" applyFill="1" applyBorder="1" applyAlignment="1">
      <alignment horizontal="center"/>
    </xf>
    <xf numFmtId="192" fontId="26" fillId="0" borderId="0" xfId="33" applyNumberFormat="1" applyFont="1" applyFill="1" applyBorder="1" applyAlignment="1">
      <alignment horizontal="center"/>
    </xf>
    <xf numFmtId="37" fontId="23" fillId="0" borderId="0" xfId="33" applyNumberFormat="1" applyFont="1" applyFill="1" applyBorder="1" applyAlignment="1">
      <alignment horizontal="center"/>
    </xf>
    <xf numFmtId="43" fontId="23" fillId="0" borderId="0" xfId="28" applyFont="1" applyFill="1" applyAlignment="1">
      <alignment vertical="top"/>
    </xf>
    <xf numFmtId="196" fontId="23" fillId="0" borderId="0" xfId="0" applyNumberFormat="1" applyFont="1"/>
    <xf numFmtId="196" fontId="26" fillId="0" borderId="0" xfId="46" applyNumberFormat="1" applyFont="1"/>
    <xf numFmtId="196" fontId="25" fillId="0" borderId="0" xfId="46" applyNumberFormat="1" applyFont="1"/>
    <xf numFmtId="196" fontId="25" fillId="0" borderId="0" xfId="49" applyNumberFormat="1" applyFont="1"/>
    <xf numFmtId="0" fontId="24" fillId="0" borderId="0" xfId="49" applyFont="1" applyAlignment="1">
      <alignment horizontal="center"/>
    </xf>
    <xf numFmtId="196" fontId="23" fillId="0" borderId="0" xfId="46" applyNumberFormat="1" applyFont="1"/>
    <xf numFmtId="0" fontId="26" fillId="0" borderId="0" xfId="49" applyFont="1" applyAlignment="1">
      <alignment horizontal="left"/>
    </xf>
    <xf numFmtId="196" fontId="26" fillId="0" borderId="0" xfId="49" applyNumberFormat="1" applyFont="1"/>
    <xf numFmtId="0" fontId="23" fillId="0" borderId="0" xfId="49" applyFont="1" applyAlignment="1">
      <alignment horizontal="center"/>
    </xf>
    <xf numFmtId="196" fontId="23" fillId="0" borderId="0" xfId="0" applyNumberFormat="1" applyFont="1" applyAlignment="1">
      <alignment horizontal="center"/>
    </xf>
    <xf numFmtId="199" fontId="26" fillId="0" borderId="0" xfId="34" applyNumberFormat="1" applyFont="1" applyFill="1" applyBorder="1"/>
    <xf numFmtId="199" fontId="23" fillId="0" borderId="0" xfId="34" applyNumberFormat="1" applyFont="1" applyFill="1" applyBorder="1"/>
    <xf numFmtId="199" fontId="23" fillId="0" borderId="11" xfId="34" applyNumberFormat="1" applyFont="1" applyFill="1" applyBorder="1"/>
    <xf numFmtId="199" fontId="26" fillId="0" borderId="11" xfId="34" applyNumberFormat="1" applyFont="1" applyFill="1" applyBorder="1"/>
    <xf numFmtId="199" fontId="26" fillId="0" borderId="10" xfId="34" applyNumberFormat="1" applyFont="1" applyFill="1" applyBorder="1"/>
    <xf numFmtId="197" fontId="23" fillId="0" borderId="0" xfId="33" applyNumberFormat="1" applyFont="1" applyFill="1" applyBorder="1"/>
    <xf numFmtId="10" fontId="23" fillId="0" borderId="0" xfId="59" applyNumberFormat="1" applyFont="1" applyFill="1" applyBorder="1"/>
    <xf numFmtId="196" fontId="0" fillId="0" borderId="0" xfId="46" applyNumberFormat="1" applyFont="1"/>
    <xf numFmtId="196" fontId="23" fillId="0" borderId="0" xfId="46" applyNumberFormat="1" applyFont="1" applyAlignment="1">
      <alignment horizontal="center" vertical="center" wrapText="1"/>
    </xf>
    <xf numFmtId="196" fontId="24" fillId="0" borderId="0" xfId="46" applyNumberFormat="1" applyFont="1" applyAlignment="1">
      <alignment horizontal="center"/>
    </xf>
    <xf numFmtId="196" fontId="26" fillId="0" borderId="0" xfId="46" applyNumberFormat="1" applyFont="1" applyAlignment="1">
      <alignment horizontal="center"/>
    </xf>
    <xf numFmtId="196" fontId="0" fillId="0" borderId="0" xfId="46" applyNumberFormat="1" applyFont="1" applyAlignment="1">
      <alignment horizontal="center"/>
    </xf>
    <xf numFmtId="0" fontId="23" fillId="0" borderId="0" xfId="50" applyAlignment="1">
      <alignment horizontal="left"/>
    </xf>
    <xf numFmtId="192" fontId="23" fillId="0" borderId="11" xfId="28" applyNumberFormat="1" applyFont="1" applyFill="1" applyBorder="1"/>
    <xf numFmtId="197" fontId="0" fillId="0" borderId="11" xfId="28" applyNumberFormat="1" applyFont="1" applyFill="1" applyBorder="1"/>
    <xf numFmtId="199" fontId="23" fillId="0" borderId="0" xfId="28" applyNumberFormat="1" applyFont="1" applyFill="1"/>
    <xf numFmtId="197" fontId="0" fillId="0" borderId="0" xfId="28" applyNumberFormat="1" applyFont="1" applyFill="1" applyBorder="1"/>
    <xf numFmtId="197" fontId="23" fillId="0" borderId="0" xfId="28" applyNumberFormat="1" applyFont="1" applyFill="1" applyAlignment="1"/>
    <xf numFmtId="196" fontId="26" fillId="0" borderId="0" xfId="46" applyNumberFormat="1" applyFont="1" applyAlignment="1">
      <alignment horizontal="left"/>
    </xf>
    <xf numFmtId="195" fontId="0" fillId="0" borderId="0" xfId="49" applyNumberFormat="1" applyFont="1" applyAlignment="1">
      <alignment vertical="top"/>
    </xf>
    <xf numFmtId="196" fontId="24" fillId="0" borderId="0" xfId="0" applyNumberFormat="1" applyFont="1" applyAlignment="1">
      <alignment vertical="top"/>
    </xf>
    <xf numFmtId="0" fontId="33" fillId="0" borderId="0" xfId="0" applyFont="1" applyAlignment="1">
      <alignment horizontal="center"/>
    </xf>
    <xf numFmtId="37" fontId="26" fillId="0" borderId="0" xfId="34" applyNumberFormat="1" applyFont="1" applyFill="1" applyBorder="1"/>
    <xf numFmtId="196" fontId="23" fillId="0" borderId="0" xfId="56" applyNumberFormat="1" applyFont="1"/>
    <xf numFmtId="199" fontId="23" fillId="0" borderId="0" xfId="28" applyNumberFormat="1" applyFont="1" applyFill="1" applyAlignment="1">
      <alignment vertical="top"/>
    </xf>
    <xf numFmtId="196" fontId="23" fillId="0" borderId="0" xfId="51" applyNumberFormat="1" applyFont="1" applyAlignment="1">
      <alignment vertical="top"/>
    </xf>
    <xf numFmtId="196" fontId="23" fillId="0" borderId="0" xfId="46" applyNumberFormat="1" applyFont="1" applyAlignment="1">
      <alignment vertical="top"/>
    </xf>
    <xf numFmtId="197" fontId="23" fillId="0" borderId="0" xfId="51" applyNumberFormat="1" applyFont="1" applyAlignment="1">
      <alignment vertical="top"/>
    </xf>
    <xf numFmtId="192" fontId="23" fillId="0" borderId="0" xfId="51" applyNumberFormat="1" applyFont="1" applyAlignment="1">
      <alignment vertical="top"/>
    </xf>
    <xf numFmtId="196" fontId="23" fillId="0" borderId="0" xfId="55" applyNumberFormat="1" applyFont="1"/>
    <xf numFmtId="195" fontId="24" fillId="0" borderId="0" xfId="49" applyNumberFormat="1" applyFont="1" applyAlignment="1">
      <alignment horizontal="center"/>
    </xf>
    <xf numFmtId="192" fontId="26" fillId="0" borderId="12" xfId="28" applyNumberFormat="1" applyFont="1" applyFill="1" applyBorder="1"/>
    <xf numFmtId="199" fontId="26" fillId="0" borderId="11" xfId="28" applyNumberFormat="1" applyFont="1" applyFill="1" applyBorder="1"/>
    <xf numFmtId="199" fontId="23" fillId="0" borderId="0" xfId="28" applyNumberFormat="1" applyFont="1" applyFill="1" applyBorder="1"/>
    <xf numFmtId="192" fontId="23" fillId="0" borderId="0" xfId="28" applyNumberFormat="1" applyFont="1" applyFill="1" applyBorder="1"/>
    <xf numFmtId="192" fontId="26" fillId="0" borderId="11" xfId="28" applyNumberFormat="1" applyFont="1" applyFill="1" applyBorder="1"/>
    <xf numFmtId="196" fontId="23" fillId="0" borderId="11" xfId="46" applyNumberFormat="1" applyFont="1" applyBorder="1" applyAlignment="1">
      <alignment horizontal="center" wrapText="1"/>
    </xf>
    <xf numFmtId="197" fontId="23" fillId="0" borderId="0" xfId="28" applyNumberFormat="1" applyFont="1" applyFill="1" applyBorder="1" applyAlignment="1"/>
    <xf numFmtId="197" fontId="23" fillId="0" borderId="0" xfId="34" applyNumberFormat="1" applyFont="1" applyFill="1" applyBorder="1"/>
    <xf numFmtId="197" fontId="26" fillId="0" borderId="10" xfId="34" applyNumberFormat="1" applyFont="1" applyFill="1" applyBorder="1"/>
    <xf numFmtId="197" fontId="26" fillId="0" borderId="0" xfId="34" applyNumberFormat="1" applyFont="1" applyFill="1" applyBorder="1"/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195" fontId="23" fillId="0" borderId="0" xfId="0" applyNumberFormat="1" applyFont="1"/>
    <xf numFmtId="0" fontId="23" fillId="0" borderId="0" xfId="55" applyFont="1" applyAlignment="1">
      <alignment horizontal="center"/>
    </xf>
    <xf numFmtId="196" fontId="23" fillId="0" borderId="0" xfId="55" applyNumberFormat="1" applyFont="1" applyAlignment="1">
      <alignment horizontal="right"/>
    </xf>
    <xf numFmtId="0" fontId="26" fillId="0" borderId="0" xfId="0" applyFont="1" applyAlignment="1">
      <alignment horizontal="center"/>
    </xf>
    <xf numFmtId="196" fontId="26" fillId="0" borderId="0" xfId="0" applyNumberFormat="1" applyFont="1" applyAlignment="1">
      <alignment horizontal="center"/>
    </xf>
    <xf numFmtId="0" fontId="24" fillId="0" borderId="0" xfId="55" applyFont="1" applyAlignment="1">
      <alignment horizontal="center"/>
    </xf>
    <xf numFmtId="49" fontId="0" fillId="0" borderId="0" xfId="55" applyNumberFormat="1" applyFont="1" applyAlignment="1">
      <alignment horizontal="center"/>
    </xf>
    <xf numFmtId="196" fontId="26" fillId="0" borderId="0" xfId="55" applyNumberFormat="1" applyFont="1"/>
    <xf numFmtId="195" fontId="23" fillId="0" borderId="0" xfId="55" applyNumberFormat="1" applyFont="1"/>
    <xf numFmtId="0" fontId="26" fillId="0" borderId="0" xfId="53" applyFont="1" applyAlignment="1">
      <alignment horizontal="left"/>
    </xf>
    <xf numFmtId="0" fontId="23" fillId="0" borderId="0" xfId="46" applyFont="1" applyAlignment="1">
      <alignment horizontal="left"/>
    </xf>
    <xf numFmtId="0" fontId="26" fillId="0" borderId="0" xfId="0" applyFont="1" applyAlignment="1">
      <alignment horizontal="left"/>
    </xf>
    <xf numFmtId="195" fontId="23" fillId="0" borderId="0" xfId="55" applyNumberFormat="1" applyFont="1" applyAlignment="1">
      <alignment horizontal="right"/>
    </xf>
    <xf numFmtId="196" fontId="23" fillId="0" borderId="0" xfId="55" applyNumberFormat="1" applyFont="1" applyAlignment="1">
      <alignment horizontal="center"/>
    </xf>
    <xf numFmtId="196" fontId="23" fillId="0" borderId="0" xfId="55" applyNumberFormat="1" applyFont="1" applyAlignment="1">
      <alignment horizontal="centerContinuous"/>
    </xf>
    <xf numFmtId="0" fontId="26" fillId="0" borderId="0" xfId="50" applyFont="1" applyAlignment="1">
      <alignment horizontal="left"/>
    </xf>
    <xf numFmtId="200" fontId="23" fillId="0" borderId="0" xfId="55" applyNumberFormat="1" applyFont="1"/>
    <xf numFmtId="0" fontId="25" fillId="0" borderId="0" xfId="50" applyFont="1" applyAlignment="1">
      <alignment horizontal="left"/>
    </xf>
    <xf numFmtId="0" fontId="0" fillId="0" borderId="0" xfId="50" applyFont="1" applyAlignment="1">
      <alignment horizontal="left"/>
    </xf>
    <xf numFmtId="196" fontId="0" fillId="0" borderId="0" xfId="56" applyNumberFormat="1" applyFont="1"/>
    <xf numFmtId="197" fontId="26" fillId="0" borderId="38" xfId="28" applyNumberFormat="1" applyFont="1" applyFill="1" applyBorder="1"/>
    <xf numFmtId="197" fontId="26" fillId="0" borderId="36" xfId="28" applyNumberFormat="1" applyFont="1" applyFill="1" applyBorder="1"/>
    <xf numFmtId="200" fontId="26" fillId="0" borderId="0" xfId="55" applyNumberFormat="1" applyFont="1"/>
    <xf numFmtId="192" fontId="23" fillId="0" borderId="0" xfId="59" applyNumberFormat="1" applyFont="1" applyFill="1" applyBorder="1"/>
    <xf numFmtId="195" fontId="0" fillId="0" borderId="0" xfId="0" applyNumberFormat="1"/>
    <xf numFmtId="195" fontId="26" fillId="0" borderId="0" xfId="46" applyNumberFormat="1" applyFont="1"/>
    <xf numFmtId="196" fontId="0" fillId="0" borderId="0" xfId="46" applyNumberFormat="1" applyFont="1" applyAlignment="1">
      <alignment wrapText="1"/>
    </xf>
    <xf numFmtId="196" fontId="27" fillId="0" borderId="0" xfId="0" applyNumberFormat="1" applyFont="1"/>
    <xf numFmtId="196" fontId="27" fillId="0" borderId="0" xfId="0" applyNumberFormat="1" applyFont="1" applyAlignment="1">
      <alignment horizontal="left"/>
    </xf>
    <xf numFmtId="0" fontId="29" fillId="0" borderId="0" xfId="0" applyFont="1" applyAlignment="1">
      <alignment horizontal="left"/>
    </xf>
    <xf numFmtId="196" fontId="29" fillId="0" borderId="0" xfId="0" applyNumberFormat="1" applyFont="1" applyAlignment="1">
      <alignment horizontal="centerContinuous"/>
    </xf>
    <xf numFmtId="196" fontId="0" fillId="0" borderId="0" xfId="0" applyNumberFormat="1"/>
    <xf numFmtId="195" fontId="23" fillId="0" borderId="0" xfId="46" applyNumberFormat="1" applyFont="1"/>
    <xf numFmtId="0" fontId="31" fillId="0" borderId="0" xfId="55" applyFont="1" applyAlignment="1">
      <alignment horizontal="center" vertical="top"/>
    </xf>
    <xf numFmtId="195" fontId="30" fillId="0" borderId="0" xfId="55" applyNumberFormat="1" applyFont="1" applyAlignment="1">
      <alignment vertical="top"/>
    </xf>
    <xf numFmtId="196" fontId="30" fillId="0" borderId="0" xfId="55" applyNumberFormat="1" applyFont="1" applyAlignment="1">
      <alignment vertical="top"/>
    </xf>
    <xf numFmtId="0" fontId="22" fillId="0" borderId="0" xfId="0" applyFont="1" applyAlignment="1">
      <alignment vertical="top"/>
    </xf>
    <xf numFmtId="0" fontId="31" fillId="0" borderId="0" xfId="0" applyFont="1" applyAlignment="1">
      <alignment vertical="top"/>
    </xf>
    <xf numFmtId="195" fontId="30" fillId="0" borderId="0" xfId="0" applyNumberFormat="1" applyFont="1" applyAlignment="1">
      <alignment vertical="top"/>
    </xf>
    <xf numFmtId="195" fontId="26" fillId="0" borderId="0" xfId="0" applyNumberFormat="1" applyFont="1" applyAlignment="1">
      <alignment horizontal="center" vertical="top"/>
    </xf>
    <xf numFmtId="0" fontId="0" fillId="0" borderId="0" xfId="0" applyAlignment="1">
      <alignment horizontal="center" vertical="top"/>
    </xf>
    <xf numFmtId="196" fontId="23" fillId="0" borderId="0" xfId="55" applyNumberFormat="1" applyFont="1" applyAlignment="1">
      <alignment vertical="top"/>
    </xf>
    <xf numFmtId="195" fontId="25" fillId="0" borderId="0" xfId="0" applyNumberFormat="1" applyFont="1" applyAlignment="1">
      <alignment vertical="top"/>
    </xf>
    <xf numFmtId="195" fontId="23" fillId="0" borderId="0" xfId="0" applyNumberFormat="1" applyFont="1" applyAlignment="1">
      <alignment vertical="top"/>
    </xf>
    <xf numFmtId="195" fontId="23" fillId="0" borderId="0" xfId="0" applyNumberFormat="1" applyFont="1" applyAlignment="1">
      <alignment horizontal="right" vertical="top"/>
    </xf>
    <xf numFmtId="196" fontId="23" fillId="0" borderId="0" xfId="0" applyNumberFormat="1" applyFont="1" applyAlignment="1">
      <alignment vertical="top"/>
    </xf>
    <xf numFmtId="195" fontId="0" fillId="0" borderId="0" xfId="0" applyNumberFormat="1" applyAlignment="1">
      <alignment vertical="top"/>
    </xf>
    <xf numFmtId="199" fontId="23" fillId="0" borderId="0" xfId="0" applyNumberFormat="1" applyFont="1" applyAlignment="1">
      <alignment vertical="top"/>
    </xf>
    <xf numFmtId="195" fontId="24" fillId="0" borderId="0" xfId="0" applyNumberFormat="1" applyFont="1" applyAlignment="1">
      <alignment vertical="top"/>
    </xf>
    <xf numFmtId="196" fontId="0" fillId="0" borderId="0" xfId="55" applyNumberFormat="1" applyFont="1" applyAlignment="1">
      <alignment vertical="top"/>
    </xf>
    <xf numFmtId="195" fontId="0" fillId="0" borderId="0" xfId="51" applyNumberFormat="1" applyFont="1" applyAlignment="1">
      <alignment vertical="top"/>
    </xf>
    <xf numFmtId="196" fontId="0" fillId="0" borderId="0" xfId="0" applyNumberFormat="1" applyAlignment="1">
      <alignment vertical="top"/>
    </xf>
    <xf numFmtId="199" fontId="23" fillId="0" borderId="0" xfId="29" applyNumberFormat="1" applyFont="1" applyFill="1" applyAlignment="1">
      <alignment vertical="top"/>
    </xf>
    <xf numFmtId="192" fontId="23" fillId="0" borderId="0" xfId="0" applyNumberFormat="1" applyFont="1" applyAlignment="1">
      <alignment vertical="top"/>
    </xf>
    <xf numFmtId="199" fontId="23" fillId="0" borderId="39" xfId="28" applyNumberFormat="1" applyFont="1" applyFill="1" applyBorder="1" applyAlignment="1">
      <alignment vertical="top"/>
    </xf>
    <xf numFmtId="0" fontId="26" fillId="0" borderId="0" xfId="50" applyFont="1" applyAlignment="1">
      <alignment horizontal="left" vertical="top"/>
    </xf>
    <xf numFmtId="195" fontId="26" fillId="0" borderId="0" xfId="0" applyNumberFormat="1" applyFont="1" applyAlignment="1">
      <alignment vertical="top"/>
    </xf>
    <xf numFmtId="196" fontId="26" fillId="0" borderId="0" xfId="0" applyNumberFormat="1" applyFont="1" applyAlignment="1">
      <alignment vertical="top"/>
    </xf>
    <xf numFmtId="192" fontId="26" fillId="0" borderId="0" xfId="0" applyNumberFormat="1" applyFont="1" applyAlignment="1">
      <alignment vertical="top"/>
    </xf>
    <xf numFmtId="196" fontId="31" fillId="0" borderId="0" xfId="55" applyNumberFormat="1" applyFont="1" applyAlignment="1">
      <alignment vertical="top"/>
    </xf>
    <xf numFmtId="0" fontId="26" fillId="0" borderId="0" xfId="0" applyFont="1" applyAlignment="1">
      <alignment vertical="top"/>
    </xf>
    <xf numFmtId="0" fontId="23" fillId="0" borderId="0" xfId="0" applyFont="1" applyAlignment="1">
      <alignment vertical="top"/>
    </xf>
    <xf numFmtId="196" fontId="25" fillId="0" borderId="0" xfId="0" applyNumberFormat="1" applyFont="1" applyAlignment="1">
      <alignment vertical="top"/>
    </xf>
    <xf numFmtId="195" fontId="23" fillId="0" borderId="0" xfId="51" applyNumberFormat="1" applyFont="1" applyAlignment="1">
      <alignment vertical="top"/>
    </xf>
    <xf numFmtId="196" fontId="0" fillId="0" borderId="0" xfId="51" applyNumberFormat="1" applyFont="1" applyAlignment="1">
      <alignment vertical="top"/>
    </xf>
    <xf numFmtId="37" fontId="23" fillId="0" borderId="0" xfId="0" applyNumberFormat="1" applyFont="1" applyAlignment="1">
      <alignment vertical="top"/>
    </xf>
    <xf numFmtId="197" fontId="0" fillId="0" borderId="0" xfId="28" applyNumberFormat="1" applyFont="1" applyFill="1" applyAlignment="1">
      <alignment vertical="top"/>
    </xf>
    <xf numFmtId="195" fontId="24" fillId="0" borderId="0" xfId="51" applyNumberFormat="1" applyFont="1" applyAlignment="1">
      <alignment horizontal="center" vertical="top"/>
    </xf>
    <xf numFmtId="199" fontId="26" fillId="0" borderId="38" xfId="28" applyNumberFormat="1" applyFont="1" applyFill="1" applyBorder="1" applyAlignment="1">
      <alignment vertical="top"/>
    </xf>
    <xf numFmtId="199" fontId="26" fillId="0" borderId="0" xfId="28" applyNumberFormat="1" applyFont="1" applyFill="1" applyAlignment="1">
      <alignment vertical="top"/>
    </xf>
    <xf numFmtId="37" fontId="26" fillId="0" borderId="0" xfId="0" applyNumberFormat="1" applyFont="1" applyAlignment="1">
      <alignment vertical="top"/>
    </xf>
    <xf numFmtId="192" fontId="23" fillId="0" borderId="11" xfId="0" applyNumberFormat="1" applyFont="1" applyBorder="1" applyAlignment="1">
      <alignment vertical="top"/>
    </xf>
    <xf numFmtId="192" fontId="26" fillId="0" borderId="36" xfId="0" applyNumberFormat="1" applyFont="1" applyBorder="1" applyAlignment="1">
      <alignment vertical="top"/>
    </xf>
    <xf numFmtId="0" fontId="23" fillId="0" borderId="0" xfId="50"/>
    <xf numFmtId="196" fontId="30" fillId="0" borderId="0" xfId="0" applyNumberFormat="1" applyFont="1" applyAlignment="1">
      <alignment vertical="top"/>
    </xf>
    <xf numFmtId="196" fontId="257" fillId="0" borderId="0" xfId="0" applyNumberFormat="1" applyFont="1" applyAlignment="1">
      <alignment vertical="top"/>
    </xf>
    <xf numFmtId="195" fontId="258" fillId="0" borderId="0" xfId="0" applyNumberFormat="1" applyFont="1" applyAlignment="1">
      <alignment vertical="top"/>
    </xf>
    <xf numFmtId="195" fontId="257" fillId="0" borderId="0" xfId="0" applyNumberFormat="1" applyFont="1" applyAlignment="1">
      <alignment vertical="top"/>
    </xf>
    <xf numFmtId="195" fontId="257" fillId="0" borderId="0" xfId="0" applyNumberFormat="1" applyFont="1" applyAlignment="1">
      <alignment horizontal="right" vertical="top"/>
    </xf>
    <xf numFmtId="43" fontId="257" fillId="0" borderId="0" xfId="28" applyFont="1" applyFill="1" applyAlignment="1">
      <alignment vertical="top" wrapText="1"/>
    </xf>
    <xf numFmtId="43" fontId="257" fillId="0" borderId="0" xfId="28" applyFont="1" applyFill="1" applyAlignment="1">
      <alignment vertical="top"/>
    </xf>
    <xf numFmtId="43" fontId="23" fillId="0" borderId="0" xfId="28" applyFont="1" applyAlignment="1">
      <alignment vertical="top"/>
    </xf>
    <xf numFmtId="196" fontId="0" fillId="0" borderId="11" xfId="46" applyNumberFormat="1" applyFont="1" applyBorder="1" applyAlignment="1">
      <alignment horizontal="center" wrapText="1"/>
    </xf>
    <xf numFmtId="0" fontId="259" fillId="0" borderId="0" xfId="50" applyFont="1" applyAlignment="1">
      <alignment horizontal="left"/>
    </xf>
    <xf numFmtId="196" fontId="259" fillId="0" borderId="0" xfId="56" applyNumberFormat="1" applyFont="1"/>
    <xf numFmtId="43" fontId="23" fillId="0" borderId="0" xfId="28" applyFont="1"/>
    <xf numFmtId="197" fontId="26" fillId="0" borderId="0" xfId="28" applyNumberFormat="1" applyFont="1"/>
    <xf numFmtId="197" fontId="27" fillId="0" borderId="0" xfId="28" applyNumberFormat="1" applyFont="1" applyAlignment="1">
      <alignment horizontal="right"/>
    </xf>
    <xf numFmtId="197" fontId="29" fillId="0" borderId="0" xfId="28" applyNumberFormat="1" applyFont="1" applyAlignment="1">
      <alignment horizontal="centerContinuous"/>
    </xf>
    <xf numFmtId="197" fontId="23" fillId="0" borderId="0" xfId="28" applyNumberFormat="1" applyFont="1"/>
    <xf numFmtId="197" fontId="0" fillId="0" borderId="0" xfId="28" applyNumberFormat="1" applyFont="1" applyAlignment="1">
      <alignment horizontal="center"/>
    </xf>
    <xf numFmtId="197" fontId="23" fillId="0" borderId="11" xfId="28" applyNumberFormat="1" applyFont="1" applyBorder="1"/>
    <xf numFmtId="197" fontId="27" fillId="0" borderId="0" xfId="28" applyNumberFormat="1" applyFont="1"/>
    <xf numFmtId="43" fontId="23" fillId="0" borderId="11" xfId="28" applyFont="1" applyBorder="1"/>
    <xf numFmtId="43" fontId="26" fillId="0" borderId="0" xfId="28" applyFont="1"/>
    <xf numFmtId="199" fontId="23" fillId="0" borderId="39" xfId="0" applyNumberFormat="1" applyFont="1" applyBorder="1" applyAlignment="1">
      <alignment vertical="top"/>
    </xf>
    <xf numFmtId="199" fontId="26" fillId="0" borderId="38" xfId="0" applyNumberFormat="1" applyFont="1" applyBorder="1" applyAlignment="1">
      <alignment vertical="top"/>
    </xf>
    <xf numFmtId="199" fontId="26" fillId="0" borderId="0" xfId="0" applyNumberFormat="1" applyFont="1" applyAlignment="1">
      <alignment vertical="top"/>
    </xf>
    <xf numFmtId="195" fontId="31" fillId="0" borderId="0" xfId="55" applyNumberFormat="1" applyFont="1" applyAlignment="1">
      <alignment vertical="top"/>
    </xf>
    <xf numFmtId="195" fontId="31" fillId="0" borderId="0" xfId="0" applyNumberFormat="1" applyFont="1" applyAlignment="1">
      <alignment vertical="top"/>
    </xf>
    <xf numFmtId="195" fontId="0" fillId="0" borderId="0" xfId="0" applyNumberFormat="1" applyAlignment="1">
      <alignment horizontal="center"/>
    </xf>
    <xf numFmtId="0" fontId="24" fillId="0" borderId="0" xfId="0" applyFont="1" applyAlignment="1">
      <alignment horizontal="center"/>
    </xf>
    <xf numFmtId="196" fontId="0" fillId="0" borderId="0" xfId="55" applyNumberFormat="1" applyFont="1" applyAlignment="1">
      <alignment horizontal="center"/>
    </xf>
    <xf numFmtId="195" fontId="25" fillId="0" borderId="0" xfId="0" applyNumberFormat="1" applyFont="1" applyAlignment="1">
      <alignment horizontal="centerContinuous"/>
    </xf>
    <xf numFmtId="195" fontId="26" fillId="0" borderId="0" xfId="0" applyNumberFormat="1" applyFont="1" applyAlignment="1">
      <alignment horizontal="centerContinuous"/>
    </xf>
    <xf numFmtId="195" fontId="22" fillId="0" borderId="0" xfId="0" applyNumberFormat="1" applyFont="1"/>
    <xf numFmtId="195" fontId="25" fillId="0" borderId="0" xfId="0" applyNumberFormat="1" applyFont="1"/>
    <xf numFmtId="195" fontId="26" fillId="0" borderId="0" xfId="0" applyNumberFormat="1" applyFont="1"/>
    <xf numFmtId="195" fontId="25" fillId="0" borderId="0" xfId="0" applyNumberFormat="1" applyFont="1" applyAlignment="1">
      <alignment horizontal="center"/>
    </xf>
    <xf numFmtId="197" fontId="26" fillId="0" borderId="39" xfId="28" applyNumberFormat="1" applyFont="1" applyFill="1" applyBorder="1"/>
    <xf numFmtId="0" fontId="26" fillId="0" borderId="0" xfId="0" applyFont="1"/>
    <xf numFmtId="195" fontId="0" fillId="0" borderId="0" xfId="49" applyNumberFormat="1" applyFont="1"/>
    <xf numFmtId="195" fontId="23" fillId="0" borderId="0" xfId="0" applyNumberFormat="1" applyFont="1" applyAlignment="1">
      <alignment horizontal="left"/>
    </xf>
    <xf numFmtId="0" fontId="23" fillId="0" borderId="0" xfId="0" applyFont="1" applyAlignment="1">
      <alignment horizontal="left"/>
    </xf>
    <xf numFmtId="37" fontId="23" fillId="0" borderId="0" xfId="0" applyNumberFormat="1" applyFont="1"/>
    <xf numFmtId="196" fontId="0" fillId="0" borderId="0" xfId="55" applyNumberFormat="1" applyFont="1"/>
    <xf numFmtId="192" fontId="23" fillId="0" borderId="0" xfId="33" applyNumberFormat="1" applyFont="1" applyFill="1" applyBorder="1" applyAlignment="1"/>
    <xf numFmtId="195" fontId="23" fillId="0" borderId="0" xfId="33" applyNumberFormat="1" applyFont="1" applyFill="1" applyBorder="1" applyAlignment="1"/>
    <xf numFmtId="192" fontId="23" fillId="0" borderId="11" xfId="33" applyNumberFormat="1" applyFont="1" applyFill="1" applyBorder="1" applyAlignment="1"/>
    <xf numFmtId="195" fontId="23" fillId="0" borderId="0" xfId="33" applyNumberFormat="1" applyFont="1" applyFill="1" applyAlignment="1"/>
    <xf numFmtId="192" fontId="26" fillId="0" borderId="0" xfId="33" applyNumberFormat="1" applyFont="1" applyFill="1" applyAlignment="1"/>
    <xf numFmtId="192" fontId="26" fillId="0" borderId="0" xfId="33" applyNumberFormat="1" applyFont="1" applyFill="1" applyBorder="1" applyAlignment="1"/>
    <xf numFmtId="197" fontId="26" fillId="0" borderId="0" xfId="28" applyNumberFormat="1" applyFont="1" applyFill="1" applyAlignment="1"/>
    <xf numFmtId="195" fontId="26" fillId="0" borderId="0" xfId="33" applyNumberFormat="1" applyFont="1" applyFill="1" applyAlignment="1"/>
    <xf numFmtId="192" fontId="23" fillId="0" borderId="0" xfId="33" applyNumberFormat="1" applyFont="1" applyFill="1" applyAlignment="1"/>
    <xf numFmtId="192" fontId="26" fillId="0" borderId="39" xfId="33" applyNumberFormat="1" applyFont="1" applyFill="1" applyBorder="1" applyAlignment="1"/>
    <xf numFmtId="37" fontId="0" fillId="0" borderId="0" xfId="33" applyNumberFormat="1" applyFont="1" applyFill="1" applyBorder="1" applyAlignment="1"/>
    <xf numFmtId="195" fontId="23" fillId="71" borderId="0" xfId="33" applyNumberFormat="1" applyFont="1" applyFill="1" applyBorder="1" applyAlignment="1"/>
    <xf numFmtId="196" fontId="23" fillId="71" borderId="0" xfId="55" applyNumberFormat="1" applyFont="1" applyFill="1"/>
    <xf numFmtId="192" fontId="23" fillId="0" borderId="0" xfId="55" applyNumberFormat="1" applyFont="1"/>
    <xf numFmtId="37" fontId="23" fillId="0" borderId="0" xfId="33" applyNumberFormat="1" applyFont="1" applyFill="1" applyBorder="1" applyAlignment="1"/>
    <xf numFmtId="195" fontId="23" fillId="71" borderId="0" xfId="33" applyNumberFormat="1" applyFont="1" applyFill="1" applyAlignment="1"/>
    <xf numFmtId="192" fontId="26" fillId="0" borderId="39" xfId="55" applyNumberFormat="1" applyFont="1" applyBorder="1"/>
    <xf numFmtId="192" fontId="26" fillId="0" borderId="0" xfId="55" applyNumberFormat="1" applyFont="1"/>
    <xf numFmtId="195" fontId="26" fillId="0" borderId="0" xfId="55" applyNumberFormat="1" applyFont="1"/>
    <xf numFmtId="192" fontId="23" fillId="0" borderId="11" xfId="55" applyNumberFormat="1" applyFont="1" applyBorder="1"/>
    <xf numFmtId="43" fontId="23" fillId="0" borderId="11" xfId="28" applyFont="1" applyFill="1" applyBorder="1" applyAlignment="1"/>
    <xf numFmtId="192" fontId="26" fillId="0" borderId="12" xfId="55" applyNumberFormat="1" applyFont="1" applyBorder="1"/>
    <xf numFmtId="197" fontId="26" fillId="0" borderId="12" xfId="28" applyNumberFormat="1" applyFont="1" applyFill="1" applyBorder="1" applyAlignment="1"/>
    <xf numFmtId="37" fontId="23" fillId="0" borderId="0" xfId="33" applyNumberFormat="1" applyFont="1" applyFill="1" applyAlignment="1"/>
    <xf numFmtId="199" fontId="23" fillId="0" borderId="0" xfId="33" applyNumberFormat="1" applyFont="1" applyFill="1" applyBorder="1" applyAlignment="1"/>
    <xf numFmtId="199" fontId="23" fillId="0" borderId="11" xfId="28" applyNumberFormat="1" applyFont="1" applyFill="1" applyBorder="1" applyAlignment="1"/>
    <xf numFmtId="43" fontId="23" fillId="0" borderId="0" xfId="33" applyFont="1" applyFill="1" applyBorder="1" applyAlignment="1"/>
    <xf numFmtId="192" fontId="26" fillId="0" borderId="36" xfId="55" applyNumberFormat="1" applyFont="1" applyBorder="1"/>
    <xf numFmtId="199" fontId="26" fillId="0" borderId="36" xfId="55" applyNumberFormat="1" applyFont="1" applyBorder="1"/>
    <xf numFmtId="196" fontId="26" fillId="0" borderId="0" xfId="33" applyNumberFormat="1" applyFont="1" applyFill="1" applyBorder="1" applyAlignment="1"/>
    <xf numFmtId="197" fontId="26" fillId="0" borderId="0" xfId="33" applyNumberFormat="1" applyFont="1" applyFill="1" applyAlignment="1"/>
    <xf numFmtId="198" fontId="26" fillId="0" borderId="12" xfId="55" applyNumberFormat="1" applyFont="1" applyBorder="1"/>
    <xf numFmtId="198" fontId="26" fillId="0" borderId="0" xfId="55" applyNumberFormat="1" applyFont="1"/>
    <xf numFmtId="198" fontId="23" fillId="0" borderId="0" xfId="55" applyNumberFormat="1" applyFont="1"/>
    <xf numFmtId="0" fontId="23" fillId="0" borderId="0" xfId="55" applyFont="1"/>
    <xf numFmtId="10" fontId="23" fillId="0" borderId="0" xfId="59" applyNumberFormat="1" applyFont="1" applyFill="1" applyAlignment="1"/>
    <xf numFmtId="195" fontId="0" fillId="0" borderId="0" xfId="55" applyNumberFormat="1" applyFont="1"/>
    <xf numFmtId="195" fontId="26" fillId="0" borderId="0" xfId="28" applyNumberFormat="1" applyFont="1" applyFill="1" applyBorder="1"/>
    <xf numFmtId="195" fontId="26" fillId="0" borderId="38" xfId="28" applyNumberFormat="1" applyFont="1" applyFill="1" applyBorder="1"/>
    <xf numFmtId="195" fontId="26" fillId="0" borderId="11" xfId="28" applyNumberFormat="1" applyFont="1" applyFill="1" applyBorder="1"/>
    <xf numFmtId="195" fontId="26" fillId="0" borderId="36" xfId="28" applyNumberFormat="1" applyFont="1" applyFill="1" applyBorder="1"/>
    <xf numFmtId="195" fontId="23" fillId="0" borderId="0" xfId="28" applyNumberFormat="1" applyFont="1" applyFill="1" applyBorder="1"/>
    <xf numFmtId="199" fontId="0" fillId="0" borderId="0" xfId="0" applyNumberFormat="1" applyAlignment="1">
      <alignment vertical="top"/>
    </xf>
    <xf numFmtId="192" fontId="260" fillId="0" borderId="0" xfId="0" applyNumberFormat="1" applyFont="1" applyAlignment="1">
      <alignment vertical="top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199" fontId="0" fillId="0" borderId="39" xfId="0" applyNumberFormat="1" applyBorder="1" applyAlignment="1">
      <alignment vertical="top"/>
    </xf>
    <xf numFmtId="195" fontId="0" fillId="0" borderId="0" xfId="0" applyNumberFormat="1" applyAlignment="1">
      <alignment horizontal="center"/>
    </xf>
    <xf numFmtId="195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195" fontId="22" fillId="0" borderId="0" xfId="0" applyNumberFormat="1" applyFont="1" applyAlignment="1">
      <alignment horizontal="left"/>
    </xf>
    <xf numFmtId="0" fontId="24" fillId="0" borderId="0" xfId="0" applyFont="1" applyAlignment="1">
      <alignment horizontal="center" wrapText="1"/>
    </xf>
    <xf numFmtId="196" fontId="0" fillId="0" borderId="0" xfId="55" applyNumberFormat="1" applyFont="1" applyAlignment="1">
      <alignment horizontal="center"/>
    </xf>
    <xf numFmtId="196" fontId="23" fillId="0" borderId="0" xfId="46" applyNumberFormat="1" applyFont="1" applyAlignment="1">
      <alignment horizontal="center" vertical="center" wrapText="1"/>
    </xf>
    <xf numFmtId="196" fontId="24" fillId="0" borderId="0" xfId="46" applyNumberFormat="1" applyFont="1" applyAlignment="1">
      <alignment horizontal="center"/>
    </xf>
    <xf numFmtId="196" fontId="23" fillId="0" borderId="11" xfId="46" applyNumberFormat="1" applyFont="1" applyBorder="1" applyAlignment="1">
      <alignment horizontal="center"/>
    </xf>
    <xf numFmtId="196" fontId="26" fillId="0" borderId="0" xfId="46" applyNumberFormat="1" applyFont="1" applyAlignment="1">
      <alignment horizontal="center"/>
    </xf>
    <xf numFmtId="196" fontId="0" fillId="0" borderId="13" xfId="46" applyNumberFormat="1" applyFont="1" applyBorder="1" applyAlignment="1">
      <alignment horizontal="center" wrapText="1"/>
    </xf>
    <xf numFmtId="196" fontId="0" fillId="0" borderId="0" xfId="46" applyNumberFormat="1" applyFont="1" applyAlignment="1">
      <alignment horizontal="center" wrapText="1"/>
    </xf>
    <xf numFmtId="195" fontId="24" fillId="0" borderId="0" xfId="46" applyNumberFormat="1" applyFont="1" applyAlignment="1">
      <alignment horizontal="center"/>
    </xf>
    <xf numFmtId="196" fontId="0" fillId="0" borderId="11" xfId="46" applyNumberFormat="1" applyFont="1" applyBorder="1" applyAlignment="1">
      <alignment horizontal="center"/>
    </xf>
    <xf numFmtId="196" fontId="0" fillId="0" borderId="39" xfId="46" applyNumberFormat="1" applyFont="1" applyBorder="1" applyAlignment="1">
      <alignment horizontal="center" wrapText="1"/>
    </xf>
    <xf numFmtId="195" fontId="24" fillId="0" borderId="0" xfId="0" applyNumberFormat="1" applyFont="1" applyAlignment="1">
      <alignment horizontal="center" vertical="top"/>
    </xf>
    <xf numFmtId="195" fontId="26" fillId="0" borderId="0" xfId="0" applyNumberFormat="1" applyFont="1" applyAlignment="1">
      <alignment horizontal="center" vertical="top"/>
    </xf>
    <xf numFmtId="0" fontId="26" fillId="0" borderId="0" xfId="0" applyFont="1" applyAlignment="1">
      <alignment horizontal="center" vertical="top"/>
    </xf>
    <xf numFmtId="195" fontId="26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</cellXfs>
  <cellStyles count="53557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เปอร์เซ็นต์_NRV Q4-48" xfId="277" xr:uid="{00000000-0005-0000-0000-0000FE88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51F6-89B8-4D50-A98F-E7CAA1BB3082}">
  <dimension ref="A1:N102"/>
  <sheetViews>
    <sheetView tabSelected="1" topLeftCell="A3" zoomScale="80" zoomScaleNormal="80" zoomScaleSheetLayoutView="85" workbookViewId="0">
      <pane xSplit="3" ySplit="6" topLeftCell="D33" activePane="bottomRight" state="frozen"/>
      <selection activeCell="A3" sqref="A3"/>
      <selection pane="topRight" activeCell="D3" sqref="D3"/>
      <selection pane="bottomLeft" activeCell="A9" sqref="A9"/>
      <selection pane="bottomRight" activeCell="L25" sqref="L25"/>
    </sheetView>
  </sheetViews>
  <sheetFormatPr defaultColWidth="26.625" defaultRowHeight="21.6"/>
  <cols>
    <col min="1" max="1" width="2" style="94" customWidth="1"/>
    <col min="2" max="2" width="42.75" style="94" customWidth="1"/>
    <col min="3" max="3" width="8.5" style="16" customWidth="1"/>
    <col min="4" max="4" width="15.125" style="94" customWidth="1"/>
    <col min="5" max="5" width="1.875" style="16" customWidth="1"/>
    <col min="6" max="6" width="15.125" style="94" customWidth="1"/>
    <col min="7" max="7" width="1.625" style="94" customWidth="1"/>
    <col min="8" max="8" width="15.125" style="94" customWidth="1"/>
    <col min="9" max="9" width="1.625" style="94" customWidth="1"/>
    <col min="10" max="10" width="15.125" style="94" customWidth="1"/>
    <col min="11" max="16384" width="26.625" style="94"/>
  </cols>
  <sheetData>
    <row r="1" spans="1:13" ht="23.4">
      <c r="A1" s="14" t="s">
        <v>105</v>
      </c>
    </row>
    <row r="2" spans="1:13" ht="23.4">
      <c r="A2" s="1" t="s">
        <v>52</v>
      </c>
    </row>
    <row r="3" spans="1:13" ht="23.4">
      <c r="A3" s="1"/>
      <c r="C3" s="197"/>
      <c r="D3" s="198"/>
      <c r="E3" s="197"/>
      <c r="F3" s="198"/>
      <c r="G3" s="198"/>
      <c r="H3" s="198"/>
      <c r="I3" s="198"/>
      <c r="J3" s="198"/>
    </row>
    <row r="4" spans="1:13" ht="22.2">
      <c r="D4" s="260" t="s">
        <v>0</v>
      </c>
      <c r="E4" s="260"/>
      <c r="F4" s="260"/>
      <c r="G4" s="97"/>
      <c r="H4" s="260" t="s">
        <v>1</v>
      </c>
      <c r="I4" s="260"/>
      <c r="J4" s="260"/>
      <c r="K4" s="196"/>
      <c r="L4" s="196"/>
      <c r="M4" s="196"/>
    </row>
    <row r="5" spans="1:13">
      <c r="D5" s="194" t="s">
        <v>138</v>
      </c>
      <c r="E5" s="17"/>
      <c r="F5" s="92" t="s">
        <v>60</v>
      </c>
      <c r="G5" s="17"/>
      <c r="H5" s="194" t="s">
        <v>138</v>
      </c>
      <c r="I5" s="17"/>
      <c r="J5" s="92" t="s">
        <v>60</v>
      </c>
    </row>
    <row r="6" spans="1:13" ht="23.4">
      <c r="A6" s="199" t="s">
        <v>2</v>
      </c>
      <c r="C6" s="195" t="s">
        <v>212</v>
      </c>
      <c r="D6" s="92">
        <v>2566</v>
      </c>
      <c r="E6" s="195"/>
      <c r="F6" s="93">
        <v>2565</v>
      </c>
      <c r="G6" s="92"/>
      <c r="H6" s="92">
        <v>2566</v>
      </c>
      <c r="I6" s="195"/>
      <c r="J6" s="93">
        <v>2565</v>
      </c>
    </row>
    <row r="7" spans="1:13" ht="23.4">
      <c r="A7" s="199"/>
      <c r="C7" s="195"/>
      <c r="D7" s="93" t="s">
        <v>139</v>
      </c>
      <c r="E7" s="195"/>
      <c r="F7" s="93"/>
      <c r="G7" s="92"/>
      <c r="H7" s="93" t="s">
        <v>139</v>
      </c>
      <c r="I7" s="195"/>
      <c r="J7" s="93"/>
    </row>
    <row r="8" spans="1:13" ht="23.4">
      <c r="A8" s="261"/>
      <c r="B8" s="261"/>
      <c r="D8" s="16"/>
      <c r="F8" s="259" t="s">
        <v>143</v>
      </c>
      <c r="G8" s="259"/>
      <c r="H8" s="259"/>
      <c r="I8" s="15"/>
      <c r="J8" s="194"/>
    </row>
    <row r="9" spans="1:13" ht="22.2">
      <c r="A9" s="200" t="s">
        <v>3</v>
      </c>
    </row>
    <row r="10" spans="1:13">
      <c r="A10" s="94" t="s">
        <v>4</v>
      </c>
      <c r="C10" s="16" t="s">
        <v>213</v>
      </c>
      <c r="D10" s="2">
        <v>2512859</v>
      </c>
      <c r="F10" s="2">
        <v>1414223</v>
      </c>
      <c r="G10" s="2"/>
      <c r="H10" s="2">
        <v>1980940</v>
      </c>
      <c r="I10" s="2"/>
      <c r="J10" s="2">
        <v>839945</v>
      </c>
    </row>
    <row r="11" spans="1:13">
      <c r="A11" s="94" t="s">
        <v>164</v>
      </c>
      <c r="C11" s="16" t="s">
        <v>213</v>
      </c>
      <c r="D11" s="2">
        <v>100000</v>
      </c>
      <c r="F11" s="2">
        <v>1220000</v>
      </c>
      <c r="G11" s="2"/>
      <c r="H11" s="2">
        <v>100000</v>
      </c>
      <c r="I11" s="2"/>
      <c r="J11" s="2">
        <v>1220000</v>
      </c>
    </row>
    <row r="12" spans="1:13">
      <c r="A12" s="94" t="s">
        <v>5</v>
      </c>
      <c r="C12" s="16" t="s">
        <v>214</v>
      </c>
      <c r="D12" s="2">
        <v>777833</v>
      </c>
      <c r="F12" s="2">
        <v>910668</v>
      </c>
      <c r="G12" s="2"/>
      <c r="H12" s="2">
        <v>301</v>
      </c>
      <c r="I12" s="2"/>
      <c r="J12" s="2">
        <v>791</v>
      </c>
    </row>
    <row r="13" spans="1:13">
      <c r="A13" s="118" t="s">
        <v>115</v>
      </c>
      <c r="C13" s="16" t="s">
        <v>215</v>
      </c>
      <c r="D13" s="2">
        <v>430321</v>
      </c>
      <c r="F13" s="2">
        <v>688134</v>
      </c>
      <c r="G13" s="2"/>
      <c r="H13" s="2">
        <v>37382</v>
      </c>
      <c r="I13" s="2"/>
      <c r="J13" s="2">
        <v>32498</v>
      </c>
    </row>
    <row r="14" spans="1:13">
      <c r="A14" s="118" t="s">
        <v>126</v>
      </c>
      <c r="C14" s="16">
        <v>2</v>
      </c>
      <c r="D14" s="2">
        <v>0</v>
      </c>
      <c r="F14" s="2">
        <v>0</v>
      </c>
      <c r="G14" s="2"/>
      <c r="H14" s="2">
        <v>2389000</v>
      </c>
      <c r="I14" s="2"/>
      <c r="J14" s="2">
        <v>2424000</v>
      </c>
    </row>
    <row r="15" spans="1:13">
      <c r="A15" s="94" t="s">
        <v>6</v>
      </c>
      <c r="C15" s="16">
        <v>5</v>
      </c>
      <c r="D15" s="2">
        <v>2253544</v>
      </c>
      <c r="F15" s="2">
        <v>891962</v>
      </c>
      <c r="G15" s="2"/>
      <c r="H15" s="2">
        <v>3065</v>
      </c>
      <c r="I15" s="2"/>
      <c r="J15" s="2">
        <v>3778</v>
      </c>
    </row>
    <row r="16" spans="1:13">
      <c r="A16" s="94" t="s">
        <v>71</v>
      </c>
      <c r="C16" s="16" t="s">
        <v>213</v>
      </c>
      <c r="D16" s="2">
        <v>12921</v>
      </c>
      <c r="F16" s="2">
        <v>12561</v>
      </c>
      <c r="G16" s="2"/>
      <c r="H16" s="2">
        <v>12921</v>
      </c>
      <c r="I16" s="2"/>
      <c r="J16" s="2">
        <v>12561</v>
      </c>
    </row>
    <row r="17" spans="1:11">
      <c r="A17" s="94" t="s">
        <v>89</v>
      </c>
      <c r="C17" s="16" t="s">
        <v>213</v>
      </c>
      <c r="D17" s="2">
        <v>325</v>
      </c>
      <c r="F17" s="2">
        <v>64</v>
      </c>
      <c r="G17" s="2"/>
      <c r="H17" s="2">
        <v>0</v>
      </c>
      <c r="I17" s="2"/>
      <c r="J17" s="2">
        <v>0</v>
      </c>
    </row>
    <row r="18" spans="1:11" ht="22.2">
      <c r="A18" s="201" t="s">
        <v>7</v>
      </c>
      <c r="C18" s="16" t="s">
        <v>213</v>
      </c>
      <c r="D18" s="114">
        <f>SUM(D10:D17)</f>
        <v>6087803</v>
      </c>
      <c r="F18" s="114">
        <f>SUM(F10:F17)</f>
        <v>5137612</v>
      </c>
      <c r="G18" s="4"/>
      <c r="H18" s="114">
        <f>SUM(H10:H17)</f>
        <v>4523609</v>
      </c>
      <c r="I18" s="4"/>
      <c r="J18" s="114">
        <f>SUM(J10:J17)</f>
        <v>4533573</v>
      </c>
    </row>
    <row r="19" spans="1:11" ht="22.2">
      <c r="A19" s="201"/>
      <c r="C19" s="16" t="s">
        <v>213</v>
      </c>
      <c r="D19" s="5"/>
      <c r="F19" s="5"/>
      <c r="G19" s="2"/>
      <c r="H19" s="5"/>
      <c r="I19" s="2"/>
      <c r="J19" s="5"/>
    </row>
    <row r="20" spans="1:11" ht="22.2">
      <c r="A20" s="200" t="s">
        <v>8</v>
      </c>
      <c r="B20" s="118"/>
      <c r="C20" s="16" t="s">
        <v>213</v>
      </c>
    </row>
    <row r="21" spans="1:11">
      <c r="A21" s="118" t="s">
        <v>132</v>
      </c>
      <c r="B21" s="118"/>
      <c r="C21" s="16" t="s">
        <v>213</v>
      </c>
      <c r="D21" s="208">
        <v>46962</v>
      </c>
      <c r="F21" s="208">
        <v>46962</v>
      </c>
      <c r="H21" s="2">
        <v>0</v>
      </c>
      <c r="J21" s="2">
        <v>0</v>
      </c>
    </row>
    <row r="22" spans="1:11">
      <c r="A22" s="94" t="s">
        <v>9</v>
      </c>
      <c r="C22" s="16" t="s">
        <v>213</v>
      </c>
      <c r="D22" s="2">
        <v>0</v>
      </c>
      <c r="F22" s="2">
        <v>0</v>
      </c>
      <c r="G22" s="2"/>
      <c r="H22" s="2">
        <v>4887046</v>
      </c>
      <c r="I22" s="2"/>
      <c r="J22" s="2">
        <v>4899102</v>
      </c>
    </row>
    <row r="23" spans="1:11">
      <c r="A23" s="118" t="s">
        <v>177</v>
      </c>
      <c r="C23" s="16" t="s">
        <v>213</v>
      </c>
      <c r="D23" s="2">
        <v>110328</v>
      </c>
      <c r="F23" s="2">
        <v>114316</v>
      </c>
      <c r="H23" s="2">
        <v>110328</v>
      </c>
      <c r="J23" s="2">
        <v>114316</v>
      </c>
    </row>
    <row r="24" spans="1:11">
      <c r="A24" s="118" t="s">
        <v>134</v>
      </c>
      <c r="C24" s="16">
        <v>9</v>
      </c>
      <c r="D24" s="2">
        <v>877824</v>
      </c>
      <c r="F24" s="2">
        <v>916635</v>
      </c>
      <c r="G24" s="2"/>
      <c r="H24" s="2">
        <v>877824</v>
      </c>
      <c r="I24" s="2"/>
      <c r="J24" s="2">
        <v>916635</v>
      </c>
      <c r="K24" s="255"/>
    </row>
    <row r="25" spans="1:11">
      <c r="A25" s="118" t="s">
        <v>102</v>
      </c>
      <c r="C25" s="16">
        <v>6</v>
      </c>
      <c r="D25" s="2">
        <v>6115210</v>
      </c>
      <c r="F25" s="2">
        <v>6187385</v>
      </c>
      <c r="G25" s="2"/>
      <c r="H25" s="2">
        <v>16555</v>
      </c>
      <c r="I25" s="2"/>
      <c r="J25" s="2">
        <v>17373</v>
      </c>
    </row>
    <row r="26" spans="1:11">
      <c r="A26" s="94" t="s">
        <v>116</v>
      </c>
      <c r="C26" s="16" t="s">
        <v>213</v>
      </c>
      <c r="D26" s="2">
        <v>24847</v>
      </c>
      <c r="F26" s="2">
        <v>23703</v>
      </c>
      <c r="G26" s="2"/>
      <c r="H26" s="2">
        <v>12993</v>
      </c>
      <c r="I26" s="2"/>
      <c r="J26" s="2">
        <v>11903</v>
      </c>
    </row>
    <row r="27" spans="1:11">
      <c r="A27" s="118" t="s">
        <v>90</v>
      </c>
      <c r="C27" s="16" t="s">
        <v>213</v>
      </c>
      <c r="D27" s="2">
        <v>1602325</v>
      </c>
      <c r="F27" s="2">
        <v>1602325</v>
      </c>
      <c r="G27" s="2"/>
      <c r="H27" s="2">
        <v>0</v>
      </c>
      <c r="I27" s="2"/>
      <c r="J27" s="2">
        <v>0</v>
      </c>
    </row>
    <row r="28" spans="1:11">
      <c r="A28" s="118" t="s">
        <v>117</v>
      </c>
      <c r="C28" s="16" t="s">
        <v>213</v>
      </c>
      <c r="D28" s="2">
        <v>29988</v>
      </c>
      <c r="F28" s="2">
        <v>28519</v>
      </c>
      <c r="G28" s="2"/>
      <c r="H28" s="2">
        <v>437</v>
      </c>
      <c r="I28" s="2"/>
      <c r="J28" s="2">
        <v>464</v>
      </c>
    </row>
    <row r="29" spans="1:11">
      <c r="A29" s="94" t="s">
        <v>10</v>
      </c>
      <c r="C29" s="16" t="s">
        <v>213</v>
      </c>
      <c r="D29" s="2">
        <v>7509</v>
      </c>
      <c r="F29" s="2">
        <v>7767</v>
      </c>
      <c r="G29" s="2"/>
      <c r="H29" s="2">
        <v>0</v>
      </c>
      <c r="I29" s="2"/>
      <c r="J29" s="2">
        <v>0</v>
      </c>
    </row>
    <row r="30" spans="1:11">
      <c r="A30" s="94" t="s">
        <v>11</v>
      </c>
      <c r="C30" s="16" t="s">
        <v>213</v>
      </c>
      <c r="D30" s="18">
        <v>41275</v>
      </c>
      <c r="F30" s="18">
        <v>40898</v>
      </c>
      <c r="G30" s="2"/>
      <c r="H30" s="2">
        <v>41194</v>
      </c>
      <c r="I30" s="2"/>
      <c r="J30" s="2">
        <v>40817</v>
      </c>
    </row>
    <row r="31" spans="1:11" s="201" customFormat="1" ht="22.2">
      <c r="A31" s="201" t="s">
        <v>12</v>
      </c>
      <c r="C31" s="16" t="s">
        <v>213</v>
      </c>
      <c r="D31" s="114">
        <f>SUM(D21:D30)</f>
        <v>8856268</v>
      </c>
      <c r="E31" s="202"/>
      <c r="F31" s="114">
        <f>SUM(F21:F30)</f>
        <v>8968510</v>
      </c>
      <c r="G31" s="4"/>
      <c r="H31" s="114">
        <f>SUM(H21:H30)</f>
        <v>5946377</v>
      </c>
      <c r="I31" s="4"/>
      <c r="J31" s="114">
        <f>SUM(J21:J30)</f>
        <v>6000610</v>
      </c>
    </row>
    <row r="32" spans="1:11" s="201" customFormat="1" ht="21" customHeight="1">
      <c r="C32" s="16" t="s">
        <v>213</v>
      </c>
      <c r="D32" s="203"/>
      <c r="E32" s="202"/>
      <c r="F32" s="203"/>
      <c r="G32" s="4"/>
      <c r="H32" s="203"/>
      <c r="I32" s="4"/>
      <c r="J32" s="203"/>
    </row>
    <row r="33" spans="1:10" s="201" customFormat="1" ht="21" customHeight="1" thickBot="1">
      <c r="A33" s="201" t="s">
        <v>13</v>
      </c>
      <c r="C33" s="202"/>
      <c r="D33" s="11">
        <f>D18+D31</f>
        <v>14944071</v>
      </c>
      <c r="E33" s="202"/>
      <c r="F33" s="11">
        <f>F18+F31</f>
        <v>14106122</v>
      </c>
      <c r="G33" s="12"/>
      <c r="H33" s="11">
        <f>H18+H31</f>
        <v>10469986</v>
      </c>
      <c r="I33" s="12"/>
      <c r="J33" s="11">
        <f>J18+J31</f>
        <v>10534183</v>
      </c>
    </row>
    <row r="34" spans="1:10" s="201" customFormat="1" ht="21" customHeight="1" thickTop="1">
      <c r="C34" s="202"/>
      <c r="D34" s="7"/>
      <c r="E34" s="202"/>
      <c r="F34" s="7"/>
      <c r="G34" s="12"/>
      <c r="H34" s="7"/>
      <c r="I34" s="12"/>
      <c r="J34" s="7"/>
    </row>
    <row r="35" spans="1:10" ht="23.4">
      <c r="A35" s="14" t="s">
        <v>105</v>
      </c>
    </row>
    <row r="36" spans="1:10" ht="23.4">
      <c r="A36" s="1" t="s">
        <v>52</v>
      </c>
    </row>
    <row r="38" spans="1:10" ht="22.2">
      <c r="D38" s="260" t="s">
        <v>0</v>
      </c>
      <c r="E38" s="260"/>
      <c r="F38" s="260"/>
      <c r="G38" s="204"/>
      <c r="H38" s="260" t="s">
        <v>1</v>
      </c>
      <c r="I38" s="260"/>
      <c r="J38" s="260"/>
    </row>
    <row r="39" spans="1:10">
      <c r="D39" s="194" t="s">
        <v>138</v>
      </c>
      <c r="E39" s="17"/>
      <c r="F39" s="92" t="s">
        <v>60</v>
      </c>
      <c r="G39" s="17"/>
      <c r="H39" s="194" t="s">
        <v>138</v>
      </c>
      <c r="I39" s="17"/>
      <c r="J39" s="92" t="s">
        <v>60</v>
      </c>
    </row>
    <row r="40" spans="1:10" ht="23.4">
      <c r="A40" s="1" t="s">
        <v>14</v>
      </c>
      <c r="C40" s="195" t="s">
        <v>212</v>
      </c>
      <c r="D40" s="92">
        <v>2566</v>
      </c>
      <c r="E40" s="195"/>
      <c r="F40" s="93">
        <v>2565</v>
      </c>
      <c r="G40" s="92"/>
      <c r="H40" s="92">
        <v>2566</v>
      </c>
      <c r="I40" s="195"/>
      <c r="J40" s="93">
        <v>2565</v>
      </c>
    </row>
    <row r="41" spans="1:10" ht="23.4">
      <c r="A41" s="1"/>
      <c r="C41" s="195"/>
      <c r="D41" s="93" t="s">
        <v>139</v>
      </c>
      <c r="E41" s="195"/>
      <c r="F41" s="93"/>
      <c r="G41" s="92"/>
      <c r="H41" s="93" t="s">
        <v>139</v>
      </c>
      <c r="I41" s="195"/>
      <c r="J41" s="93"/>
    </row>
    <row r="42" spans="1:10">
      <c r="D42" s="16"/>
      <c r="F42" s="259" t="s">
        <v>143</v>
      </c>
      <c r="G42" s="259"/>
      <c r="H42" s="259"/>
      <c r="I42" s="15"/>
      <c r="J42" s="194"/>
    </row>
    <row r="43" spans="1:10" ht="22.2">
      <c r="A43" s="200" t="s">
        <v>15</v>
      </c>
    </row>
    <row r="44" spans="1:10">
      <c r="A44" s="94" t="s">
        <v>69</v>
      </c>
      <c r="C44" s="16" t="s">
        <v>213</v>
      </c>
      <c r="D44" s="2">
        <v>880000</v>
      </c>
      <c r="F44" s="2">
        <v>26613</v>
      </c>
      <c r="H44" s="2">
        <v>0</v>
      </c>
      <c r="I44" s="10"/>
      <c r="J44" s="2">
        <v>0</v>
      </c>
    </row>
    <row r="45" spans="1:10">
      <c r="A45" s="94" t="s">
        <v>16</v>
      </c>
      <c r="C45" s="16">
        <v>2</v>
      </c>
      <c r="D45" s="2">
        <v>739569</v>
      </c>
      <c r="F45" s="2">
        <v>516814</v>
      </c>
      <c r="G45" s="2"/>
      <c r="H45" s="2">
        <v>29</v>
      </c>
      <c r="I45" s="2"/>
      <c r="J45" s="2">
        <v>305</v>
      </c>
    </row>
    <row r="46" spans="1:10">
      <c r="A46" s="118" t="s">
        <v>118</v>
      </c>
      <c r="C46" s="16">
        <v>2</v>
      </c>
      <c r="D46" s="2">
        <v>254691</v>
      </c>
      <c r="F46" s="2">
        <v>253009</v>
      </c>
      <c r="G46" s="2"/>
      <c r="H46" s="2">
        <v>27006</v>
      </c>
      <c r="I46" s="2"/>
      <c r="J46" s="2">
        <v>23271</v>
      </c>
    </row>
    <row r="47" spans="1:10">
      <c r="A47" s="118" t="s">
        <v>178</v>
      </c>
      <c r="C47" s="16" t="s">
        <v>213</v>
      </c>
      <c r="D47" s="2"/>
    </row>
    <row r="48" spans="1:10">
      <c r="A48" s="118" t="s">
        <v>179</v>
      </c>
      <c r="B48" s="118"/>
      <c r="C48" s="16" t="s">
        <v>213</v>
      </c>
      <c r="D48" s="2">
        <v>6349</v>
      </c>
      <c r="F48" s="2">
        <v>6194</v>
      </c>
      <c r="G48" s="2"/>
      <c r="H48" s="2">
        <v>2562</v>
      </c>
      <c r="I48" s="2">
        <v>0</v>
      </c>
      <c r="J48" s="2">
        <v>1939</v>
      </c>
    </row>
    <row r="49" spans="1:11" hidden="1">
      <c r="A49" s="118" t="s">
        <v>131</v>
      </c>
      <c r="C49" s="16">
        <v>9</v>
      </c>
      <c r="D49" s="2">
        <v>0</v>
      </c>
      <c r="F49" s="2">
        <v>0</v>
      </c>
      <c r="G49" s="2"/>
      <c r="H49" s="2">
        <v>0</v>
      </c>
      <c r="I49" s="2"/>
      <c r="J49" s="2">
        <v>0</v>
      </c>
      <c r="K49" s="255"/>
    </row>
    <row r="50" spans="1:11">
      <c r="A50" s="118" t="s">
        <v>17</v>
      </c>
      <c r="C50" s="16" t="s">
        <v>213</v>
      </c>
      <c r="D50" s="2"/>
      <c r="F50" s="2"/>
      <c r="G50" s="2"/>
      <c r="H50" s="2"/>
      <c r="I50" s="2"/>
      <c r="J50" s="2"/>
    </row>
    <row r="51" spans="1:11">
      <c r="A51" s="118" t="s">
        <v>180</v>
      </c>
      <c r="C51" s="16" t="s">
        <v>213</v>
      </c>
      <c r="D51" s="2">
        <v>687812</v>
      </c>
      <c r="F51" s="2">
        <v>627100</v>
      </c>
      <c r="G51" s="2"/>
      <c r="H51" s="2">
        <v>0</v>
      </c>
      <c r="I51" s="2"/>
      <c r="J51" s="2">
        <v>0</v>
      </c>
    </row>
    <row r="52" spans="1:11">
      <c r="A52" s="118" t="s">
        <v>119</v>
      </c>
      <c r="C52" s="16" t="s">
        <v>213</v>
      </c>
      <c r="D52" s="2">
        <v>3576</v>
      </c>
      <c r="F52" s="2">
        <v>1377</v>
      </c>
      <c r="G52" s="2"/>
      <c r="H52" s="2">
        <v>0</v>
      </c>
      <c r="I52" s="2"/>
      <c r="J52" s="2">
        <v>0</v>
      </c>
    </row>
    <row r="53" spans="1:11">
      <c r="A53" s="94" t="s">
        <v>18</v>
      </c>
      <c r="C53" s="16" t="s">
        <v>213</v>
      </c>
      <c r="D53" s="6">
        <v>31314</v>
      </c>
      <c r="F53" s="6">
        <v>35939</v>
      </c>
      <c r="G53" s="5"/>
      <c r="H53" s="6">
        <v>80</v>
      </c>
      <c r="I53" s="5"/>
      <c r="J53" s="6">
        <v>80</v>
      </c>
    </row>
    <row r="54" spans="1:11" s="201" customFormat="1" ht="22.2">
      <c r="A54" s="201" t="s">
        <v>19</v>
      </c>
      <c r="C54" s="16" t="s">
        <v>213</v>
      </c>
      <c r="D54" s="13">
        <f>SUM(D44:D53)</f>
        <v>2603311</v>
      </c>
      <c r="E54" s="202"/>
      <c r="F54" s="13">
        <f>SUM(F44:F53)</f>
        <v>1467046</v>
      </c>
      <c r="G54" s="4"/>
      <c r="H54" s="13">
        <f>SUM(H44:H53)</f>
        <v>29677</v>
      </c>
      <c r="I54" s="4"/>
      <c r="J54" s="13">
        <f>SUM(J44:J53)</f>
        <v>25595</v>
      </c>
    </row>
    <row r="55" spans="1:11" ht="22.2">
      <c r="A55" s="201"/>
      <c r="C55" s="16" t="s">
        <v>213</v>
      </c>
      <c r="D55" s="5"/>
      <c r="F55" s="5"/>
      <c r="G55" s="2"/>
      <c r="H55" s="5"/>
      <c r="I55" s="2"/>
      <c r="J55" s="5"/>
    </row>
    <row r="56" spans="1:11" ht="22.2">
      <c r="A56" s="200" t="s">
        <v>20</v>
      </c>
      <c r="C56" s="16" t="s">
        <v>213</v>
      </c>
    </row>
    <row r="57" spans="1:11">
      <c r="A57" s="94" t="s">
        <v>17</v>
      </c>
      <c r="C57" s="16" t="s">
        <v>213</v>
      </c>
      <c r="D57" s="18">
        <v>1137900</v>
      </c>
      <c r="F57" s="18">
        <v>1372068</v>
      </c>
      <c r="G57" s="2"/>
      <c r="H57" s="2">
        <v>0</v>
      </c>
      <c r="I57" s="2"/>
      <c r="J57" s="2">
        <v>0</v>
      </c>
    </row>
    <row r="58" spans="1:11">
      <c r="A58" s="205" t="s">
        <v>120</v>
      </c>
      <c r="C58" s="16" t="s">
        <v>213</v>
      </c>
      <c r="D58" s="2">
        <v>20578</v>
      </c>
      <c r="E58" s="81"/>
      <c r="F58" s="2">
        <v>19520</v>
      </c>
      <c r="G58" s="2"/>
      <c r="H58" s="2">
        <v>12176</v>
      </c>
      <c r="I58" s="2"/>
      <c r="J58" s="2">
        <v>11649</v>
      </c>
    </row>
    <row r="59" spans="1:11">
      <c r="A59" s="205" t="s">
        <v>130</v>
      </c>
      <c r="C59" s="16">
        <v>9</v>
      </c>
      <c r="D59" s="2">
        <v>799441</v>
      </c>
      <c r="E59" s="81"/>
      <c r="F59" s="2">
        <v>799317</v>
      </c>
      <c r="G59" s="2"/>
      <c r="H59" s="2">
        <v>799441</v>
      </c>
      <c r="I59" s="2"/>
      <c r="J59" s="2">
        <v>799317</v>
      </c>
      <c r="K59" s="255"/>
    </row>
    <row r="60" spans="1:11">
      <c r="A60" s="118" t="s">
        <v>21</v>
      </c>
      <c r="C60" s="16" t="s">
        <v>213</v>
      </c>
      <c r="D60" s="66">
        <v>50418</v>
      </c>
      <c r="F60" s="66">
        <v>59372</v>
      </c>
      <c r="G60" s="2"/>
      <c r="H60" s="2">
        <v>5904</v>
      </c>
      <c r="I60" s="2"/>
      <c r="J60" s="2">
        <v>13666</v>
      </c>
    </row>
    <row r="61" spans="1:11">
      <c r="A61" s="118" t="s">
        <v>85</v>
      </c>
      <c r="C61" s="16" t="s">
        <v>213</v>
      </c>
      <c r="D61" s="2"/>
      <c r="F61" s="2"/>
      <c r="G61" s="2"/>
      <c r="H61" s="2"/>
      <c r="I61" s="2"/>
      <c r="J61" s="2"/>
    </row>
    <row r="62" spans="1:11">
      <c r="A62" s="118" t="s">
        <v>181</v>
      </c>
      <c r="C62" s="16" t="s">
        <v>213</v>
      </c>
      <c r="D62" s="2">
        <v>36916</v>
      </c>
      <c r="F62" s="2">
        <v>35516</v>
      </c>
      <c r="G62" s="2"/>
      <c r="H62" s="2">
        <v>8491</v>
      </c>
      <c r="I62" s="2"/>
      <c r="J62" s="2">
        <v>7918</v>
      </c>
    </row>
    <row r="63" spans="1:11">
      <c r="A63" s="94" t="s">
        <v>182</v>
      </c>
      <c r="C63" s="16" t="s">
        <v>213</v>
      </c>
      <c r="D63" s="2">
        <v>53000</v>
      </c>
      <c r="F63" s="2">
        <v>53000</v>
      </c>
      <c r="G63" s="2"/>
      <c r="H63" s="2">
        <v>53000</v>
      </c>
      <c r="I63" s="2"/>
      <c r="J63" s="2">
        <v>53000</v>
      </c>
    </row>
    <row r="64" spans="1:11">
      <c r="A64" s="206" t="s">
        <v>22</v>
      </c>
      <c r="C64" s="16" t="s">
        <v>213</v>
      </c>
      <c r="D64" s="6">
        <v>18396</v>
      </c>
      <c r="F64" s="6">
        <v>19075</v>
      </c>
      <c r="G64" s="5"/>
      <c r="H64" s="6">
        <v>0</v>
      </c>
      <c r="I64" s="5"/>
      <c r="J64" s="6">
        <v>0</v>
      </c>
    </row>
    <row r="65" spans="1:10" s="201" customFormat="1" ht="22.2">
      <c r="A65" s="201" t="s">
        <v>23</v>
      </c>
      <c r="C65" s="16" t="s">
        <v>213</v>
      </c>
      <c r="D65" s="13">
        <f>SUM(D57:D64)</f>
        <v>2116649</v>
      </c>
      <c r="E65" s="202"/>
      <c r="F65" s="13">
        <f>SUM(F57:F64)</f>
        <v>2357868</v>
      </c>
      <c r="G65" s="4"/>
      <c r="H65" s="13">
        <f>SUM(H57:H64)</f>
        <v>879012</v>
      </c>
      <c r="I65" s="4"/>
      <c r="J65" s="13">
        <f>SUM(J57:J64)</f>
        <v>885550</v>
      </c>
    </row>
    <row r="66" spans="1:10" s="201" customFormat="1" ht="22.2">
      <c r="C66" s="16" t="s">
        <v>213</v>
      </c>
      <c r="D66" s="203"/>
      <c r="E66" s="202"/>
      <c r="F66" s="203"/>
      <c r="G66" s="4"/>
      <c r="H66" s="203"/>
      <c r="I66" s="4"/>
      <c r="J66" s="203"/>
    </row>
    <row r="67" spans="1:10" s="201" customFormat="1" ht="21.75" customHeight="1">
      <c r="A67" s="201" t="s">
        <v>24</v>
      </c>
      <c r="C67" s="16" t="s">
        <v>213</v>
      </c>
      <c r="D67" s="13">
        <f>D54+D65</f>
        <v>4719960</v>
      </c>
      <c r="E67" s="202"/>
      <c r="F67" s="13">
        <f>F54+F65</f>
        <v>3824914</v>
      </c>
      <c r="G67" s="12"/>
      <c r="H67" s="13">
        <f>H54+H65</f>
        <v>908689</v>
      </c>
      <c r="I67" s="12"/>
      <c r="J67" s="13">
        <f>J54+J65</f>
        <v>911145</v>
      </c>
    </row>
    <row r="68" spans="1:10" s="201" customFormat="1" ht="21.75" customHeight="1">
      <c r="C68" s="202"/>
      <c r="D68" s="7"/>
      <c r="E68" s="202"/>
      <c r="F68" s="7"/>
      <c r="G68" s="12"/>
      <c r="H68" s="7"/>
      <c r="I68" s="12"/>
      <c r="J68" s="7"/>
    </row>
    <row r="69" spans="1:10" ht="23.4">
      <c r="A69" s="14" t="s">
        <v>105</v>
      </c>
    </row>
    <row r="70" spans="1:10" ht="23.4">
      <c r="A70" s="1" t="s">
        <v>52</v>
      </c>
    </row>
    <row r="72" spans="1:10" ht="22.2">
      <c r="D72" s="260" t="s">
        <v>0</v>
      </c>
      <c r="E72" s="260"/>
      <c r="F72" s="260"/>
      <c r="G72" s="204"/>
      <c r="H72" s="260" t="s">
        <v>1</v>
      </c>
      <c r="I72" s="260"/>
      <c r="J72" s="260"/>
    </row>
    <row r="73" spans="1:10">
      <c r="D73" s="194" t="s">
        <v>138</v>
      </c>
      <c r="E73" s="17"/>
      <c r="F73" s="92" t="s">
        <v>60</v>
      </c>
      <c r="G73" s="17"/>
      <c r="H73" s="194" t="s">
        <v>138</v>
      </c>
      <c r="I73" s="17"/>
      <c r="J73" s="92" t="s">
        <v>60</v>
      </c>
    </row>
    <row r="74" spans="1:10" ht="23.4">
      <c r="A74" s="1" t="s">
        <v>14</v>
      </c>
      <c r="C74" s="195" t="s">
        <v>213</v>
      </c>
      <c r="D74" s="92">
        <v>2566</v>
      </c>
      <c r="E74" s="195"/>
      <c r="F74" s="93">
        <v>2565</v>
      </c>
      <c r="G74" s="92"/>
      <c r="H74" s="92">
        <v>2566</v>
      </c>
      <c r="I74" s="195"/>
      <c r="J74" s="93">
        <v>2565</v>
      </c>
    </row>
    <row r="75" spans="1:10" ht="23.4">
      <c r="A75" s="1"/>
      <c r="C75" s="195"/>
      <c r="D75" s="93" t="s">
        <v>139</v>
      </c>
      <c r="E75" s="195"/>
      <c r="F75" s="93"/>
      <c r="G75" s="92"/>
      <c r="H75" s="93" t="s">
        <v>139</v>
      </c>
      <c r="I75" s="195"/>
      <c r="J75" s="93"/>
    </row>
    <row r="76" spans="1:10">
      <c r="D76" s="16"/>
      <c r="F76" s="259" t="s">
        <v>143</v>
      </c>
      <c r="G76" s="259"/>
      <c r="H76" s="259"/>
      <c r="I76" s="15"/>
      <c r="J76" s="194"/>
    </row>
    <row r="77" spans="1:10" ht="22.2">
      <c r="A77" s="200" t="s">
        <v>25</v>
      </c>
    </row>
    <row r="78" spans="1:10">
      <c r="A78" s="94" t="s">
        <v>26</v>
      </c>
      <c r="C78" s="16" t="s">
        <v>213</v>
      </c>
    </row>
    <row r="79" spans="1:10">
      <c r="B79" t="s">
        <v>206</v>
      </c>
    </row>
    <row r="80" spans="1:10" ht="22.2" thickBot="1">
      <c r="B80" s="15" t="s">
        <v>207</v>
      </c>
      <c r="C80" s="16" t="s">
        <v>213</v>
      </c>
      <c r="D80" s="8">
        <v>3615000</v>
      </c>
      <c r="F80" s="8">
        <v>3615000</v>
      </c>
      <c r="G80" s="2"/>
      <c r="H80" s="8">
        <v>3615000</v>
      </c>
      <c r="I80" s="2"/>
      <c r="J80" s="8">
        <v>3615000</v>
      </c>
    </row>
    <row r="81" spans="1:14" ht="22.2" thickTop="1">
      <c r="B81" t="s">
        <v>208</v>
      </c>
      <c r="D81" s="5"/>
      <c r="F81" s="5"/>
      <c r="G81" s="2"/>
      <c r="H81" s="5"/>
      <c r="I81" s="2"/>
      <c r="J81" s="5"/>
    </row>
    <row r="82" spans="1:14" ht="22.2" customHeight="1">
      <c r="B82" s="15" t="s">
        <v>207</v>
      </c>
      <c r="C82" s="16" t="s">
        <v>213</v>
      </c>
      <c r="D82" s="2">
        <v>3615000</v>
      </c>
      <c r="F82" s="2">
        <v>3615000</v>
      </c>
      <c r="G82" s="2"/>
      <c r="H82" s="2">
        <v>3615000</v>
      </c>
      <c r="I82" s="2"/>
      <c r="J82" s="2">
        <v>3615000</v>
      </c>
    </row>
    <row r="83" spans="1:14" ht="22.2" customHeight="1">
      <c r="A83" s="94" t="s">
        <v>28</v>
      </c>
      <c r="C83" s="16" t="s">
        <v>213</v>
      </c>
      <c r="D83" s="2">
        <v>3381235</v>
      </c>
      <c r="F83" s="2">
        <v>3381235</v>
      </c>
      <c r="G83" s="2"/>
      <c r="H83" s="2">
        <v>3381235</v>
      </c>
      <c r="I83" s="2"/>
      <c r="J83" s="2">
        <v>3381235</v>
      </c>
    </row>
    <row r="84" spans="1:14" ht="22.2" customHeight="1">
      <c r="A84" s="118" t="s">
        <v>92</v>
      </c>
      <c r="C84" s="16" t="s">
        <v>213</v>
      </c>
      <c r="D84" s="2">
        <v>1950685</v>
      </c>
      <c r="F84" s="2">
        <v>1950685</v>
      </c>
      <c r="G84" s="2"/>
      <c r="H84" s="2">
        <v>1950685</v>
      </c>
      <c r="I84" s="2"/>
      <c r="J84" s="2">
        <v>1950685</v>
      </c>
    </row>
    <row r="85" spans="1:14" ht="21" customHeight="1">
      <c r="A85" s="118" t="s">
        <v>100</v>
      </c>
      <c r="C85" s="16" t="s">
        <v>213</v>
      </c>
      <c r="E85" s="94"/>
      <c r="G85" s="2"/>
      <c r="H85" s="9"/>
      <c r="I85" s="2"/>
      <c r="J85" s="9"/>
    </row>
    <row r="86" spans="1:14" ht="21" customHeight="1">
      <c r="A86" s="118"/>
      <c r="B86" s="94" t="s">
        <v>101</v>
      </c>
      <c r="C86" s="16" t="s">
        <v>213</v>
      </c>
      <c r="D86" s="9">
        <v>-229047</v>
      </c>
      <c r="F86" s="9">
        <v>-229047</v>
      </c>
      <c r="G86" s="2"/>
      <c r="H86" s="67">
        <v>0</v>
      </c>
      <c r="I86" s="2"/>
      <c r="J86" s="67">
        <v>0</v>
      </c>
    </row>
    <row r="87" spans="1:14">
      <c r="A87" s="94" t="s">
        <v>29</v>
      </c>
      <c r="C87" s="16" t="s">
        <v>213</v>
      </c>
      <c r="D87" s="2"/>
      <c r="F87" s="2"/>
      <c r="G87" s="2"/>
      <c r="H87" s="2"/>
      <c r="I87" s="2"/>
      <c r="J87" s="2"/>
    </row>
    <row r="88" spans="1:14">
      <c r="B88" s="94" t="s">
        <v>30</v>
      </c>
      <c r="C88" s="16" t="s">
        <v>213</v>
      </c>
      <c r="G88" s="2"/>
      <c r="I88" s="2"/>
    </row>
    <row r="89" spans="1:14">
      <c r="B89" s="94" t="s">
        <v>70</v>
      </c>
      <c r="C89" s="16" t="s">
        <v>213</v>
      </c>
      <c r="D89" s="2">
        <v>97019</v>
      </c>
      <c r="F89" s="2">
        <v>97019</v>
      </c>
      <c r="G89" s="2"/>
      <c r="H89" s="2">
        <v>97019</v>
      </c>
      <c r="I89" s="2"/>
      <c r="J89" s="2">
        <v>97019</v>
      </c>
    </row>
    <row r="90" spans="1:14" ht="22.2" customHeight="1">
      <c r="B90" s="94" t="s">
        <v>31</v>
      </c>
      <c r="C90" s="16" t="s">
        <v>213</v>
      </c>
      <c r="D90" s="2">
        <v>1822130</v>
      </c>
      <c r="F90" s="2">
        <v>1852822</v>
      </c>
      <c r="G90" s="5"/>
      <c r="H90" s="2">
        <v>1500453</v>
      </c>
      <c r="I90" s="5"/>
      <c r="J90" s="2">
        <v>1531145</v>
      </c>
    </row>
    <row r="91" spans="1:14" ht="22.2" customHeight="1">
      <c r="A91" s="94" t="s">
        <v>64</v>
      </c>
      <c r="C91" s="16" t="s">
        <v>213</v>
      </c>
      <c r="D91" s="9">
        <v>-983095</v>
      </c>
      <c r="F91" s="9">
        <v>-952046</v>
      </c>
      <c r="G91" s="5"/>
      <c r="H91" s="9">
        <v>-983095</v>
      </c>
      <c r="I91" s="5"/>
      <c r="J91" s="9">
        <v>-952046</v>
      </c>
    </row>
    <row r="92" spans="1:14" s="201" customFormat="1" ht="22.2" customHeight="1">
      <c r="A92" s="201" t="s">
        <v>86</v>
      </c>
      <c r="C92" s="16" t="s">
        <v>213</v>
      </c>
      <c r="D92" s="203">
        <f>SUM(D82:D91)</f>
        <v>9653927</v>
      </c>
      <c r="E92" s="202"/>
      <c r="F92" s="203">
        <f>SUM(F82:F91)</f>
        <v>9715668</v>
      </c>
      <c r="G92" s="7"/>
      <c r="H92" s="203">
        <f>SUM(H82:H91)</f>
        <v>9561297</v>
      </c>
      <c r="I92" s="7"/>
      <c r="J92" s="203">
        <f>SUM(J82:J91)</f>
        <v>9623038</v>
      </c>
    </row>
    <row r="93" spans="1:14">
      <c r="A93" s="207" t="s">
        <v>53</v>
      </c>
      <c r="C93" s="16" t="s">
        <v>213</v>
      </c>
      <c r="D93" s="6">
        <v>570184</v>
      </c>
      <c r="F93" s="6">
        <v>565540</v>
      </c>
      <c r="G93" s="2"/>
      <c r="H93" s="6">
        <v>0</v>
      </c>
      <c r="I93" s="2"/>
      <c r="J93" s="6">
        <v>0</v>
      </c>
    </row>
    <row r="94" spans="1:14" s="201" customFormat="1" ht="22.2">
      <c r="A94" s="201" t="s">
        <v>32</v>
      </c>
      <c r="C94" s="16" t="s">
        <v>213</v>
      </c>
      <c r="D94" s="114">
        <f>SUM(D92:D93)</f>
        <v>10224111</v>
      </c>
      <c r="E94" s="202"/>
      <c r="F94" s="114">
        <f>SUM(F92:F93)</f>
        <v>10281208</v>
      </c>
      <c r="G94" s="4"/>
      <c r="H94" s="114">
        <f>SUM(H92:H93)</f>
        <v>9561297</v>
      </c>
      <c r="I94" s="4"/>
      <c r="J94" s="114">
        <f>SUM(J92:J93)</f>
        <v>9623038</v>
      </c>
    </row>
    <row r="95" spans="1:14" s="201" customFormat="1" ht="22.2">
      <c r="C95" s="202"/>
      <c r="D95" s="203"/>
      <c r="E95" s="202"/>
      <c r="F95" s="203"/>
      <c r="G95" s="12"/>
      <c r="H95" s="203"/>
      <c r="I95" s="12"/>
      <c r="J95" s="203"/>
    </row>
    <row r="96" spans="1:14" s="201" customFormat="1" ht="27" customHeight="1" thickBot="1">
      <c r="A96" s="201" t="s">
        <v>33</v>
      </c>
      <c r="C96" s="202"/>
      <c r="D96" s="11">
        <f>D67+D94</f>
        <v>14944071</v>
      </c>
      <c r="E96" s="202"/>
      <c r="F96" s="11">
        <f>F67+F94</f>
        <v>14106122</v>
      </c>
      <c r="G96" s="4"/>
      <c r="H96" s="11">
        <f>H67+H94</f>
        <v>10469986</v>
      </c>
      <c r="I96" s="4"/>
      <c r="J96" s="11">
        <f>J67+J94</f>
        <v>10534183</v>
      </c>
      <c r="K96" s="94"/>
      <c r="L96" s="94"/>
      <c r="M96" s="94"/>
      <c r="N96" s="94"/>
    </row>
    <row r="97" spans="1:10" ht="22.2" thickTop="1"/>
    <row r="98" spans="1:10">
      <c r="E98" s="94"/>
    </row>
    <row r="101" spans="1:10">
      <c r="A101" s="257" t="s">
        <v>121</v>
      </c>
      <c r="B101" s="258"/>
      <c r="C101" s="258"/>
      <c r="F101" s="257" t="s">
        <v>106</v>
      </c>
      <c r="G101" s="258"/>
      <c r="H101" s="258"/>
      <c r="I101" s="258"/>
      <c r="J101" s="258"/>
    </row>
    <row r="102" spans="1:10">
      <c r="A102" s="257" t="s">
        <v>166</v>
      </c>
      <c r="B102" s="258"/>
      <c r="C102" s="258"/>
      <c r="F102" s="257" t="s">
        <v>129</v>
      </c>
      <c r="G102" s="258"/>
      <c r="H102" s="258"/>
      <c r="I102" s="258"/>
      <c r="J102" s="258"/>
    </row>
  </sheetData>
  <mergeCells count="14">
    <mergeCell ref="F42:H42"/>
    <mergeCell ref="A101:C101"/>
    <mergeCell ref="F101:J101"/>
    <mergeCell ref="D4:F4"/>
    <mergeCell ref="H4:J4"/>
    <mergeCell ref="A8:B8"/>
    <mergeCell ref="F8:H8"/>
    <mergeCell ref="D38:F38"/>
    <mergeCell ref="H38:J38"/>
    <mergeCell ref="A102:C102"/>
    <mergeCell ref="F102:J102"/>
    <mergeCell ref="F76:H76"/>
    <mergeCell ref="D72:F72"/>
    <mergeCell ref="H72:J72"/>
  </mergeCells>
  <conditionalFormatting sqref="D86">
    <cfRule type="expression" priority="7" stopIfTrue="1">
      <formula>"if(E11&gt;0,#,##0;(#,##0),"-")"</formula>
    </cfRule>
  </conditionalFormatting>
  <conditionalFormatting sqref="D91">
    <cfRule type="expression" priority="5" stopIfTrue="1">
      <formula>"if(E11&gt;0,#,##0;(#,##0),"-")"</formula>
    </cfRule>
  </conditionalFormatting>
  <conditionalFormatting sqref="F86">
    <cfRule type="expression" priority="4" stopIfTrue="1">
      <formula>"if(E11&gt;0,#,##0;(#,##0),"-")"</formula>
    </cfRule>
  </conditionalFormatting>
  <conditionalFormatting sqref="F91">
    <cfRule type="expression" priority="3" stopIfTrue="1">
      <formula>"if(E11&gt;0,#,##0;(#,##0),"-")"</formula>
    </cfRule>
  </conditionalFormatting>
  <conditionalFormatting sqref="H85">
    <cfRule type="expression" priority="12" stopIfTrue="1">
      <formula>"if(E11&gt;0,#,##0;(#,##0),"-")"</formula>
    </cfRule>
  </conditionalFormatting>
  <conditionalFormatting sqref="H91">
    <cfRule type="expression" priority="6" stopIfTrue="1">
      <formula>"if(E11&gt;0,#,##0;(#,##0),"-")"</formula>
    </cfRule>
  </conditionalFormatting>
  <conditionalFormatting sqref="J85">
    <cfRule type="expression" priority="2" stopIfTrue="1">
      <formula>"if(E11&gt;0,#,##0;(#,##0),"-")"</formula>
    </cfRule>
  </conditionalFormatting>
  <conditionalFormatting sqref="J9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3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8" max="16383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03"/>
  <sheetViews>
    <sheetView zoomScale="90" zoomScaleNormal="90" zoomScaleSheetLayoutView="85" workbookViewId="0">
      <pane xSplit="4" ySplit="7" topLeftCell="E13" activePane="bottomRight" state="frozen"/>
      <selection pane="topRight" activeCell="E1" sqref="E1"/>
      <selection pane="bottomLeft" activeCell="A8" sqref="A8"/>
      <selection pane="bottomRight" activeCell="C11" sqref="C11"/>
    </sheetView>
  </sheetViews>
  <sheetFormatPr defaultColWidth="26.625" defaultRowHeight="21.6"/>
  <cols>
    <col min="1" max="2" width="2.75" style="80" customWidth="1"/>
    <col min="3" max="3" width="43.875" style="80" customWidth="1"/>
    <col min="4" max="4" width="8.875" style="95" customWidth="1"/>
    <col min="5" max="5" width="15" style="80" bestFit="1" customWidth="1"/>
    <col min="6" max="6" width="1.75" style="80" customWidth="1"/>
    <col min="7" max="7" width="13.375" style="80" customWidth="1"/>
    <col min="8" max="8" width="1.375" style="80" customWidth="1"/>
    <col min="9" max="9" width="13.375" style="80" customWidth="1"/>
    <col min="10" max="10" width="1.75" style="80" customWidth="1"/>
    <col min="11" max="11" width="13.375" style="80" customWidth="1"/>
    <col min="12" max="12" width="2" style="80" customWidth="1"/>
    <col min="13" max="13" width="15.75" style="80" customWidth="1"/>
    <col min="14" max="16384" width="26.625" style="80"/>
  </cols>
  <sheetData>
    <row r="1" spans="1:15" ht="22.5" customHeight="1">
      <c r="A1" s="14" t="s">
        <v>105</v>
      </c>
      <c r="B1" s="94"/>
      <c r="J1" s="96"/>
      <c r="L1" s="96"/>
    </row>
    <row r="2" spans="1:15" ht="22.5" customHeight="1">
      <c r="A2" s="1" t="s">
        <v>140</v>
      </c>
      <c r="B2" s="92"/>
      <c r="C2" s="92"/>
      <c r="D2" s="97"/>
      <c r="E2" s="98"/>
      <c r="F2" s="97"/>
      <c r="G2" s="98"/>
      <c r="I2" s="98"/>
      <c r="J2" s="96"/>
      <c r="K2" s="98"/>
      <c r="L2" s="96"/>
      <c r="M2" s="98"/>
    </row>
    <row r="3" spans="1:15" ht="22.5" customHeight="1">
      <c r="A3" s="1"/>
      <c r="B3" s="92"/>
      <c r="C3" s="92"/>
      <c r="D3" s="97"/>
      <c r="E3" s="98"/>
      <c r="F3" s="97"/>
      <c r="G3" s="98"/>
      <c r="I3" s="98"/>
      <c r="J3" s="96"/>
      <c r="K3" s="98"/>
      <c r="L3" s="96"/>
      <c r="M3" s="98"/>
    </row>
    <row r="4" spans="1:15" ht="22.5" customHeight="1">
      <c r="D4" s="99"/>
      <c r="E4" s="260" t="s">
        <v>35</v>
      </c>
      <c r="F4" s="260"/>
      <c r="G4" s="260"/>
      <c r="H4" s="97"/>
      <c r="I4" s="260" t="s">
        <v>1</v>
      </c>
      <c r="J4" s="260"/>
      <c r="K4" s="260"/>
      <c r="M4" s="209"/>
      <c r="N4" s="209"/>
      <c r="O4" s="209"/>
    </row>
    <row r="5" spans="1:15" ht="22.5" customHeight="1">
      <c r="D5" s="99"/>
      <c r="E5" s="263" t="s">
        <v>141</v>
      </c>
      <c r="F5" s="263"/>
      <c r="G5" s="263"/>
      <c r="H5" s="97"/>
      <c r="I5" s="263" t="s">
        <v>141</v>
      </c>
      <c r="J5" s="263"/>
      <c r="K5" s="263"/>
    </row>
    <row r="6" spans="1:15" ht="22.5" customHeight="1">
      <c r="D6" s="99"/>
      <c r="E6" s="263" t="s">
        <v>142</v>
      </c>
      <c r="F6" s="263"/>
      <c r="G6" s="263"/>
      <c r="H6" s="97"/>
      <c r="I6" s="263" t="s">
        <v>142</v>
      </c>
      <c r="J6" s="263"/>
      <c r="K6" s="263"/>
    </row>
    <row r="7" spans="1:15" ht="22.5" customHeight="1">
      <c r="D7" s="195" t="s">
        <v>212</v>
      </c>
      <c r="E7" s="100" t="s">
        <v>183</v>
      </c>
      <c r="F7"/>
      <c r="G7" s="100" t="s">
        <v>145</v>
      </c>
      <c r="H7" s="97"/>
      <c r="I7" s="100" t="s">
        <v>183</v>
      </c>
      <c r="J7"/>
      <c r="K7" s="100" t="s">
        <v>145</v>
      </c>
      <c r="L7"/>
    </row>
    <row r="8" spans="1:15" ht="22.5" customHeight="1">
      <c r="E8" s="262" t="s">
        <v>143</v>
      </c>
      <c r="F8" s="262"/>
      <c r="G8" s="262"/>
      <c r="H8" s="262"/>
      <c r="I8" s="262"/>
      <c r="J8" s="262"/>
      <c r="K8" s="262"/>
    </row>
    <row r="9" spans="1:15" ht="22.5" customHeight="1">
      <c r="A9" s="209" t="s">
        <v>95</v>
      </c>
      <c r="D9" s="36" t="s">
        <v>216</v>
      </c>
      <c r="E9" s="68">
        <v>2941646</v>
      </c>
      <c r="F9" s="210"/>
      <c r="G9" s="68">
        <v>3739814</v>
      </c>
      <c r="H9" s="37"/>
      <c r="I9" s="68">
        <v>1837</v>
      </c>
      <c r="J9" s="211"/>
      <c r="K9" s="68">
        <v>399</v>
      </c>
      <c r="L9" s="211"/>
      <c r="M9" s="254"/>
      <c r="N9" s="101"/>
      <c r="O9" s="101"/>
    </row>
    <row r="10" spans="1:15" ht="22.5" customHeight="1">
      <c r="A10" s="209" t="s">
        <v>96</v>
      </c>
      <c r="D10" s="36">
        <v>2</v>
      </c>
      <c r="E10" s="212">
        <v>-2866803</v>
      </c>
      <c r="F10" s="210"/>
      <c r="G10" s="212">
        <v>-3419934</v>
      </c>
      <c r="H10" s="37"/>
      <c r="I10" s="212">
        <v>-1134</v>
      </c>
      <c r="J10" s="213"/>
      <c r="K10" s="212">
        <v>-276</v>
      </c>
      <c r="L10" s="213"/>
      <c r="M10" s="254"/>
    </row>
    <row r="11" spans="1:15" s="101" customFormat="1" ht="22.5" customHeight="1">
      <c r="A11" s="101" t="s">
        <v>36</v>
      </c>
      <c r="D11" s="36" t="s">
        <v>213</v>
      </c>
      <c r="E11" s="214">
        <f>SUM(E9:E10)</f>
        <v>74843</v>
      </c>
      <c r="F11" s="215"/>
      <c r="G11" s="214">
        <f>SUM(G9:G10)</f>
        <v>319880</v>
      </c>
      <c r="H11" s="38"/>
      <c r="I11" s="216">
        <f>SUM(I9:I10)</f>
        <v>703</v>
      </c>
      <c r="J11" s="217"/>
      <c r="K11" s="216">
        <f>SUM(K9:K10)</f>
        <v>123</v>
      </c>
      <c r="L11" s="217"/>
      <c r="M11" s="80"/>
    </row>
    <row r="12" spans="1:15" s="101" customFormat="1" ht="22.5" customHeight="1">
      <c r="A12" s="80" t="s">
        <v>37</v>
      </c>
      <c r="D12" s="36">
        <v>2</v>
      </c>
      <c r="E12" s="102">
        <v>13763</v>
      </c>
      <c r="F12" s="210"/>
      <c r="G12" s="102">
        <f>7119+74+331</f>
        <v>7524</v>
      </c>
      <c r="H12" s="37"/>
      <c r="I12" s="68">
        <v>29146</v>
      </c>
      <c r="J12" s="217"/>
      <c r="K12" s="68">
        <f>11581+5640</f>
        <v>17221</v>
      </c>
      <c r="L12" s="217"/>
      <c r="M12" s="254"/>
    </row>
    <row r="13" spans="1:15" ht="22.5" customHeight="1">
      <c r="A13" s="209" t="s">
        <v>122</v>
      </c>
      <c r="D13" s="36" t="s">
        <v>213</v>
      </c>
      <c r="E13" s="102">
        <v>-15268</v>
      </c>
      <c r="F13" s="210"/>
      <c r="G13" s="102">
        <v>-6635</v>
      </c>
      <c r="H13" s="37"/>
      <c r="I13" s="102">
        <v>-8904</v>
      </c>
      <c r="J13" s="213"/>
      <c r="K13" s="102">
        <v>-463</v>
      </c>
      <c r="L13" s="213"/>
    </row>
    <row r="14" spans="1:15" ht="22.5" customHeight="1">
      <c r="A14" s="80" t="s">
        <v>38</v>
      </c>
      <c r="D14" s="36">
        <v>2</v>
      </c>
      <c r="E14" s="102">
        <v>-74726</v>
      </c>
      <c r="F14" s="210"/>
      <c r="G14" s="102">
        <f>-77991-98</f>
        <v>-78089</v>
      </c>
      <c r="H14" s="37"/>
      <c r="I14" s="218">
        <v>-28819</v>
      </c>
      <c r="J14" s="213"/>
      <c r="K14" s="218">
        <v>-51400</v>
      </c>
      <c r="L14" s="213"/>
      <c r="M14" s="254"/>
      <c r="N14" s="101"/>
    </row>
    <row r="15" spans="1:15" ht="22.5" customHeight="1">
      <c r="A15" s="101" t="s">
        <v>123</v>
      </c>
      <c r="B15" s="101"/>
      <c r="C15" s="101"/>
      <c r="D15" s="36" t="s">
        <v>213</v>
      </c>
      <c r="E15" s="219">
        <f>SUM(E11:E14)</f>
        <v>-1388</v>
      </c>
      <c r="F15" s="215"/>
      <c r="G15" s="219">
        <f>SUM(G11:G14)</f>
        <v>242680</v>
      </c>
      <c r="H15" s="214"/>
      <c r="I15" s="219">
        <f>SUM(I11:I14)</f>
        <v>-7874</v>
      </c>
      <c r="J15" s="214"/>
      <c r="K15" s="219">
        <f>SUM(K11:K14)</f>
        <v>-34519</v>
      </c>
      <c r="L15" s="213"/>
    </row>
    <row r="16" spans="1:15" s="222" customFormat="1" ht="22.5" customHeight="1">
      <c r="A16" s="209" t="s">
        <v>196</v>
      </c>
      <c r="B16" s="80"/>
      <c r="C16" s="80"/>
      <c r="D16" s="36" t="s">
        <v>213</v>
      </c>
      <c r="E16" s="88"/>
      <c r="F16" s="210"/>
      <c r="G16" s="88"/>
      <c r="H16" s="37"/>
      <c r="I16" s="223"/>
      <c r="J16" s="211"/>
      <c r="K16" s="220"/>
      <c r="L16" s="221"/>
      <c r="M16" s="80"/>
    </row>
    <row r="17" spans="1:13" s="222" customFormat="1" ht="22.5" customHeight="1">
      <c r="A17" s="209"/>
      <c r="B17" s="80" t="s">
        <v>127</v>
      </c>
      <c r="C17" s="80"/>
      <c r="D17" s="36"/>
      <c r="E17" s="88">
        <v>0</v>
      </c>
      <c r="F17" s="210"/>
      <c r="G17" s="88">
        <v>0</v>
      </c>
      <c r="H17" s="37"/>
      <c r="I17" s="223">
        <v>-12056</v>
      </c>
      <c r="J17" s="211"/>
      <c r="K17" s="220">
        <v>175790</v>
      </c>
      <c r="L17" s="221"/>
      <c r="M17" s="80"/>
    </row>
    <row r="18" spans="1:13" s="222" customFormat="1" ht="22.5" customHeight="1">
      <c r="A18" s="209" t="s">
        <v>173</v>
      </c>
      <c r="B18" s="80"/>
      <c r="C18" s="80"/>
      <c r="D18" s="36" t="s">
        <v>213</v>
      </c>
      <c r="E18" s="88"/>
      <c r="F18" s="210"/>
      <c r="G18" s="88"/>
      <c r="H18" s="37"/>
      <c r="I18" s="220"/>
      <c r="J18" s="211"/>
      <c r="K18" s="220"/>
      <c r="L18" s="221"/>
      <c r="M18" s="80"/>
    </row>
    <row r="19" spans="1:13" s="222" customFormat="1" ht="22.5" customHeight="1">
      <c r="A19" s="209"/>
      <c r="B19" s="113" t="s">
        <v>144</v>
      </c>
      <c r="C19" s="80"/>
      <c r="D19" s="36" t="s">
        <v>213</v>
      </c>
      <c r="E19" s="223">
        <v>-3988</v>
      </c>
      <c r="F19" s="224"/>
      <c r="G19" s="223">
        <v>-875</v>
      </c>
      <c r="H19" s="39"/>
      <c r="I19" s="223">
        <v>-3988</v>
      </c>
      <c r="J19" s="213"/>
      <c r="K19" s="223">
        <v>-875</v>
      </c>
      <c r="L19" s="225"/>
      <c r="M19" s="80"/>
    </row>
    <row r="20" spans="1:13" ht="22.5" customHeight="1">
      <c r="A20" s="80" t="s">
        <v>39</v>
      </c>
      <c r="D20" s="36" t="s">
        <v>213</v>
      </c>
      <c r="E20" s="223">
        <v>-19396</v>
      </c>
      <c r="F20" s="224"/>
      <c r="G20" s="223">
        <v>-26441</v>
      </c>
      <c r="H20" s="39"/>
      <c r="I20" s="223">
        <v>-6774</v>
      </c>
      <c r="J20" s="102"/>
      <c r="K20" s="223">
        <v>-10070</v>
      </c>
      <c r="L20" s="102"/>
    </row>
    <row r="21" spans="1:13" s="101" customFormat="1" ht="22.5" customHeight="1">
      <c r="A21" s="101" t="s">
        <v>197</v>
      </c>
      <c r="D21" s="36">
        <v>7</v>
      </c>
      <c r="E21" s="226">
        <f>SUM(E15:E20)</f>
        <v>-24772</v>
      </c>
      <c r="F21" s="227"/>
      <c r="G21" s="226">
        <f>SUM(G15:G20)</f>
        <v>215364</v>
      </c>
      <c r="H21" s="38"/>
      <c r="I21" s="226">
        <f>SUM(I15:I20)</f>
        <v>-30692</v>
      </c>
      <c r="J21" s="228"/>
      <c r="K21" s="226">
        <f>SUM(K15:K20)</f>
        <v>130326</v>
      </c>
      <c r="L21" s="228"/>
    </row>
    <row r="22" spans="1:13" ht="22.5" customHeight="1">
      <c r="A22" s="80" t="s">
        <v>68</v>
      </c>
      <c r="D22" s="36">
        <v>8</v>
      </c>
      <c r="E22" s="229">
        <v>-1276</v>
      </c>
      <c r="F22" s="223"/>
      <c r="G22" s="229">
        <v>-18328</v>
      </c>
      <c r="H22" s="37"/>
      <c r="I22" s="230">
        <v>0</v>
      </c>
      <c r="J22" s="102"/>
      <c r="K22" s="230">
        <v>0</v>
      </c>
      <c r="L22" s="102"/>
      <c r="M22" s="209"/>
    </row>
    <row r="23" spans="1:13" s="101" customFormat="1" ht="22.5" customHeight="1" thickBot="1">
      <c r="A23" s="101" t="s">
        <v>198</v>
      </c>
      <c r="D23" s="36" t="s">
        <v>213</v>
      </c>
      <c r="E23" s="231">
        <f>SUM(E21:E22)</f>
        <v>-26048</v>
      </c>
      <c r="F23" s="215"/>
      <c r="G23" s="231">
        <f>SUM(G21:G22)</f>
        <v>197036</v>
      </c>
      <c r="H23" s="215"/>
      <c r="I23" s="231">
        <f>SUM(I21:I22)</f>
        <v>-30692</v>
      </c>
      <c r="J23" s="228"/>
      <c r="K23" s="232">
        <f>SUM(K21:K22)</f>
        <v>130326</v>
      </c>
      <c r="L23" s="228"/>
      <c r="M23" s="80"/>
    </row>
    <row r="24" spans="1:13" ht="19.2" customHeight="1" thickTop="1">
      <c r="D24" s="36" t="s">
        <v>213</v>
      </c>
      <c r="E24" s="224"/>
      <c r="F24" s="233"/>
      <c r="G24" s="224"/>
      <c r="H24" s="233"/>
      <c r="I24" s="224"/>
      <c r="J24" s="102"/>
      <c r="K24" s="224"/>
      <c r="L24" s="102"/>
    </row>
    <row r="25" spans="1:13" ht="22.5" customHeight="1">
      <c r="A25" s="103" t="s">
        <v>199</v>
      </c>
      <c r="B25" s="74"/>
      <c r="C25" s="74"/>
      <c r="D25" s="36" t="s">
        <v>213</v>
      </c>
      <c r="E25" s="224"/>
      <c r="F25" s="233"/>
      <c r="G25" s="224"/>
      <c r="H25" s="233"/>
      <c r="I25" s="224"/>
      <c r="J25" s="102"/>
      <c r="K25" s="224"/>
      <c r="L25" s="102"/>
    </row>
    <row r="26" spans="1:13" ht="22.5" customHeight="1">
      <c r="A26" s="104" t="s">
        <v>61</v>
      </c>
      <c r="B26" s="74"/>
      <c r="C26" s="74"/>
      <c r="D26" s="36" t="s">
        <v>213</v>
      </c>
      <c r="E26" s="210">
        <v>-30692</v>
      </c>
      <c r="F26" s="210"/>
      <c r="G26" s="210">
        <v>130326</v>
      </c>
      <c r="H26" s="210"/>
      <c r="I26" s="234">
        <f>+I23</f>
        <v>-30692</v>
      </c>
      <c r="J26" s="102"/>
      <c r="K26" s="234">
        <f>+K23</f>
        <v>130326</v>
      </c>
      <c r="L26" s="102"/>
    </row>
    <row r="27" spans="1:13" ht="22.5" customHeight="1">
      <c r="A27" s="63" t="s">
        <v>62</v>
      </c>
      <c r="B27" s="74"/>
      <c r="C27" s="74"/>
      <c r="D27" s="36" t="s">
        <v>213</v>
      </c>
      <c r="E27" s="229">
        <v>4644</v>
      </c>
      <c r="F27" s="223"/>
      <c r="G27" s="229">
        <f>+G23-G26</f>
        <v>66710</v>
      </c>
      <c r="H27" s="223"/>
      <c r="I27" s="235">
        <v>0</v>
      </c>
      <c r="J27" s="236"/>
      <c r="K27" s="235">
        <v>0</v>
      </c>
      <c r="L27" s="236"/>
    </row>
    <row r="28" spans="1:13" s="101" customFormat="1" ht="22.5" customHeight="1" thickBot="1">
      <c r="A28" s="105" t="s">
        <v>198</v>
      </c>
      <c r="D28" s="36" t="s">
        <v>213</v>
      </c>
      <c r="E28" s="237">
        <f>SUM(E26:E27)</f>
        <v>-26048</v>
      </c>
      <c r="F28" s="227"/>
      <c r="G28" s="237">
        <f>SUM(G26:G27)</f>
        <v>197036</v>
      </c>
      <c r="H28" s="227"/>
      <c r="I28" s="238">
        <f>SUM(I26:I27)</f>
        <v>-30692</v>
      </c>
      <c r="J28" s="228"/>
      <c r="K28" s="238">
        <f>SUM(K26:K27)</f>
        <v>130326</v>
      </c>
      <c r="L28" s="228"/>
      <c r="M28" s="80"/>
    </row>
    <row r="29" spans="1:13" s="101" customFormat="1" ht="19.2" customHeight="1" thickTop="1">
      <c r="D29" s="36" t="s">
        <v>213</v>
      </c>
      <c r="E29" s="239"/>
      <c r="F29" s="240"/>
      <c r="G29" s="239"/>
      <c r="H29" s="240"/>
      <c r="I29" s="239"/>
      <c r="J29" s="228"/>
      <c r="K29" s="239"/>
      <c r="L29" s="228"/>
      <c r="M29" s="80"/>
    </row>
    <row r="30" spans="1:13" ht="27.45" customHeight="1" thickBot="1">
      <c r="A30" s="105" t="s">
        <v>200</v>
      </c>
      <c r="D30" s="36" t="s">
        <v>213</v>
      </c>
      <c r="E30" s="241">
        <v>-0.02</v>
      </c>
      <c r="F30" s="242"/>
      <c r="G30" s="241">
        <v>0.12</v>
      </c>
      <c r="H30" s="242"/>
      <c r="I30" s="241">
        <v>-0.02</v>
      </c>
      <c r="J30" s="243"/>
      <c r="K30" s="241">
        <v>0.12</v>
      </c>
    </row>
    <row r="31" spans="1:13" s="102" customFormat="1" ht="31.5" hidden="1" customHeight="1">
      <c r="C31" s="106"/>
      <c r="D31" s="244"/>
      <c r="E31" s="245">
        <f>+E27/E28</f>
        <v>-0.17828624078624078</v>
      </c>
      <c r="G31" s="245">
        <f>+G27/G28</f>
        <v>0.3385675714082706</v>
      </c>
      <c r="I31" s="80"/>
      <c r="K31" s="80"/>
      <c r="M31" s="80"/>
    </row>
    <row r="32" spans="1:13" s="102" customFormat="1" ht="15.75" customHeight="1" thickTop="1">
      <c r="C32" s="106"/>
      <c r="D32" s="244"/>
      <c r="E32" s="80"/>
      <c r="G32" s="80"/>
      <c r="I32" s="80"/>
      <c r="K32" s="80"/>
      <c r="M32" s="80"/>
    </row>
    <row r="33" spans="3:13" s="102" customFormat="1" ht="16.5" customHeight="1">
      <c r="C33" s="106"/>
      <c r="D33" s="244"/>
      <c r="E33" s="80"/>
      <c r="G33" s="80"/>
      <c r="H33" s="246" t="s">
        <v>34</v>
      </c>
      <c r="I33" s="80"/>
      <c r="K33" s="80"/>
      <c r="M33" s="80"/>
    </row>
    <row r="34" spans="3:13" s="102" customFormat="1" ht="21.75" customHeight="1">
      <c r="C34" s="106"/>
      <c r="D34" s="99"/>
      <c r="E34" s="80"/>
      <c r="G34" s="80"/>
      <c r="I34" s="80"/>
      <c r="K34" s="80"/>
      <c r="M34" s="80"/>
    </row>
    <row r="35" spans="3:13" s="102" customFormat="1">
      <c r="D35" s="99"/>
      <c r="E35" s="107"/>
      <c r="G35" s="107"/>
      <c r="I35" s="107"/>
      <c r="K35" s="107"/>
      <c r="M35" s="80"/>
    </row>
    <row r="36" spans="3:13" s="102" customFormat="1">
      <c r="E36" s="107"/>
      <c r="G36" s="107"/>
      <c r="I36" s="107"/>
      <c r="K36" s="107"/>
      <c r="M36" s="80"/>
    </row>
    <row r="83" spans="3:8">
      <c r="C83" s="80" t="s">
        <v>104</v>
      </c>
    </row>
    <row r="88" spans="3:8">
      <c r="H88" s="80">
        <v>1176822958</v>
      </c>
    </row>
    <row r="90" spans="3:8">
      <c r="H90" s="80">
        <v>8272622542</v>
      </c>
    </row>
    <row r="91" spans="3:8">
      <c r="H91" s="80">
        <v>0</v>
      </c>
    </row>
    <row r="93" spans="3:8">
      <c r="H93" s="80">
        <v>4108125747</v>
      </c>
    </row>
    <row r="94" spans="3:8">
      <c r="H94" s="80">
        <v>189617759</v>
      </c>
    </row>
    <row r="97" spans="8:8">
      <c r="H97" s="80">
        <v>153164346</v>
      </c>
    </row>
    <row r="98" spans="8:8">
      <c r="H98" s="80">
        <v>12790966718</v>
      </c>
    </row>
    <row r="99" spans="8:8">
      <c r="H99" s="80">
        <v>26691320070</v>
      </c>
    </row>
    <row r="100" spans="8:8">
      <c r="H100" s="80">
        <v>0</v>
      </c>
    </row>
    <row r="101" spans="8:8">
      <c r="H101" s="80">
        <v>26691320070</v>
      </c>
    </row>
    <row r="103" spans="8:8">
      <c r="H103" s="80">
        <v>61179963558</v>
      </c>
    </row>
  </sheetData>
  <mergeCells count="7">
    <mergeCell ref="E8:K8"/>
    <mergeCell ref="E4:G4"/>
    <mergeCell ref="I4:K4"/>
    <mergeCell ref="E5:G5"/>
    <mergeCell ref="I5:K5"/>
    <mergeCell ref="E6:G6"/>
    <mergeCell ref="I6:K6"/>
  </mergeCells>
  <phoneticPr fontId="21" type="noConversion"/>
  <conditionalFormatting sqref="E11">
    <cfRule type="expression" priority="74" stopIfTrue="1">
      <formula>"if(E11&gt;0,#,##0;(#,##0),"-")"</formula>
    </cfRule>
  </conditionalFormatting>
  <conditionalFormatting sqref="E9:F10">
    <cfRule type="expression" priority="41" stopIfTrue="1">
      <formula>"if(E11&gt;0,#,##0;(#,##0),"-")"</formula>
    </cfRule>
  </conditionalFormatting>
  <conditionalFormatting sqref="E15:G29">
    <cfRule type="expression" priority="14" stopIfTrue="1">
      <formula>"if(E11&gt;0,#,##0;(#,##0),"-")"</formula>
    </cfRule>
  </conditionalFormatting>
  <conditionalFormatting sqref="G9:G11">
    <cfRule type="expression" priority="13" stopIfTrue="1">
      <formula>"if(E11&gt;0,#,##0;(#,##0),"-")"</formula>
    </cfRule>
  </conditionalFormatting>
  <conditionalFormatting sqref="H9:H14 J9:J14 L9:L29 F11:F14 H15:J15 I20:J20 J21:J29 J16:J19">
    <cfRule type="expression" priority="75" stopIfTrue="1">
      <formula>"if(E11&gt;0,#,##0;(#,##0),"-")"</formula>
    </cfRule>
  </conditionalFormatting>
  <conditionalFormatting sqref="H16:I29">
    <cfRule type="expression" priority="1" stopIfTrue="1">
      <formula>"if(E11&gt;0,#,##0;(#,##0),"-")"</formula>
    </cfRule>
  </conditionalFormatting>
  <conditionalFormatting sqref="I9:I12">
    <cfRule type="expression" priority="19" stopIfTrue="1">
      <formula>"if(E11&gt;0,#,##0;(#,##0),"-")"</formula>
    </cfRule>
  </conditionalFormatting>
  <conditionalFormatting sqref="I14">
    <cfRule type="expression" priority="38" stopIfTrue="1">
      <formula>"if(E11&gt;0,#,##0;(#,##0),"-")"</formula>
    </cfRule>
  </conditionalFormatting>
  <conditionalFormatting sqref="K9:K12">
    <cfRule type="expression" priority="3" stopIfTrue="1">
      <formula>"if(E11&gt;0,#,##0;(#,##0),"-")"</formula>
    </cfRule>
  </conditionalFormatting>
  <conditionalFormatting sqref="K14:K29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3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6"/>
  <sheetViews>
    <sheetView zoomScale="80" zoomScaleNormal="80" zoomScaleSheetLayoutView="85" workbookViewId="0">
      <selection activeCell="L8" sqref="L8"/>
    </sheetView>
  </sheetViews>
  <sheetFormatPr defaultColWidth="26.625" defaultRowHeight="21.6"/>
  <cols>
    <col min="1" max="2" width="2.75" style="80" customWidth="1"/>
    <col min="3" max="3" width="51.625" style="80" customWidth="1"/>
    <col min="4" max="4" width="13.625" style="80" customWidth="1"/>
    <col min="5" max="5" width="1.75" style="80" customWidth="1"/>
    <col min="6" max="6" width="13.625" style="80" customWidth="1"/>
    <col min="7" max="7" width="1.75" style="80" customWidth="1"/>
    <col min="8" max="8" width="13.625" style="80" customWidth="1"/>
    <col min="9" max="9" width="1.75" style="80" customWidth="1"/>
    <col min="10" max="10" width="13.625" style="80" customWidth="1"/>
    <col min="11" max="11" width="2" style="80" customWidth="1"/>
    <col min="12" max="12" width="15.75" style="80" customWidth="1"/>
    <col min="13" max="16384" width="26.625" style="80"/>
  </cols>
  <sheetData>
    <row r="1" spans="1:12" ht="23.25" customHeight="1">
      <c r="A1" s="14" t="s">
        <v>105</v>
      </c>
      <c r="B1" s="94"/>
      <c r="G1" s="96"/>
    </row>
    <row r="2" spans="1:12" ht="23.25" customHeight="1">
      <c r="A2" s="1" t="s">
        <v>146</v>
      </c>
      <c r="B2" s="92"/>
      <c r="C2" s="92"/>
      <c r="D2" s="98"/>
      <c r="E2" s="97"/>
      <c r="F2" s="98"/>
      <c r="G2" s="96"/>
      <c r="H2" s="98"/>
      <c r="J2" s="98"/>
      <c r="L2" s="98"/>
    </row>
    <row r="3" spans="1:12" ht="23.25" customHeight="1">
      <c r="A3" s="1"/>
      <c r="B3" s="92"/>
      <c r="C3" s="92"/>
      <c r="D3" s="98"/>
      <c r="E3" s="97"/>
      <c r="F3" s="98"/>
      <c r="G3" s="96"/>
      <c r="H3" s="98"/>
      <c r="J3" s="98"/>
      <c r="L3" s="98"/>
    </row>
    <row r="4" spans="1:12" ht="23.25" customHeight="1">
      <c r="D4" s="260" t="s">
        <v>35</v>
      </c>
      <c r="E4" s="260"/>
      <c r="F4" s="260"/>
      <c r="G4" s="108"/>
      <c r="H4" s="260" t="s">
        <v>1</v>
      </c>
      <c r="I4" s="260"/>
      <c r="J4" s="260"/>
    </row>
    <row r="5" spans="1:12" ht="23.25" customHeight="1">
      <c r="D5" s="263" t="s">
        <v>141</v>
      </c>
      <c r="E5" s="263"/>
      <c r="F5" s="263"/>
      <c r="G5" s="108"/>
      <c r="H5" s="263" t="s">
        <v>141</v>
      </c>
      <c r="I5" s="263"/>
      <c r="J5" s="263"/>
    </row>
    <row r="6" spans="1:12" ht="23.25" customHeight="1">
      <c r="D6" s="263" t="s">
        <v>142</v>
      </c>
      <c r="E6" s="263"/>
      <c r="F6" s="263"/>
      <c r="G6" s="108"/>
      <c r="H6" s="263" t="s">
        <v>142</v>
      </c>
      <c r="I6" s="263"/>
      <c r="J6" s="263"/>
    </row>
    <row r="7" spans="1:12" ht="23.25" customHeight="1">
      <c r="D7" s="93">
        <v>2566</v>
      </c>
      <c r="E7"/>
      <c r="F7" s="93">
        <v>2565</v>
      </c>
      <c r="G7" s="108"/>
      <c r="H7" s="93">
        <v>2566</v>
      </c>
      <c r="I7"/>
      <c r="J7" s="93">
        <v>2565</v>
      </c>
      <c r="K7"/>
    </row>
    <row r="8" spans="1:12" ht="23.25" customHeight="1">
      <c r="D8" s="259" t="s">
        <v>143</v>
      </c>
      <c r="E8" s="259"/>
      <c r="F8" s="259"/>
      <c r="G8" s="259"/>
      <c r="H8" s="259"/>
      <c r="I8" s="259"/>
      <c r="J8" s="259"/>
    </row>
    <row r="9" spans="1:12" ht="23.25" customHeight="1">
      <c r="A9" s="109" t="s">
        <v>198</v>
      </c>
      <c r="B9" s="101"/>
      <c r="D9" s="247">
        <f>'2'!E23</f>
        <v>-26048</v>
      </c>
      <c r="E9" s="7"/>
      <c r="F9" s="7">
        <f>'2'!G23</f>
        <v>197036</v>
      </c>
      <c r="G9" s="5"/>
      <c r="H9" s="247">
        <f>'2'!I28</f>
        <v>-30692</v>
      </c>
      <c r="I9" s="5"/>
      <c r="J9" s="7">
        <f>'2'!K28</f>
        <v>130326</v>
      </c>
      <c r="K9" s="110"/>
    </row>
    <row r="10" spans="1:12" ht="23.25" customHeight="1">
      <c r="D10" s="5"/>
      <c r="E10" s="5"/>
      <c r="F10" s="5"/>
      <c r="G10" s="5"/>
      <c r="H10" s="67" t="s">
        <v>34</v>
      </c>
      <c r="I10" s="5"/>
      <c r="J10" s="67" t="s">
        <v>34</v>
      </c>
      <c r="K10" s="110"/>
    </row>
    <row r="11" spans="1:12" ht="23.25" customHeight="1">
      <c r="A11" s="109" t="s">
        <v>153</v>
      </c>
      <c r="B11" s="74"/>
      <c r="C11" s="74"/>
      <c r="D11" s="5"/>
      <c r="E11" s="5"/>
      <c r="F11" s="5"/>
      <c r="G11" s="5"/>
      <c r="H11" s="5"/>
      <c r="I11" s="5"/>
      <c r="J11" s="5"/>
      <c r="K11" s="110"/>
    </row>
    <row r="12" spans="1:12" ht="23.25" customHeight="1">
      <c r="A12" s="111" t="s">
        <v>147</v>
      </c>
      <c r="B12" s="74"/>
      <c r="C12" s="74"/>
      <c r="D12" s="5"/>
      <c r="E12" s="5"/>
      <c r="F12" s="5"/>
      <c r="G12" s="5"/>
      <c r="H12" s="5"/>
      <c r="I12" s="5"/>
      <c r="J12" s="5"/>
      <c r="K12" s="110"/>
    </row>
    <row r="13" spans="1:12" ht="23.25" customHeight="1">
      <c r="A13" s="177" t="s">
        <v>165</v>
      </c>
      <c r="B13" s="178"/>
      <c r="C13" s="74"/>
      <c r="D13" s="5"/>
      <c r="E13" s="5"/>
      <c r="F13" s="5"/>
      <c r="G13" s="5"/>
      <c r="H13" s="5"/>
      <c r="I13" s="5"/>
      <c r="J13" s="5"/>
      <c r="K13" s="110"/>
    </row>
    <row r="14" spans="1:12" ht="23.25" customHeight="1">
      <c r="A14" s="111"/>
      <c r="B14" s="74" t="s">
        <v>190</v>
      </c>
      <c r="D14" s="102">
        <v>-31049</v>
      </c>
      <c r="E14" s="5"/>
      <c r="F14" s="102">
        <v>-31049</v>
      </c>
      <c r="G14" s="5"/>
      <c r="H14" s="102">
        <v>-31049</v>
      </c>
      <c r="I14" s="5"/>
      <c r="J14" s="102">
        <v>-31049</v>
      </c>
      <c r="K14" s="110"/>
    </row>
    <row r="15" spans="1:12" ht="23.25" hidden="1" customHeight="1">
      <c r="A15" s="112" t="s">
        <v>148</v>
      </c>
      <c r="B15" s="74"/>
      <c r="C15" s="74"/>
      <c r="D15" s="102"/>
      <c r="E15" s="5"/>
      <c r="F15" s="102"/>
      <c r="G15" s="5"/>
      <c r="H15" s="5"/>
      <c r="I15" s="5"/>
      <c r="J15" s="5"/>
      <c r="K15" s="110"/>
    </row>
    <row r="16" spans="1:12" ht="23.25" hidden="1" customHeight="1">
      <c r="A16" s="111"/>
      <c r="B16" s="113" t="s">
        <v>111</v>
      </c>
      <c r="C16" s="74"/>
      <c r="D16" s="179">
        <v>0</v>
      </c>
      <c r="E16" s="5"/>
      <c r="F16" s="179">
        <v>0</v>
      </c>
      <c r="G16" s="5"/>
      <c r="H16" s="179">
        <v>0</v>
      </c>
      <c r="I16" s="5"/>
      <c r="J16" s="179">
        <v>0</v>
      </c>
      <c r="K16" s="110"/>
    </row>
    <row r="17" spans="1:12" ht="23.25" customHeight="1">
      <c r="A17" s="109" t="s">
        <v>149</v>
      </c>
      <c r="B17" s="113"/>
      <c r="C17" s="74"/>
      <c r="D17" s="248">
        <f>SUM(D13:D16)</f>
        <v>-31049</v>
      </c>
      <c r="E17" s="7"/>
      <c r="F17" s="248">
        <f>SUM(F13:F16)</f>
        <v>-31049</v>
      </c>
      <c r="G17" s="7"/>
      <c r="H17" s="248">
        <f>SUM(H13:H16)</f>
        <v>-31049</v>
      </c>
      <c r="I17" s="7"/>
      <c r="J17" s="248">
        <f>SUM(J13:J16)</f>
        <v>-31049</v>
      </c>
      <c r="K17" s="110"/>
    </row>
    <row r="18" spans="1:12" s="101" customFormat="1" ht="23.25" customHeight="1">
      <c r="A18" s="109" t="s">
        <v>150</v>
      </c>
      <c r="D18" s="249">
        <f>D17</f>
        <v>-31049</v>
      </c>
      <c r="E18" s="7"/>
      <c r="F18" s="249">
        <f>F17</f>
        <v>-31049</v>
      </c>
      <c r="G18" s="7"/>
      <c r="H18" s="249">
        <f>H17</f>
        <v>-31049</v>
      </c>
      <c r="I18" s="7"/>
      <c r="J18" s="249">
        <f>J17</f>
        <v>-31049</v>
      </c>
      <c r="K18" s="24"/>
      <c r="L18" s="80"/>
    </row>
    <row r="19" spans="1:12" ht="23.25" customHeight="1" thickBot="1">
      <c r="A19" s="109" t="s">
        <v>191</v>
      </c>
      <c r="D19" s="250">
        <f>D9+D18</f>
        <v>-57097</v>
      </c>
      <c r="E19" s="7"/>
      <c r="F19" s="115">
        <f>F9+F18</f>
        <v>165987</v>
      </c>
      <c r="G19" s="5"/>
      <c r="H19" s="250">
        <f>H9+H18</f>
        <v>-61741</v>
      </c>
      <c r="I19" s="5"/>
      <c r="J19" s="115">
        <f>J9+J18</f>
        <v>99277</v>
      </c>
      <c r="K19" s="110"/>
    </row>
    <row r="20" spans="1:12" s="101" customFormat="1" ht="23.25" customHeight="1" thickTop="1">
      <c r="B20" s="101" t="s">
        <v>34</v>
      </c>
      <c r="D20" s="7"/>
      <c r="E20" s="7"/>
      <c r="F20" s="7"/>
      <c r="G20" s="7"/>
      <c r="H20" s="7"/>
      <c r="I20" s="7"/>
      <c r="J20" s="7"/>
      <c r="K20" s="116"/>
      <c r="L20" s="80"/>
    </row>
    <row r="21" spans="1:12" ht="23.25" customHeight="1">
      <c r="A21" s="109" t="s">
        <v>176</v>
      </c>
      <c r="B21" s="74"/>
      <c r="D21" s="5"/>
      <c r="E21" s="5"/>
      <c r="F21" s="5"/>
      <c r="G21" s="5"/>
      <c r="H21" s="5"/>
      <c r="I21" s="5"/>
      <c r="J21" s="5"/>
      <c r="K21" s="110"/>
    </row>
    <row r="22" spans="1:12" ht="23.25" customHeight="1">
      <c r="A22" s="104" t="s">
        <v>61</v>
      </c>
      <c r="B22" s="74"/>
      <c r="C22" s="74"/>
      <c r="D22" s="251">
        <v>-61741</v>
      </c>
      <c r="E22" s="5"/>
      <c r="F22" s="5">
        <f>+F19-F23</f>
        <v>99277</v>
      </c>
      <c r="G22" s="5"/>
      <c r="H22" s="251">
        <f>+H19</f>
        <v>-61741</v>
      </c>
      <c r="I22" s="5"/>
      <c r="J22" s="5">
        <f>+J19</f>
        <v>99277</v>
      </c>
      <c r="K22" s="110"/>
    </row>
    <row r="23" spans="1:12" ht="23.25" customHeight="1">
      <c r="A23" s="63" t="s">
        <v>62</v>
      </c>
      <c r="B23" s="74"/>
      <c r="C23" s="74"/>
      <c r="D23" s="6">
        <f>+'2'!E27</f>
        <v>4644</v>
      </c>
      <c r="E23" s="5"/>
      <c r="F23" s="6">
        <v>66710</v>
      </c>
      <c r="G23" s="5"/>
      <c r="H23" s="6">
        <v>0</v>
      </c>
      <c r="I23" s="5"/>
      <c r="J23" s="6">
        <v>0</v>
      </c>
      <c r="K23" s="34"/>
    </row>
    <row r="24" spans="1:12" ht="23.25" customHeight="1" thickBot="1">
      <c r="A24" s="109" t="s">
        <v>191</v>
      </c>
      <c r="B24" s="74"/>
      <c r="D24" s="250">
        <f>SUM(D22:D23)</f>
        <v>-57097</v>
      </c>
      <c r="E24" s="7"/>
      <c r="F24" s="115">
        <f>SUM(F22:F23)</f>
        <v>165987</v>
      </c>
      <c r="G24" s="5"/>
      <c r="H24" s="250">
        <f>SUM(H22:H23)</f>
        <v>-61741</v>
      </c>
      <c r="I24" s="5"/>
      <c r="J24" s="115">
        <f>SUM(J22:J23)</f>
        <v>99277</v>
      </c>
      <c r="K24" s="110"/>
    </row>
    <row r="25" spans="1:12" ht="22.2" thickTop="1">
      <c r="D25" s="117"/>
      <c r="E25" s="57"/>
      <c r="F25" s="117"/>
      <c r="G25" s="32"/>
      <c r="H25" s="117"/>
      <c r="J25" s="117"/>
    </row>
    <row r="26" spans="1:12">
      <c r="D26" s="35"/>
      <c r="E26" s="33"/>
      <c r="F26" s="35"/>
      <c r="G26" s="32"/>
      <c r="H26" s="35"/>
      <c r="J26" s="35"/>
    </row>
    <row r="29" spans="1:12" s="94" customFormat="1">
      <c r="A29" s="257" t="s">
        <v>121</v>
      </c>
      <c r="B29" s="257"/>
      <c r="C29" s="257"/>
      <c r="E29" s="257" t="s">
        <v>103</v>
      </c>
      <c r="F29" s="257"/>
      <c r="G29" s="257"/>
      <c r="H29" s="257"/>
      <c r="I29" s="257"/>
      <c r="J29" s="257"/>
      <c r="K29" s="118"/>
      <c r="L29" s="80"/>
    </row>
    <row r="30" spans="1:12" s="94" customFormat="1">
      <c r="A30" s="257" t="s">
        <v>166</v>
      </c>
      <c r="B30" s="258"/>
      <c r="C30" s="258"/>
      <c r="E30" s="257" t="s">
        <v>129</v>
      </c>
      <c r="F30" s="257"/>
      <c r="G30" s="257"/>
      <c r="H30" s="257"/>
      <c r="I30" s="257"/>
      <c r="J30" s="257"/>
      <c r="K30" s="118"/>
      <c r="L30" s="80"/>
    </row>
    <row r="86" spans="3:3">
      <c r="C86" s="80" t="s">
        <v>104</v>
      </c>
    </row>
  </sheetData>
  <mergeCells count="11">
    <mergeCell ref="A29:C29"/>
    <mergeCell ref="A30:C30"/>
    <mergeCell ref="D4:F4"/>
    <mergeCell ref="H4:J4"/>
    <mergeCell ref="D5:F5"/>
    <mergeCell ref="H5:J5"/>
    <mergeCell ref="D6:F6"/>
    <mergeCell ref="H6:J6"/>
    <mergeCell ref="D8:J8"/>
    <mergeCell ref="E30:J30"/>
    <mergeCell ref="E29:J29"/>
  </mergeCells>
  <conditionalFormatting sqref="D9:F13 D17:F17 D19:F22">
    <cfRule type="expression" priority="6" stopIfTrue="1">
      <formula>"if(E11&gt;0,#,##0;(#,##0),"-")"</formula>
    </cfRule>
  </conditionalFormatting>
  <conditionalFormatting sqref="D24:F26">
    <cfRule type="expression" priority="5" stopIfTrue="1">
      <formula>"if(E11&gt;0,#,##0;(#,##0),"-")"</formula>
    </cfRule>
  </conditionalFormatting>
  <conditionalFormatting sqref="E18">
    <cfRule type="expression" priority="34" stopIfTrue="1">
      <formula>"if(E11&gt;0,#,##0;(#,##0),"-")"</formula>
    </cfRule>
  </conditionalFormatting>
  <conditionalFormatting sqref="E23">
    <cfRule type="expression" priority="35" stopIfTrue="1">
      <formula>"if(E11&gt;0,#,##0;(#,##0),"-")"</formula>
    </cfRule>
  </conditionalFormatting>
  <conditionalFormatting sqref="G9:G26 E14:E16">
    <cfRule type="expression" priority="11" stopIfTrue="1">
      <formula>"if(E11&gt;0,#,##0;(#,##0),"-")"</formula>
    </cfRule>
  </conditionalFormatting>
  <conditionalFormatting sqref="H9:H13 H15">
    <cfRule type="expression" priority="30" stopIfTrue="1">
      <formula>"if(E11&gt;0,#,##0;(#,##0),"-")"</formula>
    </cfRule>
  </conditionalFormatting>
  <conditionalFormatting sqref="H17">
    <cfRule type="expression" priority="7" stopIfTrue="1">
      <formula>"if(E11&gt;0,#,##0;(#,##0),"-")"</formula>
    </cfRule>
  </conditionalFormatting>
  <conditionalFormatting sqref="H19:H22">
    <cfRule type="expression" priority="8" stopIfTrue="1">
      <formula>"if(E11&gt;0,#,##0;(#,##0),"-")"</formula>
    </cfRule>
  </conditionalFormatting>
  <conditionalFormatting sqref="H24:H26">
    <cfRule type="expression" priority="25" stopIfTrue="1">
      <formula>"if(E11&gt;0,#,##0;(#,##0),"-")"</formula>
    </cfRule>
  </conditionalFormatting>
  <conditionalFormatting sqref="J9:J13 J15">
    <cfRule type="expression" priority="4" stopIfTrue="1">
      <formula>"if(E11&gt;0,#,##0;(#,##0),"-")"</formula>
    </cfRule>
  </conditionalFormatting>
  <conditionalFormatting sqref="J17">
    <cfRule type="expression" priority="1" stopIfTrue="1">
      <formula>"if(E11&gt;0,#,##0;(#,##0),"-")"</formula>
    </cfRule>
  </conditionalFormatting>
  <conditionalFormatting sqref="J19:J22">
    <cfRule type="expression" priority="2" stopIfTrue="1">
      <formula>"if(E11&gt;0,#,##0;(#,##0),"-")"</formula>
    </cfRule>
  </conditionalFormatting>
  <conditionalFormatting sqref="J24:J26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5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7"/>
  <sheetViews>
    <sheetView topLeftCell="B1" zoomScale="70" zoomScaleNormal="70" zoomScaleSheetLayoutView="70" workbookViewId="0">
      <selection activeCell="AB9" sqref="AB9:AD10"/>
    </sheetView>
  </sheetViews>
  <sheetFormatPr defaultColWidth="26.625" defaultRowHeight="19.8"/>
  <cols>
    <col min="1" max="1" width="43.875" style="19" customWidth="1"/>
    <col min="2" max="2" width="9.25" style="19" customWidth="1"/>
    <col min="3" max="3" width="16.375" style="19" customWidth="1"/>
    <col min="4" max="4" width="1.125" style="19" customWidth="1"/>
    <col min="5" max="5" width="15.25" style="19" customWidth="1"/>
    <col min="6" max="6" width="1.125" style="19" customWidth="1"/>
    <col min="7" max="7" width="15" style="19" customWidth="1"/>
    <col min="8" max="8" width="1.125" style="19" customWidth="1"/>
    <col min="9" max="9" width="14.375" style="19" customWidth="1"/>
    <col min="10" max="10" width="1.125" style="19" customWidth="1"/>
    <col min="11" max="11" width="13.875" style="19" customWidth="1"/>
    <col min="12" max="12" width="1.125" style="19" customWidth="1"/>
    <col min="13" max="13" width="13.875" style="19" customWidth="1"/>
    <col min="14" max="14" width="1.125" style="19" customWidth="1"/>
    <col min="15" max="15" width="14" style="19" customWidth="1"/>
    <col min="16" max="16" width="1.125" style="19" hidden="1" customWidth="1"/>
    <col min="17" max="17" width="11.625" style="19" hidden="1" customWidth="1"/>
    <col min="18" max="18" width="1.125" style="19" hidden="1" customWidth="1"/>
    <col min="19" max="19" width="23.125" style="19" hidden="1" customWidth="1"/>
    <col min="20" max="20" width="1.125" style="19" hidden="1" customWidth="1"/>
    <col min="21" max="21" width="15.375" style="19" hidden="1" customWidth="1"/>
    <col min="22" max="22" width="1.125" style="19" customWidth="1"/>
    <col min="23" max="23" width="14.625" style="19" customWidth="1"/>
    <col min="24" max="24" width="1.125" style="19" customWidth="1"/>
    <col min="25" max="25" width="13.375" style="19" customWidth="1"/>
    <col min="26" max="26" width="1.125" style="19" customWidth="1"/>
    <col min="27" max="27" width="17.25" style="19" bestFit="1" customWidth="1"/>
    <col min="28" max="28" width="14" style="19" bestFit="1" customWidth="1"/>
    <col min="29" max="16384" width="26.625" style="19"/>
  </cols>
  <sheetData>
    <row r="1" spans="1:30" ht="23.4">
      <c r="A1" s="14" t="s">
        <v>105</v>
      </c>
      <c r="B1" s="27"/>
      <c r="AA1" s="28"/>
    </row>
    <row r="2" spans="1:30" ht="23.4">
      <c r="A2" s="1" t="s">
        <v>151</v>
      </c>
      <c r="B2" s="27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8"/>
    </row>
    <row r="3" spans="1:30" ht="20.399999999999999">
      <c r="A3" s="27"/>
      <c r="B3" s="27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  <c r="X3" s="30"/>
      <c r="Y3" s="30"/>
      <c r="Z3" s="30"/>
      <c r="AA3" s="30"/>
    </row>
    <row r="4" spans="1:30" ht="22.2">
      <c r="A4" s="42"/>
      <c r="B4" s="48"/>
      <c r="C4" s="267" t="s">
        <v>0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</row>
    <row r="5" spans="1:30" ht="65.400000000000006">
      <c r="A5" s="42"/>
      <c r="B5" s="48"/>
      <c r="C5" s="61"/>
      <c r="D5" s="61"/>
      <c r="E5" s="61"/>
      <c r="F5" s="61"/>
      <c r="G5" s="61"/>
      <c r="H5" s="61"/>
      <c r="I5" s="61"/>
      <c r="J5" s="61"/>
      <c r="K5" s="266" t="s">
        <v>29</v>
      </c>
      <c r="L5" s="266"/>
      <c r="M5" s="266"/>
      <c r="N5" s="21"/>
      <c r="O5" s="87" t="s">
        <v>64</v>
      </c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</row>
    <row r="6" spans="1:30" ht="21.75" customHeight="1">
      <c r="A6" s="21"/>
      <c r="B6" s="22"/>
      <c r="C6" s="21"/>
      <c r="D6" s="21"/>
      <c r="E6" s="41"/>
      <c r="F6" s="21"/>
      <c r="G6" s="41"/>
      <c r="H6" s="21"/>
      <c r="I6" s="21" t="s">
        <v>94</v>
      </c>
      <c r="J6" s="21"/>
      <c r="K6" s="21"/>
      <c r="L6" s="21"/>
      <c r="M6" s="23"/>
      <c r="N6" s="21"/>
      <c r="O6" s="268" t="s">
        <v>133</v>
      </c>
      <c r="P6" s="46"/>
      <c r="Q6" s="46"/>
      <c r="R6" s="46"/>
      <c r="S6" s="46"/>
      <c r="T6" s="46"/>
      <c r="U6" s="46"/>
      <c r="V6" s="21"/>
      <c r="W6" s="21"/>
      <c r="X6" s="21"/>
      <c r="Y6" s="49"/>
      <c r="Z6" s="21"/>
      <c r="AA6" s="21"/>
    </row>
    <row r="7" spans="1:30" ht="21.75" customHeight="1">
      <c r="A7" s="21"/>
      <c r="B7" s="22"/>
      <c r="C7" s="21"/>
      <c r="D7" s="21"/>
      <c r="E7" s="21"/>
      <c r="F7" s="21"/>
      <c r="G7" s="21"/>
      <c r="H7" s="21"/>
      <c r="I7" s="21" t="s">
        <v>93</v>
      </c>
      <c r="J7" s="21"/>
      <c r="K7" s="21"/>
      <c r="L7" s="21"/>
      <c r="M7" s="21"/>
      <c r="N7" s="21"/>
      <c r="O7" s="269"/>
      <c r="P7" s="21"/>
      <c r="Q7" s="59"/>
      <c r="R7" s="59"/>
      <c r="S7" s="264" t="s">
        <v>67</v>
      </c>
      <c r="T7" s="59"/>
      <c r="U7" s="63"/>
      <c r="V7" s="59"/>
      <c r="W7" s="21" t="s">
        <v>40</v>
      </c>
      <c r="X7" s="21"/>
      <c r="Y7" s="49" t="s">
        <v>55</v>
      </c>
      <c r="Z7" s="21"/>
      <c r="AA7" s="21"/>
    </row>
    <row r="8" spans="1:30" ht="21" customHeight="1">
      <c r="A8" s="21"/>
      <c r="B8" s="22"/>
      <c r="C8" s="21" t="s">
        <v>41</v>
      </c>
      <c r="D8" s="21"/>
      <c r="E8" s="62" t="s">
        <v>42</v>
      </c>
      <c r="F8" s="21"/>
      <c r="G8" s="21" t="s">
        <v>27</v>
      </c>
      <c r="H8" s="21"/>
      <c r="I8" s="50" t="s">
        <v>113</v>
      </c>
      <c r="J8" s="21"/>
      <c r="K8" s="62" t="s">
        <v>74</v>
      </c>
      <c r="L8" s="62"/>
      <c r="M8" s="21"/>
      <c r="N8" s="21"/>
      <c r="O8" s="269"/>
      <c r="P8" s="21"/>
      <c r="Q8" s="59"/>
      <c r="R8" s="59"/>
      <c r="S8" s="264"/>
      <c r="T8" s="59"/>
      <c r="U8" s="21" t="s">
        <v>65</v>
      </c>
      <c r="V8" s="59"/>
      <c r="W8" s="21" t="s">
        <v>43</v>
      </c>
      <c r="X8" s="21"/>
      <c r="Y8" s="49" t="s">
        <v>56</v>
      </c>
      <c r="Z8" s="21"/>
      <c r="AA8" s="21" t="s">
        <v>57</v>
      </c>
    </row>
    <row r="9" spans="1:30" ht="21" customHeight="1">
      <c r="A9" s="21"/>
      <c r="B9" s="195" t="s">
        <v>213</v>
      </c>
      <c r="C9" s="21" t="s">
        <v>44</v>
      </c>
      <c r="D9" s="21"/>
      <c r="E9" s="62" t="s">
        <v>45</v>
      </c>
      <c r="F9" s="21"/>
      <c r="G9" s="21" t="s">
        <v>91</v>
      </c>
      <c r="H9" s="21"/>
      <c r="I9" s="21" t="s">
        <v>112</v>
      </c>
      <c r="J9" s="21"/>
      <c r="K9" s="62" t="s">
        <v>75</v>
      </c>
      <c r="L9" s="62"/>
      <c r="M9" s="21" t="s">
        <v>31</v>
      </c>
      <c r="N9" s="21"/>
      <c r="O9" s="269"/>
      <c r="P9" s="21"/>
      <c r="Q9" s="59" t="s">
        <v>72</v>
      </c>
      <c r="R9" s="59"/>
      <c r="S9" s="264"/>
      <c r="T9" s="59"/>
      <c r="U9" s="21" t="s">
        <v>66</v>
      </c>
      <c r="V9" s="59"/>
      <c r="W9" s="21" t="s">
        <v>73</v>
      </c>
      <c r="X9" s="21"/>
      <c r="Y9" s="49" t="s">
        <v>58</v>
      </c>
      <c r="Z9" s="21"/>
      <c r="AA9" s="21" t="s">
        <v>59</v>
      </c>
      <c r="AB9" s="196"/>
      <c r="AC9" s="196"/>
      <c r="AD9" s="196"/>
    </row>
    <row r="10" spans="1:30" ht="21.6">
      <c r="A10" s="50"/>
      <c r="B10" s="45"/>
      <c r="C10" s="265" t="s">
        <v>143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</row>
    <row r="11" spans="1:30" ht="22.2">
      <c r="A11" s="43" t="s">
        <v>156</v>
      </c>
      <c r="B11" s="45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</row>
    <row r="12" spans="1:30" ht="21.6">
      <c r="A12" s="120" t="s">
        <v>154</v>
      </c>
      <c r="B12" s="36" t="s">
        <v>213</v>
      </c>
      <c r="C12" s="5">
        <v>2532000</v>
      </c>
      <c r="D12" s="5"/>
      <c r="E12" s="5">
        <v>0</v>
      </c>
      <c r="F12" s="5"/>
      <c r="G12" s="5">
        <v>1950685</v>
      </c>
      <c r="H12" s="5"/>
      <c r="I12" s="85">
        <v>-229047</v>
      </c>
      <c r="J12" s="5"/>
      <c r="K12" s="5">
        <v>95998</v>
      </c>
      <c r="L12" s="5"/>
      <c r="M12" s="5">
        <v>2127444</v>
      </c>
      <c r="N12" s="5"/>
      <c r="O12" s="85">
        <v>-62098</v>
      </c>
      <c r="P12" s="5"/>
      <c r="Q12" s="5" t="e">
        <v>#REF!</v>
      </c>
      <c r="R12" s="5"/>
      <c r="S12" s="5" t="e">
        <v>#REF!</v>
      </c>
      <c r="T12" s="5"/>
      <c r="U12" s="5" t="e">
        <v>#REF!</v>
      </c>
      <c r="V12" s="5"/>
      <c r="W12" s="5">
        <f>SUM(C12:O12)</f>
        <v>6414982</v>
      </c>
      <c r="X12" s="5"/>
      <c r="Y12" s="5">
        <v>489114</v>
      </c>
      <c r="Z12" s="5"/>
      <c r="AA12" s="5">
        <f>SUM(W12:Y12)</f>
        <v>6904096</v>
      </c>
    </row>
    <row r="13" spans="1:30" ht="16.5" customHeight="1">
      <c r="A13" s="44"/>
      <c r="B13" s="36" t="s">
        <v>213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5"/>
      <c r="Y13" s="2"/>
      <c r="Z13" s="2"/>
      <c r="AA13" s="25"/>
    </row>
    <row r="14" spans="1:30" ht="22.2">
      <c r="A14" s="69" t="s">
        <v>136</v>
      </c>
      <c r="B14" s="36" t="s">
        <v>213</v>
      </c>
      <c r="C14" s="5"/>
      <c r="D14" s="2"/>
      <c r="E14" s="5"/>
      <c r="F14" s="2"/>
      <c r="G14" s="5"/>
      <c r="H14" s="2"/>
      <c r="I14" s="5"/>
      <c r="J14" s="2"/>
      <c r="K14" s="2"/>
      <c r="L14" s="2"/>
      <c r="M14" s="5"/>
      <c r="N14" s="2"/>
      <c r="O14" s="52"/>
      <c r="P14" s="2"/>
      <c r="Q14" s="2"/>
      <c r="R14" s="2"/>
      <c r="S14" s="2"/>
      <c r="T14" s="2"/>
      <c r="U14" s="2"/>
      <c r="V14" s="2"/>
      <c r="W14" s="52"/>
      <c r="X14" s="5"/>
      <c r="Y14" s="52"/>
      <c r="Z14" s="2"/>
      <c r="AA14" s="52"/>
    </row>
    <row r="15" spans="1:30" ht="21.6">
      <c r="A15" s="58" t="s">
        <v>174</v>
      </c>
      <c r="B15" s="36" t="s">
        <v>213</v>
      </c>
      <c r="C15" s="6">
        <v>1083000</v>
      </c>
      <c r="D15" s="5"/>
      <c r="E15" s="6">
        <v>3381235</v>
      </c>
      <c r="F15" s="5"/>
      <c r="G15" s="65">
        <v>0</v>
      </c>
      <c r="H15" s="5"/>
      <c r="I15" s="6">
        <v>0</v>
      </c>
      <c r="J15" s="5"/>
      <c r="K15" s="6">
        <v>0</v>
      </c>
      <c r="L15" s="5"/>
      <c r="M15" s="6">
        <v>0</v>
      </c>
      <c r="N15" s="5"/>
      <c r="O15" s="53">
        <v>0</v>
      </c>
      <c r="P15" s="5"/>
      <c r="Q15" s="5"/>
      <c r="R15" s="5"/>
      <c r="S15" s="5"/>
      <c r="T15" s="5"/>
      <c r="U15" s="5"/>
      <c r="V15" s="5"/>
      <c r="W15" s="53">
        <f>SUM(C15:O15)</f>
        <v>4464235</v>
      </c>
      <c r="X15" s="5"/>
      <c r="Y15" s="53">
        <v>0</v>
      </c>
      <c r="Z15" s="5"/>
      <c r="AA15" s="53">
        <f>SUM(W15:Y15)</f>
        <v>4464235</v>
      </c>
    </row>
    <row r="16" spans="1:30" ht="21.6" hidden="1">
      <c r="A16" s="46" t="s">
        <v>54</v>
      </c>
      <c r="B16" s="36" t="s">
        <v>213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84"/>
      <c r="N16" s="5"/>
      <c r="O16" s="52"/>
      <c r="P16" s="5"/>
      <c r="Q16" s="5"/>
      <c r="R16" s="5"/>
      <c r="S16" s="5"/>
      <c r="T16" s="5"/>
      <c r="U16" s="5"/>
      <c r="V16" s="5"/>
      <c r="W16" s="52">
        <f t="shared" ref="W16:W17" si="0">SUM(C16:O16)</f>
        <v>0</v>
      </c>
      <c r="X16" s="5"/>
      <c r="Y16" s="52"/>
      <c r="Z16" s="5"/>
      <c r="AA16" s="52">
        <f t="shared" ref="AA16:AA17" si="1">SUM(W16:Y16)</f>
        <v>0</v>
      </c>
    </row>
    <row r="17" spans="1:27" ht="21.6" hidden="1">
      <c r="A17" s="58" t="s">
        <v>135</v>
      </c>
      <c r="B17" s="36" t="s">
        <v>213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2"/>
      <c r="P17" s="5"/>
      <c r="Q17" s="5"/>
      <c r="R17" s="5"/>
      <c r="S17" s="5"/>
      <c r="T17" s="5"/>
      <c r="U17" s="5"/>
      <c r="V17" s="5"/>
      <c r="W17" s="52">
        <f t="shared" si="0"/>
        <v>0</v>
      </c>
      <c r="X17" s="5"/>
      <c r="Y17" s="52"/>
      <c r="Z17" s="5"/>
      <c r="AA17" s="52">
        <f t="shared" si="1"/>
        <v>0</v>
      </c>
    </row>
    <row r="18" spans="1:27" ht="22.2">
      <c r="A18" s="43" t="s">
        <v>137</v>
      </c>
      <c r="B18" s="36" t="s">
        <v>213</v>
      </c>
      <c r="C18" s="13">
        <f>SUM(C15:C17)</f>
        <v>1083000</v>
      </c>
      <c r="D18" s="25"/>
      <c r="E18" s="13">
        <f>SUM(E15:E17)</f>
        <v>3381235</v>
      </c>
      <c r="F18" s="25"/>
      <c r="G18" s="13">
        <f>SUM(G15:G17)</f>
        <v>0</v>
      </c>
      <c r="H18" s="25"/>
      <c r="I18" s="13">
        <f>SUM(I15:I17)</f>
        <v>0</v>
      </c>
      <c r="J18" s="25"/>
      <c r="K18" s="13">
        <f>SUM(K15:K17)</f>
        <v>0</v>
      </c>
      <c r="L18" s="25"/>
      <c r="M18" s="83">
        <f>SUM(M15:M17)</f>
        <v>0</v>
      </c>
      <c r="N18" s="51"/>
      <c r="O18" s="83">
        <f>SUM(O15:O17)</f>
        <v>0</v>
      </c>
      <c r="P18" s="51"/>
      <c r="Q18" s="54"/>
      <c r="R18" s="51"/>
      <c r="S18" s="54"/>
      <c r="T18" s="51"/>
      <c r="U18" s="54"/>
      <c r="V18" s="51"/>
      <c r="W18" s="83">
        <f>SUM(C18:O18)</f>
        <v>4464235</v>
      </c>
      <c r="X18" s="51"/>
      <c r="Y18" s="83">
        <f>SUM(Y15:Y17)</f>
        <v>0</v>
      </c>
      <c r="Z18" s="73"/>
      <c r="AA18" s="83">
        <f>SUM(AA15:AA17)</f>
        <v>4464235</v>
      </c>
    </row>
    <row r="19" spans="1:27" ht="16.5" customHeight="1">
      <c r="A19" s="42"/>
      <c r="B19" s="36" t="s">
        <v>213</v>
      </c>
      <c r="C19" s="5"/>
      <c r="D19" s="2"/>
      <c r="E19" s="5"/>
      <c r="F19" s="2"/>
      <c r="G19" s="5"/>
      <c r="H19" s="2"/>
      <c r="I19" s="5"/>
      <c r="J19" s="2"/>
      <c r="K19" s="2"/>
      <c r="L19" s="2"/>
      <c r="M19" s="5"/>
      <c r="N19" s="2"/>
      <c r="O19" s="2"/>
      <c r="P19" s="2"/>
      <c r="Q19" s="2"/>
      <c r="R19" s="2"/>
      <c r="S19" s="2"/>
      <c r="T19" s="2"/>
      <c r="U19" s="2"/>
      <c r="V19" s="2"/>
      <c r="W19" s="5"/>
      <c r="X19" s="5"/>
      <c r="Y19" s="5"/>
      <c r="Z19" s="5"/>
      <c r="AA19" s="7"/>
    </row>
    <row r="20" spans="1:27" ht="22.2">
      <c r="A20" s="42" t="s">
        <v>152</v>
      </c>
      <c r="B20" s="36" t="s">
        <v>213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5"/>
    </row>
    <row r="21" spans="1:27" ht="21.6">
      <c r="A21" s="58" t="s">
        <v>203</v>
      </c>
      <c r="B21" s="36" t="s">
        <v>213</v>
      </c>
      <c r="C21" s="52">
        <v>0</v>
      </c>
      <c r="D21" s="2"/>
      <c r="E21" s="52">
        <v>0</v>
      </c>
      <c r="F21" s="2"/>
      <c r="G21" s="52">
        <v>0</v>
      </c>
      <c r="H21" s="2"/>
      <c r="I21" s="52">
        <v>0</v>
      </c>
      <c r="J21" s="5"/>
      <c r="K21" s="5">
        <v>0</v>
      </c>
      <c r="L21" s="5"/>
      <c r="M21" s="84">
        <v>130326</v>
      </c>
      <c r="N21" s="66"/>
      <c r="O21" s="66">
        <v>0</v>
      </c>
      <c r="P21" s="66"/>
      <c r="Q21" s="66"/>
      <c r="R21" s="66"/>
      <c r="S21" s="66"/>
      <c r="T21" s="66"/>
      <c r="U21" s="66"/>
      <c r="V21" s="66"/>
      <c r="W21" s="52">
        <f>SUM(C21:O21)</f>
        <v>130326</v>
      </c>
      <c r="X21" s="66"/>
      <c r="Y21" s="52">
        <v>66710</v>
      </c>
      <c r="Z21" s="66"/>
      <c r="AA21" s="5">
        <f>SUM(W21:Y21)</f>
        <v>197036</v>
      </c>
    </row>
    <row r="22" spans="1:27" ht="22.2">
      <c r="A22" s="58" t="s">
        <v>204</v>
      </c>
      <c r="B22" s="36" t="s">
        <v>213</v>
      </c>
      <c r="C22" s="52">
        <v>0</v>
      </c>
      <c r="D22" s="2"/>
      <c r="E22" s="52">
        <v>0</v>
      </c>
      <c r="F22" s="2"/>
      <c r="G22" s="52">
        <v>0</v>
      </c>
      <c r="H22" s="2"/>
      <c r="I22" s="52">
        <v>0</v>
      </c>
      <c r="J22" s="2"/>
      <c r="K22" s="6">
        <v>0</v>
      </c>
      <c r="L22" s="2"/>
      <c r="M22" s="6">
        <v>0</v>
      </c>
      <c r="N22" s="7"/>
      <c r="O22" s="52">
        <v>-31049</v>
      </c>
      <c r="P22" s="5"/>
      <c r="Q22" s="56"/>
      <c r="R22" s="5"/>
      <c r="S22" s="6"/>
      <c r="T22" s="5"/>
      <c r="U22" s="6"/>
      <c r="V22" s="5"/>
      <c r="W22" s="52">
        <f t="shared" ref="W22" si="2">SUM(C22:O22)</f>
        <v>-31049</v>
      </c>
      <c r="X22" s="5"/>
      <c r="Y22" s="89">
        <v>0</v>
      </c>
      <c r="Z22" s="2"/>
      <c r="AA22" s="52">
        <f t="shared" ref="AA22" si="3">SUM(W22:Y22)</f>
        <v>-31049</v>
      </c>
    </row>
    <row r="23" spans="1:27" ht="22.2">
      <c r="A23" s="42" t="s">
        <v>205</v>
      </c>
      <c r="B23" s="36" t="s">
        <v>213</v>
      </c>
      <c r="C23" s="3">
        <f>SUM(C21:C22)</f>
        <v>0</v>
      </c>
      <c r="D23" s="25"/>
      <c r="E23" s="3">
        <f>SUM(E21:E22)</f>
        <v>0</v>
      </c>
      <c r="F23" s="25"/>
      <c r="G23" s="3">
        <f>SUM(G21:G22)</f>
        <v>0</v>
      </c>
      <c r="H23" s="25"/>
      <c r="I23" s="3">
        <f>SUM(I21:I22)</f>
        <v>0</v>
      </c>
      <c r="J23" s="25"/>
      <c r="K23" s="3">
        <f>SUM(K21:K22)</f>
        <v>0</v>
      </c>
      <c r="L23" s="25"/>
      <c r="M23" s="3">
        <f>SUM(M21:M22)</f>
        <v>130326</v>
      </c>
      <c r="N23" s="25"/>
      <c r="O23" s="55">
        <f>SUM(O21:O22)</f>
        <v>-31049</v>
      </c>
      <c r="P23" s="25"/>
      <c r="Q23" s="3">
        <f>SUM(Q21:Q22)</f>
        <v>0</v>
      </c>
      <c r="R23" s="7"/>
      <c r="S23" s="3">
        <f>SUM(S21:S22)</f>
        <v>0</v>
      </c>
      <c r="T23" s="7"/>
      <c r="U23" s="3">
        <f>SUM(U21:U22)</f>
        <v>0</v>
      </c>
      <c r="V23" s="7"/>
      <c r="W23" s="3">
        <f>SUM(W21:W22)</f>
        <v>99277</v>
      </c>
      <c r="X23" s="25"/>
      <c r="Y23" s="90">
        <f>SUM(Y21:Y22)</f>
        <v>66710</v>
      </c>
      <c r="Z23" s="25"/>
      <c r="AA23" s="3">
        <f>SUM(AA21:AA22)</f>
        <v>165987</v>
      </c>
    </row>
    <row r="24" spans="1:27" ht="16.5" customHeight="1">
      <c r="A24" s="42"/>
      <c r="B24" s="36" t="s">
        <v>213</v>
      </c>
      <c r="C24" s="7"/>
      <c r="D24" s="25"/>
      <c r="E24" s="7"/>
      <c r="F24" s="25"/>
      <c r="G24" s="7"/>
      <c r="H24" s="25"/>
      <c r="I24" s="7"/>
      <c r="J24" s="25"/>
      <c r="K24" s="7"/>
      <c r="L24" s="25"/>
      <c r="M24" s="7"/>
      <c r="N24" s="25"/>
      <c r="O24" s="51"/>
      <c r="P24" s="25"/>
      <c r="Q24" s="7"/>
      <c r="R24" s="7"/>
      <c r="S24" s="7"/>
      <c r="T24" s="7"/>
      <c r="U24" s="7"/>
      <c r="V24" s="7"/>
      <c r="W24" s="7"/>
      <c r="X24" s="25"/>
      <c r="Y24" s="91"/>
      <c r="Z24" s="25"/>
      <c r="AA24" s="7"/>
    </row>
    <row r="25" spans="1:27" ht="22.8" thickBot="1">
      <c r="A25" s="47" t="s">
        <v>155</v>
      </c>
      <c r="B25" s="36" t="s">
        <v>213</v>
      </c>
      <c r="C25" s="11">
        <f>SUM(C12,C18,C23)</f>
        <v>3615000</v>
      </c>
      <c r="D25" s="25"/>
      <c r="E25" s="11">
        <f>SUM(E12,E18,E23)</f>
        <v>3381235</v>
      </c>
      <c r="F25" s="25"/>
      <c r="G25" s="11">
        <f>SUM(G12,G18,G23)</f>
        <v>1950685</v>
      </c>
      <c r="H25" s="25"/>
      <c r="I25" s="82">
        <f>SUM(I12,I18,I23)</f>
        <v>-229047</v>
      </c>
      <c r="J25" s="25"/>
      <c r="K25" s="11">
        <f>SUM(K12)</f>
        <v>95998</v>
      </c>
      <c r="L25" s="25"/>
      <c r="M25" s="11">
        <f>SUM(M12,M18,M23)</f>
        <v>2257770</v>
      </c>
      <c r="N25" s="25"/>
      <c r="O25" s="82">
        <f>SUM(O12,O18,O23)</f>
        <v>-93147</v>
      </c>
      <c r="P25" s="25"/>
      <c r="Q25" s="11" t="e">
        <f>#REF!+Q23+Q18+#REF!</f>
        <v>#REF!</v>
      </c>
      <c r="R25" s="7"/>
      <c r="S25" s="11" t="e">
        <f>#REF!+S23+#REF!</f>
        <v>#REF!</v>
      </c>
      <c r="T25" s="7"/>
      <c r="U25" s="11" t="e">
        <f>#REF!+U23+U18+#REF!</f>
        <v>#REF!</v>
      </c>
      <c r="V25" s="7"/>
      <c r="W25" s="11">
        <f>SUM(W12,W18,W23)</f>
        <v>10978494</v>
      </c>
      <c r="X25" s="25"/>
      <c r="Y25" s="11">
        <f>SUM(Y12,Y18,Y23)</f>
        <v>555824</v>
      </c>
      <c r="Z25" s="25"/>
      <c r="AA25" s="11">
        <f>SUM(AA12,AA18,AA23)</f>
        <v>11534318</v>
      </c>
    </row>
    <row r="26" spans="1:27" ht="20.399999999999999" thickTop="1">
      <c r="B26" s="72"/>
    </row>
    <row r="37" spans="3:3">
      <c r="C37" s="19" t="s">
        <v>104</v>
      </c>
    </row>
  </sheetData>
  <mergeCells count="5">
    <mergeCell ref="S7:S9"/>
    <mergeCell ref="C10:AA10"/>
    <mergeCell ref="K5:M5"/>
    <mergeCell ref="C4:AA4"/>
    <mergeCell ref="O6:O9"/>
  </mergeCells>
  <conditionalFormatting sqref="C14:C17 G14:G17">
    <cfRule type="expression" priority="7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6" stopIfTrue="1">
      <formula>"if(E11&gt;0,#,##0;(#,##0),"-")"</formula>
    </cfRule>
  </conditionalFormatting>
  <conditionalFormatting sqref="M14">
    <cfRule type="expression" priority="28" stopIfTrue="1">
      <formula>"if(E11&gt;0,#,##0;(#,##0),"-")"</formula>
    </cfRule>
  </conditionalFormatting>
  <conditionalFormatting sqref="M21">
    <cfRule type="expression" priority="25" stopIfTrue="1">
      <formula>"if(E11&gt;0,#,##0;(#,##0),"-")"</formula>
    </cfRule>
  </conditionalFormatting>
  <conditionalFormatting sqref="Q22">
    <cfRule type="expression" priority="27" stopIfTrue="1">
      <formula>"if(E11&gt;0,#,##0;(#,##0),"-")"</formula>
    </cfRule>
  </conditionalFormatting>
  <pageMargins left="0.7" right="0.7" top="0.48" bottom="0.5" header="0.5" footer="0.5"/>
  <pageSetup paperSize="9" scale="70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D75AB-898A-4355-9ABC-F8EA48B45409}">
  <dimension ref="A1:AD37"/>
  <sheetViews>
    <sheetView zoomScale="80" zoomScaleNormal="80" workbookViewId="0">
      <selection activeCell="AB1" sqref="AB1:AE1048576"/>
    </sheetView>
  </sheetViews>
  <sheetFormatPr defaultColWidth="26.625" defaultRowHeight="19.8"/>
  <cols>
    <col min="1" max="1" width="43.375" style="19" customWidth="1"/>
    <col min="2" max="2" width="9.25" style="19" customWidth="1"/>
    <col min="3" max="3" width="16.375" style="19" customWidth="1"/>
    <col min="4" max="4" width="1.125" style="19" customWidth="1"/>
    <col min="5" max="5" width="15.25" style="19" customWidth="1"/>
    <col min="6" max="6" width="1.125" style="19" customWidth="1"/>
    <col min="7" max="7" width="15" style="19" customWidth="1"/>
    <col min="8" max="8" width="1.125" style="19" customWidth="1"/>
    <col min="9" max="9" width="14.375" style="19" customWidth="1"/>
    <col min="10" max="10" width="1.125" style="19" customWidth="1"/>
    <col min="11" max="11" width="13.875" style="19" customWidth="1"/>
    <col min="12" max="12" width="1.125" style="19" customWidth="1"/>
    <col min="13" max="13" width="13.875" style="19" customWidth="1"/>
    <col min="14" max="14" width="1.125" style="19" customWidth="1"/>
    <col min="15" max="15" width="14" style="19" customWidth="1"/>
    <col min="16" max="16" width="1.125" style="19" hidden="1" customWidth="1"/>
    <col min="17" max="17" width="11.625" style="19" hidden="1" customWidth="1"/>
    <col min="18" max="18" width="1.125" style="19" hidden="1" customWidth="1"/>
    <col min="19" max="19" width="23.125" style="19" hidden="1" customWidth="1"/>
    <col min="20" max="20" width="1.125" style="19" hidden="1" customWidth="1"/>
    <col min="21" max="21" width="15.375" style="19" hidden="1" customWidth="1"/>
    <col min="22" max="22" width="1.125" style="19" customWidth="1"/>
    <col min="23" max="23" width="14.625" style="19" customWidth="1"/>
    <col min="24" max="24" width="1.125" style="19" customWidth="1"/>
    <col min="25" max="25" width="13.375" style="19" customWidth="1"/>
    <col min="26" max="26" width="1.125" style="19" customWidth="1"/>
    <col min="27" max="27" width="14.25" style="19" customWidth="1"/>
    <col min="28" max="28" width="16" style="19" bestFit="1" customWidth="1"/>
    <col min="29" max="16384" width="26.625" style="19"/>
  </cols>
  <sheetData>
    <row r="1" spans="1:30" ht="23.4">
      <c r="A1" s="14" t="s">
        <v>105</v>
      </c>
      <c r="B1" s="27"/>
      <c r="AA1" s="28"/>
    </row>
    <row r="2" spans="1:30" ht="23.4">
      <c r="A2" s="1" t="s">
        <v>151</v>
      </c>
      <c r="B2" s="27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8"/>
    </row>
    <row r="3" spans="1:30" ht="20.399999999999999">
      <c r="A3" s="27"/>
      <c r="B3" s="27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1"/>
      <c r="X3" s="30"/>
      <c r="Y3" s="30"/>
      <c r="Z3" s="30"/>
      <c r="AA3" s="30"/>
    </row>
    <row r="4" spans="1:30" ht="22.2">
      <c r="A4" s="42"/>
      <c r="B4" s="48"/>
      <c r="C4" s="267" t="s">
        <v>0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  <c r="AA4" s="267"/>
    </row>
    <row r="5" spans="1:30" ht="65.400000000000006">
      <c r="A5" s="42"/>
      <c r="B5" s="48"/>
      <c r="C5" s="61"/>
      <c r="D5" s="61"/>
      <c r="E5" s="61"/>
      <c r="F5" s="61"/>
      <c r="G5" s="61"/>
      <c r="H5" s="61"/>
      <c r="I5" s="61"/>
      <c r="J5" s="61"/>
      <c r="K5" s="266" t="s">
        <v>29</v>
      </c>
      <c r="L5" s="266"/>
      <c r="M5" s="266"/>
      <c r="N5" s="21"/>
      <c r="O5" s="87" t="s">
        <v>64</v>
      </c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</row>
    <row r="6" spans="1:30" ht="21.75" customHeight="1">
      <c r="A6" s="21"/>
      <c r="B6" s="22"/>
      <c r="C6" s="21"/>
      <c r="D6" s="21"/>
      <c r="E6" s="41"/>
      <c r="F6" s="21"/>
      <c r="G6" s="41"/>
      <c r="H6" s="21"/>
      <c r="I6" s="21" t="s">
        <v>94</v>
      </c>
      <c r="J6" s="21"/>
      <c r="K6" s="21"/>
      <c r="L6" s="21"/>
      <c r="M6" s="23"/>
      <c r="N6" s="21"/>
      <c r="O6" s="268" t="s">
        <v>133</v>
      </c>
      <c r="P6" s="46"/>
      <c r="Q6" s="46"/>
      <c r="R6" s="46"/>
      <c r="S6" s="46"/>
      <c r="T6" s="46"/>
      <c r="U6" s="46"/>
      <c r="V6" s="21"/>
      <c r="W6" s="21"/>
      <c r="X6" s="21"/>
      <c r="Y6" s="49"/>
      <c r="Z6" s="21"/>
      <c r="AA6" s="21"/>
    </row>
    <row r="7" spans="1:30" ht="21.75" customHeight="1">
      <c r="A7" s="21"/>
      <c r="B7" s="22"/>
      <c r="C7" s="21"/>
      <c r="D7" s="21"/>
      <c r="E7" s="21"/>
      <c r="F7" s="21"/>
      <c r="G7" s="21"/>
      <c r="H7" s="21"/>
      <c r="I7" s="21" t="s">
        <v>93</v>
      </c>
      <c r="J7" s="21"/>
      <c r="K7" s="21"/>
      <c r="L7" s="21"/>
      <c r="M7" s="21"/>
      <c r="N7" s="21"/>
      <c r="O7" s="269"/>
      <c r="P7" s="21"/>
      <c r="Q7" s="59"/>
      <c r="R7" s="59"/>
      <c r="S7" s="264" t="s">
        <v>67</v>
      </c>
      <c r="T7" s="59"/>
      <c r="U7" s="63"/>
      <c r="V7" s="59"/>
      <c r="W7" s="21" t="s">
        <v>40</v>
      </c>
      <c r="X7" s="21"/>
      <c r="Y7" s="49" t="s">
        <v>55</v>
      </c>
      <c r="Z7" s="21"/>
      <c r="AA7" s="21"/>
    </row>
    <row r="8" spans="1:30" ht="21" customHeight="1">
      <c r="A8" s="21"/>
      <c r="B8" s="22"/>
      <c r="C8" s="21" t="s">
        <v>41</v>
      </c>
      <c r="D8" s="21"/>
      <c r="E8" s="62" t="s">
        <v>42</v>
      </c>
      <c r="F8" s="21"/>
      <c r="G8" s="21" t="s">
        <v>27</v>
      </c>
      <c r="H8" s="21"/>
      <c r="I8" s="50" t="s">
        <v>113</v>
      </c>
      <c r="J8" s="21"/>
      <c r="K8" s="62" t="s">
        <v>74</v>
      </c>
      <c r="L8" s="62"/>
      <c r="M8" s="21"/>
      <c r="N8" s="21"/>
      <c r="O8" s="269"/>
      <c r="P8" s="21"/>
      <c r="Q8" s="59"/>
      <c r="R8" s="59"/>
      <c r="S8" s="264"/>
      <c r="T8" s="59"/>
      <c r="U8" s="21" t="s">
        <v>65</v>
      </c>
      <c r="V8" s="59"/>
      <c r="W8" s="21" t="s">
        <v>43</v>
      </c>
      <c r="X8" s="21"/>
      <c r="Y8" s="49" t="s">
        <v>56</v>
      </c>
      <c r="Z8" s="21"/>
      <c r="AA8" s="21" t="s">
        <v>57</v>
      </c>
    </row>
    <row r="9" spans="1:30" ht="21" customHeight="1">
      <c r="A9" s="21"/>
      <c r="B9" s="195" t="s">
        <v>213</v>
      </c>
      <c r="C9" s="21" t="s">
        <v>44</v>
      </c>
      <c r="D9" s="21"/>
      <c r="E9" s="62" t="s">
        <v>45</v>
      </c>
      <c r="F9" s="21"/>
      <c r="G9" s="21" t="s">
        <v>91</v>
      </c>
      <c r="H9" s="21"/>
      <c r="I9" s="21" t="s">
        <v>112</v>
      </c>
      <c r="J9" s="21"/>
      <c r="K9" s="62" t="s">
        <v>75</v>
      </c>
      <c r="L9" s="62"/>
      <c r="M9" s="21" t="s">
        <v>31</v>
      </c>
      <c r="N9" s="21"/>
      <c r="O9" s="269"/>
      <c r="P9" s="21"/>
      <c r="Q9" s="59" t="s">
        <v>72</v>
      </c>
      <c r="R9" s="59"/>
      <c r="S9" s="264"/>
      <c r="T9" s="59"/>
      <c r="U9" s="21" t="s">
        <v>66</v>
      </c>
      <c r="V9" s="59"/>
      <c r="W9" s="21" t="s">
        <v>73</v>
      </c>
      <c r="X9" s="21"/>
      <c r="Y9" s="49" t="s">
        <v>58</v>
      </c>
      <c r="Z9" s="21"/>
      <c r="AA9" s="21" t="s">
        <v>59</v>
      </c>
      <c r="AB9" s="196"/>
      <c r="AC9" s="196"/>
      <c r="AD9" s="196"/>
    </row>
    <row r="10" spans="1:30" ht="21.6">
      <c r="A10" s="50"/>
      <c r="B10" s="45"/>
      <c r="C10" s="265" t="s">
        <v>143</v>
      </c>
      <c r="D10" s="265"/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</row>
    <row r="11" spans="1:30" ht="22.2">
      <c r="A11" s="43" t="s">
        <v>184</v>
      </c>
      <c r="B11" s="36" t="s">
        <v>213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</row>
    <row r="12" spans="1:30" ht="21.6">
      <c r="A12" s="120" t="s">
        <v>185</v>
      </c>
      <c r="B12" s="36" t="s">
        <v>213</v>
      </c>
      <c r="C12" s="5">
        <v>3615000</v>
      </c>
      <c r="D12" s="5"/>
      <c r="E12" s="5">
        <v>3381235</v>
      </c>
      <c r="F12" s="5"/>
      <c r="G12" s="5">
        <v>1950685</v>
      </c>
      <c r="H12" s="5"/>
      <c r="I12" s="85">
        <v>-229047</v>
      </c>
      <c r="J12" s="5"/>
      <c r="K12" s="5">
        <v>97019</v>
      </c>
      <c r="L12" s="5"/>
      <c r="M12" s="5">
        <v>1852822</v>
      </c>
      <c r="N12" s="5"/>
      <c r="O12" s="85">
        <v>-952046</v>
      </c>
      <c r="P12" s="5"/>
      <c r="Q12" s="5" t="e">
        <v>#REF!</v>
      </c>
      <c r="R12" s="5"/>
      <c r="S12" s="5" t="e">
        <v>#REF!</v>
      </c>
      <c r="T12" s="5"/>
      <c r="U12" s="5" t="e">
        <v>#REF!</v>
      </c>
      <c r="V12" s="5"/>
      <c r="W12" s="5">
        <f>SUM(C12:O12)</f>
        <v>9715668</v>
      </c>
      <c r="X12" s="5"/>
      <c r="Y12" s="5">
        <v>565540</v>
      </c>
      <c r="Z12" s="5"/>
      <c r="AA12" s="5">
        <f>SUM(W12:Y12)</f>
        <v>10281208</v>
      </c>
    </row>
    <row r="13" spans="1:30" ht="16.5" customHeight="1">
      <c r="A13" s="44"/>
      <c r="B13" s="36" t="s">
        <v>213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5"/>
      <c r="Y13" s="2"/>
      <c r="Z13" s="2"/>
      <c r="AA13" s="25"/>
    </row>
    <row r="14" spans="1:30" ht="22.2" hidden="1">
      <c r="A14" s="69" t="s">
        <v>136</v>
      </c>
      <c r="B14" s="36" t="s">
        <v>213</v>
      </c>
      <c r="C14" s="5"/>
      <c r="D14" s="2"/>
      <c r="E14" s="5"/>
      <c r="F14" s="2"/>
      <c r="G14" s="5"/>
      <c r="H14" s="2"/>
      <c r="I14" s="5"/>
      <c r="J14" s="2"/>
      <c r="K14" s="2"/>
      <c r="L14" s="2"/>
      <c r="M14" s="5"/>
      <c r="N14" s="2"/>
      <c r="O14" s="52"/>
      <c r="P14" s="2"/>
      <c r="Q14" s="2"/>
      <c r="R14" s="2"/>
      <c r="S14" s="2"/>
      <c r="T14" s="2"/>
      <c r="U14" s="2"/>
      <c r="V14" s="2"/>
      <c r="W14" s="52"/>
      <c r="X14" s="5"/>
      <c r="Y14" s="52"/>
      <c r="Z14" s="2"/>
      <c r="AA14" s="52"/>
    </row>
    <row r="15" spans="1:30" ht="21.6" hidden="1">
      <c r="A15" s="58" t="s">
        <v>188</v>
      </c>
      <c r="B15" s="36"/>
      <c r="C15" s="6">
        <v>0</v>
      </c>
      <c r="D15" s="5"/>
      <c r="E15" s="6">
        <v>0</v>
      </c>
      <c r="F15" s="5"/>
      <c r="G15" s="65">
        <v>0</v>
      </c>
      <c r="H15" s="5"/>
      <c r="I15" s="6">
        <v>0</v>
      </c>
      <c r="J15" s="5"/>
      <c r="K15" s="6">
        <v>0</v>
      </c>
      <c r="L15" s="5"/>
      <c r="M15" s="6">
        <v>0</v>
      </c>
      <c r="N15" s="5"/>
      <c r="O15" s="53">
        <v>0</v>
      </c>
      <c r="P15" s="5"/>
      <c r="Q15" s="5"/>
      <c r="R15" s="5"/>
      <c r="S15" s="5"/>
      <c r="T15" s="5"/>
      <c r="U15" s="5"/>
      <c r="V15" s="5"/>
      <c r="W15" s="53">
        <f>SUM(C15:O15)</f>
        <v>0</v>
      </c>
      <c r="X15" s="5"/>
      <c r="Y15" s="53">
        <v>0</v>
      </c>
      <c r="Z15" s="5"/>
      <c r="AA15" s="53">
        <f>SUM(W15:Y15)</f>
        <v>0</v>
      </c>
      <c r="AB15" s="125"/>
    </row>
    <row r="16" spans="1:30" ht="21.6" hidden="1">
      <c r="A16" s="46" t="s">
        <v>54</v>
      </c>
      <c r="B16" s="36" t="s">
        <v>213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84"/>
      <c r="N16" s="5"/>
      <c r="O16" s="52"/>
      <c r="P16" s="5"/>
      <c r="Q16" s="5"/>
      <c r="R16" s="5"/>
      <c r="S16" s="5"/>
      <c r="T16" s="5"/>
      <c r="U16" s="5"/>
      <c r="V16" s="5"/>
      <c r="W16" s="52">
        <f t="shared" ref="W16:W17" si="0">SUM(C16:O16)</f>
        <v>0</v>
      </c>
      <c r="X16" s="5"/>
      <c r="Y16" s="52"/>
      <c r="Z16" s="5"/>
      <c r="AA16" s="52">
        <f t="shared" ref="AA16:AA17" si="1">SUM(W16:Y16)</f>
        <v>0</v>
      </c>
    </row>
    <row r="17" spans="1:27" ht="21.6" hidden="1">
      <c r="A17" s="58" t="s">
        <v>135</v>
      </c>
      <c r="B17" s="36" t="s">
        <v>213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2"/>
      <c r="P17" s="5"/>
      <c r="Q17" s="5"/>
      <c r="R17" s="5"/>
      <c r="S17" s="5"/>
      <c r="T17" s="5"/>
      <c r="U17" s="5"/>
      <c r="V17" s="5"/>
      <c r="W17" s="52">
        <f t="shared" si="0"/>
        <v>0</v>
      </c>
      <c r="X17" s="5"/>
      <c r="Y17" s="52"/>
      <c r="Z17" s="5"/>
      <c r="AA17" s="52">
        <f t="shared" si="1"/>
        <v>0</v>
      </c>
    </row>
    <row r="18" spans="1:27" ht="22.2" hidden="1">
      <c r="A18" s="43" t="s">
        <v>137</v>
      </c>
      <c r="B18" s="36" t="s">
        <v>213</v>
      </c>
      <c r="C18" s="13">
        <f>SUM(C15:C17)</f>
        <v>0</v>
      </c>
      <c r="D18" s="25"/>
      <c r="E18" s="13">
        <f>SUM(E15:E17)</f>
        <v>0</v>
      </c>
      <c r="F18" s="25"/>
      <c r="G18" s="13">
        <f>SUM(G15:G17)</f>
        <v>0</v>
      </c>
      <c r="H18" s="25"/>
      <c r="I18" s="13">
        <f>SUM(I15:I17)</f>
        <v>0</v>
      </c>
      <c r="J18" s="25"/>
      <c r="K18" s="13">
        <f>SUM(K15:K17)</f>
        <v>0</v>
      </c>
      <c r="L18" s="25"/>
      <c r="M18" s="83">
        <f>SUM(M15:M17)</f>
        <v>0</v>
      </c>
      <c r="N18" s="51"/>
      <c r="O18" s="83">
        <f>SUM(O15:O17)</f>
        <v>0</v>
      </c>
      <c r="P18" s="51"/>
      <c r="Q18" s="54"/>
      <c r="R18" s="51"/>
      <c r="S18" s="54"/>
      <c r="T18" s="51"/>
      <c r="U18" s="54"/>
      <c r="V18" s="51"/>
      <c r="W18" s="83">
        <f>SUM(C18:O18)</f>
        <v>0</v>
      </c>
      <c r="X18" s="51"/>
      <c r="Y18" s="83">
        <f>SUM(Y15:Y17)</f>
        <v>0</v>
      </c>
      <c r="Z18" s="73"/>
      <c r="AA18" s="83">
        <f>SUM(AA15:AA17)</f>
        <v>0</v>
      </c>
    </row>
    <row r="19" spans="1:27" ht="16.5" hidden="1" customHeight="1">
      <c r="A19" s="42"/>
      <c r="B19" s="36" t="s">
        <v>213</v>
      </c>
      <c r="C19" s="5"/>
      <c r="D19" s="2"/>
      <c r="E19" s="5"/>
      <c r="F19" s="2"/>
      <c r="G19" s="5"/>
      <c r="H19" s="2"/>
      <c r="I19" s="5"/>
      <c r="J19" s="2"/>
      <c r="K19" s="2"/>
      <c r="L19" s="2"/>
      <c r="M19" s="5"/>
      <c r="N19" s="2"/>
      <c r="O19" s="2"/>
      <c r="P19" s="2"/>
      <c r="Q19" s="2"/>
      <c r="R19" s="2"/>
      <c r="S19" s="2"/>
      <c r="T19" s="2"/>
      <c r="U19" s="2"/>
      <c r="V19" s="2"/>
      <c r="W19" s="5"/>
      <c r="X19" s="5"/>
      <c r="Y19" s="5"/>
      <c r="Z19" s="5"/>
      <c r="AA19" s="7"/>
    </row>
    <row r="20" spans="1:27" ht="22.2">
      <c r="A20" s="42" t="s">
        <v>152</v>
      </c>
      <c r="B20" s="36" t="s">
        <v>213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5"/>
    </row>
    <row r="21" spans="1:27" ht="21.6">
      <c r="A21" s="58" t="s">
        <v>203</v>
      </c>
      <c r="B21" s="36" t="s">
        <v>213</v>
      </c>
      <c r="C21" s="52">
        <v>0</v>
      </c>
      <c r="D21" s="2"/>
      <c r="E21" s="52">
        <v>0</v>
      </c>
      <c r="F21" s="2"/>
      <c r="G21" s="52">
        <v>0</v>
      </c>
      <c r="H21" s="2"/>
      <c r="I21" s="52">
        <v>0</v>
      </c>
      <c r="J21" s="5"/>
      <c r="K21" s="5">
        <v>0</v>
      </c>
      <c r="L21" s="5"/>
      <c r="M21" s="84">
        <v>-30692</v>
      </c>
      <c r="N21" s="66"/>
      <c r="O21" s="66">
        <v>0</v>
      </c>
      <c r="P21" s="66"/>
      <c r="Q21" s="66"/>
      <c r="R21" s="66"/>
      <c r="S21" s="66"/>
      <c r="T21" s="66"/>
      <c r="U21" s="66"/>
      <c r="V21" s="66"/>
      <c r="W21" s="52">
        <f>SUM(C21:O21)</f>
        <v>-30692</v>
      </c>
      <c r="X21" s="66"/>
      <c r="Y21" s="52">
        <v>4644</v>
      </c>
      <c r="Z21" s="66"/>
      <c r="AA21" s="52">
        <f>SUM(W21:Y21)</f>
        <v>-26048</v>
      </c>
    </row>
    <row r="22" spans="1:27" ht="22.2">
      <c r="A22" s="58" t="s">
        <v>204</v>
      </c>
      <c r="B22" s="36" t="s">
        <v>213</v>
      </c>
      <c r="C22" s="52">
        <v>0</v>
      </c>
      <c r="D22" s="2"/>
      <c r="E22" s="52">
        <v>0</v>
      </c>
      <c r="F22" s="2"/>
      <c r="G22" s="52">
        <v>0</v>
      </c>
      <c r="H22" s="2"/>
      <c r="I22" s="52">
        <v>0</v>
      </c>
      <c r="J22" s="2"/>
      <c r="K22" s="6">
        <v>0</v>
      </c>
      <c r="L22" s="2"/>
      <c r="M22" s="6">
        <v>0</v>
      </c>
      <c r="N22" s="7"/>
      <c r="O22" s="52">
        <v>-31049</v>
      </c>
      <c r="P22" s="5"/>
      <c r="Q22" s="56"/>
      <c r="R22" s="5"/>
      <c r="S22" s="6"/>
      <c r="T22" s="5"/>
      <c r="U22" s="6"/>
      <c r="V22" s="5"/>
      <c r="W22" s="52">
        <f t="shared" ref="W22" si="2">SUM(C22:O22)</f>
        <v>-31049</v>
      </c>
      <c r="X22" s="5"/>
      <c r="Y22" s="89">
        <v>0</v>
      </c>
      <c r="Z22" s="2"/>
      <c r="AA22" s="52">
        <f t="shared" ref="AA22" si="3">SUM(W22:Y22)</f>
        <v>-31049</v>
      </c>
    </row>
    <row r="23" spans="1:27" ht="22.2">
      <c r="A23" s="42" t="s">
        <v>205</v>
      </c>
      <c r="B23" s="36" t="s">
        <v>213</v>
      </c>
      <c r="C23" s="3">
        <f>SUM(C21:C22)</f>
        <v>0</v>
      </c>
      <c r="D23" s="25"/>
      <c r="E23" s="3">
        <f>SUM(E21:E22)</f>
        <v>0</v>
      </c>
      <c r="F23" s="25"/>
      <c r="G23" s="3">
        <f>SUM(G21:G22)</f>
        <v>0</v>
      </c>
      <c r="H23" s="25"/>
      <c r="I23" s="3">
        <f>SUM(I21:I22)</f>
        <v>0</v>
      </c>
      <c r="J23" s="25"/>
      <c r="K23" s="3">
        <f>SUM(K21:K22)</f>
        <v>0</v>
      </c>
      <c r="L23" s="25"/>
      <c r="M23" s="55">
        <f>SUM(M21:M22)</f>
        <v>-30692</v>
      </c>
      <c r="N23" s="25"/>
      <c r="O23" s="55">
        <f>SUM(O21:O22)</f>
        <v>-31049</v>
      </c>
      <c r="P23" s="25"/>
      <c r="Q23" s="3">
        <f>SUM(Q21:Q22)</f>
        <v>0</v>
      </c>
      <c r="R23" s="7"/>
      <c r="S23" s="3">
        <f>SUM(S21:S22)</f>
        <v>0</v>
      </c>
      <c r="T23" s="7"/>
      <c r="U23" s="3">
        <f>SUM(U21:U22)</f>
        <v>0</v>
      </c>
      <c r="V23" s="7"/>
      <c r="W23" s="55">
        <f>SUM(W21:W22)</f>
        <v>-61741</v>
      </c>
      <c r="X23" s="25"/>
      <c r="Y23" s="90">
        <f>SUM(Y21:Y22)</f>
        <v>4644</v>
      </c>
      <c r="Z23" s="25"/>
      <c r="AA23" s="55">
        <f>SUM(AA21:AA22)</f>
        <v>-57097</v>
      </c>
    </row>
    <row r="24" spans="1:27" ht="16.5" customHeight="1">
      <c r="A24" s="42"/>
      <c r="B24" s="36" t="s">
        <v>213</v>
      </c>
      <c r="C24" s="7"/>
      <c r="D24" s="25"/>
      <c r="E24" s="7"/>
      <c r="F24" s="25"/>
      <c r="G24" s="7"/>
      <c r="H24" s="25"/>
      <c r="I24" s="7"/>
      <c r="J24" s="25"/>
      <c r="K24" s="7"/>
      <c r="L24" s="25"/>
      <c r="M24" s="7"/>
      <c r="N24" s="25"/>
      <c r="O24" s="51"/>
      <c r="P24" s="25"/>
      <c r="Q24" s="7"/>
      <c r="R24" s="7"/>
      <c r="S24" s="7"/>
      <c r="T24" s="7"/>
      <c r="U24" s="7"/>
      <c r="V24" s="7"/>
      <c r="W24" s="7"/>
      <c r="X24" s="25"/>
      <c r="Y24" s="91"/>
      <c r="Z24" s="25"/>
      <c r="AA24" s="7"/>
    </row>
    <row r="25" spans="1:27" ht="22.8" thickBot="1">
      <c r="A25" s="47" t="s">
        <v>186</v>
      </c>
      <c r="B25" s="36" t="s">
        <v>213</v>
      </c>
      <c r="C25" s="11">
        <f>SUM(C12,C18,C23)</f>
        <v>3615000</v>
      </c>
      <c r="D25" s="25"/>
      <c r="E25" s="11">
        <f>SUM(E12,E18,E23)</f>
        <v>3381235</v>
      </c>
      <c r="F25" s="25"/>
      <c r="G25" s="11">
        <f>SUM(G12,G18,G23)</f>
        <v>1950685</v>
      </c>
      <c r="H25" s="25"/>
      <c r="I25" s="82">
        <f>SUM(I12,I18,I23)</f>
        <v>-229047</v>
      </c>
      <c r="J25" s="25"/>
      <c r="K25" s="11">
        <f>SUM(K12)</f>
        <v>97019</v>
      </c>
      <c r="L25" s="25"/>
      <c r="M25" s="11">
        <f>SUM(M12,M18,M23)</f>
        <v>1822130</v>
      </c>
      <c r="N25" s="25"/>
      <c r="O25" s="82">
        <f>SUM(O12,O18,O23)</f>
        <v>-983095</v>
      </c>
      <c r="P25" s="25"/>
      <c r="Q25" s="11" t="e">
        <f>#REF!+Q23+Q18+#REF!</f>
        <v>#REF!</v>
      </c>
      <c r="R25" s="7"/>
      <c r="S25" s="11" t="e">
        <f>#REF!+S23+#REF!</f>
        <v>#REF!</v>
      </c>
      <c r="T25" s="7"/>
      <c r="U25" s="11" t="e">
        <f>#REF!+U23+U18+#REF!</f>
        <v>#REF!</v>
      </c>
      <c r="V25" s="7"/>
      <c r="W25" s="11">
        <f>SUM(W12,W18,W23)</f>
        <v>9653927</v>
      </c>
      <c r="X25" s="25"/>
      <c r="Y25" s="11">
        <f>SUM(Y12,Y18,Y23)</f>
        <v>570184</v>
      </c>
      <c r="Z25" s="25"/>
      <c r="AA25" s="11">
        <f>SUM(AA12,AA18,AA23)</f>
        <v>10224111</v>
      </c>
    </row>
    <row r="26" spans="1:27" ht="20.399999999999999" thickTop="1">
      <c r="B26" s="72"/>
    </row>
    <row r="37" spans="3:3">
      <c r="C37" s="19" t="s">
        <v>104</v>
      </c>
    </row>
  </sheetData>
  <mergeCells count="5">
    <mergeCell ref="C4:AA4"/>
    <mergeCell ref="K5:M5"/>
    <mergeCell ref="O6:O9"/>
    <mergeCell ref="S7:S9"/>
    <mergeCell ref="C10:AA10"/>
  </mergeCells>
  <conditionalFormatting sqref="C14:C17 G14:G17">
    <cfRule type="expression" priority="5" stopIfTrue="1">
      <formula>"if(E11&gt;0,#,##0;(#,##0),"-")"</formula>
    </cfRule>
  </conditionalFormatting>
  <conditionalFormatting sqref="E14:E17">
    <cfRule type="expression" priority="1" stopIfTrue="1">
      <formula>"if(E11&gt;0,#,##0;(#,##0),"-")"</formula>
    </cfRule>
  </conditionalFormatting>
  <conditionalFormatting sqref="I14:I17">
    <cfRule type="expression" priority="4" stopIfTrue="1">
      <formula>"if(E11&gt;0,#,##0;(#,##0),"-")"</formula>
    </cfRule>
  </conditionalFormatting>
  <conditionalFormatting sqref="M14">
    <cfRule type="expression" priority="10" stopIfTrue="1">
      <formula>"if(E11&gt;0,#,##0;(#,##0),"-")"</formula>
    </cfRule>
  </conditionalFormatting>
  <conditionalFormatting sqref="M21">
    <cfRule type="expression" priority="8" stopIfTrue="1">
      <formula>"if(E11&gt;0,#,##0;(#,##0),"-")"</formula>
    </cfRule>
  </conditionalFormatting>
  <conditionalFormatting sqref="Q22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71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62"/>
  <sheetViews>
    <sheetView topLeftCell="A6" zoomScale="60" zoomScaleNormal="60" zoomScaleSheetLayoutView="85" workbookViewId="0">
      <selection activeCell="F6" sqref="F6"/>
    </sheetView>
  </sheetViews>
  <sheetFormatPr defaultColWidth="26.625" defaultRowHeight="19.2"/>
  <cols>
    <col min="1" max="1" width="43.75" style="121" customWidth="1"/>
    <col min="2" max="2" width="8.75" style="121" customWidth="1"/>
    <col min="3" max="3" width="17.75" style="121" customWidth="1"/>
    <col min="4" max="4" width="1.75" style="121" customWidth="1"/>
    <col min="5" max="5" width="15.875" style="121" customWidth="1"/>
    <col min="6" max="6" width="1.125" style="121" customWidth="1"/>
    <col min="7" max="7" width="17.75" style="121" customWidth="1"/>
    <col min="8" max="8" width="1.75" style="121" customWidth="1"/>
    <col min="9" max="9" width="3.375" style="121" hidden="1" customWidth="1"/>
    <col min="10" max="10" width="17.75" style="121" customWidth="1"/>
    <col min="11" max="11" width="1.125" style="121" customWidth="1"/>
    <col min="12" max="12" width="15.375" style="121" customWidth="1"/>
    <col min="13" max="13" width="1.125" style="121" customWidth="1"/>
    <col min="14" max="14" width="17.5" style="121" customWidth="1"/>
    <col min="15" max="15" width="1.125" style="121" customWidth="1"/>
    <col min="16" max="16" width="15.375" style="186" customWidth="1"/>
    <col min="17" max="17" width="1.75" style="121" customWidth="1"/>
    <col min="18" max="18" width="16.75" style="121" bestFit="1" customWidth="1"/>
    <col min="19" max="16384" width="26.625" style="121"/>
  </cols>
  <sheetData>
    <row r="1" spans="1:20" ht="23.4">
      <c r="A1" s="14" t="s">
        <v>105</v>
      </c>
      <c r="B1" s="1"/>
      <c r="P1" s="181"/>
    </row>
    <row r="2" spans="1:20" ht="23.4">
      <c r="A2" s="1" t="s">
        <v>151</v>
      </c>
      <c r="B2" s="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81"/>
    </row>
    <row r="3" spans="1:20">
      <c r="C3" s="123"/>
      <c r="D3" s="123"/>
      <c r="E3" s="123"/>
      <c r="F3" s="123"/>
      <c r="G3" s="123"/>
      <c r="H3" s="123"/>
      <c r="I3" s="123"/>
      <c r="J3" s="123"/>
      <c r="K3" s="124"/>
      <c r="L3" s="124"/>
      <c r="M3" s="124"/>
      <c r="N3" s="124"/>
      <c r="O3" s="124"/>
      <c r="P3" s="182"/>
    </row>
    <row r="4" spans="1:20" s="41" customFormat="1" ht="22.2">
      <c r="A4" s="46"/>
      <c r="B4" s="42"/>
      <c r="C4" s="267" t="s">
        <v>1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20" s="41" customFormat="1" ht="68.7" customHeight="1">
      <c r="A5" s="21"/>
      <c r="B5" s="22"/>
      <c r="C5" s="21"/>
      <c r="D5" s="21"/>
      <c r="E5" s="21"/>
      <c r="F5" s="21"/>
      <c r="G5" s="21"/>
      <c r="H5" s="21"/>
      <c r="I5" s="21"/>
      <c r="J5" s="271" t="s">
        <v>29</v>
      </c>
      <c r="K5" s="266"/>
      <c r="L5" s="266"/>
      <c r="M5" s="21"/>
      <c r="N5" s="176" t="s">
        <v>64</v>
      </c>
      <c r="O5" s="21"/>
      <c r="P5" s="183"/>
    </row>
    <row r="6" spans="1:20" s="41" customFormat="1" ht="44.55" customHeight="1">
      <c r="A6" s="21"/>
      <c r="B6" s="22"/>
      <c r="C6" s="21" t="s">
        <v>41</v>
      </c>
      <c r="D6" s="21"/>
      <c r="E6" s="21" t="s">
        <v>42</v>
      </c>
      <c r="F6" s="21"/>
      <c r="G6" s="21" t="s">
        <v>27</v>
      </c>
      <c r="H6" s="21"/>
      <c r="I6" s="21"/>
      <c r="J6" s="21" t="s">
        <v>74</v>
      </c>
      <c r="K6" s="21"/>
      <c r="L6" s="21"/>
      <c r="M6" s="21"/>
      <c r="N6" s="272" t="s">
        <v>133</v>
      </c>
      <c r="O6" s="21"/>
      <c r="P6" s="184" t="s">
        <v>57</v>
      </c>
    </row>
    <row r="7" spans="1:20" s="41" customFormat="1" ht="21.6">
      <c r="A7" s="21"/>
      <c r="B7" s="195" t="s">
        <v>213</v>
      </c>
      <c r="C7" s="21" t="s">
        <v>44</v>
      </c>
      <c r="D7" s="21"/>
      <c r="E7" s="21" t="s">
        <v>45</v>
      </c>
      <c r="F7" s="21"/>
      <c r="G7" s="21" t="s">
        <v>91</v>
      </c>
      <c r="H7" s="21"/>
      <c r="I7" s="21"/>
      <c r="J7" s="21" t="s">
        <v>75</v>
      </c>
      <c r="K7" s="21"/>
      <c r="L7" s="21" t="s">
        <v>31</v>
      </c>
      <c r="M7" s="21"/>
      <c r="N7" s="269"/>
      <c r="O7" s="21"/>
      <c r="P7" s="184" t="s">
        <v>59</v>
      </c>
      <c r="R7" s="196"/>
      <c r="S7" s="196"/>
      <c r="T7" s="196"/>
    </row>
    <row r="8" spans="1:20" s="41" customFormat="1" ht="21.6">
      <c r="B8" s="45"/>
      <c r="C8" s="270" t="s">
        <v>143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</row>
    <row r="9" spans="1:20" s="41" customFormat="1" ht="22.2">
      <c r="A9" s="43" t="s">
        <v>156</v>
      </c>
      <c r="B9" s="45" t="s">
        <v>213</v>
      </c>
      <c r="P9" s="183"/>
    </row>
    <row r="10" spans="1:20" s="125" customFormat="1" ht="21.6">
      <c r="A10" s="58" t="s">
        <v>154</v>
      </c>
      <c r="B10" s="45" t="s">
        <v>213</v>
      </c>
      <c r="C10" s="88">
        <v>2532000</v>
      </c>
      <c r="D10" s="88"/>
      <c r="E10" s="88">
        <v>0</v>
      </c>
      <c r="F10" s="88"/>
      <c r="G10" s="88">
        <v>1950685</v>
      </c>
      <c r="H10" s="88"/>
      <c r="I10" s="88"/>
      <c r="J10" s="88">
        <v>95998</v>
      </c>
      <c r="K10" s="88"/>
      <c r="L10" s="88">
        <v>1805767</v>
      </c>
      <c r="M10" s="88"/>
      <c r="N10" s="126">
        <v>-62098</v>
      </c>
      <c r="O10" s="88"/>
      <c r="P10" s="88">
        <f>SUM(C10:N10)</f>
        <v>6322352</v>
      </c>
    </row>
    <row r="11" spans="1:20" s="41" customFormat="1" ht="13.5" customHeight="1">
      <c r="A11" s="42"/>
      <c r="B11" s="45" t="s">
        <v>213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80"/>
    </row>
    <row r="12" spans="1:20" s="41" customFormat="1" ht="22.2">
      <c r="A12" s="42" t="s">
        <v>136</v>
      </c>
      <c r="B12" s="45" t="s">
        <v>213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80"/>
    </row>
    <row r="13" spans="1:20" s="41" customFormat="1" ht="22.2">
      <c r="A13" s="58" t="s">
        <v>174</v>
      </c>
      <c r="B13" s="45" t="s">
        <v>213</v>
      </c>
      <c r="C13" s="88">
        <v>1083000</v>
      </c>
      <c r="D13" s="119"/>
      <c r="E13" s="88">
        <v>3381235</v>
      </c>
      <c r="F13" s="119"/>
      <c r="G13" s="187">
        <v>0</v>
      </c>
      <c r="H13" s="188"/>
      <c r="I13" s="188"/>
      <c r="J13" s="187">
        <v>0</v>
      </c>
      <c r="K13" s="188"/>
      <c r="L13" s="187">
        <v>0</v>
      </c>
      <c r="M13" s="188"/>
      <c r="N13" s="187">
        <v>0</v>
      </c>
      <c r="O13" s="119"/>
      <c r="P13" s="185">
        <f>SUM(C13:N13)</f>
        <v>4464235</v>
      </c>
    </row>
    <row r="14" spans="1:20" s="41" customFormat="1" ht="22.2">
      <c r="A14" s="43" t="s">
        <v>137</v>
      </c>
      <c r="B14" s="45" t="s">
        <v>213</v>
      </c>
      <c r="C14" s="114">
        <f>SUM(C13:C13)</f>
        <v>1083000</v>
      </c>
      <c r="D14" s="180"/>
      <c r="E14" s="114">
        <f>SUM(E13:E13)</f>
        <v>3381235</v>
      </c>
      <c r="F14" s="180"/>
      <c r="G14" s="13">
        <f>SUM(G13:G13)</f>
        <v>0</v>
      </c>
      <c r="H14" s="180"/>
      <c r="I14" s="180"/>
      <c r="J14" s="13">
        <f>SUM(J13:J13)</f>
        <v>0</v>
      </c>
      <c r="K14" s="180"/>
      <c r="L14" s="13">
        <f>SUM(L13:L13)</f>
        <v>0</v>
      </c>
      <c r="M14" s="180"/>
      <c r="N14" s="13">
        <f>SUM(N13:N13)</f>
        <v>0</v>
      </c>
      <c r="O14" s="180"/>
      <c r="P14" s="13">
        <f>SUM(P13:P13)</f>
        <v>4464235</v>
      </c>
    </row>
    <row r="15" spans="1:20" s="41" customFormat="1" ht="13.5" customHeight="1">
      <c r="A15" s="43"/>
      <c r="B15" s="45" t="s">
        <v>213</v>
      </c>
      <c r="C15" s="24"/>
      <c r="D15" s="119"/>
      <c r="E15" s="24"/>
      <c r="F15" s="119"/>
      <c r="G15" s="24"/>
      <c r="H15" s="119"/>
      <c r="I15" s="119"/>
      <c r="J15" s="24"/>
      <c r="K15" s="119"/>
      <c r="L15" s="119"/>
      <c r="M15" s="119"/>
      <c r="N15" s="24"/>
      <c r="O15" s="119"/>
      <c r="P15" s="180"/>
    </row>
    <row r="16" spans="1:20" s="41" customFormat="1" ht="22.2">
      <c r="A16" s="42" t="s">
        <v>152</v>
      </c>
      <c r="B16" s="45" t="s">
        <v>213</v>
      </c>
      <c r="C16" s="2"/>
      <c r="D16" s="2"/>
      <c r="E16" s="2"/>
      <c r="F16" s="2"/>
      <c r="G16" s="2"/>
      <c r="H16" s="2"/>
      <c r="I16" s="2"/>
      <c r="J16" s="2"/>
      <c r="K16" s="2"/>
      <c r="L16" s="10"/>
      <c r="M16" s="10"/>
      <c r="N16" s="10"/>
      <c r="O16" s="10"/>
      <c r="P16" s="25"/>
    </row>
    <row r="17" spans="1:24" s="41" customFormat="1" ht="21.6">
      <c r="A17" s="58" t="s">
        <v>203</v>
      </c>
      <c r="B17" s="45" t="s">
        <v>213</v>
      </c>
      <c r="C17" s="5">
        <v>0</v>
      </c>
      <c r="D17" s="5"/>
      <c r="E17" s="5">
        <v>0</v>
      </c>
      <c r="F17" s="5"/>
      <c r="G17" s="5">
        <v>0</v>
      </c>
      <c r="H17" s="5"/>
      <c r="I17" s="5"/>
      <c r="J17" s="5">
        <v>0</v>
      </c>
      <c r="K17" s="5"/>
      <c r="L17" s="67">
        <f>'2'!K28</f>
        <v>130326</v>
      </c>
      <c r="M17" s="5"/>
      <c r="N17" s="34">
        <v>0</v>
      </c>
      <c r="O17" s="34"/>
      <c r="P17" s="5">
        <f t="shared" ref="P17:P18" si="0">SUM(C17:O17)</f>
        <v>130326</v>
      </c>
    </row>
    <row r="18" spans="1:24" s="41" customFormat="1" ht="21.6">
      <c r="A18" s="58" t="s">
        <v>204</v>
      </c>
      <c r="B18" s="45" t="s">
        <v>213</v>
      </c>
      <c r="C18" s="6">
        <v>0</v>
      </c>
      <c r="D18" s="2"/>
      <c r="E18" s="6">
        <v>0</v>
      </c>
      <c r="F18" s="2"/>
      <c r="G18" s="6">
        <v>0</v>
      </c>
      <c r="H18" s="2"/>
      <c r="I18" s="2"/>
      <c r="J18" s="6">
        <v>0</v>
      </c>
      <c r="K18" s="2"/>
      <c r="L18" s="5">
        <v>0</v>
      </c>
      <c r="M18" s="85"/>
      <c r="N18" s="64">
        <v>-31049</v>
      </c>
      <c r="O18" s="10"/>
      <c r="P18" s="64">
        <f t="shared" si="0"/>
        <v>-31049</v>
      </c>
    </row>
    <row r="19" spans="1:24" s="41" customFormat="1" ht="22.2">
      <c r="A19" s="42" t="s">
        <v>205</v>
      </c>
      <c r="B19" s="45" t="s">
        <v>213</v>
      </c>
      <c r="C19" s="114">
        <f>SUM(C17:C18)</f>
        <v>0</v>
      </c>
      <c r="D19" s="25"/>
      <c r="E19" s="114">
        <f>SUM(E17:E17)</f>
        <v>0</v>
      </c>
      <c r="F19" s="25"/>
      <c r="G19" s="114">
        <f>SUM(G17:G18)</f>
        <v>0</v>
      </c>
      <c r="H19" s="25"/>
      <c r="I19" s="25"/>
      <c r="J19" s="114">
        <f>SUM(J17:J18)</f>
        <v>0</v>
      </c>
      <c r="K19" s="25"/>
      <c r="L19" s="114">
        <f>SUM(L17:L18)</f>
        <v>130326</v>
      </c>
      <c r="M19" s="7"/>
      <c r="N19" s="86">
        <f>SUM(N17:N18)</f>
        <v>-31049</v>
      </c>
      <c r="O19" s="26"/>
      <c r="P19" s="114">
        <f>SUM(P17:P18)</f>
        <v>99277</v>
      </c>
    </row>
    <row r="20" spans="1:24" s="19" customFormat="1" ht="13.5" customHeight="1">
      <c r="A20" s="46"/>
      <c r="B20" s="45" t="s">
        <v>213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5"/>
    </row>
    <row r="21" spans="1:24" s="41" customFormat="1" ht="22.8" thickBot="1">
      <c r="A21" s="47" t="s">
        <v>155</v>
      </c>
      <c r="B21" s="45" t="s">
        <v>213</v>
      </c>
      <c r="C21" s="11">
        <f>SUM(C10,C14,C19)</f>
        <v>3615000</v>
      </c>
      <c r="D21" s="25"/>
      <c r="E21" s="11">
        <f>SUM(E10,E14,E19)</f>
        <v>3381235</v>
      </c>
      <c r="F21" s="25"/>
      <c r="G21" s="11">
        <f>SUM(G10,G14,G19)</f>
        <v>1950685</v>
      </c>
      <c r="H21" s="25"/>
      <c r="I21" s="25"/>
      <c r="J21" s="11">
        <f>SUM(J10,J14,J19)</f>
        <v>95998</v>
      </c>
      <c r="K21" s="25"/>
      <c r="L21" s="11">
        <f>SUM(L10,L14,L19)</f>
        <v>1936093</v>
      </c>
      <c r="M21" s="7"/>
      <c r="N21" s="82">
        <f>SUM(N10,N14,N19)</f>
        <v>-93147</v>
      </c>
      <c r="O21" s="25"/>
      <c r="P21" s="11">
        <f>SUM(P10,P14,P19)</f>
        <v>10885864</v>
      </c>
    </row>
    <row r="22" spans="1:24" ht="22.2" thickTop="1">
      <c r="B22" s="45" t="s">
        <v>213</v>
      </c>
    </row>
    <row r="24" spans="1:24" ht="21.6">
      <c r="J24" s="2"/>
    </row>
    <row r="62" spans="3:3">
      <c r="C62" s="121" t="s">
        <v>104</v>
      </c>
    </row>
  </sheetData>
  <mergeCells count="4">
    <mergeCell ref="C4:P4"/>
    <mergeCell ref="C8:P8"/>
    <mergeCell ref="J5:L5"/>
    <mergeCell ref="N6:N7"/>
  </mergeCells>
  <conditionalFormatting sqref="L17:M17">
    <cfRule type="expression" priority="12" stopIfTrue="1">
      <formula>"if(E11&gt;0,#,##0;(#,##0),"-")"</formula>
    </cfRule>
  </conditionalFormatting>
  <conditionalFormatting sqref="M18">
    <cfRule type="expression" priority="9" stopIfTrue="1">
      <formula>"if(E11&gt;0,#,##0;(#,##0),"-")"</formula>
    </cfRule>
  </conditionalFormatting>
  <conditionalFormatting sqref="N17:N19">
    <cfRule type="expression" priority="4" stopIfTrue="1">
      <formula>"if(E11&gt;0,#,##0;(#,##0),"-")"</formula>
    </cfRule>
  </conditionalFormatting>
  <conditionalFormatting sqref="P17:P18">
    <cfRule type="expression" priority="2" stopIfTrue="1">
      <formula>"if(E11&gt;0,#,##0;(#,##0),"-")"</formula>
    </cfRule>
  </conditionalFormatting>
  <pageMargins left="0.7" right="0.7" top="0.48" bottom="0.5" header="0.5" footer="0.5"/>
  <pageSetup paperSize="9" scale="8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656-CAEA-46D8-81B7-8BAF08704002}">
  <dimension ref="A1:X62"/>
  <sheetViews>
    <sheetView zoomScale="70" zoomScaleNormal="70" workbookViewId="0">
      <selection activeCell="S19" sqref="S19"/>
    </sheetView>
  </sheetViews>
  <sheetFormatPr defaultColWidth="26.625" defaultRowHeight="19.2"/>
  <cols>
    <col min="1" max="1" width="43.75" style="121" customWidth="1"/>
    <col min="2" max="2" width="8.75" style="121" customWidth="1"/>
    <col min="3" max="3" width="17.75" style="121" customWidth="1"/>
    <col min="4" max="4" width="1.75" style="121" customWidth="1"/>
    <col min="5" max="5" width="15.875" style="121" customWidth="1"/>
    <col min="6" max="6" width="1.125" style="121" customWidth="1"/>
    <col min="7" max="7" width="17.75" style="121" customWidth="1"/>
    <col min="8" max="8" width="1.75" style="121" customWidth="1"/>
    <col min="9" max="9" width="3.375" style="121" hidden="1" customWidth="1"/>
    <col min="10" max="10" width="17.75" style="121" customWidth="1"/>
    <col min="11" max="11" width="1.125" style="121" customWidth="1"/>
    <col min="12" max="12" width="15.375" style="121" customWidth="1"/>
    <col min="13" max="13" width="1.125" style="121" customWidth="1"/>
    <col min="14" max="14" width="16.375" style="121" customWidth="1"/>
    <col min="15" max="15" width="1.125" style="121" customWidth="1"/>
    <col min="16" max="16" width="15.375" style="186" customWidth="1"/>
    <col min="17" max="17" width="1.75" style="121" customWidth="1"/>
    <col min="18" max="18" width="16.75" style="121" bestFit="1" customWidth="1"/>
    <col min="19" max="16384" width="26.625" style="121"/>
  </cols>
  <sheetData>
    <row r="1" spans="1:24" ht="23.4">
      <c r="A1" s="14" t="s">
        <v>105</v>
      </c>
      <c r="B1" s="1"/>
      <c r="P1" s="181"/>
    </row>
    <row r="2" spans="1:24" ht="23.4">
      <c r="A2" s="1" t="s">
        <v>151</v>
      </c>
      <c r="B2" s="1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81"/>
    </row>
    <row r="3" spans="1:24">
      <c r="C3" s="123"/>
      <c r="D3" s="123"/>
      <c r="E3" s="123"/>
      <c r="F3" s="123"/>
      <c r="G3" s="123"/>
      <c r="H3" s="123"/>
      <c r="I3" s="123"/>
      <c r="J3" s="123"/>
      <c r="K3" s="124"/>
      <c r="L3" s="124"/>
      <c r="M3" s="124"/>
      <c r="N3" s="124"/>
      <c r="O3" s="124"/>
      <c r="P3" s="182"/>
    </row>
    <row r="4" spans="1:24" s="41" customFormat="1" ht="22.2">
      <c r="A4" s="46"/>
      <c r="B4" s="42"/>
      <c r="C4" s="267" t="s">
        <v>1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</row>
    <row r="5" spans="1:24" s="41" customFormat="1" ht="68.7" customHeight="1">
      <c r="A5" s="21"/>
      <c r="B5" s="22"/>
      <c r="C5" s="21"/>
      <c r="D5" s="21"/>
      <c r="E5" s="21"/>
      <c r="F5" s="21"/>
      <c r="G5" s="21"/>
      <c r="H5" s="21"/>
      <c r="I5" s="21"/>
      <c r="J5" s="271" t="s">
        <v>29</v>
      </c>
      <c r="K5" s="266"/>
      <c r="L5" s="266"/>
      <c r="M5" s="21"/>
      <c r="N5" s="176" t="s">
        <v>64</v>
      </c>
      <c r="O5" s="21"/>
      <c r="P5" s="183"/>
    </row>
    <row r="6" spans="1:24" s="41" customFormat="1" ht="44.55" customHeight="1">
      <c r="A6" s="21"/>
      <c r="B6" s="22"/>
      <c r="C6" s="21" t="s">
        <v>41</v>
      </c>
      <c r="D6" s="21"/>
      <c r="E6" s="21" t="s">
        <v>42</v>
      </c>
      <c r="F6" s="21"/>
      <c r="G6" s="21" t="s">
        <v>27</v>
      </c>
      <c r="H6" s="21"/>
      <c r="I6" s="21"/>
      <c r="J6" s="21" t="s">
        <v>74</v>
      </c>
      <c r="K6" s="21"/>
      <c r="L6" s="21"/>
      <c r="M6" s="21"/>
      <c r="N6" s="272" t="s">
        <v>133</v>
      </c>
      <c r="O6" s="21"/>
      <c r="P6" s="184" t="s">
        <v>57</v>
      </c>
    </row>
    <row r="7" spans="1:24" s="41" customFormat="1" ht="21.6">
      <c r="A7" s="21"/>
      <c r="B7" s="195" t="s">
        <v>213</v>
      </c>
      <c r="C7" s="21" t="s">
        <v>44</v>
      </c>
      <c r="D7" s="21"/>
      <c r="E7" s="21" t="s">
        <v>45</v>
      </c>
      <c r="F7" s="21"/>
      <c r="G7" s="21" t="s">
        <v>91</v>
      </c>
      <c r="H7" s="21"/>
      <c r="I7" s="21"/>
      <c r="J7" s="21" t="s">
        <v>75</v>
      </c>
      <c r="K7" s="21"/>
      <c r="L7" s="21" t="s">
        <v>31</v>
      </c>
      <c r="M7" s="21"/>
      <c r="N7" s="269"/>
      <c r="O7" s="21"/>
      <c r="P7" s="184" t="s">
        <v>59</v>
      </c>
      <c r="R7" s="196"/>
      <c r="S7" s="196"/>
      <c r="T7" s="196"/>
    </row>
    <row r="8" spans="1:24" s="41" customFormat="1" ht="21.6">
      <c r="B8" s="45"/>
      <c r="C8" s="270" t="s">
        <v>143</v>
      </c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</row>
    <row r="9" spans="1:24" s="41" customFormat="1" ht="22.2">
      <c r="A9" s="43" t="s">
        <v>184</v>
      </c>
      <c r="B9" s="45" t="s">
        <v>213</v>
      </c>
      <c r="P9" s="183"/>
    </row>
    <row r="10" spans="1:24" s="125" customFormat="1" ht="21.6">
      <c r="A10" s="58" t="s">
        <v>185</v>
      </c>
      <c r="B10" s="45" t="s">
        <v>213</v>
      </c>
      <c r="C10" s="88">
        <v>3615000</v>
      </c>
      <c r="D10" s="88"/>
      <c r="E10" s="88">
        <v>3381235</v>
      </c>
      <c r="F10" s="88"/>
      <c r="G10" s="88">
        <v>1950685</v>
      </c>
      <c r="H10" s="88"/>
      <c r="I10" s="88"/>
      <c r="J10" s="88">
        <v>97019</v>
      </c>
      <c r="K10" s="88"/>
      <c r="L10" s="88">
        <v>1531145</v>
      </c>
      <c r="M10" s="88"/>
      <c r="N10" s="126">
        <v>-952046</v>
      </c>
      <c r="O10" s="88"/>
      <c r="P10" s="88">
        <f>SUM(C10:N10)</f>
        <v>9623038</v>
      </c>
    </row>
    <row r="11" spans="1:24" s="19" customFormat="1" ht="13.5" customHeight="1">
      <c r="A11" s="46"/>
      <c r="B11" s="45" t="s">
        <v>213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5"/>
    </row>
    <row r="12" spans="1:24" s="41" customFormat="1" ht="22.2" hidden="1">
      <c r="A12" s="42" t="s">
        <v>136</v>
      </c>
      <c r="B12" s="45" t="s">
        <v>213</v>
      </c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80"/>
    </row>
    <row r="13" spans="1:24" s="41" customFormat="1" ht="22.2" hidden="1">
      <c r="A13" s="58" t="s">
        <v>188</v>
      </c>
      <c r="B13" s="45"/>
      <c r="C13" s="88"/>
      <c r="D13" s="119"/>
      <c r="E13" s="88"/>
      <c r="F13" s="119"/>
      <c r="G13" s="187">
        <v>0</v>
      </c>
      <c r="H13" s="188"/>
      <c r="I13" s="188"/>
      <c r="J13" s="187">
        <v>0</v>
      </c>
      <c r="K13" s="188"/>
      <c r="L13" s="187">
        <v>0</v>
      </c>
      <c r="M13" s="188"/>
      <c r="N13" s="187">
        <v>0</v>
      </c>
      <c r="O13" s="119"/>
      <c r="P13" s="185">
        <f>SUM(C13:N13)</f>
        <v>0</v>
      </c>
      <c r="R13" s="125" t="s">
        <v>187</v>
      </c>
    </row>
    <row r="14" spans="1:24" s="41" customFormat="1" ht="22.2" hidden="1">
      <c r="A14" s="43" t="s">
        <v>137</v>
      </c>
      <c r="B14" s="45" t="s">
        <v>213</v>
      </c>
      <c r="C14" s="114">
        <f>SUM(C13:C13)</f>
        <v>0</v>
      </c>
      <c r="D14" s="180"/>
      <c r="E14" s="114">
        <f>SUM(E13:E13)</f>
        <v>0</v>
      </c>
      <c r="F14" s="180"/>
      <c r="G14" s="13">
        <f>SUM(G13:G13)</f>
        <v>0</v>
      </c>
      <c r="H14" s="180"/>
      <c r="I14" s="180"/>
      <c r="J14" s="13">
        <f>SUM(J13:J13)</f>
        <v>0</v>
      </c>
      <c r="K14" s="180"/>
      <c r="L14" s="13">
        <f>SUM(L13:L13)</f>
        <v>0</v>
      </c>
      <c r="M14" s="180"/>
      <c r="N14" s="13">
        <f>SUM(N13:N13)</f>
        <v>0</v>
      </c>
      <c r="O14" s="180"/>
      <c r="P14" s="13">
        <f>SUM(P13:P13)</f>
        <v>0</v>
      </c>
    </row>
    <row r="15" spans="1:24" s="41" customFormat="1" ht="13.5" hidden="1" customHeight="1">
      <c r="A15" s="43"/>
      <c r="B15" s="45" t="s">
        <v>213</v>
      </c>
      <c r="C15" s="24"/>
      <c r="D15" s="119"/>
      <c r="E15" s="24"/>
      <c r="F15" s="119"/>
      <c r="G15" s="24"/>
      <c r="H15" s="119"/>
      <c r="I15" s="119"/>
      <c r="J15" s="24"/>
      <c r="K15" s="119"/>
      <c r="L15" s="119"/>
      <c r="M15" s="119"/>
      <c r="N15" s="24"/>
      <c r="O15" s="119"/>
      <c r="P15" s="180"/>
    </row>
    <row r="16" spans="1:24" s="41" customFormat="1" ht="22.2">
      <c r="A16" s="42" t="s">
        <v>152</v>
      </c>
      <c r="B16" s="45" t="s">
        <v>213</v>
      </c>
      <c r="C16" s="2"/>
      <c r="D16" s="2"/>
      <c r="E16" s="2"/>
      <c r="F16" s="2"/>
      <c r="G16" s="2"/>
      <c r="H16" s="2"/>
      <c r="I16" s="2"/>
      <c r="J16" s="2"/>
      <c r="K16" s="2"/>
      <c r="L16" s="10"/>
      <c r="M16" s="10"/>
      <c r="N16" s="10"/>
      <c r="O16" s="10"/>
      <c r="P16" s="25"/>
    </row>
    <row r="17" spans="1:24" s="41" customFormat="1" ht="21.6">
      <c r="A17" s="58" t="s">
        <v>203</v>
      </c>
      <c r="B17" s="45" t="s">
        <v>213</v>
      </c>
      <c r="C17" s="5">
        <v>0</v>
      </c>
      <c r="D17" s="5"/>
      <c r="E17" s="5">
        <v>0</v>
      </c>
      <c r="F17" s="5"/>
      <c r="G17" s="5">
        <v>0</v>
      </c>
      <c r="H17" s="5"/>
      <c r="I17" s="5"/>
      <c r="J17" s="5">
        <v>0</v>
      </c>
      <c r="K17" s="5"/>
      <c r="L17" s="85">
        <v>-30692</v>
      </c>
      <c r="M17" s="5"/>
      <c r="N17" s="34">
        <v>0</v>
      </c>
      <c r="O17" s="34"/>
      <c r="P17" s="85">
        <f t="shared" ref="P17:P18" si="0">SUM(C17:O17)</f>
        <v>-30692</v>
      </c>
    </row>
    <row r="18" spans="1:24" s="41" customFormat="1" ht="21.6">
      <c r="A18" s="58" t="s">
        <v>204</v>
      </c>
      <c r="B18" s="45" t="s">
        <v>213</v>
      </c>
      <c r="C18" s="6">
        <v>0</v>
      </c>
      <c r="D18" s="2"/>
      <c r="E18" s="6">
        <v>0</v>
      </c>
      <c r="F18" s="2"/>
      <c r="G18" s="6">
        <v>0</v>
      </c>
      <c r="H18" s="2"/>
      <c r="I18" s="2"/>
      <c r="J18" s="6">
        <v>0</v>
      </c>
      <c r="K18" s="2"/>
      <c r="L18" s="6">
        <v>0</v>
      </c>
      <c r="M18" s="85"/>
      <c r="N18" s="64">
        <v>-31049</v>
      </c>
      <c r="O18" s="10"/>
      <c r="P18" s="64">
        <f t="shared" si="0"/>
        <v>-31049</v>
      </c>
    </row>
    <row r="19" spans="1:24" s="41" customFormat="1" ht="22.2">
      <c r="A19" s="42" t="s">
        <v>205</v>
      </c>
      <c r="B19" s="45" t="s">
        <v>213</v>
      </c>
      <c r="C19" s="114">
        <f>SUM(C17:C18)</f>
        <v>0</v>
      </c>
      <c r="D19" s="25"/>
      <c r="E19" s="114">
        <f>SUM(E17:E17)</f>
        <v>0</v>
      </c>
      <c r="F19" s="25"/>
      <c r="G19" s="114">
        <f>SUM(G17:G18)</f>
        <v>0</v>
      </c>
      <c r="H19" s="25"/>
      <c r="I19" s="25"/>
      <c r="J19" s="114">
        <f>SUM(J17:J18)</f>
        <v>0</v>
      </c>
      <c r="K19" s="25"/>
      <c r="L19" s="86">
        <f>SUM(L17:L18)</f>
        <v>-30692</v>
      </c>
      <c r="M19" s="7"/>
      <c r="N19" s="86">
        <f>SUM(N17:N18)</f>
        <v>-31049</v>
      </c>
      <c r="O19" s="26"/>
      <c r="P19" s="86">
        <f>SUM(P17:P18)</f>
        <v>-61741</v>
      </c>
    </row>
    <row r="20" spans="1:24" s="19" customFormat="1" ht="13.5" customHeight="1">
      <c r="A20" s="46"/>
      <c r="B20" s="45" t="s">
        <v>213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5"/>
    </row>
    <row r="21" spans="1:24" s="41" customFormat="1" ht="22.8" thickBot="1">
      <c r="A21" s="47" t="s">
        <v>186</v>
      </c>
      <c r="B21" s="45" t="s">
        <v>213</v>
      </c>
      <c r="C21" s="11">
        <f>SUM(C10,C14,C19)</f>
        <v>3615000</v>
      </c>
      <c r="D21" s="25"/>
      <c r="E21" s="11">
        <f>SUM(E10,E14,E19)</f>
        <v>3381235</v>
      </c>
      <c r="F21" s="25"/>
      <c r="G21" s="11">
        <f>SUM(G10,G14,G19)</f>
        <v>1950685</v>
      </c>
      <c r="H21" s="25"/>
      <c r="I21" s="25"/>
      <c r="J21" s="11">
        <f>SUM(J10,J14,J19)</f>
        <v>97019</v>
      </c>
      <c r="K21" s="25"/>
      <c r="L21" s="11">
        <f>SUM(L10,L14,L19)</f>
        <v>1500453</v>
      </c>
      <c r="M21" s="7"/>
      <c r="N21" s="82">
        <f>SUM(N10,N14,N19)</f>
        <v>-983095</v>
      </c>
      <c r="O21" s="25"/>
      <c r="P21" s="11">
        <f>SUM(P10,P14,P19)</f>
        <v>9561297</v>
      </c>
    </row>
    <row r="22" spans="1:24" ht="22.2" thickTop="1">
      <c r="B22" s="45" t="s">
        <v>213</v>
      </c>
    </row>
    <row r="23" spans="1:24" ht="21.6">
      <c r="B23" s="45" t="s">
        <v>213</v>
      </c>
      <c r="P23" s="121"/>
    </row>
    <row r="24" spans="1:24" ht="21.6">
      <c r="J24" s="2"/>
    </row>
    <row r="62" spans="3:3">
      <c r="C62" s="121" t="s">
        <v>104</v>
      </c>
    </row>
  </sheetData>
  <mergeCells count="4">
    <mergeCell ref="C4:P4"/>
    <mergeCell ref="J5:L5"/>
    <mergeCell ref="N6:N7"/>
    <mergeCell ref="C8:P8"/>
  </mergeCells>
  <conditionalFormatting sqref="L17">
    <cfRule type="expression" priority="4" stopIfTrue="1">
      <formula>"if(E11&gt;0,#,##0;(#,##0),"-")"</formula>
    </cfRule>
  </conditionalFormatting>
  <conditionalFormatting sqref="L19">
    <cfRule type="expression" priority="2" stopIfTrue="1">
      <formula>"if(E11&gt;0,#,##0;(#,##0),"-")"</formula>
    </cfRule>
  </conditionalFormatting>
  <conditionalFormatting sqref="M17:M18">
    <cfRule type="expression" priority="9" stopIfTrue="1">
      <formula>"if(E11&gt;0,#,##0;(#,##0),"-")"</formula>
    </cfRule>
  </conditionalFormatting>
  <conditionalFormatting sqref="N17:N19">
    <cfRule type="expression" priority="6" stopIfTrue="1">
      <formula>"if(E11&gt;0,#,##0;(#,##0),"-")"</formula>
    </cfRule>
  </conditionalFormatting>
  <conditionalFormatting sqref="P17:P1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L95"/>
  <sheetViews>
    <sheetView topLeftCell="A10" zoomScale="70" zoomScaleNormal="70" zoomScaleSheetLayoutView="80" workbookViewId="0">
      <selection activeCell="M19" sqref="M19"/>
    </sheetView>
  </sheetViews>
  <sheetFormatPr defaultColWidth="26.625" defaultRowHeight="22.5" customHeight="1"/>
  <cols>
    <col min="1" max="1" width="2.75" style="168" customWidth="1"/>
    <col min="2" max="2" width="59.25" style="168" customWidth="1"/>
    <col min="3" max="3" width="12.875" style="132" customWidth="1"/>
    <col min="4" max="4" width="1.375" style="132" customWidth="1"/>
    <col min="5" max="5" width="12.875" style="132" customWidth="1"/>
    <col min="6" max="6" width="1.375" style="132" customWidth="1"/>
    <col min="7" max="7" width="12.875" style="132" customWidth="1"/>
    <col min="8" max="8" width="1.25" style="168" customWidth="1"/>
    <col min="9" max="9" width="12.875" style="132" customWidth="1"/>
    <col min="10" max="10" width="2.125" style="168" customWidth="1"/>
    <col min="11" max="11" width="17.875" style="132" customWidth="1"/>
    <col min="12" max="16384" width="26.625" style="168"/>
  </cols>
  <sheetData>
    <row r="1" spans="1:11" s="129" customFormat="1" ht="22.5" customHeight="1">
      <c r="A1" s="14" t="s">
        <v>105</v>
      </c>
      <c r="B1" s="127"/>
      <c r="C1" s="128"/>
      <c r="D1" s="128"/>
      <c r="E1" s="128"/>
      <c r="F1" s="128"/>
      <c r="G1" s="128"/>
      <c r="I1" s="128"/>
      <c r="K1" s="128"/>
    </row>
    <row r="2" spans="1:11" s="129" customFormat="1" ht="22.5" customHeight="1">
      <c r="A2" s="130" t="s">
        <v>157</v>
      </c>
      <c r="B2" s="131"/>
      <c r="C2" s="132"/>
      <c r="D2" s="132"/>
      <c r="E2" s="132"/>
      <c r="F2" s="132"/>
      <c r="G2" s="132"/>
      <c r="I2" s="132"/>
      <c r="K2" s="132"/>
    </row>
    <row r="3" spans="1:11" s="129" customFormat="1" ht="22.5" customHeight="1">
      <c r="B3" s="129" t="s">
        <v>34</v>
      </c>
      <c r="C3" s="128"/>
      <c r="D3" s="128"/>
      <c r="E3" s="128"/>
      <c r="F3" s="128"/>
      <c r="G3" s="128"/>
      <c r="I3" s="128"/>
      <c r="K3" s="128"/>
    </row>
    <row r="4" spans="1:11" s="129" customFormat="1" ht="22.5" customHeight="1">
      <c r="C4" s="274" t="s">
        <v>35</v>
      </c>
      <c r="D4" s="274"/>
      <c r="E4" s="274"/>
      <c r="F4" s="133"/>
      <c r="G4" s="275" t="s">
        <v>1</v>
      </c>
      <c r="H4" s="275"/>
      <c r="I4" s="275"/>
      <c r="K4" s="128"/>
    </row>
    <row r="5" spans="1:11" s="129" customFormat="1" ht="22.5" customHeight="1">
      <c r="C5" s="263" t="s">
        <v>141</v>
      </c>
      <c r="D5" s="263"/>
      <c r="E5" s="263"/>
      <c r="F5" s="133"/>
      <c r="G5" s="263" t="s">
        <v>141</v>
      </c>
      <c r="H5" s="263"/>
      <c r="I5" s="263"/>
      <c r="K5" s="128"/>
    </row>
    <row r="6" spans="1:11" s="129" customFormat="1" ht="22.5" customHeight="1">
      <c r="C6" s="263" t="s">
        <v>142</v>
      </c>
      <c r="D6" s="263"/>
      <c r="E6" s="263"/>
      <c r="F6" s="133"/>
      <c r="G6" s="263" t="s">
        <v>142</v>
      </c>
      <c r="H6" s="263"/>
      <c r="I6" s="263"/>
      <c r="K6" s="128"/>
    </row>
    <row r="7" spans="1:11" s="129" customFormat="1" ht="22.5" customHeight="1">
      <c r="C7" s="100" t="s">
        <v>183</v>
      </c>
      <c r="D7"/>
      <c r="E7" s="100" t="s">
        <v>145</v>
      </c>
      <c r="F7" s="134"/>
      <c r="G7" s="100" t="s">
        <v>183</v>
      </c>
      <c r="H7"/>
      <c r="I7" s="100" t="s">
        <v>145</v>
      </c>
      <c r="J7"/>
      <c r="K7" s="128"/>
    </row>
    <row r="8" spans="1:11" s="135" customFormat="1" ht="22.5" customHeight="1">
      <c r="C8" s="273" t="s">
        <v>143</v>
      </c>
      <c r="D8" s="273"/>
      <c r="E8" s="273"/>
      <c r="F8" s="273"/>
      <c r="G8" s="273"/>
      <c r="H8" s="273"/>
      <c r="I8" s="273"/>
      <c r="K8" s="128"/>
    </row>
    <row r="9" spans="1:11" s="139" customFormat="1" ht="22.5" customHeight="1">
      <c r="A9" s="136" t="s">
        <v>46</v>
      </c>
      <c r="B9" s="137"/>
      <c r="C9" s="138"/>
      <c r="D9" s="137"/>
      <c r="E9" s="138"/>
      <c r="F9" s="137"/>
      <c r="G9" s="138"/>
      <c r="I9" s="138"/>
      <c r="K9" s="128"/>
    </row>
    <row r="10" spans="1:11" s="139" customFormat="1" ht="22.5" customHeight="1">
      <c r="A10" s="140" t="s">
        <v>198</v>
      </c>
      <c r="B10" s="137"/>
      <c r="C10" s="141">
        <f>'2'!E23</f>
        <v>-26048</v>
      </c>
      <c r="D10" s="141"/>
      <c r="E10" s="141">
        <f>'2'!G23</f>
        <v>197036</v>
      </c>
      <c r="F10" s="141"/>
      <c r="G10" s="141">
        <f>+'2'!I23</f>
        <v>-30692</v>
      </c>
      <c r="H10" s="141"/>
      <c r="I10" s="141">
        <f>'2'!K23</f>
        <v>130326</v>
      </c>
      <c r="K10" s="128"/>
    </row>
    <row r="11" spans="1:11" s="139" customFormat="1" ht="22.5" customHeight="1">
      <c r="A11" s="142" t="s">
        <v>211</v>
      </c>
      <c r="B11" s="137"/>
      <c r="C11" s="141"/>
      <c r="D11" s="141"/>
      <c r="E11" s="141"/>
      <c r="F11" s="141"/>
      <c r="G11" s="141"/>
      <c r="H11" s="141"/>
      <c r="I11" s="141"/>
      <c r="K11" s="128"/>
    </row>
    <row r="12" spans="1:11" s="139" customFormat="1" ht="22.5" customHeight="1">
      <c r="A12" s="143" t="s">
        <v>68</v>
      </c>
      <c r="B12" s="137"/>
      <c r="C12" s="141">
        <v>1276</v>
      </c>
      <c r="D12" s="141"/>
      <c r="E12" s="141">
        <v>18328</v>
      </c>
      <c r="F12" s="141"/>
      <c r="G12" s="75">
        <v>0</v>
      </c>
      <c r="H12" s="141"/>
      <c r="I12" s="75">
        <v>0</v>
      </c>
      <c r="K12" s="128"/>
    </row>
    <row r="13" spans="1:11" s="139" customFormat="1" ht="22.5" customHeight="1">
      <c r="A13" s="137" t="s">
        <v>39</v>
      </c>
      <c r="B13" s="137"/>
      <c r="C13" s="141">
        <v>19396</v>
      </c>
      <c r="D13" s="141"/>
      <c r="E13" s="141">
        <v>26441</v>
      </c>
      <c r="F13" s="141"/>
      <c r="G13" s="75">
        <v>6774</v>
      </c>
      <c r="H13" s="141"/>
      <c r="I13" s="75">
        <v>10070</v>
      </c>
      <c r="K13" s="128"/>
    </row>
    <row r="14" spans="1:11" s="139" customFormat="1" ht="22.5" customHeight="1">
      <c r="A14" s="140" t="s">
        <v>167</v>
      </c>
      <c r="B14" s="137"/>
      <c r="C14" s="141">
        <v>112494</v>
      </c>
      <c r="D14" s="141"/>
      <c r="E14" s="141">
        <f>100689+1153</f>
        <v>101842</v>
      </c>
      <c r="F14" s="141"/>
      <c r="G14" s="141">
        <v>1486</v>
      </c>
      <c r="H14" s="141"/>
      <c r="I14" s="141">
        <f>1648+2</f>
        <v>1650</v>
      </c>
      <c r="K14" s="128"/>
    </row>
    <row r="15" spans="1:11" s="139" customFormat="1" ht="22.5" customHeight="1">
      <c r="A15" s="144" t="s">
        <v>128</v>
      </c>
      <c r="B15" s="137"/>
      <c r="C15" s="252">
        <v>0</v>
      </c>
      <c r="D15" s="141"/>
      <c r="E15" s="141">
        <v>14</v>
      </c>
      <c r="F15" s="141"/>
      <c r="G15" s="75">
        <v>0</v>
      </c>
      <c r="H15" s="141"/>
      <c r="I15" s="75">
        <v>0</v>
      </c>
      <c r="K15" s="128"/>
    </row>
    <row r="16" spans="1:11" s="139" customFormat="1" ht="22.5" hidden="1" customHeight="1">
      <c r="A16" s="144" t="s">
        <v>158</v>
      </c>
      <c r="B16" s="137"/>
      <c r="C16" s="141"/>
      <c r="D16" s="141"/>
      <c r="E16" s="141">
        <v>0</v>
      </c>
      <c r="F16" s="141"/>
      <c r="G16" s="141"/>
      <c r="H16" s="141"/>
      <c r="I16" s="141"/>
      <c r="K16" s="128"/>
    </row>
    <row r="17" spans="1:12" s="139" customFormat="1" ht="22.5" customHeight="1">
      <c r="A17" s="144" t="s">
        <v>209</v>
      </c>
      <c r="B17" s="137"/>
      <c r="C17" s="141">
        <v>-6893</v>
      </c>
      <c r="D17" s="141"/>
      <c r="E17" s="141">
        <v>-2069</v>
      </c>
      <c r="F17" s="141"/>
      <c r="G17" s="75">
        <v>98</v>
      </c>
      <c r="H17" s="141"/>
      <c r="I17" s="75">
        <v>0</v>
      </c>
      <c r="K17" s="128"/>
    </row>
    <row r="18" spans="1:12" s="139" customFormat="1" ht="22.5" customHeight="1">
      <c r="A18" s="140" t="s">
        <v>192</v>
      </c>
      <c r="C18" s="141">
        <v>297</v>
      </c>
      <c r="D18" s="141"/>
      <c r="E18" s="141">
        <v>149</v>
      </c>
      <c r="F18" s="141"/>
      <c r="G18" s="75">
        <v>0</v>
      </c>
      <c r="H18" s="141"/>
      <c r="I18" s="75">
        <v>0</v>
      </c>
      <c r="K18" s="128"/>
    </row>
    <row r="19" spans="1:12" s="139" customFormat="1" ht="22.5" customHeight="1">
      <c r="A19" s="140" t="s">
        <v>210</v>
      </c>
      <c r="B19" s="137"/>
      <c r="C19" s="141">
        <v>-8497</v>
      </c>
      <c r="D19" s="141"/>
      <c r="E19" s="141">
        <v>-75</v>
      </c>
      <c r="F19" s="141"/>
      <c r="G19" s="141">
        <v>-19265</v>
      </c>
      <c r="H19" s="141"/>
      <c r="I19" s="141">
        <v>-5640</v>
      </c>
      <c r="K19" s="128"/>
      <c r="L19" s="145"/>
    </row>
    <row r="20" spans="1:12" s="139" customFormat="1" ht="22.5" customHeight="1">
      <c r="A20" s="70" t="s">
        <v>124</v>
      </c>
      <c r="B20" s="137"/>
      <c r="C20" s="141">
        <v>1497</v>
      </c>
      <c r="D20" s="141"/>
      <c r="E20" s="141">
        <v>1189</v>
      </c>
      <c r="F20" s="146"/>
      <c r="G20" s="75">
        <v>573</v>
      </c>
      <c r="H20" s="141"/>
      <c r="I20" s="75">
        <f>407+1</f>
        <v>408</v>
      </c>
      <c r="K20" s="128"/>
    </row>
    <row r="21" spans="1:12" s="139" customFormat="1" ht="22.5" hidden="1" customHeight="1">
      <c r="A21" s="70" t="s">
        <v>189</v>
      </c>
      <c r="B21" s="137"/>
      <c r="C21" s="141">
        <v>0</v>
      </c>
      <c r="D21" s="141"/>
      <c r="E21" s="141">
        <v>0</v>
      </c>
      <c r="F21" s="146"/>
      <c r="G21" s="75">
        <v>0</v>
      </c>
      <c r="H21" s="141"/>
      <c r="I21" s="75">
        <v>0</v>
      </c>
      <c r="K21" s="128"/>
    </row>
    <row r="22" spans="1:12" s="139" customFormat="1" ht="22.5" customHeight="1">
      <c r="A22" s="140" t="s">
        <v>193</v>
      </c>
      <c r="B22" s="137"/>
      <c r="C22" s="75">
        <v>0</v>
      </c>
      <c r="D22" s="141"/>
      <c r="E22" s="75">
        <v>0</v>
      </c>
      <c r="F22" s="146"/>
      <c r="G22" s="141">
        <v>12056</v>
      </c>
      <c r="H22" s="141"/>
      <c r="I22" s="141">
        <v>-175790</v>
      </c>
      <c r="K22" s="128"/>
    </row>
    <row r="23" spans="1:12" s="139" customFormat="1" ht="22.5" customHeight="1">
      <c r="A23" s="140" t="s">
        <v>168</v>
      </c>
      <c r="B23" s="137"/>
      <c r="C23" s="75"/>
      <c r="D23" s="141"/>
      <c r="E23" s="75"/>
      <c r="F23" s="146"/>
      <c r="G23" s="141"/>
      <c r="H23" s="141"/>
      <c r="I23" s="141"/>
      <c r="K23" s="128"/>
    </row>
    <row r="24" spans="1:12" s="139" customFormat="1" ht="22.5" customHeight="1">
      <c r="B24" s="140" t="s">
        <v>127</v>
      </c>
      <c r="C24" s="141">
        <v>3988</v>
      </c>
      <c r="D24" s="141"/>
      <c r="E24" s="141">
        <v>875</v>
      </c>
      <c r="F24" s="141"/>
      <c r="G24" s="141">
        <v>3988</v>
      </c>
      <c r="H24" s="141"/>
      <c r="I24" s="141">
        <v>875</v>
      </c>
      <c r="K24" s="128"/>
    </row>
    <row r="25" spans="1:12" s="139" customFormat="1" ht="22.5" customHeight="1">
      <c r="A25" s="137"/>
      <c r="B25" s="137"/>
      <c r="C25" s="189">
        <f>SUM(C10:C24)</f>
        <v>97510</v>
      </c>
      <c r="D25" s="141"/>
      <c r="E25" s="189">
        <f>SUM(E10:E24)</f>
        <v>343730</v>
      </c>
      <c r="F25" s="141"/>
      <c r="G25" s="256">
        <f>SUM(G10:G24)</f>
        <v>-24982</v>
      </c>
      <c r="H25" s="141"/>
      <c r="I25" s="189">
        <f>SUM(I10:I24)</f>
        <v>-38101</v>
      </c>
      <c r="K25" s="128"/>
    </row>
    <row r="26" spans="1:12" s="139" customFormat="1" ht="22.5" customHeight="1">
      <c r="A26" s="71" t="s">
        <v>47</v>
      </c>
      <c r="C26" s="141"/>
      <c r="D26" s="141"/>
      <c r="E26" s="141"/>
      <c r="F26" s="141"/>
      <c r="G26" s="141"/>
      <c r="H26" s="141"/>
      <c r="I26" s="141"/>
      <c r="K26" s="128"/>
    </row>
    <row r="27" spans="1:12" s="139" customFormat="1" ht="22.5" customHeight="1">
      <c r="A27" s="137" t="s">
        <v>48</v>
      </c>
      <c r="B27" s="137"/>
      <c r="C27" s="141">
        <v>132835</v>
      </c>
      <c r="D27" s="141"/>
      <c r="E27" s="141">
        <f>292385+1</f>
        <v>292386</v>
      </c>
      <c r="F27" s="141"/>
      <c r="G27" s="75">
        <v>490</v>
      </c>
      <c r="H27" s="141"/>
      <c r="I27" s="75">
        <v>119</v>
      </c>
      <c r="K27" s="128"/>
    </row>
    <row r="28" spans="1:12" s="139" customFormat="1" ht="22.5" customHeight="1">
      <c r="A28" s="145" t="s">
        <v>115</v>
      </c>
      <c r="C28" s="141">
        <v>258453</v>
      </c>
      <c r="D28" s="141"/>
      <c r="E28" s="141">
        <v>272247</v>
      </c>
      <c r="F28" s="141"/>
      <c r="G28" s="141">
        <v>-4957</v>
      </c>
      <c r="H28" s="141"/>
      <c r="I28" s="141">
        <v>-7473</v>
      </c>
      <c r="K28" s="128"/>
    </row>
    <row r="29" spans="1:12" s="139" customFormat="1" ht="22.5" customHeight="1">
      <c r="A29" s="137" t="s">
        <v>6</v>
      </c>
      <c r="B29" s="137"/>
      <c r="C29" s="141">
        <v>-1354689</v>
      </c>
      <c r="D29" s="141"/>
      <c r="E29" s="141">
        <v>-889203</v>
      </c>
      <c r="F29" s="141"/>
      <c r="G29" s="75">
        <v>615</v>
      </c>
      <c r="H29" s="141"/>
      <c r="I29" s="75">
        <f>-8-1</f>
        <v>-9</v>
      </c>
      <c r="K29" s="128"/>
    </row>
    <row r="30" spans="1:12" s="139" customFormat="1" ht="22.5" customHeight="1">
      <c r="A30" s="140" t="s">
        <v>169</v>
      </c>
      <c r="B30" s="137"/>
      <c r="C30" s="141">
        <v>-638</v>
      </c>
      <c r="D30" s="141"/>
      <c r="E30" s="141">
        <f>6685+1</f>
        <v>6686</v>
      </c>
      <c r="F30" s="141"/>
      <c r="G30" s="75">
        <v>-377</v>
      </c>
      <c r="H30" s="141"/>
      <c r="I30" s="75">
        <f>6684+1</f>
        <v>6685</v>
      </c>
      <c r="K30" s="128"/>
    </row>
    <row r="31" spans="1:12" s="139" customFormat="1" ht="22.5" customHeight="1">
      <c r="A31" s="137" t="s">
        <v>16</v>
      </c>
      <c r="B31" s="137"/>
      <c r="C31" s="141">
        <v>222755</v>
      </c>
      <c r="D31" s="141"/>
      <c r="E31" s="141">
        <v>-90211</v>
      </c>
      <c r="F31" s="141"/>
      <c r="G31" s="75">
        <v>-276</v>
      </c>
      <c r="H31" s="141"/>
      <c r="I31" s="75">
        <f>-33-1</f>
        <v>-34</v>
      </c>
      <c r="K31" s="128"/>
    </row>
    <row r="32" spans="1:12" s="139" customFormat="1" ht="22.5" customHeight="1">
      <c r="A32" s="140" t="s">
        <v>118</v>
      </c>
      <c r="B32" s="137"/>
      <c r="C32" s="141">
        <v>2075</v>
      </c>
      <c r="D32" s="141"/>
      <c r="E32" s="141">
        <f>-52339-3</f>
        <v>-52342</v>
      </c>
      <c r="F32" s="141"/>
      <c r="G32" s="141">
        <v>-2774</v>
      </c>
      <c r="H32" s="141"/>
      <c r="I32" s="141">
        <v>-10203</v>
      </c>
      <c r="K32" s="128"/>
    </row>
    <row r="33" spans="1:11" s="139" customFormat="1" ht="22.5" customHeight="1">
      <c r="A33" s="140" t="s">
        <v>170</v>
      </c>
      <c r="B33" s="137"/>
      <c r="C33" s="141">
        <v>49</v>
      </c>
      <c r="D33" s="141"/>
      <c r="E33" s="141">
        <v>2386</v>
      </c>
      <c r="F33" s="141"/>
      <c r="G33" s="141">
        <v>0</v>
      </c>
      <c r="H33" s="141"/>
      <c r="I33" s="141">
        <v>-20</v>
      </c>
      <c r="K33" s="128"/>
    </row>
    <row r="34" spans="1:11" s="139" customFormat="1" ht="22.5" customHeight="1">
      <c r="A34" s="139" t="s">
        <v>76</v>
      </c>
      <c r="C34" s="252">
        <v>-97</v>
      </c>
      <c r="D34" s="141"/>
      <c r="E34" s="141">
        <f>-277-1</f>
        <v>-278</v>
      </c>
      <c r="F34" s="141"/>
      <c r="G34" s="141">
        <v>0</v>
      </c>
      <c r="H34" s="141"/>
      <c r="I34" s="141">
        <v>0</v>
      </c>
      <c r="K34" s="128"/>
    </row>
    <row r="35" spans="1:11" s="139" customFormat="1" ht="22.5" customHeight="1">
      <c r="A35" s="137" t="s">
        <v>99</v>
      </c>
      <c r="B35" s="137"/>
      <c r="C35" s="148">
        <f>SUM(C25:C34)</f>
        <v>-641747</v>
      </c>
      <c r="D35" s="141"/>
      <c r="E35" s="148">
        <f>SUM(E25:E34)</f>
        <v>-114599</v>
      </c>
      <c r="F35" s="141"/>
      <c r="G35" s="148">
        <f>SUM(G25:G34)</f>
        <v>-32261</v>
      </c>
      <c r="H35" s="141"/>
      <c r="I35" s="148">
        <f>SUM(I25:I34)</f>
        <v>-49036</v>
      </c>
      <c r="K35" s="128"/>
    </row>
    <row r="36" spans="1:11" s="139" customFormat="1" ht="22.5" customHeight="1">
      <c r="A36" s="139" t="s">
        <v>97</v>
      </c>
      <c r="C36" s="141">
        <v>-405</v>
      </c>
      <c r="D36" s="141"/>
      <c r="E36" s="141">
        <v>-1819</v>
      </c>
      <c r="F36" s="141"/>
      <c r="G36" s="141">
        <v>-360</v>
      </c>
      <c r="H36" s="141"/>
      <c r="I36" s="141">
        <v>-399</v>
      </c>
      <c r="K36" s="128"/>
    </row>
    <row r="37" spans="1:11" s="151" customFormat="1" ht="22.5" customHeight="1">
      <c r="A37" s="149" t="s">
        <v>98</v>
      </c>
      <c r="B37" s="150"/>
      <c r="C37" s="190">
        <f>SUM(C35:C36)</f>
        <v>-642152</v>
      </c>
      <c r="D37" s="191"/>
      <c r="E37" s="190">
        <f>SUM(E35:E36)</f>
        <v>-116418</v>
      </c>
      <c r="F37" s="191"/>
      <c r="G37" s="190">
        <f>SUM(G35:G36)</f>
        <v>-32621</v>
      </c>
      <c r="H37" s="191"/>
      <c r="I37" s="190">
        <f>SUM(I35:I36)</f>
        <v>-49435</v>
      </c>
      <c r="K37" s="128"/>
    </row>
    <row r="38" spans="1:11" s="151" customFormat="1" ht="22.5" customHeight="1">
      <c r="A38" s="149"/>
      <c r="B38" s="150"/>
      <c r="C38" s="152"/>
      <c r="D38" s="152"/>
      <c r="E38" s="152"/>
      <c r="F38" s="152"/>
      <c r="G38" s="152"/>
      <c r="I38" s="152"/>
      <c r="K38" s="128"/>
    </row>
    <row r="39" spans="1:11" s="153" customFormat="1" ht="22.5" customHeight="1">
      <c r="A39" s="14" t="s">
        <v>105</v>
      </c>
      <c r="B39" s="127"/>
      <c r="C39" s="192"/>
      <c r="D39" s="192"/>
      <c r="E39" s="192"/>
      <c r="F39" s="192"/>
      <c r="G39" s="192"/>
      <c r="I39" s="192"/>
      <c r="K39" s="128"/>
    </row>
    <row r="40" spans="1:11" s="153" customFormat="1" ht="22.5" customHeight="1">
      <c r="A40" s="130" t="s">
        <v>157</v>
      </c>
      <c r="B40" s="131"/>
      <c r="C40" s="193"/>
      <c r="D40" s="193"/>
      <c r="E40" s="193"/>
      <c r="F40" s="193"/>
      <c r="G40" s="193"/>
      <c r="I40" s="193"/>
      <c r="K40" s="128"/>
    </row>
    <row r="41" spans="1:11" s="135" customFormat="1" ht="22.5" customHeight="1">
      <c r="A41" s="154"/>
      <c r="B41" s="155"/>
      <c r="C41" s="137"/>
      <c r="D41" s="137"/>
      <c r="E41" s="137"/>
      <c r="F41" s="137"/>
      <c r="G41" s="137"/>
      <c r="I41" s="137"/>
      <c r="K41" s="128"/>
    </row>
    <row r="42" spans="1:11" s="135" customFormat="1" ht="22.5" customHeight="1">
      <c r="C42" s="276" t="s">
        <v>35</v>
      </c>
      <c r="D42" s="276"/>
      <c r="E42" s="276"/>
      <c r="F42" s="133"/>
      <c r="G42" s="277" t="s">
        <v>1</v>
      </c>
      <c r="H42" s="277"/>
      <c r="I42" s="277"/>
      <c r="K42" s="128"/>
    </row>
    <row r="43" spans="1:11" s="135" customFormat="1" ht="22.5" customHeight="1">
      <c r="C43" s="263" t="s">
        <v>141</v>
      </c>
      <c r="D43" s="263"/>
      <c r="E43" s="263"/>
      <c r="F43" s="133"/>
      <c r="G43" s="263" t="s">
        <v>141</v>
      </c>
      <c r="H43" s="263"/>
      <c r="I43" s="263"/>
      <c r="K43" s="128"/>
    </row>
    <row r="44" spans="1:11" s="135" customFormat="1" ht="22.5" customHeight="1">
      <c r="C44" s="263" t="s">
        <v>142</v>
      </c>
      <c r="D44" s="263"/>
      <c r="E44" s="263"/>
      <c r="F44" s="133"/>
      <c r="G44" s="263" t="s">
        <v>142</v>
      </c>
      <c r="H44" s="263"/>
      <c r="I44" s="263"/>
      <c r="K44" s="128"/>
    </row>
    <row r="45" spans="1:11" s="135" customFormat="1" ht="22.5" customHeight="1">
      <c r="C45" s="100" t="s">
        <v>183</v>
      </c>
      <c r="D45"/>
      <c r="E45" s="100" t="s">
        <v>145</v>
      </c>
      <c r="F45" s="134"/>
      <c r="G45" s="100" t="s">
        <v>183</v>
      </c>
      <c r="H45"/>
      <c r="I45" s="100" t="s">
        <v>145</v>
      </c>
      <c r="J45"/>
      <c r="K45" s="128"/>
    </row>
    <row r="46" spans="1:11" s="135" customFormat="1" ht="22.5" customHeight="1">
      <c r="C46" s="273" t="s">
        <v>143</v>
      </c>
      <c r="D46" s="273"/>
      <c r="E46" s="273"/>
      <c r="F46" s="273"/>
      <c r="G46" s="273"/>
      <c r="H46" s="273"/>
      <c r="I46" s="273"/>
      <c r="K46" s="128"/>
    </row>
    <row r="47" spans="1:11" s="139" customFormat="1" ht="22.5" customHeight="1">
      <c r="A47" s="156" t="s">
        <v>49</v>
      </c>
      <c r="C47" s="138"/>
      <c r="D47" s="137"/>
      <c r="E47" s="138"/>
      <c r="F47" s="137"/>
      <c r="G47" s="138"/>
      <c r="I47" s="138"/>
      <c r="K47" s="128"/>
    </row>
    <row r="48" spans="1:11" s="139" customFormat="1" ht="22.5" hidden="1" customHeight="1">
      <c r="A48" s="139" t="s">
        <v>63</v>
      </c>
      <c r="C48" s="20"/>
      <c r="D48" s="147"/>
      <c r="E48" s="20"/>
      <c r="F48" s="147"/>
      <c r="G48" s="20"/>
      <c r="I48" s="20"/>
      <c r="K48" s="128"/>
    </row>
    <row r="49" spans="1:11" s="139" customFormat="1" ht="22.5" customHeight="1">
      <c r="A49" s="158" t="s">
        <v>171</v>
      </c>
      <c r="C49" s="147">
        <v>1120000</v>
      </c>
      <c r="D49" s="147"/>
      <c r="E49" s="147">
        <v>-1120000</v>
      </c>
      <c r="F49" s="147"/>
      <c r="G49" s="147">
        <v>1120000</v>
      </c>
      <c r="I49" s="147">
        <v>-1120000</v>
      </c>
      <c r="K49" s="128"/>
    </row>
    <row r="50" spans="1:11" s="139" customFormat="1" ht="22.5" hidden="1" customHeight="1">
      <c r="A50" s="158" t="s">
        <v>125</v>
      </c>
      <c r="C50" s="147"/>
      <c r="D50" s="137"/>
      <c r="E50" s="147"/>
      <c r="F50" s="147"/>
      <c r="G50" s="20"/>
      <c r="I50" s="20"/>
      <c r="K50" s="128"/>
    </row>
    <row r="51" spans="1:11" s="139" customFormat="1" ht="22.5" customHeight="1">
      <c r="A51" s="158" t="s">
        <v>194</v>
      </c>
      <c r="C51" s="78">
        <v>0</v>
      </c>
      <c r="D51" s="147"/>
      <c r="E51" s="78">
        <v>0</v>
      </c>
      <c r="F51" s="147"/>
      <c r="G51" s="147">
        <v>35000</v>
      </c>
      <c r="I51" s="147">
        <v>-640000</v>
      </c>
      <c r="K51" s="128"/>
    </row>
    <row r="52" spans="1:11" s="139" customFormat="1" ht="22.5" hidden="1" customHeight="1">
      <c r="A52" s="76" t="s">
        <v>77</v>
      </c>
      <c r="C52" s="78"/>
      <c r="D52" s="147"/>
      <c r="E52" s="78"/>
      <c r="F52" s="147"/>
      <c r="G52" s="147"/>
      <c r="I52" s="147"/>
      <c r="K52" s="128"/>
    </row>
    <row r="53" spans="1:11" s="139" customFormat="1" ht="22.5" hidden="1" customHeight="1">
      <c r="A53" s="76" t="s">
        <v>78</v>
      </c>
      <c r="C53" s="78"/>
      <c r="D53" s="147"/>
      <c r="E53" s="78"/>
      <c r="F53" s="147"/>
      <c r="G53" s="147"/>
      <c r="I53" s="147"/>
      <c r="K53" s="128"/>
    </row>
    <row r="54" spans="1:11" s="139" customFormat="1" ht="22.5" hidden="1" customHeight="1">
      <c r="A54" s="158" t="s">
        <v>159</v>
      </c>
      <c r="C54" s="20">
        <v>0</v>
      </c>
      <c r="D54" s="147"/>
      <c r="E54" s="20">
        <v>0</v>
      </c>
      <c r="F54" s="147"/>
      <c r="G54" s="20">
        <v>0</v>
      </c>
      <c r="I54" s="20">
        <v>0</v>
      </c>
      <c r="K54" s="128"/>
    </row>
    <row r="55" spans="1:11" s="139" customFormat="1" ht="22.5" hidden="1" customHeight="1">
      <c r="A55" s="139" t="s">
        <v>88</v>
      </c>
      <c r="D55" s="147"/>
      <c r="F55" s="147"/>
      <c r="G55" s="20"/>
      <c r="I55" s="20">
        <v>0</v>
      </c>
      <c r="K55" s="128"/>
    </row>
    <row r="56" spans="1:11" s="139" customFormat="1" ht="22.5" customHeight="1">
      <c r="A56" s="158" t="s">
        <v>175</v>
      </c>
      <c r="C56" s="147">
        <v>-50148</v>
      </c>
      <c r="D56" s="147"/>
      <c r="E56" s="147">
        <f>-81397-45</f>
        <v>-81442</v>
      </c>
      <c r="F56" s="147"/>
      <c r="G56" s="147">
        <v>-22</v>
      </c>
      <c r="I56" s="20">
        <v>0</v>
      </c>
      <c r="K56" s="129"/>
    </row>
    <row r="57" spans="1:11" s="139" customFormat="1" ht="22.5" customHeight="1">
      <c r="A57" s="76" t="s">
        <v>79</v>
      </c>
      <c r="C57" s="20">
        <v>0</v>
      </c>
      <c r="D57" s="147"/>
      <c r="E57" s="20">
        <v>59</v>
      </c>
      <c r="F57" s="147"/>
      <c r="G57" s="20">
        <v>0</v>
      </c>
      <c r="I57" s="20">
        <v>0</v>
      </c>
      <c r="K57" s="128"/>
    </row>
    <row r="58" spans="1:11" s="139" customFormat="1" ht="22.5" customHeight="1">
      <c r="A58" s="157" t="s">
        <v>87</v>
      </c>
      <c r="C58" s="147">
        <v>7807</v>
      </c>
      <c r="D58" s="137"/>
      <c r="E58" s="147">
        <f>63</f>
        <v>63</v>
      </c>
      <c r="F58" s="137"/>
      <c r="G58" s="20">
        <v>19338</v>
      </c>
      <c r="I58" s="20">
        <f>5699-1</f>
        <v>5698</v>
      </c>
      <c r="K58" s="128"/>
    </row>
    <row r="59" spans="1:11" s="151" customFormat="1" ht="22.5" customHeight="1">
      <c r="A59" s="151" t="s">
        <v>201</v>
      </c>
      <c r="C59" s="190">
        <f>SUM(C48:C58)</f>
        <v>1077659</v>
      </c>
      <c r="D59" s="191"/>
      <c r="E59" s="190">
        <f>SUM(E48:E58)</f>
        <v>-1201320</v>
      </c>
      <c r="F59" s="191"/>
      <c r="G59" s="190">
        <f>SUM(G48:G58)</f>
        <v>1174316</v>
      </c>
      <c r="H59" s="191"/>
      <c r="I59" s="190">
        <f>SUM(I48:I58)</f>
        <v>-1754302</v>
      </c>
      <c r="K59" s="128"/>
    </row>
    <row r="60" spans="1:11" s="139" customFormat="1" ht="22.5" customHeight="1">
      <c r="C60" s="159"/>
      <c r="D60" s="159"/>
      <c r="E60" s="159"/>
      <c r="F60" s="159"/>
      <c r="G60" s="159"/>
      <c r="I60" s="159"/>
      <c r="K60" s="128"/>
    </row>
    <row r="61" spans="1:11" s="139" customFormat="1" ht="22.5" customHeight="1">
      <c r="A61" s="156" t="s">
        <v>50</v>
      </c>
      <c r="C61" s="159"/>
      <c r="D61" s="159"/>
      <c r="E61" s="159"/>
      <c r="F61" s="159"/>
      <c r="G61" s="159"/>
      <c r="I61" s="159"/>
      <c r="K61" s="128"/>
    </row>
    <row r="62" spans="1:11" s="139" customFormat="1" ht="22.5" hidden="1" customHeight="1">
      <c r="A62" s="145" t="s">
        <v>110</v>
      </c>
      <c r="C62" s="137"/>
      <c r="D62" s="137"/>
      <c r="E62" s="137"/>
      <c r="F62" s="137"/>
      <c r="G62" s="137"/>
      <c r="I62" s="137"/>
      <c r="K62" s="128"/>
    </row>
    <row r="63" spans="1:11" s="139" customFormat="1" ht="22.5" customHeight="1">
      <c r="A63" t="s">
        <v>172</v>
      </c>
      <c r="C63" s="147">
        <v>853387</v>
      </c>
      <c r="D63" s="137"/>
      <c r="E63" s="147">
        <v>-220310</v>
      </c>
      <c r="F63" s="137"/>
      <c r="G63" s="40">
        <v>0</v>
      </c>
      <c r="I63" s="40">
        <v>0</v>
      </c>
      <c r="K63" s="128"/>
    </row>
    <row r="64" spans="1:11" s="139" customFormat="1" ht="22.5" hidden="1" customHeight="1">
      <c r="A64" t="s">
        <v>160</v>
      </c>
      <c r="C64" s="40"/>
      <c r="D64" s="137"/>
      <c r="E64" s="40">
        <v>0</v>
      </c>
      <c r="F64" s="137"/>
      <c r="G64" s="78"/>
      <c r="I64" s="78"/>
      <c r="K64" s="128"/>
    </row>
    <row r="65" spans="1:11" s="139" customFormat="1" ht="22.5" hidden="1" customHeight="1">
      <c r="A65" s="158" t="s">
        <v>161</v>
      </c>
      <c r="C65" s="40"/>
      <c r="D65" s="159"/>
      <c r="E65" s="40">
        <v>0</v>
      </c>
      <c r="F65" s="159"/>
      <c r="G65" s="40"/>
      <c r="I65" s="40">
        <v>0</v>
      </c>
      <c r="K65" s="128"/>
    </row>
    <row r="66" spans="1:11" s="139" customFormat="1" ht="22.5" customHeight="1">
      <c r="A66" s="158" t="s">
        <v>195</v>
      </c>
      <c r="C66" s="175">
        <v>0</v>
      </c>
      <c r="D66" s="159"/>
      <c r="E66" s="137">
        <v>4464235</v>
      </c>
      <c r="F66" s="159"/>
      <c r="G66" s="175">
        <v>0</v>
      </c>
      <c r="I66" s="137">
        <v>4464235</v>
      </c>
      <c r="K66" s="128"/>
    </row>
    <row r="67" spans="1:11" s="76" customFormat="1" ht="22.5" hidden="1" customHeight="1">
      <c r="A67" s="139" t="s">
        <v>81</v>
      </c>
      <c r="B67" s="139"/>
      <c r="C67" s="139"/>
      <c r="D67" s="147"/>
      <c r="E67" s="139"/>
      <c r="F67" s="147"/>
      <c r="G67" s="139"/>
      <c r="H67" s="20"/>
      <c r="I67" s="139"/>
      <c r="J67" s="20"/>
      <c r="K67" s="128"/>
    </row>
    <row r="68" spans="1:11" s="76" customFormat="1" ht="22.5" hidden="1" customHeight="1">
      <c r="A68" s="139"/>
      <c r="B68" s="139" t="s">
        <v>82</v>
      </c>
      <c r="C68" s="139"/>
      <c r="D68" s="147"/>
      <c r="E68" s="139"/>
      <c r="F68" s="147"/>
      <c r="G68" s="139"/>
      <c r="H68" s="20"/>
      <c r="I68" s="139"/>
      <c r="J68" s="20"/>
      <c r="K68" s="128"/>
    </row>
    <row r="69" spans="1:11" s="76" customFormat="1" ht="22.5" hidden="1" customHeight="1">
      <c r="A69" s="77" t="s">
        <v>84</v>
      </c>
      <c r="C69" s="161"/>
      <c r="D69" s="79"/>
      <c r="E69" s="161"/>
      <c r="F69" s="79"/>
      <c r="G69" s="161"/>
      <c r="I69" s="161"/>
      <c r="K69" s="128"/>
    </row>
    <row r="70" spans="1:11" s="76" customFormat="1" ht="22.5" hidden="1" customHeight="1">
      <c r="A70" s="77"/>
      <c r="B70" s="76" t="s">
        <v>82</v>
      </c>
      <c r="C70" s="137"/>
      <c r="D70" s="79"/>
      <c r="E70" s="137"/>
      <c r="F70" s="40"/>
      <c r="G70" s="137"/>
      <c r="I70" s="137"/>
      <c r="K70" s="128"/>
    </row>
    <row r="71" spans="1:11" s="139" customFormat="1" ht="22.5" customHeight="1">
      <c r="A71" s="139" t="s">
        <v>83</v>
      </c>
      <c r="C71" s="78">
        <v>0</v>
      </c>
      <c r="D71" s="137"/>
      <c r="E71" s="78">
        <v>104000</v>
      </c>
      <c r="F71" s="137"/>
      <c r="G71" s="175">
        <v>0</v>
      </c>
      <c r="I71" s="175">
        <v>0</v>
      </c>
      <c r="K71" s="128"/>
    </row>
    <row r="72" spans="1:11" s="139" customFormat="1" ht="22.5" customHeight="1">
      <c r="A72" s="139" t="s">
        <v>107</v>
      </c>
      <c r="C72" s="137">
        <v>-173490</v>
      </c>
      <c r="D72" s="137"/>
      <c r="E72" s="137">
        <v>-171990</v>
      </c>
      <c r="F72" s="137"/>
      <c r="G72" s="175">
        <v>0</v>
      </c>
      <c r="I72" s="175">
        <v>0</v>
      </c>
      <c r="K72" s="128"/>
    </row>
    <row r="73" spans="1:11" s="139" customFormat="1" ht="22.5" customHeight="1">
      <c r="A73" s="158" t="s">
        <v>162</v>
      </c>
      <c r="B73" s="71"/>
      <c r="C73" s="137">
        <v>-2103</v>
      </c>
      <c r="D73" s="137"/>
      <c r="E73" s="137">
        <v>-2043</v>
      </c>
      <c r="F73" s="137"/>
      <c r="G73" s="137">
        <v>-700</v>
      </c>
      <c r="I73" s="137">
        <v>-600</v>
      </c>
      <c r="K73" s="128"/>
    </row>
    <row r="74" spans="1:11" s="139" customFormat="1" ht="22.5" customHeight="1">
      <c r="A74" s="139" t="s">
        <v>80</v>
      </c>
      <c r="C74" s="137">
        <v>-14665</v>
      </c>
      <c r="D74" s="159"/>
      <c r="E74" s="137">
        <v>-13666</v>
      </c>
      <c r="F74" s="159"/>
      <c r="G74" s="175">
        <v>0</v>
      </c>
      <c r="I74" s="175">
        <v>0</v>
      </c>
      <c r="K74" s="128"/>
    </row>
    <row r="75" spans="1:11" s="151" customFormat="1" ht="22.5" customHeight="1">
      <c r="A75" s="151" t="s">
        <v>202</v>
      </c>
      <c r="C75" s="162">
        <f>SUM(C62:C74)</f>
        <v>663129</v>
      </c>
      <c r="D75" s="163"/>
      <c r="E75" s="162">
        <f>SUM(E62:E74)</f>
        <v>4160226</v>
      </c>
      <c r="F75" s="163"/>
      <c r="G75" s="162">
        <f>SUM(G62:G74)</f>
        <v>-700</v>
      </c>
      <c r="H75" s="163"/>
      <c r="I75" s="162">
        <f>SUM(I62:I74)</f>
        <v>4463635</v>
      </c>
      <c r="K75" s="128"/>
    </row>
    <row r="76" spans="1:11" s="139" customFormat="1" ht="22.5" customHeight="1">
      <c r="C76" s="159"/>
      <c r="D76" s="159"/>
      <c r="E76" s="159"/>
      <c r="F76" s="159"/>
      <c r="G76" s="159"/>
      <c r="I76" s="159"/>
      <c r="K76" s="128"/>
    </row>
    <row r="77" spans="1:11" s="139" customFormat="1" ht="22.5" customHeight="1">
      <c r="A77" s="151" t="s">
        <v>51</v>
      </c>
      <c r="C77" s="152">
        <f>C37+C59+C75</f>
        <v>1098636</v>
      </c>
      <c r="D77" s="164"/>
      <c r="E77" s="152">
        <f>E37+E59+E75</f>
        <v>2842488</v>
      </c>
      <c r="F77" s="164"/>
      <c r="G77" s="152">
        <f>G37+G59+G75</f>
        <v>1140995</v>
      </c>
      <c r="H77" s="151"/>
      <c r="I77" s="152">
        <f>I37+I59+I75</f>
        <v>2659898</v>
      </c>
      <c r="K77" s="128"/>
    </row>
    <row r="78" spans="1:11" s="139" customFormat="1" ht="22.5" customHeight="1">
      <c r="A78" s="145" t="s">
        <v>114</v>
      </c>
      <c r="C78" s="165">
        <v>1414223</v>
      </c>
      <c r="D78" s="147"/>
      <c r="E78" s="165">
        <v>383608</v>
      </c>
      <c r="F78" s="147"/>
      <c r="G78" s="165">
        <v>839945</v>
      </c>
      <c r="I78" s="165">
        <v>259139</v>
      </c>
      <c r="K78" s="128"/>
    </row>
    <row r="79" spans="1:11" s="151" customFormat="1" ht="22.5" customHeight="1" thickBot="1">
      <c r="A79" s="151" t="s">
        <v>163</v>
      </c>
      <c r="C79" s="166">
        <f>SUM(C77:C78)</f>
        <v>2512859</v>
      </c>
      <c r="D79" s="152"/>
      <c r="E79" s="166">
        <f>SUM(E77:E78)</f>
        <v>3226096</v>
      </c>
      <c r="F79" s="152"/>
      <c r="G79" s="166">
        <f>SUM(G77:G78)</f>
        <v>1980940</v>
      </c>
      <c r="I79" s="166">
        <f>SUM(I77:I78)</f>
        <v>2919037</v>
      </c>
      <c r="K79" s="128"/>
    </row>
    <row r="80" spans="1:11" s="151" customFormat="1" ht="22.5" customHeight="1" thickTop="1">
      <c r="C80" s="253"/>
      <c r="D80" s="152"/>
      <c r="E80" s="152"/>
      <c r="F80" s="152"/>
      <c r="G80" s="152"/>
      <c r="I80" s="152"/>
      <c r="K80" s="152"/>
    </row>
    <row r="81" spans="1:11" s="151" customFormat="1" ht="22.5" customHeight="1">
      <c r="A81" s="111" t="s">
        <v>108</v>
      </c>
      <c r="C81" s="152"/>
      <c r="D81" s="152"/>
      <c r="E81" s="152"/>
      <c r="F81" s="152"/>
      <c r="G81" s="152"/>
      <c r="I81" s="152"/>
      <c r="K81" s="152"/>
    </row>
    <row r="82" spans="1:11" s="139" customFormat="1" ht="22.5" customHeight="1">
      <c r="A82" s="167" t="s">
        <v>109</v>
      </c>
      <c r="C82" s="160">
        <v>123162</v>
      </c>
      <c r="D82" s="20"/>
      <c r="E82" s="160">
        <v>157670</v>
      </c>
      <c r="F82" s="20"/>
      <c r="G82" s="20">
        <v>0</v>
      </c>
      <c r="H82" s="20"/>
      <c r="I82" s="20">
        <v>0</v>
      </c>
      <c r="J82" s="20"/>
      <c r="K82" s="20"/>
    </row>
    <row r="84" spans="1:11" ht="22.5" customHeight="1">
      <c r="B84" s="169"/>
      <c r="C84" s="170"/>
      <c r="D84" s="171"/>
      <c r="E84" s="170"/>
      <c r="F84" s="171"/>
      <c r="G84" s="170"/>
      <c r="H84" s="169"/>
      <c r="I84" s="170"/>
      <c r="J84" s="169"/>
      <c r="K84" s="171"/>
    </row>
    <row r="85" spans="1:11" ht="22.5" customHeight="1">
      <c r="B85" s="172"/>
      <c r="C85" s="171"/>
      <c r="D85" s="171"/>
      <c r="E85" s="171"/>
      <c r="F85" s="171"/>
      <c r="G85" s="171"/>
      <c r="H85" s="169"/>
      <c r="I85" s="171"/>
      <c r="J85" s="169"/>
      <c r="K85" s="171"/>
    </row>
    <row r="86" spans="1:11" ht="22.5" customHeight="1">
      <c r="B86" s="172"/>
      <c r="C86" s="171"/>
      <c r="D86" s="171"/>
      <c r="E86" s="171"/>
      <c r="F86" s="171"/>
      <c r="G86" s="171"/>
      <c r="H86" s="169"/>
      <c r="I86" s="171"/>
      <c r="J86" s="169"/>
      <c r="K86" s="171"/>
    </row>
    <row r="87" spans="1:11" ht="22.5" customHeight="1">
      <c r="B87" s="172"/>
      <c r="C87" s="171"/>
      <c r="D87" s="171"/>
      <c r="E87" s="171"/>
      <c r="F87" s="171"/>
      <c r="G87" s="171"/>
      <c r="H87" s="169"/>
      <c r="I87" s="171"/>
      <c r="J87" s="169"/>
      <c r="K87" s="173"/>
    </row>
    <row r="88" spans="1:11" ht="22.5" customHeight="1">
      <c r="B88" s="172"/>
      <c r="C88" s="171"/>
      <c r="D88" s="171"/>
      <c r="E88" s="171"/>
      <c r="F88" s="171"/>
      <c r="G88" s="171"/>
      <c r="H88" s="169"/>
      <c r="I88" s="171"/>
      <c r="J88" s="169"/>
      <c r="K88" s="171"/>
    </row>
    <row r="89" spans="1:11" ht="22.5" customHeight="1">
      <c r="B89" s="169"/>
      <c r="C89" s="171"/>
      <c r="D89" s="171"/>
      <c r="E89" s="171"/>
      <c r="F89" s="171"/>
      <c r="G89" s="171"/>
      <c r="H89" s="169"/>
      <c r="I89" s="171"/>
      <c r="J89" s="169"/>
      <c r="K89" s="171"/>
    </row>
    <row r="90" spans="1:11" ht="22.5" customHeight="1">
      <c r="B90" s="169"/>
      <c r="C90" s="171"/>
      <c r="D90" s="171"/>
      <c r="E90" s="171"/>
      <c r="F90" s="171"/>
      <c r="G90" s="171"/>
      <c r="H90" s="169"/>
      <c r="I90" s="171"/>
      <c r="J90" s="169"/>
      <c r="K90" s="171"/>
    </row>
    <row r="91" spans="1:11" ht="22.5" customHeight="1">
      <c r="B91" s="172"/>
      <c r="C91" s="171"/>
      <c r="D91" s="171"/>
      <c r="E91" s="171"/>
      <c r="F91" s="171"/>
      <c r="G91" s="171"/>
      <c r="H91" s="169"/>
      <c r="I91" s="171"/>
      <c r="J91" s="169"/>
      <c r="K91" s="174"/>
    </row>
    <row r="92" spans="1:11" ht="22.5" customHeight="1">
      <c r="B92" s="172"/>
      <c r="C92" s="171"/>
      <c r="D92" s="171"/>
      <c r="E92" s="171"/>
      <c r="F92" s="171"/>
      <c r="G92" s="171"/>
      <c r="H92" s="169"/>
      <c r="I92" s="171"/>
      <c r="J92" s="169"/>
      <c r="K92" s="174"/>
    </row>
    <row r="93" spans="1:11" ht="22.5" customHeight="1">
      <c r="B93" s="172"/>
      <c r="C93" s="171"/>
      <c r="D93" s="171"/>
      <c r="E93" s="171"/>
      <c r="F93" s="171"/>
      <c r="G93" s="171"/>
      <c r="H93" s="169"/>
      <c r="I93" s="171"/>
      <c r="J93" s="169"/>
      <c r="K93" s="173"/>
    </row>
    <row r="94" spans="1:11" ht="22.5" customHeight="1">
      <c r="B94" s="172"/>
      <c r="C94" s="171"/>
      <c r="D94" s="171"/>
      <c r="E94" s="171"/>
      <c r="F94" s="171"/>
      <c r="G94" s="171"/>
      <c r="H94" s="169"/>
      <c r="I94" s="171"/>
      <c r="J94" s="169"/>
      <c r="K94" s="174"/>
    </row>
    <row r="95" spans="1:11" ht="22.5" customHeight="1">
      <c r="B95" s="169"/>
      <c r="C95" s="171"/>
      <c r="D95" s="171"/>
      <c r="E95" s="171"/>
      <c r="F95" s="171"/>
      <c r="G95" s="171"/>
      <c r="H95" s="169"/>
      <c r="I95" s="171"/>
      <c r="J95" s="169"/>
      <c r="K95" s="171"/>
    </row>
  </sheetData>
  <mergeCells count="14">
    <mergeCell ref="C46:I46"/>
    <mergeCell ref="C4:E4"/>
    <mergeCell ref="G4:I4"/>
    <mergeCell ref="C42:E42"/>
    <mergeCell ref="G42:I42"/>
    <mergeCell ref="C5:E5"/>
    <mergeCell ref="G5:I5"/>
    <mergeCell ref="C43:E43"/>
    <mergeCell ref="G43:I43"/>
    <mergeCell ref="C6:E6"/>
    <mergeCell ref="G6:I6"/>
    <mergeCell ref="C8:I8"/>
    <mergeCell ref="C44:E44"/>
    <mergeCell ref="G44:I44"/>
  </mergeCells>
  <phoneticPr fontId="21" type="noConversion"/>
  <pageMargins left="0.7" right="0.7" top="0.48" bottom="0.5" header="0.5" footer="0.5"/>
  <pageSetup paperSize="9" scale="83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1</vt:lpstr>
      <vt:lpstr>2</vt:lpstr>
      <vt:lpstr>3</vt:lpstr>
      <vt:lpstr>4</vt:lpstr>
      <vt:lpstr>5</vt:lpstr>
      <vt:lpstr>6</vt:lpstr>
      <vt:lpstr>7</vt:lpstr>
      <vt:lpstr>8</vt:lpstr>
      <vt:lpstr>'2'!OLE_LINK3</vt:lpstr>
      <vt:lpstr>'1'!Print_Area</vt:lpstr>
      <vt:lpstr>'2'!Print_Area</vt:lpstr>
      <vt:lpstr>'3'!Print_Area</vt:lpstr>
      <vt:lpstr>'4'!Print_Area</vt:lpstr>
      <vt:lpstr>'5'!Print_Area</vt:lpstr>
      <vt:lpstr>'6'!Print_Area</vt:lpstr>
      <vt:lpstr>'7'!Print_Area</vt:lpstr>
      <vt:lpstr>'8'!Print_Area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kanisorn Ratanabunterng</dc:creator>
  <cp:lastModifiedBy>Amporn Tongdonpum</cp:lastModifiedBy>
  <cp:lastPrinted>2023-05-02T09:04:23Z</cp:lastPrinted>
  <dcterms:created xsi:type="dcterms:W3CDTF">2011-12-01T07:56:35Z</dcterms:created>
  <dcterms:modified xsi:type="dcterms:W3CDTF">2023-05-09T09:23:40Z</dcterms:modified>
</cp:coreProperties>
</file>