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\2. FS\02. AUDITING TEMP\2566\Q1 2566\งบการเงิน\BBGI for SET Q1 23\"/>
    </mc:Choice>
  </mc:AlternateContent>
  <xr:revisionPtr revIDLastSave="0" documentId="13_ncr:1_{F906BD3F-5620-4455-A4D3-5224DE564411}" xr6:coauthVersionLast="47" xr6:coauthVersionMax="47" xr10:uidLastSave="{00000000-0000-0000-0000-000000000000}"/>
  <bookViews>
    <workbookView xWindow="-108" yWindow="-108" windowWidth="29016" windowHeight="15816" tabRatio="797" xr2:uid="{00000000-000D-0000-FFFF-FFFF00000000}"/>
  </bookViews>
  <sheets>
    <sheet name="1" sheetId="26" r:id="rId1"/>
    <sheet name="2" sheetId="12" r:id="rId2"/>
    <sheet name="PL_8-9" sheetId="19" state="hidden" r:id="rId3"/>
    <sheet name="3" sheetId="22" r:id="rId4"/>
    <sheet name="4" sheetId="27" r:id="rId5"/>
    <sheet name="5" sheetId="25" r:id="rId6"/>
    <sheet name="6" sheetId="28" r:id="rId7"/>
    <sheet name="7" sheetId="16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>#REF!</definedName>
    <definedName name="_xlnm.Print_Area" localSheetId="1">'2'!$A$1:$K$74</definedName>
    <definedName name="_xlnm.Print_Area" localSheetId="3">'3'!$A$1:$U$27</definedName>
    <definedName name="_xlnm.Print_Area" localSheetId="4">'4'!$A$1:$U$27</definedName>
    <definedName name="_xlnm.Print_Area" localSheetId="5">'5'!$A$1:$O$25</definedName>
    <definedName name="_xlnm.Print_Area" localSheetId="6">'6'!$A$1:$O$25</definedName>
    <definedName name="_xlnm.Print_Area" localSheetId="7">'7'!$A$1:$H$75</definedName>
    <definedName name="_xlnm.Print_Area" localSheetId="2">'PL_8-9'!$A$1:$K$74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3" i="26" l="1"/>
  <c r="G67" i="26"/>
  <c r="B68" i="16"/>
  <c r="I19" i="26"/>
  <c r="E19" i="26"/>
  <c r="E32" i="26"/>
  <c r="H68" i="16" l="1"/>
  <c r="H58" i="16"/>
  <c r="H26" i="16"/>
  <c r="H36" i="16" s="1"/>
  <c r="H38" i="16" s="1"/>
  <c r="D68" i="16"/>
  <c r="D58" i="16"/>
  <c r="D26" i="16"/>
  <c r="D36" i="16" s="1"/>
  <c r="D38" i="16" s="1"/>
  <c r="M22" i="28"/>
  <c r="K22" i="28"/>
  <c r="I22" i="28"/>
  <c r="G22" i="28"/>
  <c r="E22" i="28"/>
  <c r="C22" i="28"/>
  <c r="O22" i="28"/>
  <c r="M17" i="28"/>
  <c r="M24" i="28" s="1"/>
  <c r="K17" i="28"/>
  <c r="K24" i="28" s="1"/>
  <c r="I17" i="28"/>
  <c r="I24" i="28" s="1"/>
  <c r="G17" i="28"/>
  <c r="G24" i="28" s="1"/>
  <c r="E17" i="28"/>
  <c r="C17" i="28"/>
  <c r="O16" i="28"/>
  <c r="O17" i="28" s="1"/>
  <c r="O13" i="25"/>
  <c r="S24" i="27"/>
  <c r="M24" i="27"/>
  <c r="K24" i="27"/>
  <c r="I24" i="27"/>
  <c r="G24" i="27"/>
  <c r="E24" i="27"/>
  <c r="C24" i="27"/>
  <c r="Q24" i="27"/>
  <c r="O24" i="27"/>
  <c r="S19" i="27"/>
  <c r="S26" i="27" s="1"/>
  <c r="Q19" i="27"/>
  <c r="O19" i="27"/>
  <c r="O26" i="27" s="1"/>
  <c r="M19" i="27"/>
  <c r="K19" i="27"/>
  <c r="K26" i="27" s="1"/>
  <c r="I19" i="27"/>
  <c r="I26" i="27" s="1"/>
  <c r="G19" i="27"/>
  <c r="G26" i="27" s="1"/>
  <c r="E19" i="27"/>
  <c r="C19" i="27"/>
  <c r="U17" i="27"/>
  <c r="U19" i="27" s="1"/>
  <c r="U17" i="22"/>
  <c r="U13" i="22"/>
  <c r="H70" i="16" l="1"/>
  <c r="H72" i="16" s="1"/>
  <c r="D70" i="16"/>
  <c r="D72" i="16" s="1"/>
  <c r="E24" i="28"/>
  <c r="C24" i="28"/>
  <c r="C26" i="27"/>
  <c r="E26" i="27"/>
  <c r="O24" i="28"/>
  <c r="M26" i="27"/>
  <c r="Q26" i="27"/>
  <c r="U24" i="27"/>
  <c r="U26" i="27" s="1"/>
  <c r="K57" i="12" l="1"/>
  <c r="K59" i="12" s="1"/>
  <c r="K12" i="12"/>
  <c r="K16" i="12" s="1"/>
  <c r="K22" i="12" s="1"/>
  <c r="K24" i="12" s="1"/>
  <c r="G57" i="12"/>
  <c r="G59" i="12" s="1"/>
  <c r="G12" i="12"/>
  <c r="G16" i="12" s="1"/>
  <c r="G22" i="12" s="1"/>
  <c r="G24" i="12" s="1"/>
  <c r="K95" i="26"/>
  <c r="K65" i="26"/>
  <c r="K55" i="26"/>
  <c r="K32" i="26"/>
  <c r="K19" i="26"/>
  <c r="G93" i="26"/>
  <c r="G95" i="26" s="1"/>
  <c r="G65" i="26"/>
  <c r="G55" i="26"/>
  <c r="G32" i="26"/>
  <c r="G19" i="26"/>
  <c r="I93" i="26"/>
  <c r="I95" i="26" s="1"/>
  <c r="F93" i="26"/>
  <c r="F95" i="26" s="1"/>
  <c r="F97" i="26" s="1"/>
  <c r="E93" i="26"/>
  <c r="E95" i="26" s="1"/>
  <c r="I65" i="26"/>
  <c r="E65" i="26"/>
  <c r="I55" i="26"/>
  <c r="E55" i="26"/>
  <c r="I32" i="26"/>
  <c r="K67" i="26" l="1"/>
  <c r="K48" i="12"/>
  <c r="K60" i="12" s="1"/>
  <c r="K63" i="12" s="1"/>
  <c r="K65" i="12" s="1"/>
  <c r="K27" i="12"/>
  <c r="K29" i="12" s="1"/>
  <c r="G48" i="12"/>
  <c r="G60" i="12" s="1"/>
  <c r="G63" i="12" s="1"/>
  <c r="G65" i="12" s="1"/>
  <c r="G27" i="12"/>
  <c r="G29" i="12" s="1"/>
  <c r="G97" i="26"/>
  <c r="E34" i="26"/>
  <c r="G34" i="26"/>
  <c r="K34" i="26"/>
  <c r="E67" i="26"/>
  <c r="E97" i="26" s="1"/>
  <c r="K97" i="26"/>
  <c r="I34" i="26"/>
  <c r="I67" i="26"/>
  <c r="I97" i="26" s="1"/>
  <c r="F68" i="16" l="1"/>
  <c r="C68" i="16"/>
  <c r="E68" i="16"/>
  <c r="G68" i="16"/>
  <c r="F58" i="16"/>
  <c r="O20" i="25" l="1"/>
  <c r="M22" i="25"/>
  <c r="O16" i="25"/>
  <c r="O17" i="25" s="1"/>
  <c r="K22" i="25"/>
  <c r="I22" i="25"/>
  <c r="G22" i="25"/>
  <c r="E22" i="25"/>
  <c r="C22" i="25"/>
  <c r="O21" i="25"/>
  <c r="M17" i="25"/>
  <c r="K17" i="25"/>
  <c r="K24" i="25" s="1"/>
  <c r="I17" i="25"/>
  <c r="I24" i="25" s="1"/>
  <c r="G17" i="25"/>
  <c r="G24" i="25" s="1"/>
  <c r="E17" i="25"/>
  <c r="E24" i="25" s="1"/>
  <c r="C17" i="25"/>
  <c r="C24" i="25" s="1"/>
  <c r="E24" i="22"/>
  <c r="U19" i="22"/>
  <c r="S19" i="22"/>
  <c r="Q19" i="22"/>
  <c r="O19" i="22"/>
  <c r="M19" i="22"/>
  <c r="K19" i="22"/>
  <c r="I19" i="22"/>
  <c r="G19" i="22"/>
  <c r="E19" i="22"/>
  <c r="E26" i="22" s="1"/>
  <c r="C19" i="22"/>
  <c r="B58" i="16"/>
  <c r="F26" i="16"/>
  <c r="F36" i="16" s="1"/>
  <c r="I57" i="12"/>
  <c r="E57" i="12"/>
  <c r="O22" i="25" l="1"/>
  <c r="M24" i="25"/>
  <c r="O24" i="25"/>
  <c r="E12" i="12" l="1"/>
  <c r="E16" i="12" l="1"/>
  <c r="E22" i="12" s="1"/>
  <c r="E24" i="12" s="1"/>
  <c r="O22" i="22"/>
  <c r="O24" i="22" s="1"/>
  <c r="O26" i="22" s="1"/>
  <c r="K24" i="22"/>
  <c r="K26" i="22" s="1"/>
  <c r="I24" i="22"/>
  <c r="I26" i="22" s="1"/>
  <c r="G24" i="22"/>
  <c r="G26" i="22" s="1"/>
  <c r="C24" i="22"/>
  <c r="C26" i="22" s="1"/>
  <c r="U23" i="22"/>
  <c r="S24" i="22"/>
  <c r="S26" i="22" s="1"/>
  <c r="M24" i="22"/>
  <c r="M26" i="22" s="1"/>
  <c r="Q22" i="22" l="1"/>
  <c r="Q24" i="22" l="1"/>
  <c r="Q26" i="22" s="1"/>
  <c r="U22" i="22"/>
  <c r="U24" i="22" l="1"/>
  <c r="U26" i="22" s="1"/>
  <c r="I59" i="12" l="1"/>
  <c r="I64" i="19" l="1"/>
  <c r="E59" i="12" l="1"/>
  <c r="K64" i="19" l="1"/>
  <c r="G64" i="19"/>
  <c r="E64" i="19"/>
  <c r="I63" i="19"/>
  <c r="I65" i="19" s="1"/>
  <c r="E63" i="19"/>
  <c r="E65" i="19" s="1"/>
  <c r="I37" i="19"/>
  <c r="E37" i="19"/>
  <c r="I33" i="19"/>
  <c r="I55" i="19" s="1"/>
  <c r="I60" i="19" s="1"/>
  <c r="E33" i="19"/>
  <c r="E55" i="19" s="1"/>
  <c r="E60" i="19" s="1"/>
  <c r="K13" i="19"/>
  <c r="K20" i="19" s="1"/>
  <c r="K26" i="19" s="1"/>
  <c r="K28" i="19" s="1"/>
  <c r="I13" i="19"/>
  <c r="I20" i="19" s="1"/>
  <c r="I26" i="19" s="1"/>
  <c r="I28" i="19" s="1"/>
  <c r="G13" i="19"/>
  <c r="G20" i="19" s="1"/>
  <c r="G26" i="19" s="1"/>
  <c r="G28" i="19" s="1"/>
  <c r="E13" i="19"/>
  <c r="E20" i="19" s="1"/>
  <c r="E26" i="19" s="1"/>
  <c r="E28" i="19" s="1"/>
  <c r="K31" i="19" l="1"/>
  <c r="K37" i="19" s="1"/>
  <c r="K63" i="19"/>
  <c r="K65" i="19" s="1"/>
  <c r="K33" i="19"/>
  <c r="G63" i="19"/>
  <c r="G37" i="19"/>
  <c r="G33" i="19"/>
  <c r="G55" i="19" s="1"/>
  <c r="G60" i="19" s="1"/>
  <c r="K55" i="19" l="1"/>
  <c r="K60" i="19" s="1"/>
  <c r="G65" i="19"/>
  <c r="I12" i="12" l="1"/>
  <c r="I16" i="12" l="1"/>
  <c r="I22" i="12" s="1"/>
  <c r="I24" i="12" s="1"/>
  <c r="I48" i="12" l="1"/>
  <c r="I60" i="12" s="1"/>
  <c r="I63" i="12" s="1"/>
  <c r="I65" i="12" s="1"/>
  <c r="I27" i="12"/>
  <c r="E48" i="12"/>
  <c r="E60" i="12" s="1"/>
  <c r="B26" i="16"/>
  <c r="B36" i="16" s="1"/>
  <c r="B38" i="16" s="1"/>
  <c r="B70" i="16" s="1"/>
  <c r="B72" i="16" s="1"/>
  <c r="I29" i="12" l="1"/>
  <c r="E29" i="12"/>
  <c r="F38" i="16"/>
  <c r="F70" i="16" s="1"/>
  <c r="F72" i="16" s="1"/>
  <c r="E65" i="12" l="1"/>
</calcChain>
</file>

<file path=xl/sharedStrings.xml><?xml version="1.0" encoding="utf-8"?>
<sst xmlns="http://schemas.openxmlformats.org/spreadsheetml/2006/main" count="492" uniqueCount="240">
  <si>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</si>
  <si>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</si>
  <si>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</si>
  <si>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</si>
  <si>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</si>
  <si>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</si>
  <si>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</si>
  <si>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</si>
  <si>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</si>
  <si>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</si>
  <si>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</si>
  <si>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</si>
  <si>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</si>
  <si>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</si>
  <si>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</si>
  <si>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</si>
  <si>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</si>
  <si>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</si>
  <si>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</si>
  <si>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</si>
  <si>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</si>
  <si>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Share capital</t>
  </si>
  <si>
    <t>Unappropriated</t>
  </si>
  <si>
    <t>Finance costs</t>
  </si>
  <si>
    <t>Other income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</si>
  <si>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</si>
  <si>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</si>
  <si>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</si>
  <si>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</si>
  <si>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</si>
  <si>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</si>
  <si>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</si>
  <si>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</si>
  <si>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</si>
  <si>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Cash and cash equivalents</t>
  </si>
  <si>
    <t>Deferred tax assets</t>
  </si>
  <si>
    <t xml:space="preserve">Retained earnings </t>
  </si>
  <si>
    <t>Retained earnings</t>
  </si>
  <si>
    <t>Chairman</t>
  </si>
  <si>
    <t>Non-controlling interests</t>
  </si>
  <si>
    <t xml:space="preserve">    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</si>
  <si>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</si>
  <si>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</si>
  <si>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</si>
  <si>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</si>
  <si>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</si>
  <si>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</si>
  <si>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</si>
  <si>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Deferred tax liabilities</t>
  </si>
  <si>
    <t>(Pichai Chunhavajira)</t>
  </si>
  <si>
    <t>Current tax assets</t>
  </si>
  <si>
    <t>of the parent</t>
  </si>
  <si>
    <t>Surplus from business combination</t>
  </si>
  <si>
    <t>Statement of income (Unaudited)</t>
  </si>
  <si>
    <t>Consolidated</t>
  </si>
  <si>
    <t>Separate</t>
  </si>
  <si>
    <t>financial statements</t>
  </si>
  <si>
    <t>Revenue from sale of goods</t>
  </si>
  <si>
    <t>Gross profit</t>
  </si>
  <si>
    <t xml:space="preserve">    Owners of parent</t>
  </si>
  <si>
    <t>(Suthep Wongvorazathe)</t>
  </si>
  <si>
    <t>Director</t>
  </si>
  <si>
    <t>Statement of comprehensive income (Unaudited)</t>
  </si>
  <si>
    <t>Other comprehensive income (expense)</t>
  </si>
  <si>
    <t xml:space="preserve">   for the period, net of tax</t>
  </si>
  <si>
    <t>Total comprehensive income (expense) for the period</t>
  </si>
  <si>
    <t xml:space="preserve"> </t>
  </si>
  <si>
    <t>Statement of changes in equity (Unaudited)</t>
  </si>
  <si>
    <t>Statement of cash flows (Unaudited)</t>
  </si>
  <si>
    <t>(Unaudited)</t>
  </si>
  <si>
    <t>Surplus from</t>
  </si>
  <si>
    <t xml:space="preserve">Trade accounts receivable </t>
  </si>
  <si>
    <t>Other current assets</t>
  </si>
  <si>
    <t>Goodwill</t>
  </si>
  <si>
    <t xml:space="preserve">Trade accounts payable </t>
  </si>
  <si>
    <t xml:space="preserve">Differences from business restructuring </t>
  </si>
  <si>
    <t>Issued and</t>
  </si>
  <si>
    <t xml:space="preserve">paid-up  </t>
  </si>
  <si>
    <t xml:space="preserve">business </t>
  </si>
  <si>
    <t>combination</t>
  </si>
  <si>
    <t xml:space="preserve">Differences </t>
  </si>
  <si>
    <t xml:space="preserve"> from business</t>
  </si>
  <si>
    <t xml:space="preserve">restructuring under </t>
  </si>
  <si>
    <t>common control</t>
  </si>
  <si>
    <t xml:space="preserve">Net cash from (used in) operating activities </t>
  </si>
  <si>
    <t>Gain (loss) on foreign exchange</t>
  </si>
  <si>
    <t>Equity attributable to owners of the parent</t>
  </si>
  <si>
    <t>Proceeds from long-term loans from financial institutions</t>
  </si>
  <si>
    <t>(in Baht)</t>
  </si>
  <si>
    <t xml:space="preserve"> attributable</t>
  </si>
  <si>
    <t xml:space="preserve"> equity</t>
  </si>
  <si>
    <t>Non-cash transaction</t>
  </si>
  <si>
    <t>Payable for property, plant and equipment</t>
  </si>
  <si>
    <t xml:space="preserve">Mr. Chalush Chinthammit </t>
  </si>
  <si>
    <t xml:space="preserve">(Managing Director) </t>
  </si>
  <si>
    <t>(Chief Executive Officer)</t>
  </si>
  <si>
    <t>Three-month period ended</t>
  </si>
  <si>
    <t>Net increase (decrease) in cash and cash equivalents</t>
  </si>
  <si>
    <t>Tax paid</t>
  </si>
  <si>
    <t>BBGI Public Company Limited and its Subsidiaries</t>
  </si>
  <si>
    <t>Total comprehensive income (expense) attributable to</t>
  </si>
  <si>
    <t>(Restated)</t>
  </si>
  <si>
    <t>Right-of-use assets</t>
  </si>
  <si>
    <t>Current portion of lease liabilities</t>
  </si>
  <si>
    <t>Lease liabilities</t>
  </si>
  <si>
    <t>Loss on derivatives</t>
  </si>
  <si>
    <t>Profit before income tax expense</t>
  </si>
  <si>
    <t>Profit for the period</t>
  </si>
  <si>
    <t>Profit attributable to:</t>
  </si>
  <si>
    <t>Loss on disposal of property, plant and equipment</t>
  </si>
  <si>
    <t>Cash and cash equivalents at 1 January</t>
  </si>
  <si>
    <t>Unrealised loss on derivative</t>
  </si>
  <si>
    <t>Intangible assets other than goodwill</t>
  </si>
  <si>
    <t>Basic earnings per share</t>
  </si>
  <si>
    <t>Share of profit of subsidiaries accounted for</t>
  </si>
  <si>
    <t>using equity method</t>
  </si>
  <si>
    <t>Share of profit of associate  accounted for</t>
  </si>
  <si>
    <t>Cash paid for investment in subsidiary</t>
  </si>
  <si>
    <t>Interest income</t>
  </si>
  <si>
    <t>Profit (loss) from operating activities</t>
  </si>
  <si>
    <t>Distribution costs</t>
  </si>
  <si>
    <t xml:space="preserve">    Owners of the parent</t>
  </si>
  <si>
    <t>Nine-month period ended</t>
  </si>
  <si>
    <t>30 September</t>
  </si>
  <si>
    <t>Other current receivables</t>
  </si>
  <si>
    <t>Other current payables</t>
  </si>
  <si>
    <t>Mr. Kittiphong Limsuwannarot</t>
  </si>
  <si>
    <t>Cost of sales of goods</t>
  </si>
  <si>
    <t>Tax expense</t>
  </si>
  <si>
    <t>Unrealised loss on foreign exchange</t>
  </si>
  <si>
    <t xml:space="preserve">   using equity method</t>
  </si>
  <si>
    <t>31 March</t>
  </si>
  <si>
    <t>Cash and cash equivalents at 31 March</t>
  </si>
  <si>
    <t>(in thousand Baht)</t>
  </si>
  <si>
    <t>Short-term loans from financial institutions</t>
  </si>
  <si>
    <t>Long-term loans from financial institutions</t>
  </si>
  <si>
    <t>Non-current provisions for employee benefits</t>
  </si>
  <si>
    <t xml:space="preserve">   </t>
  </si>
  <si>
    <t>for the period, net of tax</t>
  </si>
  <si>
    <t>Owners of the parent</t>
  </si>
  <si>
    <t>Repayment of long-term loans from financial institutions</t>
  </si>
  <si>
    <t xml:space="preserve">Payment of lease liabilities </t>
  </si>
  <si>
    <t xml:space="preserve">   accounted for using equity method</t>
  </si>
  <si>
    <t>Loss on remeasurements of defined benefit plans</t>
  </si>
  <si>
    <t>(Chief Executive officer and Managing Director)</t>
  </si>
  <si>
    <t xml:space="preserve">(Director) </t>
  </si>
  <si>
    <t>Debentures</t>
  </si>
  <si>
    <t>Other component of equity</t>
  </si>
  <si>
    <t>Three-month period ended 31 March 2022</t>
  </si>
  <si>
    <t>Balance at 1 January 2022</t>
  </si>
  <si>
    <t xml:space="preserve"> of equity</t>
  </si>
  <si>
    <t>Legal</t>
  </si>
  <si>
    <t>reserve</t>
  </si>
  <si>
    <t>Current investment</t>
  </si>
  <si>
    <t>Share premium on ordinary shares</t>
  </si>
  <si>
    <t>Gain (loss) on investments in equity instruments</t>
  </si>
  <si>
    <t xml:space="preserve">    Issue of ordinary shares </t>
  </si>
  <si>
    <t>Balance at 31 March 2022</t>
  </si>
  <si>
    <t xml:space="preserve">Share of profit (loss) of associate and </t>
  </si>
  <si>
    <t xml:space="preserve">    joint venture accounted for using equity method</t>
  </si>
  <si>
    <t>Depreciation and amortisation</t>
  </si>
  <si>
    <t>Other current assets and other non-current assets</t>
  </si>
  <si>
    <t>Other current liabilities and other non-current liabilities</t>
  </si>
  <si>
    <t>Provisions for employee benefits</t>
  </si>
  <si>
    <t xml:space="preserve">Proceeds from sale of property, plant and equipment </t>
  </si>
  <si>
    <t xml:space="preserve">   from financial institutions - net</t>
  </si>
  <si>
    <t>Finance cost paid</t>
  </si>
  <si>
    <t>2, 7</t>
  </si>
  <si>
    <t>Other comprehensive income</t>
  </si>
  <si>
    <t>Transactions with owners, recorded directly in equity</t>
  </si>
  <si>
    <t>Total transactions with owners, recorded directly in equity</t>
  </si>
  <si>
    <t>Decrease (increase) in current investments</t>
  </si>
  <si>
    <t xml:space="preserve"> reserve</t>
  </si>
  <si>
    <t xml:space="preserve">Transactions with owners, </t>
  </si>
  <si>
    <t xml:space="preserve">   recorded directly in equity</t>
  </si>
  <si>
    <t xml:space="preserve">Total transactions with owners, </t>
  </si>
  <si>
    <t>Fair value</t>
  </si>
  <si>
    <t xml:space="preserve"> components</t>
  </si>
  <si>
    <t>Other</t>
  </si>
  <si>
    <t>Share premium</t>
  </si>
  <si>
    <t xml:space="preserve"> shares</t>
  </si>
  <si>
    <t> on ordinary</t>
  </si>
  <si>
    <t xml:space="preserve">   and intangible assets</t>
  </si>
  <si>
    <t>to profit or loss</t>
  </si>
  <si>
    <t>Statements of financial position</t>
  </si>
  <si>
    <t xml:space="preserve">Consolidated </t>
  </si>
  <si>
    <t>Short-term loan to related parties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</si>
  <si>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</si>
  <si>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</si>
  <si>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</si>
  <si>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</si>
  <si>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</si>
  <si>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Current portion of debenture</t>
  </si>
  <si>
    <t>Current portion of long-term loans</t>
  </si>
  <si>
    <t xml:space="preserve">   from financial institutions</t>
  </si>
  <si>
    <t>Income tax payable</t>
  </si>
  <si>
    <t>Other non-current financial liability</t>
  </si>
  <si>
    <t xml:space="preserve">   under common control</t>
  </si>
  <si>
    <t xml:space="preserve">   Appropriated</t>
  </si>
  <si>
    <t xml:space="preserve">       Legal reserve</t>
  </si>
  <si>
    <t xml:space="preserve">   Unappropriated</t>
  </si>
  <si>
    <t xml:space="preserve"> (President and Chief Executive Officer)</t>
  </si>
  <si>
    <t>(Director)</t>
  </si>
  <si>
    <t xml:space="preserve">(in thousand Baht) </t>
  </si>
  <si>
    <t>Balance at 1 January 2023</t>
  </si>
  <si>
    <t>Three-month period ended 31 March 2023</t>
  </si>
  <si>
    <t>Balance at 31 March 2023</t>
  </si>
  <si>
    <t/>
  </si>
  <si>
    <t>2, 3</t>
  </si>
  <si>
    <t>2, 4</t>
  </si>
  <si>
    <t>Share of profit (loss) of subsidiaries accounted for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</si>
  <si>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</si>
  <si>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</si>
  <si>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</si>
  <si>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</si>
  <si>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Other comprehensive income (loss)</t>
  </si>
  <si>
    <t>Total comprehensive income (loss) for the period</t>
  </si>
  <si>
    <t xml:space="preserve">    Other comprehensive income (loss)</t>
  </si>
  <si>
    <t xml:space="preserve">Share of profit (loss) of associate and joint venture </t>
  </si>
  <si>
    <t xml:space="preserve">Payment for acquisition of property, plant and equipment </t>
  </si>
  <si>
    <t xml:space="preserve">Proceeds (payment) from short-term loans to </t>
  </si>
  <si>
    <t xml:space="preserve">   related parties - net</t>
  </si>
  <si>
    <t>Net cash from (used in) financing activities</t>
  </si>
  <si>
    <t>Net cash from (used in) investing activities</t>
  </si>
  <si>
    <r>
      <t xml:space="preserve">   Authorised share capital </t>
    </r>
    <r>
      <rPr>
        <i/>
        <sz val="11"/>
        <rFont val="Times New Roman"/>
        <family val="1"/>
      </rPr>
      <t>(1,446,000,000 ordinary shares,</t>
    </r>
    <r>
      <rPr>
        <sz val="11"/>
        <rFont val="Times New Roman"/>
        <family val="1"/>
      </rPr>
      <t xml:space="preserve"> </t>
    </r>
  </si>
  <si>
    <r>
      <t xml:space="preserve">   </t>
    </r>
    <r>
      <rPr>
        <i/>
        <sz val="11"/>
        <rFont val="Times New Roman"/>
        <family val="1"/>
      </rPr>
      <t>par value at Baht 2.5 per share)</t>
    </r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</si>
  <si>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</si>
  <si>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r>
      <t xml:space="preserve">   shares, </t>
    </r>
    <r>
      <rPr>
        <i/>
        <sz val="11"/>
        <rFont val="Times New Roman"/>
        <family val="1"/>
      </rPr>
      <t>par value at Baht 2.5 per share)</t>
    </r>
  </si>
  <si>
    <t>designated at FVOCI , net of tax</t>
  </si>
  <si>
    <t xml:space="preserve">    Profit (loss) for the period</t>
  </si>
  <si>
    <t>Comprehensive income for the period</t>
  </si>
  <si>
    <t xml:space="preserve">Proceeds (repayment) from short-term loans </t>
  </si>
  <si>
    <t xml:space="preserve">    Called for paid-up of ordinary share</t>
  </si>
  <si>
    <t>Proceeds from issue of ordinary shares</t>
  </si>
  <si>
    <t xml:space="preserve">Items that will not be reclassified subsequently </t>
  </si>
  <si>
    <t xml:space="preserve">Total items that will not be reclassified subsequently </t>
  </si>
  <si>
    <t>Comprehensive income (loss) attributable to</t>
  </si>
  <si>
    <t>Adjustments to reconcile profit (loss) to cash receipts (payments)</t>
  </si>
  <si>
    <t>(Reversal of) loss on inventories devaluation</t>
  </si>
  <si>
    <t xml:space="preserve">Net cash generated from (used in) operating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</si>
</sst>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[$-409]mmmm\ d\,\ yyyy;@"/>
    <numFmt numFmtId="194" formatCode="#,##0\ ;\(#,##0\)"/>
  </numFmts>
  <fonts count="42" x14ac:knownFonts="1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rgb="FFFF000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4" borderId="0" applyNumberFormat="0" applyBorder="0" applyAlignment="0" applyProtection="0"/>
    <xf numFmtId="0" fontId="19" fillId="21" borderId="6" applyNumberFormat="0" applyAlignment="0" applyProtection="0"/>
    <xf numFmtId="0" fontId="20" fillId="22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6" applyNumberFormat="0" applyAlignment="0" applyProtection="0"/>
    <xf numFmtId="0" fontId="27" fillId="0" borderId="11" applyNumberFormat="0" applyFill="0" applyAlignment="0" applyProtection="0"/>
    <xf numFmtId="0" fontId="28" fillId="23" borderId="0" applyNumberFormat="0" applyBorder="0" applyAlignment="0" applyProtection="0"/>
    <xf numFmtId="0" fontId="1" fillId="0" borderId="0"/>
    <xf numFmtId="0" fontId="1" fillId="0" borderId="0"/>
    <xf numFmtId="0" fontId="11" fillId="0" borderId="0">
      <alignment horizontal="left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29" fillId="21" borderId="13" applyNumberFormat="0" applyAlignment="0" applyProtection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0" fontId="33" fillId="0" borderId="0"/>
    <xf numFmtId="188" fontId="33" fillId="0" borderId="0" applyFont="0" applyFill="0" applyBorder="0" applyAlignment="0" applyProtection="0"/>
  </cellStyleXfs>
  <cellXfs count="309">
    <xf numFmtId="0" fontId="0" fillId="0" borderId="0" xfId="0"/>
    <xf numFmtId="0" fontId="3" fillId="2" borderId="0" xfId="0" applyFont="1" applyFill="1" applyAlignment="1">
      <alignment horizontal="left"/>
    </xf>
    <xf numFmtId="190" fontId="0" fillId="2" borderId="0" xfId="0" applyNumberFormat="1" applyFill="1"/>
    <xf numFmtId="191" fontId="3" fillId="2" borderId="0" xfId="1" applyNumberFormat="1" applyFont="1" applyFill="1"/>
    <xf numFmtId="191" fontId="3" fillId="2" borderId="0" xfId="1" applyNumberFormat="1" applyFont="1" applyFill="1" applyBorder="1"/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91" fontId="3" fillId="2" borderId="2" xfId="1" applyNumberFormat="1" applyFont="1" applyFill="1" applyBorder="1"/>
    <xf numFmtId="190" fontId="0" fillId="2" borderId="0" xfId="0" applyNumberFormat="1" applyFill="1" applyAlignment="1">
      <alignment horizontal="center"/>
    </xf>
    <xf numFmtId="190" fontId="0" fillId="2" borderId="0" xfId="0" quotePrefix="1" applyNumberFormat="1" applyFill="1" applyAlignment="1">
      <alignment horizontal="center"/>
    </xf>
    <xf numFmtId="0" fontId="3" fillId="2" borderId="0" xfId="12" applyFont="1" applyFill="1"/>
    <xf numFmtId="0" fontId="3" fillId="2" borderId="0" xfId="8" applyFont="1" applyFill="1" applyAlignment="1">
      <alignment horizontal="left"/>
    </xf>
    <xf numFmtId="0" fontId="6" fillId="2" borderId="0" xfId="0" applyFont="1" applyFill="1"/>
    <xf numFmtId="0" fontId="5" fillId="2" borderId="0" xfId="12" applyFont="1" applyFill="1" applyAlignment="1">
      <alignment horizontal="center"/>
    </xf>
    <xf numFmtId="0" fontId="5" fillId="2" borderId="0" xfId="5" applyNumberFormat="1" applyFont="1" applyFill="1" applyAlignment="1">
      <alignment horizontal="center"/>
    </xf>
    <xf numFmtId="189" fontId="3" fillId="2" borderId="0" xfId="12" applyNumberFormat="1" applyFont="1" applyFill="1"/>
    <xf numFmtId="0" fontId="6" fillId="2" borderId="0" xfId="5" applyNumberFormat="1" applyFont="1" applyFill="1" applyAlignment="1">
      <alignment horizontal="center"/>
    </xf>
    <xf numFmtId="191" fontId="3" fillId="2" borderId="0" xfId="5" applyNumberFormat="1" applyFont="1" applyFill="1"/>
    <xf numFmtId="190" fontId="3" fillId="2" borderId="0" xfId="5" applyNumberFormat="1" applyFont="1" applyFill="1"/>
    <xf numFmtId="0" fontId="5" fillId="2" borderId="0" xfId="5" applyNumberFormat="1" applyFont="1" applyFill="1" applyBorder="1" applyAlignment="1">
      <alignment horizontal="center"/>
    </xf>
    <xf numFmtId="0" fontId="6" fillId="2" borderId="0" xfId="12" applyFont="1" applyFill="1" applyAlignment="1">
      <alignment horizontal="center"/>
    </xf>
    <xf numFmtId="190" fontId="3" fillId="2" borderId="0" xfId="12" applyNumberFormat="1" applyFont="1" applyFill="1"/>
    <xf numFmtId="191" fontId="3" fillId="2" borderId="0" xfId="5" applyNumberFormat="1" applyFont="1" applyFill="1" applyBorder="1"/>
    <xf numFmtId="0" fontId="3" fillId="2" borderId="0" xfId="0" applyFont="1" applyFill="1"/>
    <xf numFmtId="0" fontId="5" fillId="2" borderId="0" xfId="0" applyFont="1" applyFill="1" applyAlignment="1">
      <alignment horizontal="center"/>
    </xf>
    <xf numFmtId="190" fontId="3" fillId="2" borderId="2" xfId="5" applyNumberFormat="1" applyFont="1" applyFill="1" applyBorder="1"/>
    <xf numFmtId="190" fontId="3" fillId="2" borderId="0" xfId="5" applyNumberFormat="1" applyFont="1" applyFill="1" applyBorder="1"/>
    <xf numFmtId="189" fontId="14" fillId="2" borderId="0" xfId="12" applyNumberFormat="1" applyFont="1" applyFill="1"/>
    <xf numFmtId="190" fontId="14" fillId="2" borderId="0" xfId="0" applyNumberFormat="1" applyFont="1" applyFill="1" applyAlignment="1">
      <alignment horizontal="centerContinuous"/>
    </xf>
    <xf numFmtId="0" fontId="15" fillId="2" borderId="0" xfId="0" applyFont="1" applyFill="1"/>
    <xf numFmtId="191" fontId="4" fillId="2" borderId="0" xfId="1" applyNumberFormat="1" applyFont="1" applyFill="1"/>
    <xf numFmtId="189" fontId="4" fillId="2" borderId="0" xfId="12" applyNumberFormat="1" applyFill="1" applyAlignment="1">
      <alignment horizontal="center"/>
    </xf>
    <xf numFmtId="0" fontId="0" fillId="2" borderId="0" xfId="0" applyFill="1" applyAlignment="1">
      <alignment horizontal="center"/>
    </xf>
    <xf numFmtId="190" fontId="4" fillId="2" borderId="0" xfId="12" applyNumberFormat="1" applyFill="1" applyAlignment="1">
      <alignment horizontal="center"/>
    </xf>
    <xf numFmtId="190" fontId="4" fillId="2" borderId="0" xfId="5" applyNumberFormat="1" applyFont="1" applyFill="1" applyBorder="1"/>
    <xf numFmtId="190" fontId="4" fillId="2" borderId="0" xfId="5" applyNumberFormat="1" applyFont="1" applyFill="1"/>
    <xf numFmtId="0" fontId="4" fillId="2" borderId="0" xfId="12" applyFill="1"/>
    <xf numFmtId="191" fontId="4" fillId="2" borderId="0" xfId="1" applyNumberFormat="1" applyFont="1" applyFill="1" applyBorder="1"/>
    <xf numFmtId="190" fontId="4" fillId="2" borderId="0" xfId="12" applyNumberFormat="1" applyFill="1"/>
    <xf numFmtId="0" fontId="0" fillId="2" borderId="0" xfId="0" applyFill="1" applyAlignment="1">
      <alignment horizontal="left"/>
    </xf>
    <xf numFmtId="43" fontId="4" fillId="2" borderId="0" xfId="5" applyFont="1" applyFill="1" applyBorder="1"/>
    <xf numFmtId="0" fontId="4" fillId="2" borderId="0" xfId="8" applyFont="1" applyFill="1" applyAlignment="1">
      <alignment horizontal="left"/>
    </xf>
    <xf numFmtId="189" fontId="4" fillId="2" borderId="0" xfId="12" applyNumberFormat="1" applyFill="1"/>
    <xf numFmtId="189" fontId="4" fillId="2" borderId="0" xfId="12" applyNumberFormat="1" applyFill="1" applyAlignment="1">
      <alignment horizontal="left"/>
    </xf>
    <xf numFmtId="190" fontId="0" fillId="2" borderId="0" xfId="0" applyNumberFormat="1" applyFill="1" applyAlignment="1">
      <alignment horizontal="centerContinuous"/>
    </xf>
    <xf numFmtId="190" fontId="4" fillId="2" borderId="0" xfId="12" applyNumberFormat="1" applyFill="1" applyAlignment="1">
      <alignment horizontal="centerContinuous"/>
    </xf>
    <xf numFmtId="189" fontId="4" fillId="2" borderId="0" xfId="12" applyNumberFormat="1" applyFill="1" applyAlignment="1">
      <alignment horizontal="centerContinuous"/>
    </xf>
    <xf numFmtId="37" fontId="4" fillId="2" borderId="0" xfId="5" applyNumberFormat="1" applyFont="1" applyFill="1" applyBorder="1"/>
    <xf numFmtId="190" fontId="0" fillId="2" borderId="0" xfId="0" applyNumberFormat="1" applyFill="1" applyAlignment="1">
      <alignment horizontal="right"/>
    </xf>
    <xf numFmtId="189" fontId="4" fillId="2" borderId="0" xfId="12" applyNumberFormat="1" applyFill="1" applyAlignment="1">
      <alignment horizontal="right"/>
    </xf>
    <xf numFmtId="0" fontId="6" fillId="2" borderId="0" xfId="0" applyFont="1" applyFill="1" applyAlignment="1">
      <alignment horizontal="center"/>
    </xf>
    <xf numFmtId="190" fontId="1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87" fontId="3" fillId="2" borderId="3" xfId="1" applyNumberFormat="1" applyFont="1" applyFill="1" applyBorder="1"/>
    <xf numFmtId="187" fontId="3" fillId="2" borderId="0" xfId="1" applyNumberFormat="1" applyFont="1" applyFill="1" applyBorder="1"/>
    <xf numFmtId="0" fontId="0" fillId="2" borderId="0" xfId="0" quotePrefix="1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8" applyFont="1" applyFill="1" applyAlignment="1">
      <alignment horizontal="left"/>
    </xf>
    <xf numFmtId="189" fontId="0" fillId="2" borderId="0" xfId="12" applyNumberFormat="1" applyFont="1" applyFill="1"/>
    <xf numFmtId="189" fontId="3" fillId="0" borderId="0" xfId="13" applyNumberFormat="1" applyFont="1"/>
    <xf numFmtId="0" fontId="0" fillId="2" borderId="0" xfId="12" applyFont="1" applyFill="1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4" fillId="0" borderId="0" xfId="12" applyNumberFormat="1"/>
    <xf numFmtId="189" fontId="4" fillId="0" borderId="0" xfId="12" applyNumberFormat="1" applyAlignment="1">
      <alignment horizontal="right"/>
    </xf>
    <xf numFmtId="0" fontId="3" fillId="0" borderId="0" xfId="8" applyFont="1" applyAlignment="1">
      <alignment horizontal="left"/>
    </xf>
    <xf numFmtId="187" fontId="3" fillId="0" borderId="0" xfId="1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191" fontId="3" fillId="0" borderId="0" xfId="1" applyNumberFormat="1" applyFont="1" applyFill="1"/>
    <xf numFmtId="191" fontId="4" fillId="0" borderId="0" xfId="1" applyNumberFormat="1" applyFont="1" applyFill="1"/>
    <xf numFmtId="187" fontId="4" fillId="0" borderId="0" xfId="6" applyNumberFormat="1" applyFont="1" applyFill="1" applyAlignment="1">
      <alignment horizontal="right"/>
    </xf>
    <xf numFmtId="187" fontId="4" fillId="0" borderId="0" xfId="6" applyNumberFormat="1" applyFont="1" applyFill="1"/>
    <xf numFmtId="43" fontId="4" fillId="0" borderId="0" xfId="1" applyFont="1" applyFill="1" applyAlignment="1">
      <alignment horizontal="right"/>
    </xf>
    <xf numFmtId="190" fontId="4" fillId="0" borderId="0" xfId="0" applyNumberFormat="1" applyFont="1"/>
    <xf numFmtId="187" fontId="11" fillId="0" borderId="0" xfId="8" applyNumberFormat="1" applyAlignment="1">
      <alignment vertical="top"/>
    </xf>
    <xf numFmtId="191" fontId="4" fillId="0" borderId="0" xfId="1" applyNumberFormat="1" applyFont="1" applyFill="1" applyBorder="1"/>
    <xf numFmtId="191" fontId="3" fillId="0" borderId="0" xfId="1" applyNumberFormat="1" applyFont="1" applyFill="1" applyBorder="1"/>
    <xf numFmtId="0" fontId="0" fillId="0" borderId="0" xfId="8" applyFont="1" applyAlignment="1">
      <alignment horizontal="left"/>
    </xf>
    <xf numFmtId="187" fontId="4" fillId="0" borderId="0" xfId="6" applyNumberFormat="1" applyFont="1" applyFill="1" applyBorder="1"/>
    <xf numFmtId="191" fontId="4" fillId="0" borderId="0" xfId="1" applyNumberFormat="1" applyFont="1" applyFill="1" applyAlignment="1">
      <alignment horizontal="right"/>
    </xf>
    <xf numFmtId="187" fontId="4" fillId="0" borderId="5" xfId="6" applyNumberFormat="1" applyFont="1" applyFill="1" applyBorder="1"/>
    <xf numFmtId="191" fontId="4" fillId="0" borderId="3" xfId="1" applyNumberFormat="1" applyFont="1" applyFill="1" applyBorder="1"/>
    <xf numFmtId="191" fontId="3" fillId="0" borderId="2" xfId="1" applyNumberFormat="1" applyFont="1" applyFill="1" applyBorder="1"/>
    <xf numFmtId="191" fontId="3" fillId="2" borderId="0" xfId="1" applyNumberFormat="1" applyFont="1" applyFill="1" applyAlignment="1">
      <alignment horizontal="center"/>
    </xf>
    <xf numFmtId="191" fontId="4" fillId="2" borderId="0" xfId="1" applyNumberFormat="1" applyFont="1" applyFill="1" applyAlignment="1">
      <alignment horizontal="center"/>
    </xf>
    <xf numFmtId="192" fontId="3" fillId="2" borderId="0" xfId="1" applyNumberFormat="1" applyFont="1" applyFill="1" applyBorder="1"/>
    <xf numFmtId="192" fontId="4" fillId="2" borderId="3" xfId="1" applyNumberFormat="1" applyFont="1" applyFill="1" applyBorder="1" applyAlignment="1">
      <alignment vertical="center"/>
    </xf>
    <xf numFmtId="192" fontId="3" fillId="2" borderId="3" xfId="1" applyNumberFormat="1" applyFont="1" applyFill="1" applyBorder="1"/>
    <xf numFmtId="192" fontId="4" fillId="0" borderId="0" xfId="1" applyNumberFormat="1" applyFont="1" applyFill="1" applyBorder="1"/>
    <xf numFmtId="192" fontId="4" fillId="0" borderId="0" xfId="1" applyNumberFormat="1" applyFont="1" applyFill="1"/>
    <xf numFmtId="192" fontId="4" fillId="0" borderId="3" xfId="1" applyNumberFormat="1" applyFont="1" applyFill="1" applyBorder="1"/>
    <xf numFmtId="192" fontId="3" fillId="2" borderId="0" xfId="1" applyNumberFormat="1" applyFont="1" applyFill="1"/>
    <xf numFmtId="192" fontId="3" fillId="2" borderId="4" xfId="1" applyNumberFormat="1" applyFont="1" applyFill="1" applyBorder="1"/>
    <xf numFmtId="192" fontId="4" fillId="2" borderId="0" xfId="1" applyNumberFormat="1" applyFont="1" applyFill="1" applyAlignment="1">
      <alignment horizontal="center"/>
    </xf>
    <xf numFmtId="192" fontId="4" fillId="2" borderId="0" xfId="1" applyNumberFormat="1" applyFont="1" applyFill="1" applyBorder="1" applyAlignment="1">
      <alignment horizontal="center"/>
    </xf>
    <xf numFmtId="188" fontId="3" fillId="2" borderId="2" xfId="1" applyNumberFormat="1" applyFont="1" applyFill="1" applyBorder="1"/>
    <xf numFmtId="188" fontId="3" fillId="2" borderId="0" xfId="1" applyNumberFormat="1" applyFont="1" applyFill="1" applyBorder="1"/>
    <xf numFmtId="192" fontId="3" fillId="2" borderId="5" xfId="1" applyNumberFormat="1" applyFont="1" applyFill="1" applyBorder="1"/>
    <xf numFmtId="192" fontId="4" fillId="2" borderId="3" xfId="1" applyNumberFormat="1" applyFont="1" applyFill="1" applyBorder="1"/>
    <xf numFmtId="192" fontId="4" fillId="2" borderId="0" xfId="1" applyNumberFormat="1" applyFont="1" applyFill="1"/>
    <xf numFmtId="192" fontId="4" fillId="2" borderId="0" xfId="1" applyNumberFormat="1" applyFont="1" applyFill="1" applyBorder="1"/>
    <xf numFmtId="188" fontId="3" fillId="2" borderId="0" xfId="1" applyNumberFormat="1" applyFont="1" applyFill="1"/>
    <xf numFmtId="192" fontId="3" fillId="2" borderId="0" xfId="1" applyNumberFormat="1" applyFont="1" applyFill="1" applyAlignment="1">
      <alignment horizontal="center"/>
    </xf>
    <xf numFmtId="192" fontId="3" fillId="2" borderId="0" xfId="1" applyNumberFormat="1" applyFont="1" applyFill="1" applyBorder="1" applyAlignment="1">
      <alignment horizontal="center"/>
    </xf>
    <xf numFmtId="192" fontId="4" fillId="2" borderId="3" xfId="1" applyNumberFormat="1" applyFont="1" applyFill="1" applyBorder="1" applyAlignment="1"/>
    <xf numFmtId="192" fontId="4" fillId="2" borderId="0" xfId="1" applyNumberFormat="1" applyFont="1" applyFill="1" applyBorder="1" applyAlignment="1"/>
    <xf numFmtId="192" fontId="4" fillId="2" borderId="3" xfId="1" applyNumberFormat="1" applyFont="1" applyFill="1" applyBorder="1" applyAlignment="1">
      <alignment horizontal="center"/>
    </xf>
    <xf numFmtId="192" fontId="3" fillId="2" borderId="2" xfId="1" applyNumberFormat="1" applyFont="1" applyFill="1" applyBorder="1"/>
    <xf numFmtId="192" fontId="11" fillId="0" borderId="3" xfId="1" applyNumberFormat="1" applyFont="1" applyBorder="1"/>
    <xf numFmtId="192" fontId="3" fillId="0" borderId="0" xfId="1" applyNumberFormat="1" applyFont="1" applyFill="1"/>
    <xf numFmtId="192" fontId="3" fillId="0" borderId="0" xfId="1" applyNumberFormat="1" applyFont="1" applyFill="1" applyBorder="1"/>
    <xf numFmtId="188" fontId="4" fillId="2" borderId="0" xfId="1" applyNumberFormat="1" applyFont="1" applyFill="1" applyBorder="1"/>
    <xf numFmtId="192" fontId="4" fillId="0" borderId="0" xfId="1" applyNumberFormat="1" applyFont="1" applyFill="1" applyAlignment="1"/>
    <xf numFmtId="43" fontId="4" fillId="0" borderId="0" xfId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87" fontId="4" fillId="0" borderId="3" xfId="6" applyNumberFormat="1" applyFont="1" applyFill="1" applyBorder="1" applyAlignment="1">
      <alignment horizontal="right"/>
    </xf>
    <xf numFmtId="187" fontId="4" fillId="0" borderId="0" xfId="6" applyNumberFormat="1" applyFont="1" applyFill="1" applyBorder="1" applyAlignment="1">
      <alignment horizontal="right"/>
    </xf>
    <xf numFmtId="187" fontId="3" fillId="0" borderId="1" xfId="6" applyNumberFormat="1" applyFont="1" applyFill="1" applyBorder="1" applyAlignment="1">
      <alignment horizontal="right"/>
    </xf>
    <xf numFmtId="187" fontId="3" fillId="0" borderId="0" xfId="6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2" fontId="4" fillId="0" borderId="3" xfId="1" applyNumberFormat="1" applyFont="1" applyFill="1" applyBorder="1" applyAlignment="1">
      <alignment horizontal="right"/>
    </xf>
    <xf numFmtId="0" fontId="3" fillId="0" borderId="0" xfId="12" applyFont="1"/>
    <xf numFmtId="0" fontId="4" fillId="0" borderId="0" xfId="12"/>
    <xf numFmtId="187" fontId="4" fillId="0" borderId="3" xfId="1" applyNumberFormat="1" applyFont="1" applyFill="1" applyBorder="1"/>
    <xf numFmtId="0" fontId="5" fillId="0" borderId="0" xfId="13" applyFont="1" applyAlignment="1">
      <alignment horizontal="center"/>
    </xf>
    <xf numFmtId="187" fontId="3" fillId="0" borderId="3" xfId="1" applyNumberFormat="1" applyFont="1" applyFill="1" applyBorder="1"/>
    <xf numFmtId="0" fontId="6" fillId="0" borderId="0" xfId="8" applyFont="1" applyAlignment="1">
      <alignment horizontal="left"/>
    </xf>
    <xf numFmtId="189" fontId="3" fillId="0" borderId="0" xfId="12" applyNumberFormat="1" applyFont="1"/>
    <xf numFmtId="0" fontId="6" fillId="0" borderId="0" xfId="5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center"/>
    </xf>
    <xf numFmtId="187" fontId="4" fillId="2" borderId="3" xfId="1" applyNumberFormat="1" applyFont="1" applyFill="1" applyBorder="1"/>
    <xf numFmtId="190" fontId="0" fillId="0" borderId="0" xfId="0" applyNumberFormat="1"/>
    <xf numFmtId="10" fontId="11" fillId="0" borderId="0" xfId="69" applyNumberFormat="1" applyFont="1" applyFill="1"/>
    <xf numFmtId="0" fontId="4" fillId="0" borderId="0" xfId="8" applyFont="1" applyAlignment="1">
      <alignment horizontal="left"/>
    </xf>
    <xf numFmtId="0" fontId="4" fillId="0" borderId="0" xfId="5" applyNumberFormat="1" applyFont="1" applyFill="1" applyAlignment="1">
      <alignment horizontal="center"/>
    </xf>
    <xf numFmtId="189" fontId="4" fillId="0" borderId="0" xfId="13" applyNumberFormat="1" applyFont="1" applyAlignment="1">
      <alignment horizontal="center"/>
    </xf>
    <xf numFmtId="189" fontId="0" fillId="0" borderId="0" xfId="13" applyNumberFormat="1" applyFont="1" applyAlignment="1">
      <alignment horizontal="center"/>
    </xf>
    <xf numFmtId="0" fontId="9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189" fontId="4" fillId="0" borderId="0" xfId="13" applyNumberFormat="1" applyFont="1"/>
    <xf numFmtId="189" fontId="4" fillId="0" borderId="0" xfId="13" applyNumberFormat="1" applyFont="1" applyAlignment="1">
      <alignment horizontal="right"/>
    </xf>
    <xf numFmtId="0" fontId="7" fillId="0" borderId="0" xfId="13" applyFont="1" applyAlignment="1">
      <alignment horizontal="left"/>
    </xf>
    <xf numFmtId="189" fontId="4" fillId="0" borderId="0" xfId="13" applyNumberFormat="1" applyFont="1" applyAlignment="1">
      <alignment horizontal="left"/>
    </xf>
    <xf numFmtId="189" fontId="3" fillId="0" borderId="0" xfId="13" applyNumberFormat="1" applyFont="1" applyAlignment="1">
      <alignment horizontal="centerContinuous"/>
    </xf>
    <xf numFmtId="189" fontId="4" fillId="0" borderId="3" xfId="13" applyNumberFormat="1" applyFont="1" applyBorder="1" applyAlignment="1">
      <alignment horizontal="center"/>
    </xf>
    <xf numFmtId="0" fontId="4" fillId="0" borderId="0" xfId="8" applyFont="1" applyAlignment="1">
      <alignment horizontal="center"/>
    </xf>
    <xf numFmtId="189" fontId="3" fillId="0" borderId="0" xfId="13" applyNumberFormat="1" applyFont="1" applyAlignment="1">
      <alignment horizontal="left"/>
    </xf>
    <xf numFmtId="189" fontId="6" fillId="0" borderId="0" xfId="13" applyNumberFormat="1" applyFont="1" applyAlignment="1">
      <alignment horizontal="left"/>
    </xf>
    <xf numFmtId="0" fontId="6" fillId="0" borderId="0" xfId="13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3" fillId="0" borderId="0" xfId="8" applyFont="1"/>
    <xf numFmtId="0" fontId="6" fillId="0" borderId="0" xfId="0" applyFont="1"/>
    <xf numFmtId="191" fontId="3" fillId="0" borderId="1" xfId="1" applyNumberFormat="1" applyFont="1" applyFill="1" applyBorder="1"/>
    <xf numFmtId="187" fontId="4" fillId="0" borderId="0" xfId="1" applyNumberFormat="1" applyFont="1" applyFill="1"/>
    <xf numFmtId="187" fontId="3" fillId="0" borderId="1" xfId="1" applyNumberFormat="1" applyFont="1" applyFill="1" applyBorder="1"/>
    <xf numFmtId="192" fontId="3" fillId="0" borderId="2" xfId="1" applyNumberFormat="1" applyFont="1" applyFill="1" applyBorder="1"/>
    <xf numFmtId="190" fontId="3" fillId="0" borderId="0" xfId="10" applyNumberFormat="1" applyFont="1"/>
    <xf numFmtId="189" fontId="12" fillId="0" borderId="0" xfId="13" applyNumberFormat="1" applyFont="1"/>
    <xf numFmtId="0" fontId="0" fillId="0" borderId="0" xfId="8" applyFont="1"/>
    <xf numFmtId="192" fontId="3" fillId="0" borderId="1" xfId="1" applyNumberFormat="1" applyFont="1" applyFill="1" applyBorder="1"/>
    <xf numFmtId="192" fontId="4" fillId="0" borderId="0" xfId="1" applyNumberFormat="1" applyFont="1" applyFill="1" applyBorder="1" applyAlignment="1">
      <alignment horizontal="right"/>
    </xf>
    <xf numFmtId="0" fontId="6" fillId="0" borderId="0" xfId="8" applyFont="1"/>
    <xf numFmtId="191" fontId="3" fillId="0" borderId="3" xfId="1" applyNumberFormat="1" applyFont="1" applyFill="1" applyBorder="1"/>
    <xf numFmtId="187" fontId="3" fillId="0" borderId="0" xfId="1" applyNumberFormat="1" applyFont="1" applyFill="1" applyBorder="1"/>
    <xf numFmtId="190" fontId="3" fillId="2" borderId="0" xfId="0" applyNumberFormat="1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4" fontId="4" fillId="0" borderId="0" xfId="0" applyNumberFormat="1" applyFont="1" applyAlignment="1">
      <alignment horizontal="center"/>
    </xf>
    <xf numFmtId="190" fontId="39" fillId="2" borderId="0" xfId="0" applyNumberFormat="1" applyFont="1" applyFill="1"/>
    <xf numFmtId="0" fontId="9" fillId="0" borderId="0" xfId="0" applyFont="1" applyAlignment="1">
      <alignment horizontal="left"/>
    </xf>
    <xf numFmtId="189" fontId="8" fillId="0" borderId="0" xfId="12" applyNumberFormat="1" applyFont="1"/>
    <xf numFmtId="190" fontId="8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0" fillId="0" borderId="0" xfId="0" quotePrefix="1" applyAlignment="1">
      <alignment horizontal="center"/>
    </xf>
    <xf numFmtId="190" fontId="6" fillId="0" borderId="0" xfId="0" applyNumberFormat="1" applyFont="1"/>
    <xf numFmtId="190" fontId="5" fillId="0" borderId="0" xfId="0" applyNumberFormat="1" applyFont="1"/>
    <xf numFmtId="192" fontId="4" fillId="0" borderId="0" xfId="0" applyNumberFormat="1" applyFont="1"/>
    <xf numFmtId="189" fontId="0" fillId="0" borderId="0" xfId="0" applyNumberFormat="1"/>
    <xf numFmtId="189" fontId="4" fillId="0" borderId="0" xfId="0" applyNumberFormat="1" applyFont="1"/>
    <xf numFmtId="189" fontId="5" fillId="0" borderId="0" xfId="0" applyNumberFormat="1" applyFont="1"/>
    <xf numFmtId="190" fontId="3" fillId="0" borderId="0" xfId="0" applyNumberFormat="1" applyFont="1"/>
    <xf numFmtId="190" fontId="3" fillId="0" borderId="0" xfId="11" applyNumberFormat="1" applyFont="1"/>
    <xf numFmtId="37" fontId="3" fillId="0" borderId="0" xfId="0" applyNumberFormat="1" applyFont="1"/>
    <xf numFmtId="192" fontId="4" fillId="0" borderId="0" xfId="12" applyNumberFormat="1"/>
    <xf numFmtId="192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92" fontId="0" fillId="0" borderId="0" xfId="1" applyNumberFormat="1" applyFont="1" applyFill="1" applyAlignment="1">
      <alignment horizontal="right"/>
    </xf>
    <xf numFmtId="192" fontId="0" fillId="0" borderId="0" xfId="1" applyNumberFormat="1" applyFont="1" applyFill="1"/>
    <xf numFmtId="192" fontId="3" fillId="0" borderId="4" xfId="1" applyNumberFormat="1" applyFont="1" applyFill="1" applyBorder="1"/>
    <xf numFmtId="191" fontId="0" fillId="0" borderId="0" xfId="1" applyNumberFormat="1" applyFont="1" applyFill="1"/>
    <xf numFmtId="189" fontId="6" fillId="0" borderId="0" xfId="0" applyNumberFormat="1" applyFont="1"/>
    <xf numFmtId="191" fontId="4" fillId="0" borderId="0" xfId="1" applyNumberFormat="1" applyFont="1" applyFill="1" applyAlignment="1"/>
    <xf numFmtId="0" fontId="4" fillId="0" borderId="0" xfId="0" applyFont="1" applyAlignment="1">
      <alignment vertical="top"/>
    </xf>
    <xf numFmtId="191" fontId="4" fillId="0" borderId="0" xfId="1" applyNumberFormat="1" applyFont="1" applyFill="1" applyAlignment="1">
      <alignment vertical="top"/>
    </xf>
    <xf numFmtId="190" fontId="0" fillId="0" borderId="0" xfId="0" applyNumberFormat="1" applyAlignment="1">
      <alignment horizontal="left"/>
    </xf>
    <xf numFmtId="0" fontId="0" fillId="0" borderId="0" xfId="0" applyAlignment="1">
      <alignment vertical="center" wrapText="1"/>
    </xf>
    <xf numFmtId="191" fontId="0" fillId="0" borderId="0" xfId="1" applyNumberFormat="1" applyFont="1" applyFill="1" applyAlignment="1">
      <alignment vertical="center" wrapText="1"/>
    </xf>
    <xf numFmtId="0" fontId="0" fillId="0" borderId="0" xfId="0" applyAlignment="1">
      <alignment vertical="top" wrapText="1"/>
    </xf>
    <xf numFmtId="190" fontId="4" fillId="0" borderId="0" xfId="0" applyNumberFormat="1" applyFont="1" applyAlignment="1">
      <alignment vertical="top" wrapText="1"/>
    </xf>
    <xf numFmtId="187" fontId="4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Alignment="1">
      <alignment horizontal="center"/>
    </xf>
    <xf numFmtId="187" fontId="3" fillId="2" borderId="0" xfId="1" applyNumberFormat="1" applyFont="1" applyFill="1" applyBorder="1" applyAlignment="1">
      <alignment horizontal="center"/>
    </xf>
    <xf numFmtId="190" fontId="5" fillId="2" borderId="0" xfId="0" applyNumberFormat="1" applyFont="1" applyFill="1" applyAlignment="1">
      <alignment horizontal="center"/>
    </xf>
    <xf numFmtId="0" fontId="9" fillId="2" borderId="0" xfId="0" applyFont="1" applyFill="1"/>
    <xf numFmtId="0" fontId="7" fillId="2" borderId="0" xfId="0" applyFont="1" applyFill="1"/>
    <xf numFmtId="193" fontId="3" fillId="2" borderId="0" xfId="0" applyNumberFormat="1" applyFont="1" applyFill="1" applyAlignment="1">
      <alignment horizontal="center"/>
    </xf>
    <xf numFmtId="0" fontId="4" fillId="2" borderId="0" xfId="0" applyFont="1" applyFill="1"/>
    <xf numFmtId="193" fontId="5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92" fontId="4" fillId="2" borderId="0" xfId="0" applyNumberFormat="1" applyFont="1" applyFill="1"/>
    <xf numFmtId="192" fontId="4" fillId="2" borderId="0" xfId="75" applyNumberFormat="1" applyFont="1" applyFill="1" applyAlignment="1"/>
    <xf numFmtId="194" fontId="4" fillId="2" borderId="0" xfId="0" applyNumberFormat="1" applyFont="1" applyFill="1" applyAlignment="1">
      <alignment horizontal="center"/>
    </xf>
    <xf numFmtId="188" fontId="4" fillId="2" borderId="0" xfId="75" applyFont="1" applyFill="1" applyAlignment="1"/>
    <xf numFmtId="0" fontId="36" fillId="2" borderId="0" xfId="0" applyFont="1" applyFill="1"/>
    <xf numFmtId="192" fontId="35" fillId="2" borderId="0" xfId="75" applyNumberFormat="1" applyFont="1" applyFill="1" applyAlignment="1"/>
    <xf numFmtId="192" fontId="34" fillId="2" borderId="0" xfId="75" applyNumberFormat="1" applyFont="1" applyFill="1" applyAlignment="1"/>
    <xf numFmtId="49" fontId="3" fillId="2" borderId="0" xfId="0" applyNumberFormat="1" applyFont="1" applyFill="1" applyAlignment="1">
      <alignment horizontal="left"/>
    </xf>
    <xf numFmtId="192" fontId="3" fillId="2" borderId="1" xfId="75" applyNumberFormat="1" applyFont="1" applyFill="1" applyBorder="1" applyAlignment="1"/>
    <xf numFmtId="192" fontId="3" fillId="2" borderId="0" xfId="75" applyNumberFormat="1" applyFont="1" applyFill="1" applyBorder="1" applyAlignment="1"/>
    <xf numFmtId="188" fontId="3" fillId="2" borderId="0" xfId="75" applyFont="1" applyFill="1" applyBorder="1" applyAlignment="1"/>
    <xf numFmtId="188" fontId="34" fillId="2" borderId="0" xfId="75" applyFont="1" applyFill="1" applyBorder="1" applyAlignment="1"/>
    <xf numFmtId="188" fontId="37" fillId="2" borderId="0" xfId="75" applyFont="1" applyFill="1" applyAlignment="1"/>
    <xf numFmtId="188" fontId="35" fillId="2" borderId="0" xfId="75" applyFont="1" applyFill="1" applyAlignment="1"/>
    <xf numFmtId="49" fontId="4" fillId="2" borderId="0" xfId="0" applyNumberFormat="1" applyFont="1" applyFill="1" applyAlignment="1">
      <alignment horizontal="left"/>
    </xf>
    <xf numFmtId="192" fontId="3" fillId="2" borderId="0" xfId="75" applyNumberFormat="1" applyFont="1" applyFill="1" applyAlignment="1"/>
    <xf numFmtId="192" fontId="37" fillId="2" borderId="0" xfId="75" applyNumberFormat="1" applyFont="1" applyFill="1" applyAlignment="1"/>
    <xf numFmtId="192" fontId="3" fillId="2" borderId="2" xfId="75" applyNumberFormat="1" applyFont="1" applyFill="1" applyBorder="1" applyAlignment="1"/>
    <xf numFmtId="0" fontId="38" fillId="2" borderId="0" xfId="0" applyFont="1" applyFill="1" applyAlignment="1">
      <alignment horizontal="center"/>
    </xf>
    <xf numFmtId="188" fontId="3" fillId="2" borderId="0" xfId="75" applyFont="1" applyFill="1" applyAlignment="1"/>
    <xf numFmtId="188" fontId="3" fillId="2" borderId="0" xfId="75" applyFont="1" applyFill="1" applyAlignment="1">
      <alignment horizontal="center"/>
    </xf>
    <xf numFmtId="192" fontId="4" fillId="2" borderId="3" xfId="75" applyNumberFormat="1" applyFont="1" applyFill="1" applyBorder="1" applyAlignment="1"/>
    <xf numFmtId="192" fontId="4" fillId="2" borderId="0" xfId="75" applyNumberFormat="1" applyFont="1" applyFill="1" applyBorder="1" applyAlignment="1"/>
    <xf numFmtId="190" fontId="5" fillId="2" borderId="0" xfId="63" applyNumberFormat="1" applyFont="1" applyFill="1" applyAlignment="1">
      <alignment horizontal="center"/>
    </xf>
    <xf numFmtId="0" fontId="40" fillId="2" borderId="0" xfId="0" applyFont="1" applyFill="1" applyAlignment="1">
      <alignment horizontal="center"/>
    </xf>
    <xf numFmtId="192" fontId="3" fillId="2" borderId="1" xfId="75" applyNumberFormat="1" applyFont="1" applyFill="1" applyBorder="1" applyAlignment="1">
      <alignment horizontal="right"/>
    </xf>
    <xf numFmtId="194" fontId="3" fillId="2" borderId="0" xfId="0" applyNumberFormat="1" applyFont="1" applyFill="1" applyAlignment="1">
      <alignment horizontal="center"/>
    </xf>
    <xf numFmtId="192" fontId="3" fillId="2" borderId="0" xfId="75" applyNumberFormat="1" applyFont="1" applyFill="1" applyBorder="1" applyAlignment="1">
      <alignment horizontal="right"/>
    </xf>
    <xf numFmtId="192" fontId="3" fillId="2" borderId="15" xfId="75" applyNumberFormat="1" applyFont="1" applyFill="1" applyBorder="1" applyAlignment="1">
      <alignment horizontal="right"/>
    </xf>
    <xf numFmtId="192" fontId="3" fillId="2" borderId="3" xfId="75" applyNumberFormat="1" applyFont="1" applyFill="1" applyBorder="1" applyAlignment="1"/>
    <xf numFmtId="38" fontId="4" fillId="2" borderId="0" xfId="0" applyNumberFormat="1" applyFont="1" applyFill="1"/>
    <xf numFmtId="192" fontId="4" fillId="2" borderId="2" xfId="75" applyNumberFormat="1" applyFont="1" applyFill="1" applyBorder="1" applyAlignment="1"/>
    <xf numFmtId="192" fontId="3" fillId="2" borderId="15" xfId="75" applyNumberFormat="1" applyFont="1" applyFill="1" applyBorder="1" applyAlignment="1"/>
    <xf numFmtId="49" fontId="41" fillId="2" borderId="0" xfId="0" applyNumberFormat="1" applyFont="1" applyFill="1" applyAlignment="1">
      <alignment horizontal="left"/>
    </xf>
    <xf numFmtId="192" fontId="3" fillId="2" borderId="0" xfId="0" applyNumberFormat="1" applyFont="1" applyFill="1"/>
    <xf numFmtId="192" fontId="6" fillId="2" borderId="0" xfId="0" applyNumberFormat="1" applyFont="1" applyFill="1" applyAlignment="1">
      <alignment horizontal="center"/>
    </xf>
    <xf numFmtId="192" fontId="14" fillId="2" borderId="0" xfId="0" applyNumberFormat="1" applyFont="1" applyFill="1"/>
    <xf numFmtId="0" fontId="14" fillId="2" borderId="0" xfId="0" applyFont="1" applyFill="1"/>
    <xf numFmtId="192" fontId="4" fillId="2" borderId="0" xfId="0" applyNumberFormat="1" applyFont="1" applyFill="1" applyAlignment="1">
      <alignment horizontal="center"/>
    </xf>
    <xf numFmtId="0" fontId="0" fillId="2" borderId="0" xfId="0" applyFill="1"/>
    <xf numFmtId="189" fontId="0" fillId="0" borderId="0" xfId="12" applyNumberFormat="1" applyFont="1"/>
    <xf numFmtId="189" fontId="6" fillId="0" borderId="0" xfId="12" applyNumberFormat="1" applyFont="1"/>
    <xf numFmtId="0" fontId="9" fillId="2" borderId="0" xfId="13" applyFont="1" applyFill="1" applyAlignment="1">
      <alignment horizontal="left"/>
    </xf>
    <xf numFmtId="0" fontId="3" fillId="2" borderId="0" xfId="13" applyFont="1" applyFill="1" applyAlignment="1">
      <alignment horizontal="left"/>
    </xf>
    <xf numFmtId="189" fontId="4" fillId="2" borderId="0" xfId="13" applyNumberFormat="1" applyFont="1" applyFill="1"/>
    <xf numFmtId="189" fontId="4" fillId="2" borderId="0" xfId="13" applyNumberFormat="1" applyFont="1" applyFill="1" applyAlignment="1">
      <alignment horizontal="right"/>
    </xf>
    <xf numFmtId="0" fontId="7" fillId="2" borderId="0" xfId="13" applyFont="1" applyFill="1" applyAlignment="1">
      <alignment horizontal="left"/>
    </xf>
    <xf numFmtId="189" fontId="4" fillId="2" borderId="0" xfId="13" applyNumberFormat="1" applyFont="1" applyFill="1" applyAlignment="1">
      <alignment horizontal="left"/>
    </xf>
    <xf numFmtId="189" fontId="3" fillId="2" borderId="0" xfId="13" applyNumberFormat="1" applyFont="1" applyFill="1" applyAlignment="1">
      <alignment horizontal="centerContinuous"/>
    </xf>
    <xf numFmtId="189" fontId="3" fillId="2" borderId="0" xfId="13" applyNumberFormat="1" applyFont="1" applyFill="1"/>
    <xf numFmtId="189" fontId="0" fillId="2" borderId="0" xfId="13" applyNumberFormat="1" applyFont="1" applyFill="1" applyAlignment="1">
      <alignment horizontal="center"/>
    </xf>
    <xf numFmtId="189" fontId="4" fillId="2" borderId="0" xfId="13" applyNumberFormat="1" applyFont="1" applyFill="1" applyAlignment="1">
      <alignment horizontal="center"/>
    </xf>
    <xf numFmtId="189" fontId="4" fillId="2" borderId="3" xfId="13" applyNumberFormat="1" applyFont="1" applyFill="1" applyBorder="1" applyAlignment="1">
      <alignment horizontal="center"/>
    </xf>
    <xf numFmtId="0" fontId="5" fillId="2" borderId="0" xfId="13" applyFont="1" applyFill="1" applyAlignment="1">
      <alignment horizontal="center"/>
    </xf>
    <xf numFmtId="189" fontId="3" fillId="2" borderId="0" xfId="13" applyNumberFormat="1" applyFont="1" applyFill="1" applyAlignment="1">
      <alignment horizontal="left"/>
    </xf>
    <xf numFmtId="189" fontId="6" fillId="2" borderId="0" xfId="13" applyNumberFormat="1" applyFont="1" applyFill="1" applyAlignment="1">
      <alignment horizontal="left"/>
    </xf>
    <xf numFmtId="0" fontId="6" fillId="2" borderId="0" xfId="13" applyFont="1" applyFill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89" fontId="0" fillId="2" borderId="0" xfId="13" applyNumberFormat="1" applyFont="1" applyFill="1"/>
    <xf numFmtId="187" fontId="4" fillId="2" borderId="0" xfId="1" applyNumberFormat="1" applyFont="1" applyFill="1"/>
    <xf numFmtId="0" fontId="3" fillId="2" borderId="0" xfId="8" applyFont="1" applyFill="1"/>
    <xf numFmtId="191" fontId="3" fillId="2" borderId="1" xfId="1" applyNumberFormat="1" applyFont="1" applyFill="1" applyBorder="1"/>
    <xf numFmtId="191" fontId="4" fillId="2" borderId="3" xfId="1" applyNumberFormat="1" applyFont="1" applyFill="1" applyBorder="1"/>
    <xf numFmtId="192" fontId="3" fillId="2" borderId="1" xfId="1" applyNumberFormat="1" applyFont="1" applyFill="1" applyBorder="1"/>
    <xf numFmtId="190" fontId="3" fillId="2" borderId="0" xfId="10" applyNumberFormat="1" applyFont="1" applyFill="1"/>
    <xf numFmtId="0" fontId="4" fillId="2" borderId="0" xfId="8" applyFont="1" applyFill="1" applyAlignment="1">
      <alignment horizontal="center"/>
    </xf>
    <xf numFmtId="0" fontId="0" fillId="2" borderId="0" xfId="8" applyFont="1" applyFill="1"/>
    <xf numFmtId="0" fontId="6" fillId="2" borderId="0" xfId="8" applyFont="1" applyFill="1"/>
    <xf numFmtId="191" fontId="3" fillId="2" borderId="3" xfId="1" applyNumberFormat="1" applyFont="1" applyFill="1" applyBorder="1"/>
    <xf numFmtId="187" fontId="3" fillId="2" borderId="1" xfId="1" applyNumberFormat="1" applyFont="1" applyFill="1" applyBorder="1"/>
    <xf numFmtId="188" fontId="5" fillId="2" borderId="0" xfId="75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9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93" fontId="5" fillId="2" borderId="0" xfId="0" applyNumberFormat="1" applyFont="1" applyFill="1" applyAlignment="1">
      <alignment horizontal="center"/>
    </xf>
    <xf numFmtId="16" fontId="0" fillId="2" borderId="0" xfId="0" quotePrefix="1" applyNumberForma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190" fontId="5" fillId="2" borderId="0" xfId="0" applyNumberFormat="1" applyFont="1" applyFill="1" applyAlignment="1">
      <alignment horizontal="center"/>
    </xf>
    <xf numFmtId="190" fontId="14" fillId="2" borderId="0" xfId="0" applyNumberFormat="1" applyFont="1" applyFill="1" applyAlignment="1">
      <alignment horizontal="center"/>
    </xf>
    <xf numFmtId="190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center"/>
    </xf>
    <xf numFmtId="189" fontId="4" fillId="0" borderId="3" xfId="13" applyNumberFormat="1" applyFont="1" applyBorder="1" applyAlignment="1">
      <alignment horizontal="center"/>
    </xf>
    <xf numFmtId="189" fontId="5" fillId="0" borderId="0" xfId="13" applyNumberFormat="1" applyFont="1" applyAlignment="1">
      <alignment horizontal="center"/>
    </xf>
    <xf numFmtId="189" fontId="4" fillId="2" borderId="3" xfId="13" applyNumberFormat="1" applyFont="1" applyFill="1" applyBorder="1" applyAlignment="1">
      <alignment horizontal="center"/>
    </xf>
    <xf numFmtId="189" fontId="5" fillId="2" borderId="0" xfId="13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5" fillId="0" borderId="0" xfId="0" applyFont="1" applyAlignment="1">
      <alignment horizontal="center"/>
    </xf>
    <xf numFmtId="192" fontId="3" fillId="0" borderId="0" xfId="0" applyNumberFormat="1" applyFont="1" applyAlignment="1">
      <alignment horizontal="center"/>
    </xf>
  </cellXfs>
  <cellStyles count="76">
    <cellStyle name="20% - Accent1 2" xfId="16" xr:uid="{12C46EE2-6AAE-4572-B39A-2C6BAA26BA74}"/>
    <cellStyle name="20% - Accent2 2" xfId="17" xr:uid="{830FDD31-ACEB-4C50-9458-00DA12218E6E}"/>
    <cellStyle name="20% - Accent3 2" xfId="18" xr:uid="{882E424D-3ED7-42C0-A08B-BA37777843A9}"/>
    <cellStyle name="20% - Accent4 2" xfId="19" xr:uid="{2E8DA374-52E9-41E7-85F2-B51379DA7AE1}"/>
    <cellStyle name="20% - Accent5 2" xfId="20" xr:uid="{C8CF3B9B-93E6-4C7E-84AE-17109AAAE4FE}"/>
    <cellStyle name="20% - Accent6 2" xfId="21" xr:uid="{7C0E6117-501B-477D-9757-7EEF5C51967A}"/>
    <cellStyle name="40% - Accent1 2" xfId="22" xr:uid="{CD2E52CA-32E4-46FA-A009-20C2780ADB74}"/>
    <cellStyle name="40% - Accent2 2" xfId="23" xr:uid="{B7457B2F-0388-4CE4-84E0-544F459D6600}"/>
    <cellStyle name="40% - Accent3 2" xfId="24" xr:uid="{A5577D9E-3A6C-4F1E-AC8D-487894753A01}"/>
    <cellStyle name="40% - Accent4 2" xfId="25" xr:uid="{54481C62-519C-4C8D-889F-DEAD937A3894}"/>
    <cellStyle name="40% - Accent5 2" xfId="26" xr:uid="{B4E9C3FF-8A89-491D-9558-90670AECC519}"/>
    <cellStyle name="40% - Accent6 2" xfId="27" xr:uid="{54305196-15F2-43FB-A924-D5FAF2F56B0F}"/>
    <cellStyle name="60% - Accent1 2" xfId="28" xr:uid="{425F2E0E-422A-4EC6-97CD-718FAD96570B}"/>
    <cellStyle name="60% - Accent2 2" xfId="29" xr:uid="{906CF5E1-F15B-4E89-8BBD-E51139A918A1}"/>
    <cellStyle name="60% - Accent3 2" xfId="30" xr:uid="{29354524-B162-41FC-A7A9-460AFF115F15}"/>
    <cellStyle name="60% - Accent4 2" xfId="31" xr:uid="{67C58614-3C82-4728-BB00-66ADA98EB397}"/>
    <cellStyle name="60% - Accent5 2" xfId="32" xr:uid="{1F39C293-4906-4B12-87DE-F00BAC9F995D}"/>
    <cellStyle name="60% - Accent6 2" xfId="33" xr:uid="{B578697A-ECC3-45DE-82E0-19FBDCA117DE}"/>
    <cellStyle name="Accent1 2" xfId="34" xr:uid="{2098496C-F5F9-4BAE-9456-08A3CD8F8DE4}"/>
    <cellStyle name="Accent2 2" xfId="35" xr:uid="{050FEA69-45D4-4A45-B810-3E4BCBC36D67}"/>
    <cellStyle name="Accent3 2" xfId="36" xr:uid="{A9B981DF-7556-4F32-8F1A-E489D94340D0}"/>
    <cellStyle name="Accent4 2" xfId="37" xr:uid="{53F91EEF-FB66-4A0B-A9C0-2C2B882E1E90}"/>
    <cellStyle name="Accent5 2" xfId="38" xr:uid="{27051AFA-A878-4F13-986E-747A8C33F0BD}"/>
    <cellStyle name="Accent6 2" xfId="39" xr:uid="{56CF3263-570E-4988-A278-84AE05EBC50C}"/>
    <cellStyle name="Bad 2" xfId="40" xr:uid="{09B0EA74-5805-4BB1-9456-9C610264F219}"/>
    <cellStyle name="Calculation 2" xfId="41" xr:uid="{52666B18-D0DF-480B-AAD9-D3155AD77355}"/>
    <cellStyle name="Check Cell 2" xfId="42" xr:uid="{76F6D15B-9A5E-4223-B8D2-EB78081878E1}"/>
    <cellStyle name="Comma" xfId="1" builtinId="3"/>
    <cellStyle name="Comma 2" xfId="2" xr:uid="{00000000-0005-0000-0000-000001000000}"/>
    <cellStyle name="Comma 2 2" xfId="3" xr:uid="{00000000-0005-0000-0000-000002000000}"/>
    <cellStyle name="Comma 2 2 2" xfId="45" xr:uid="{94A75296-1659-4906-8896-FFFF3B6C2DD4}"/>
    <cellStyle name="Comma 2 2 3" xfId="44" xr:uid="{A6A05D29-9D28-46BB-AF08-EBBAE7A7BE63}"/>
    <cellStyle name="Comma 2 3" xfId="43" xr:uid="{F6EF5456-3B6C-4CE1-8FBB-40F51B6BCCA0}"/>
    <cellStyle name="Comma 2 4" xfId="73" xr:uid="{A81690A2-948A-4DD0-B903-4080A85A3088}"/>
    <cellStyle name="Comma 3" xfId="75" xr:uid="{AFE2C4E8-3DBD-48E4-B82F-5894ED179CF1}"/>
    <cellStyle name="Comma 3 2" xfId="4" xr:uid="{00000000-0005-0000-0000-000003000000}"/>
    <cellStyle name="Comma 3 2 2" xfId="46" xr:uid="{9EA8D0E4-C976-4866-8222-E71381A33742}"/>
    <cellStyle name="Comma_AMT_BCP_TFS_Q151_Final-120508 2 2" xfId="5" xr:uid="{00000000-0005-0000-0000-000004000000}"/>
    <cellStyle name="Currency" xfId="6" builtinId="4"/>
    <cellStyle name="Currency 3" xfId="7" xr:uid="{00000000-0005-0000-0000-000006000000}"/>
    <cellStyle name="Currency 3 2" xfId="47" xr:uid="{81E177B9-2615-4ADA-8394-93AC8279BCD0}"/>
    <cellStyle name="Explanatory Text 2" xfId="48" xr:uid="{C5A71233-48CE-4936-AB4A-5B9114148112}"/>
    <cellStyle name="Good 2" xfId="49" xr:uid="{5F344062-6EA7-4495-9500-7A6DDB15E16E}"/>
    <cellStyle name="Heading 1 2" xfId="50" xr:uid="{6E6C8C9F-8C17-429D-8740-EBE89AEAC589}"/>
    <cellStyle name="Heading 2 2" xfId="51" xr:uid="{CF25B6A2-5B11-4E4C-B1E4-0A097589697D}"/>
    <cellStyle name="Heading 3 2" xfId="52" xr:uid="{B671E9F2-4662-424A-840D-74111F21AE28}"/>
    <cellStyle name="Heading 4 2" xfId="53" xr:uid="{F4B447FB-E9CC-4679-82F3-E1EDA673C6BB}"/>
    <cellStyle name="Input 2" xfId="54" xr:uid="{F34D67FF-2CCC-4C87-AC7C-4554CA9FC28D}"/>
    <cellStyle name="Linked Cell 2" xfId="55" xr:uid="{03C3E770-AB78-4D7F-B125-9BC76E741023}"/>
    <cellStyle name="Neutral 2" xfId="56" xr:uid="{F5F86C06-FF60-4F5A-AF11-2005F9571C9C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58" xr:uid="{2B753E3F-8074-4170-BD91-FA57266AC3A2}"/>
    <cellStyle name="Normal 2 3" xfId="57" xr:uid="{1558111F-C52C-4177-89E2-487F81DF1F8A}"/>
    <cellStyle name="Normal 219" xfId="59" xr:uid="{C6ADE72A-97AB-4440-88FC-3B43F91854F0}"/>
    <cellStyle name="Normal 3" xfId="60" xr:uid="{AFB39232-5685-42D0-B115-817ADC154A92}"/>
    <cellStyle name="Normal 4" xfId="10" xr:uid="{00000000-0005-0000-0000-00000A000000}"/>
    <cellStyle name="Normal 4 2" xfId="62" xr:uid="{4B29F5CB-6094-456C-A5AE-7854E57839CD}"/>
    <cellStyle name="Normal 4 2 2" xfId="11" xr:uid="{00000000-0005-0000-0000-00000B000000}"/>
    <cellStyle name="Normal 4 2 2 2" xfId="63" xr:uid="{96144322-C437-4C57-8D2D-C16DD3DE1DA8}"/>
    <cellStyle name="Normal 4 3" xfId="61" xr:uid="{3D97873B-EFCA-416E-BAF1-47F95A4EF318}"/>
    <cellStyle name="Normal 5" xfId="64" xr:uid="{FEB70B0D-D06E-4793-B4D8-05331FCD2A9E}"/>
    <cellStyle name="Normal 6" xfId="65" xr:uid="{B038CCE8-403A-44B9-8AF5-2F1751C44FAB}"/>
    <cellStyle name="Normal 7" xfId="66" xr:uid="{F05D3FD5-EE25-4024-BB21-3FFF7B4346D4}"/>
    <cellStyle name="Normal 8" xfId="74" xr:uid="{5CAD8CA0-490F-41F8-A27C-6C40825FA9B5}"/>
    <cellStyle name="Normal_AMT_BCP_TFS_Q151_Final-120508" xfId="12" xr:uid="{00000000-0005-0000-0000-00000C000000}"/>
    <cellStyle name="Normal_BCP_FS 2009 Q1_EN - final_11.05.09" xfId="13" xr:uid="{00000000-0005-0000-0000-00000D000000}"/>
    <cellStyle name="Note 2" xfId="67" xr:uid="{8C3F920A-A135-4FB5-B0EF-68E919FC87B8}"/>
    <cellStyle name="Output 2" xfId="68" xr:uid="{07EA8B01-3BF5-4E5E-981E-5B46F5347297}"/>
    <cellStyle name="Percent 2" xfId="69" xr:uid="{2BD51461-9063-4545-BE20-9E1CB3A3BB56}"/>
    <cellStyle name="Title 2" xfId="70" xr:uid="{E33C7FD9-F4D1-44E9-9E68-9D594DE85551}"/>
    <cellStyle name="Total 2" xfId="71" xr:uid="{F2C1E4F4-75E9-44ED-A696-89C7393ED7C7}"/>
    <cellStyle name="Warning Text 2" xfId="72" xr:uid="{8EFDA688-EDFE-4075-A22C-AF5669158058}"/>
    <cellStyle name="เครื่องหมายจุลภาค_rec-volume0603" xfId="14" xr:uid="{00000000-0005-0000-0000-00000E000000}"/>
    <cellStyle name="ปกติ_CRUDE" xfId="15" xr:uid="{00000000-0005-0000-0000-00000F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9F96-F2E3-40AF-8DAD-587AE4DE3210}">
  <dimension ref="A1:K104"/>
  <sheetViews>
    <sheetView tabSelected="1" zoomScale="76" zoomScaleNormal="76" zoomScaleSheetLayoutView="76" workbookViewId="0">
      <selection activeCell="C88" sqref="C88"/>
    </sheetView>
  </sheetViews>
  <sheetFormatPr defaultColWidth="8.21875" defaultRowHeight="13.8" x14ac:dyDescent="0.25"/>
  <cols>
    <col min="1" max="1" width="19.109375" style="169" customWidth="1"/>
    <col min="2" max="2" width="20.5546875" style="169" customWidth="1"/>
    <col min="3" max="3" width="5.77734375" style="170" customWidth="1"/>
    <col min="4" max="4" width="1.21875" style="170" customWidth="1"/>
    <col min="5" max="5" width="13.5546875" style="170" customWidth="1"/>
    <col min="6" max="6" width="1.21875" style="171" customWidth="1"/>
    <col min="7" max="7" width="13.5546875" style="170" customWidth="1"/>
    <col min="8" max="8" width="1.21875" style="169" customWidth="1"/>
    <col min="9" max="9" width="13.5546875" style="169" customWidth="1"/>
    <col min="10" max="10" width="1.21875" style="169" customWidth="1"/>
    <col min="11" max="11" width="13.5546875" style="169" customWidth="1"/>
    <col min="12" max="16384" width="8.21875" style="169"/>
  </cols>
  <sheetData>
    <row r="1" spans="1:11" ht="22.05" customHeight="1" x14ac:dyDescent="0.3">
      <c r="A1" s="211" t="s">
        <v>99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12" t="s">
        <v>184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2.05" customHeight="1" x14ac:dyDescent="0.3">
      <c r="A4" s="23"/>
      <c r="B4" s="23"/>
      <c r="C4" s="50"/>
      <c r="D4" s="50"/>
      <c r="E4" s="290" t="s">
        <v>185</v>
      </c>
      <c r="F4" s="290"/>
      <c r="G4" s="290"/>
      <c r="H4" s="213"/>
      <c r="I4" s="291" t="s">
        <v>55</v>
      </c>
      <c r="J4" s="291"/>
      <c r="K4" s="291"/>
    </row>
    <row r="5" spans="1:11" ht="22.05" customHeight="1" x14ac:dyDescent="0.25">
      <c r="A5" s="214"/>
      <c r="B5" s="23"/>
      <c r="C5" s="215"/>
      <c r="D5" s="215"/>
      <c r="E5" s="290" t="s">
        <v>56</v>
      </c>
      <c r="F5" s="290"/>
      <c r="G5" s="290"/>
      <c r="H5" s="213"/>
      <c r="I5" s="290" t="s">
        <v>56</v>
      </c>
      <c r="J5" s="290"/>
      <c r="K5" s="290"/>
    </row>
    <row r="6" spans="1:11" ht="22.05" customHeight="1" x14ac:dyDescent="0.25">
      <c r="A6" s="214"/>
      <c r="B6" s="23"/>
      <c r="C6" s="215"/>
      <c r="D6" s="215"/>
      <c r="E6" s="9" t="s">
        <v>131</v>
      </c>
      <c r="F6" s="8"/>
      <c r="G6" s="9" t="s">
        <v>47</v>
      </c>
      <c r="H6" s="168"/>
      <c r="I6" s="9" t="s">
        <v>131</v>
      </c>
      <c r="J6" s="8"/>
      <c r="K6" s="9" t="s">
        <v>47</v>
      </c>
    </row>
    <row r="7" spans="1:11" ht="22.05" customHeight="1" x14ac:dyDescent="0.25">
      <c r="A7" s="1" t="s">
        <v>0</v>
      </c>
      <c r="B7" s="23"/>
      <c r="C7" s="215" t="s">
        <v>1</v>
      </c>
      <c r="D7" s="215"/>
      <c r="E7" s="6">
        <v>2023</v>
      </c>
      <c r="F7" s="6"/>
      <c r="G7" s="6">
        <v>2022</v>
      </c>
      <c r="H7" s="6"/>
      <c r="I7" s="6">
        <v>2023</v>
      </c>
      <c r="J7" s="6"/>
      <c r="K7" s="6">
        <v>2022</v>
      </c>
    </row>
    <row r="8" spans="1:11" ht="22.05" customHeight="1" x14ac:dyDescent="0.25">
      <c r="A8" s="1"/>
      <c r="B8" s="23"/>
      <c r="C8" s="215"/>
      <c r="D8" s="215"/>
      <c r="E8" s="32" t="s">
        <v>69</v>
      </c>
      <c r="F8" s="6"/>
      <c r="G8" s="6"/>
      <c r="H8" s="6"/>
      <c r="I8" s="32" t="s">
        <v>69</v>
      </c>
      <c r="J8" s="6"/>
      <c r="K8" s="6"/>
    </row>
    <row r="9" spans="1:11" ht="22.05" customHeight="1" x14ac:dyDescent="0.25">
      <c r="A9" s="214"/>
      <c r="B9" s="214"/>
      <c r="C9" s="24"/>
      <c r="D9" s="24"/>
      <c r="E9" s="292" t="s">
        <v>203</v>
      </c>
      <c r="F9" s="292"/>
      <c r="G9" s="292"/>
      <c r="H9" s="292"/>
      <c r="I9" s="292"/>
      <c r="J9" s="292"/>
      <c r="K9" s="292"/>
    </row>
    <row r="10" spans="1:11" ht="22.05" customHeight="1" x14ac:dyDescent="0.3">
      <c r="A10" s="216" t="s">
        <v>2</v>
      </c>
      <c r="B10" s="214"/>
      <c r="C10" s="24"/>
      <c r="D10" s="24"/>
      <c r="E10" s="24"/>
      <c r="F10" s="6"/>
      <c r="G10" s="24"/>
      <c r="H10" s="217"/>
      <c r="I10" s="217"/>
      <c r="J10" s="217"/>
      <c r="K10" s="217"/>
    </row>
    <row r="11" spans="1:11" ht="22.05" customHeight="1" x14ac:dyDescent="0.25">
      <c r="A11" s="214" t="s">
        <v>34</v>
      </c>
      <c r="B11" s="214"/>
      <c r="C11" s="210" t="s">
        <v>207</v>
      </c>
      <c r="D11" s="210"/>
      <c r="E11" s="218">
        <v>2512859</v>
      </c>
      <c r="F11" s="219"/>
      <c r="G11" s="218">
        <v>1414223</v>
      </c>
      <c r="H11" s="218"/>
      <c r="I11" s="218">
        <v>1980940</v>
      </c>
      <c r="J11" s="220"/>
      <c r="K11" s="218">
        <v>839945</v>
      </c>
    </row>
    <row r="12" spans="1:11" ht="22.05" customHeight="1" x14ac:dyDescent="0.25">
      <c r="A12" s="214" t="s">
        <v>153</v>
      </c>
      <c r="B12" s="221"/>
      <c r="C12" s="210" t="s">
        <v>207</v>
      </c>
      <c r="D12" s="210"/>
      <c r="E12" s="218">
        <v>100000</v>
      </c>
      <c r="F12" s="219"/>
      <c r="G12" s="218">
        <v>1220000</v>
      </c>
      <c r="H12" s="218"/>
      <c r="I12" s="218">
        <v>100000</v>
      </c>
      <c r="J12" s="220"/>
      <c r="K12" s="218">
        <v>1220000</v>
      </c>
    </row>
    <row r="13" spans="1:11" ht="22.05" customHeight="1" x14ac:dyDescent="0.25">
      <c r="A13" s="214" t="s">
        <v>71</v>
      </c>
      <c r="B13" s="214"/>
      <c r="C13" s="210" t="s">
        <v>208</v>
      </c>
      <c r="D13" s="210"/>
      <c r="E13" s="218">
        <v>777833</v>
      </c>
      <c r="F13" s="219"/>
      <c r="G13" s="218">
        <v>910668</v>
      </c>
      <c r="H13" s="218"/>
      <c r="I13" s="218">
        <v>301</v>
      </c>
      <c r="J13" s="220"/>
      <c r="K13" s="218">
        <v>791</v>
      </c>
    </row>
    <row r="14" spans="1:11" ht="22.05" customHeight="1" x14ac:dyDescent="0.25">
      <c r="A14" s="214" t="s">
        <v>124</v>
      </c>
      <c r="B14" s="214"/>
      <c r="C14" s="210" t="s">
        <v>209</v>
      </c>
      <c r="D14" s="210"/>
      <c r="E14" s="218">
        <v>430321</v>
      </c>
      <c r="F14" s="219"/>
      <c r="G14" s="218">
        <v>688134</v>
      </c>
      <c r="H14" s="218"/>
      <c r="I14" s="218">
        <v>37382</v>
      </c>
      <c r="J14" s="220"/>
      <c r="K14" s="218">
        <v>32498</v>
      </c>
    </row>
    <row r="15" spans="1:11" ht="22.05" customHeight="1" x14ac:dyDescent="0.25">
      <c r="A15" s="214" t="s">
        <v>186</v>
      </c>
      <c r="B15" s="214"/>
      <c r="C15" s="210">
        <v>2</v>
      </c>
      <c r="D15" s="210"/>
      <c r="E15" s="218">
        <v>0</v>
      </c>
      <c r="F15" s="219"/>
      <c r="G15" s="218">
        <v>0</v>
      </c>
      <c r="H15" s="218"/>
      <c r="I15" s="218">
        <v>2389000</v>
      </c>
      <c r="J15" s="220"/>
      <c r="K15" s="218">
        <v>2424000</v>
      </c>
    </row>
    <row r="16" spans="1:11" ht="22.05" customHeight="1" x14ac:dyDescent="0.25">
      <c r="A16" s="214" t="s">
        <v>3</v>
      </c>
      <c r="B16" s="214"/>
      <c r="C16" s="210">
        <v>5</v>
      </c>
      <c r="D16" s="210"/>
      <c r="E16" s="218">
        <v>2253544</v>
      </c>
      <c r="F16" s="219"/>
      <c r="G16" s="218">
        <v>891962</v>
      </c>
      <c r="H16" s="218"/>
      <c r="I16" s="218">
        <v>3065</v>
      </c>
      <c r="J16" s="220"/>
      <c r="K16" s="218">
        <v>3778</v>
      </c>
    </row>
    <row r="17" spans="1:11" ht="22.05" customHeight="1" x14ac:dyDescent="0.25">
      <c r="A17" s="214" t="s">
        <v>50</v>
      </c>
      <c r="B17" s="214"/>
      <c r="C17" s="24"/>
      <c r="D17" s="24"/>
      <c r="E17" s="218">
        <v>12921</v>
      </c>
      <c r="F17" s="219"/>
      <c r="G17" s="218">
        <v>12561</v>
      </c>
      <c r="H17" s="218"/>
      <c r="I17" s="222">
        <v>12921</v>
      </c>
      <c r="J17" s="220"/>
      <c r="K17" s="222">
        <v>12561</v>
      </c>
    </row>
    <row r="18" spans="1:11" ht="22.05" customHeight="1" x14ac:dyDescent="0.25">
      <c r="A18" s="214" t="s">
        <v>72</v>
      </c>
      <c r="B18" s="214"/>
      <c r="C18" s="24"/>
      <c r="D18" s="24"/>
      <c r="E18" s="218">
        <v>325</v>
      </c>
      <c r="F18" s="219"/>
      <c r="G18" s="218">
        <v>64</v>
      </c>
      <c r="H18" s="218"/>
      <c r="I18" s="223">
        <v>0</v>
      </c>
      <c r="J18" s="220"/>
      <c r="K18" s="223">
        <v>0</v>
      </c>
    </row>
    <row r="19" spans="1:11" ht="22.05" customHeight="1" x14ac:dyDescent="0.25">
      <c r="A19" s="224" t="s">
        <v>8</v>
      </c>
      <c r="B19" s="214"/>
      <c r="C19" s="24"/>
      <c r="D19" s="24"/>
      <c r="E19" s="225">
        <f>SUM(E11:E18)</f>
        <v>6087803</v>
      </c>
      <c r="F19" s="219"/>
      <c r="G19" s="225">
        <f>SUM(G11:G18)</f>
        <v>5137612</v>
      </c>
      <c r="H19" s="226"/>
      <c r="I19" s="225">
        <f>SUM(I11:I18)</f>
        <v>4523609</v>
      </c>
      <c r="J19" s="220"/>
      <c r="K19" s="225">
        <f>SUM(K11:K18)</f>
        <v>4533573</v>
      </c>
    </row>
    <row r="20" spans="1:11" ht="10.5" customHeight="1" x14ac:dyDescent="0.25">
      <c r="A20" s="23"/>
      <c r="B20" s="214"/>
      <c r="C20" s="24"/>
      <c r="D20" s="24"/>
      <c r="E20" s="227"/>
      <c r="F20" s="219"/>
      <c r="G20" s="227"/>
      <c r="H20" s="227"/>
      <c r="I20" s="228"/>
      <c r="J20" s="220"/>
      <c r="K20" s="228"/>
    </row>
    <row r="21" spans="1:11" ht="22.05" customHeight="1" x14ac:dyDescent="0.3">
      <c r="A21" s="216" t="s">
        <v>4</v>
      </c>
      <c r="B21" s="214"/>
      <c r="C21" s="24"/>
      <c r="D21" s="24"/>
      <c r="E21" s="229"/>
      <c r="F21" s="219"/>
      <c r="G21" s="229"/>
      <c r="H21" s="229"/>
      <c r="I21" s="230"/>
      <c r="J21" s="229"/>
      <c r="K21" s="230"/>
    </row>
    <row r="22" spans="1:11" ht="22.05" customHeight="1" x14ac:dyDescent="0.25">
      <c r="A22" s="231" t="s">
        <v>187</v>
      </c>
      <c r="B22" s="214"/>
      <c r="C22" s="24"/>
      <c r="D22" s="24"/>
      <c r="E22" s="218">
        <v>46962</v>
      </c>
      <c r="F22" s="219"/>
      <c r="G22" s="218">
        <v>46962</v>
      </c>
      <c r="H22" s="229"/>
      <c r="I22" s="230">
        <v>0</v>
      </c>
      <c r="J22" s="229"/>
      <c r="K22" s="230">
        <v>0</v>
      </c>
    </row>
    <row r="23" spans="1:11" ht="22.05" customHeight="1" x14ac:dyDescent="0.25">
      <c r="A23" s="231" t="s">
        <v>188</v>
      </c>
      <c r="B23" s="214"/>
      <c r="C23" s="210"/>
      <c r="D23" s="210"/>
      <c r="E23" s="232">
        <v>0</v>
      </c>
      <c r="F23" s="219"/>
      <c r="G23" s="232">
        <v>0</v>
      </c>
      <c r="H23" s="218"/>
      <c r="I23" s="222">
        <v>4887046</v>
      </c>
      <c r="J23" s="233"/>
      <c r="K23" s="222">
        <v>4899102</v>
      </c>
    </row>
    <row r="24" spans="1:11" ht="22.05" customHeight="1" x14ac:dyDescent="0.25">
      <c r="A24" s="231" t="s">
        <v>189</v>
      </c>
      <c r="B24" s="214"/>
      <c r="C24" s="210"/>
      <c r="D24" s="210"/>
      <c r="E24" s="218">
        <v>110328</v>
      </c>
      <c r="F24" s="219"/>
      <c r="G24" s="218">
        <v>114316</v>
      </c>
      <c r="H24" s="218"/>
      <c r="I24" s="218">
        <v>110328</v>
      </c>
      <c r="J24" s="233"/>
      <c r="K24" s="218">
        <v>114316</v>
      </c>
    </row>
    <row r="25" spans="1:11" ht="22.05" customHeight="1" x14ac:dyDescent="0.25">
      <c r="A25" s="214" t="s">
        <v>190</v>
      </c>
      <c r="B25" s="214"/>
      <c r="C25" s="210">
        <v>9</v>
      </c>
      <c r="D25" s="210"/>
      <c r="E25" s="218">
        <v>877824</v>
      </c>
      <c r="F25" s="219"/>
      <c r="G25" s="218">
        <v>916635</v>
      </c>
      <c r="H25" s="218"/>
      <c r="I25" s="218">
        <v>877824</v>
      </c>
      <c r="J25" s="218"/>
      <c r="K25" s="218">
        <v>916635</v>
      </c>
    </row>
    <row r="26" spans="1:11" ht="22.05" customHeight="1" x14ac:dyDescent="0.25">
      <c r="A26" s="214" t="s">
        <v>191</v>
      </c>
      <c r="B26" s="214"/>
      <c r="C26" s="210">
        <v>6</v>
      </c>
      <c r="D26" s="210"/>
      <c r="E26" s="218">
        <v>6115210</v>
      </c>
      <c r="F26" s="219"/>
      <c r="G26" s="218">
        <v>6187385</v>
      </c>
      <c r="H26" s="218"/>
      <c r="I26" s="222">
        <v>16555</v>
      </c>
      <c r="J26" s="218"/>
      <c r="K26" s="222">
        <v>17373</v>
      </c>
    </row>
    <row r="27" spans="1:11" ht="22.05" customHeight="1" x14ac:dyDescent="0.25">
      <c r="A27" s="214" t="s">
        <v>102</v>
      </c>
      <c r="B27" s="214"/>
      <c r="C27" s="210"/>
      <c r="D27" s="210"/>
      <c r="E27" s="218">
        <v>24847</v>
      </c>
      <c r="F27" s="219"/>
      <c r="G27" s="218">
        <v>23703</v>
      </c>
      <c r="H27" s="218"/>
      <c r="I27" s="222">
        <v>12993</v>
      </c>
      <c r="J27" s="218"/>
      <c r="K27" s="222">
        <v>11903</v>
      </c>
    </row>
    <row r="28" spans="1:11" ht="22.05" customHeight="1" x14ac:dyDescent="0.25">
      <c r="A28" s="214" t="s">
        <v>73</v>
      </c>
      <c r="B28" s="214"/>
      <c r="C28" s="210"/>
      <c r="D28" s="210"/>
      <c r="E28" s="218">
        <v>1602325</v>
      </c>
      <c r="F28" s="219"/>
      <c r="G28" s="218">
        <v>1602325</v>
      </c>
      <c r="H28" s="218"/>
      <c r="I28" s="222">
        <v>0</v>
      </c>
      <c r="J28" s="218"/>
      <c r="K28" s="222">
        <v>0</v>
      </c>
    </row>
    <row r="29" spans="1:11" ht="22.05" customHeight="1" x14ac:dyDescent="0.25">
      <c r="A29" s="214" t="s">
        <v>112</v>
      </c>
      <c r="B29" s="214"/>
      <c r="C29" s="210"/>
      <c r="D29" s="210"/>
      <c r="E29" s="218">
        <v>29988</v>
      </c>
      <c r="F29" s="219"/>
      <c r="G29" s="218">
        <v>28519</v>
      </c>
      <c r="H29" s="218"/>
      <c r="I29" s="222">
        <v>437</v>
      </c>
      <c r="J29" s="218"/>
      <c r="K29" s="222">
        <v>464</v>
      </c>
    </row>
    <row r="30" spans="1:11" ht="22.05" customHeight="1" x14ac:dyDescent="0.25">
      <c r="A30" s="214" t="s">
        <v>35</v>
      </c>
      <c r="B30" s="214"/>
      <c r="C30" s="210"/>
      <c r="D30" s="210"/>
      <c r="E30" s="218">
        <v>7509</v>
      </c>
      <c r="F30" s="219"/>
      <c r="G30" s="218">
        <v>7767</v>
      </c>
      <c r="H30" s="218"/>
      <c r="I30" s="223">
        <v>0</v>
      </c>
      <c r="J30" s="218"/>
      <c r="K30" s="223">
        <v>0</v>
      </c>
    </row>
    <row r="31" spans="1:11" ht="22.05" customHeight="1" x14ac:dyDescent="0.25">
      <c r="A31" s="214" t="s">
        <v>5</v>
      </c>
      <c r="B31" s="214"/>
      <c r="C31" s="210"/>
      <c r="D31" s="210"/>
      <c r="E31" s="218">
        <v>41275</v>
      </c>
      <c r="F31" s="219"/>
      <c r="G31" s="218">
        <v>40898</v>
      </c>
      <c r="H31" s="218"/>
      <c r="I31" s="218">
        <v>41194</v>
      </c>
      <c r="J31" s="218"/>
      <c r="K31" s="218">
        <v>40817</v>
      </c>
    </row>
    <row r="32" spans="1:11" ht="22.05" customHeight="1" x14ac:dyDescent="0.25">
      <c r="A32" s="224" t="s">
        <v>7</v>
      </c>
      <c r="B32" s="214"/>
      <c r="C32" s="24"/>
      <c r="D32" s="24"/>
      <c r="E32" s="225">
        <f>SUM(E22:E31)</f>
        <v>8856268</v>
      </c>
      <c r="F32" s="219"/>
      <c r="G32" s="225">
        <f>SUM(G22:G31)</f>
        <v>8968510</v>
      </c>
      <c r="H32" s="226"/>
      <c r="I32" s="225">
        <f>SUM(I22:I31)</f>
        <v>5946377</v>
      </c>
      <c r="J32" s="218"/>
      <c r="K32" s="225">
        <f>SUM(K22:K31)</f>
        <v>6000610</v>
      </c>
    </row>
    <row r="33" spans="1:11" ht="22.05" customHeight="1" x14ac:dyDescent="0.25">
      <c r="A33" s="224"/>
      <c r="B33" s="214"/>
      <c r="C33" s="24"/>
      <c r="D33" s="24"/>
      <c r="E33" s="226"/>
      <c r="F33" s="219"/>
      <c r="G33" s="226"/>
      <c r="H33" s="226"/>
      <c r="I33" s="226"/>
      <c r="J33" s="218"/>
      <c r="K33" s="226"/>
    </row>
    <row r="34" spans="1:11" ht="22.05" customHeight="1" thickBot="1" x14ac:dyDescent="0.3">
      <c r="A34" s="224" t="s">
        <v>6</v>
      </c>
      <c r="B34" s="214"/>
      <c r="C34" s="24"/>
      <c r="D34" s="24"/>
      <c r="E34" s="234">
        <f>E19+E32</f>
        <v>14944071</v>
      </c>
      <c r="F34" s="219"/>
      <c r="G34" s="234">
        <f>G19+G32</f>
        <v>14106122</v>
      </c>
      <c r="H34" s="226"/>
      <c r="I34" s="234">
        <f>I19+I32</f>
        <v>10469986</v>
      </c>
      <c r="J34" s="218"/>
      <c r="K34" s="234">
        <f>K19+K32</f>
        <v>10534183</v>
      </c>
    </row>
    <row r="35" spans="1:11" ht="22.05" customHeight="1" thickTop="1" x14ac:dyDescent="0.25">
      <c r="A35" s="214"/>
      <c r="B35" s="214"/>
      <c r="C35" s="235"/>
      <c r="D35" s="235"/>
      <c r="E35" s="235"/>
      <c r="F35" s="6"/>
      <c r="G35" s="235"/>
      <c r="H35" s="220"/>
      <c r="I35" s="220"/>
      <c r="J35" s="220"/>
      <c r="K35" s="220"/>
    </row>
    <row r="36" spans="1:11" ht="22.05" customHeight="1" x14ac:dyDescent="0.3">
      <c r="A36" s="211" t="s">
        <v>99</v>
      </c>
      <c r="B36" s="23"/>
      <c r="C36" s="23"/>
      <c r="D36" s="23"/>
      <c r="E36" s="23"/>
      <c r="F36" s="23"/>
      <c r="G36" s="23"/>
      <c r="H36" s="236"/>
      <c r="I36" s="236"/>
      <c r="J36" s="236"/>
      <c r="K36" s="236"/>
    </row>
    <row r="37" spans="1:11" ht="22.05" customHeight="1" x14ac:dyDescent="0.3">
      <c r="A37" s="212" t="s">
        <v>184</v>
      </c>
      <c r="B37" s="23"/>
      <c r="C37" s="23"/>
      <c r="D37" s="23"/>
      <c r="E37" s="23"/>
      <c r="F37" s="23"/>
      <c r="G37" s="23"/>
      <c r="H37" s="236"/>
      <c r="I37" s="236"/>
      <c r="J37" s="236"/>
      <c r="K37" s="236"/>
    </row>
    <row r="38" spans="1:11" ht="15.75" customHeight="1" x14ac:dyDescent="0.25">
      <c r="A38" s="23"/>
      <c r="B38" s="52"/>
      <c r="C38" s="52"/>
      <c r="D38" s="52"/>
      <c r="E38" s="52"/>
      <c r="F38" s="52"/>
      <c r="G38" s="52"/>
      <c r="H38" s="237"/>
      <c r="I38" s="237"/>
      <c r="J38" s="237"/>
      <c r="K38" s="237"/>
    </row>
    <row r="39" spans="1:11" ht="21.75" customHeight="1" x14ac:dyDescent="0.25">
      <c r="A39" s="23"/>
      <c r="B39" s="52"/>
      <c r="C39" s="52"/>
      <c r="D39" s="52"/>
      <c r="E39" s="290" t="s">
        <v>185</v>
      </c>
      <c r="F39" s="290"/>
      <c r="G39" s="290"/>
      <c r="H39" s="213"/>
      <c r="I39" s="291" t="s">
        <v>55</v>
      </c>
      <c r="J39" s="291"/>
      <c r="K39" s="291"/>
    </row>
    <row r="40" spans="1:11" ht="21.75" customHeight="1" x14ac:dyDescent="0.25">
      <c r="A40" s="23"/>
      <c r="B40" s="52"/>
      <c r="C40" s="52"/>
      <c r="D40" s="52"/>
      <c r="E40" s="290" t="s">
        <v>56</v>
      </c>
      <c r="F40" s="290"/>
      <c r="G40" s="290"/>
      <c r="H40" s="213"/>
      <c r="I40" s="290" t="s">
        <v>56</v>
      </c>
      <c r="J40" s="290"/>
      <c r="K40" s="290"/>
    </row>
    <row r="41" spans="1:11" ht="22.05" customHeight="1" x14ac:dyDescent="0.25">
      <c r="A41" s="23"/>
      <c r="B41" s="23"/>
      <c r="C41" s="215"/>
      <c r="D41" s="215"/>
      <c r="E41" s="9" t="s">
        <v>131</v>
      </c>
      <c r="F41" s="8"/>
      <c r="G41" s="9" t="s">
        <v>47</v>
      </c>
      <c r="H41" s="168"/>
      <c r="I41" s="9" t="s">
        <v>131</v>
      </c>
      <c r="J41" s="8"/>
      <c r="K41" s="9" t="s">
        <v>47</v>
      </c>
    </row>
    <row r="42" spans="1:11" ht="22.05" customHeight="1" x14ac:dyDescent="0.25">
      <c r="A42" s="23" t="s">
        <v>9</v>
      </c>
      <c r="B42" s="23"/>
      <c r="C42" s="215" t="s">
        <v>1</v>
      </c>
      <c r="D42" s="215"/>
      <c r="E42" s="6">
        <v>2023</v>
      </c>
      <c r="F42" s="6"/>
      <c r="G42" s="6">
        <v>2022</v>
      </c>
      <c r="H42" s="6"/>
      <c r="I42" s="6">
        <v>2023</v>
      </c>
      <c r="J42" s="6"/>
      <c r="K42" s="6">
        <v>2022</v>
      </c>
    </row>
    <row r="43" spans="1:11" ht="22.05" customHeight="1" x14ac:dyDescent="0.25">
      <c r="A43" s="23"/>
      <c r="B43" s="23"/>
      <c r="C43" s="215"/>
      <c r="D43" s="215"/>
      <c r="E43" s="32" t="s">
        <v>69</v>
      </c>
      <c r="F43" s="6"/>
      <c r="G43" s="6"/>
      <c r="H43" s="6"/>
      <c r="I43" s="32" t="s">
        <v>69</v>
      </c>
      <c r="J43" s="6"/>
      <c r="K43" s="6"/>
    </row>
    <row r="44" spans="1:11" ht="19.5" customHeight="1" x14ac:dyDescent="0.25">
      <c r="A44" s="214"/>
      <c r="B44" s="214"/>
      <c r="C44" s="235"/>
      <c r="D44" s="235"/>
      <c r="E44" s="292" t="s">
        <v>203</v>
      </c>
      <c r="F44" s="292"/>
      <c r="G44" s="292"/>
      <c r="H44" s="292"/>
      <c r="I44" s="292"/>
      <c r="J44" s="292"/>
      <c r="K44" s="292"/>
    </row>
    <row r="45" spans="1:11" ht="22.05" customHeight="1" x14ac:dyDescent="0.3">
      <c r="A45" s="216" t="s">
        <v>10</v>
      </c>
      <c r="B45" s="214"/>
      <c r="C45" s="24"/>
      <c r="D45" s="24"/>
      <c r="E45" s="24"/>
      <c r="F45" s="6"/>
      <c r="G45" s="24"/>
      <c r="H45" s="220"/>
      <c r="I45" s="220"/>
      <c r="J45" s="220"/>
      <c r="K45" s="220"/>
    </row>
    <row r="46" spans="1:11" ht="22.05" customHeight="1" x14ac:dyDescent="0.25">
      <c r="A46" s="214" t="s">
        <v>134</v>
      </c>
      <c r="B46" s="214"/>
      <c r="C46" s="210" t="s">
        <v>207</v>
      </c>
      <c r="D46" s="210"/>
      <c r="E46" s="218">
        <v>880000</v>
      </c>
      <c r="F46" s="6"/>
      <c r="G46" s="218">
        <v>26613</v>
      </c>
      <c r="H46" s="218"/>
      <c r="I46" s="222">
        <v>0</v>
      </c>
      <c r="J46" s="218"/>
      <c r="K46" s="222">
        <v>0</v>
      </c>
    </row>
    <row r="47" spans="1:11" ht="22.05" customHeight="1" x14ac:dyDescent="0.25">
      <c r="A47" s="214" t="s">
        <v>74</v>
      </c>
      <c r="B47" s="214"/>
      <c r="C47" s="210">
        <v>2</v>
      </c>
      <c r="D47" s="210"/>
      <c r="E47" s="218">
        <v>739569</v>
      </c>
      <c r="F47" s="219"/>
      <c r="G47" s="218">
        <v>516814</v>
      </c>
      <c r="H47" s="218"/>
      <c r="I47" s="222">
        <v>29</v>
      </c>
      <c r="J47" s="218"/>
      <c r="K47" s="222">
        <v>305</v>
      </c>
    </row>
    <row r="48" spans="1:11" ht="22.5" customHeight="1" x14ac:dyDescent="0.25">
      <c r="A48" s="214" t="s">
        <v>125</v>
      </c>
      <c r="B48" s="214"/>
      <c r="C48" s="210">
        <v>2</v>
      </c>
      <c r="D48" s="210"/>
      <c r="E48" s="218">
        <v>254691</v>
      </c>
      <c r="F48" s="219"/>
      <c r="G48" s="218">
        <v>253009</v>
      </c>
      <c r="H48" s="218"/>
      <c r="I48" s="218">
        <v>27006</v>
      </c>
      <c r="J48" s="218"/>
      <c r="K48" s="218">
        <v>23271</v>
      </c>
    </row>
    <row r="49" spans="1:11" ht="22.5" customHeight="1" x14ac:dyDescent="0.25">
      <c r="A49" s="214" t="s">
        <v>103</v>
      </c>
      <c r="B49" s="214"/>
      <c r="C49" s="210"/>
      <c r="D49" s="210"/>
      <c r="E49" s="218">
        <v>6349</v>
      </c>
      <c r="F49" s="219"/>
      <c r="G49" s="218">
        <v>6194</v>
      </c>
      <c r="H49" s="218"/>
      <c r="I49" s="218">
        <v>2562</v>
      </c>
      <c r="J49" s="218"/>
      <c r="K49" s="218">
        <v>1939</v>
      </c>
    </row>
    <row r="50" spans="1:11" ht="22.05" hidden="1" customHeight="1" x14ac:dyDescent="0.25">
      <c r="A50" s="214" t="s">
        <v>192</v>
      </c>
      <c r="B50" s="214"/>
      <c r="C50" s="210"/>
      <c r="D50" s="210"/>
      <c r="E50" s="218"/>
      <c r="F50" s="219"/>
      <c r="G50" s="218">
        <v>0</v>
      </c>
      <c r="H50" s="218"/>
      <c r="I50" s="222"/>
      <c r="J50" s="218"/>
      <c r="K50" s="222">
        <v>0</v>
      </c>
    </row>
    <row r="51" spans="1:11" ht="22.05" customHeight="1" x14ac:dyDescent="0.25">
      <c r="A51" s="214" t="s">
        <v>193</v>
      </c>
      <c r="B51" s="214"/>
      <c r="C51" s="210"/>
      <c r="D51" s="210"/>
      <c r="E51" s="218"/>
      <c r="F51" s="219"/>
      <c r="G51" s="218"/>
      <c r="H51" s="218"/>
      <c r="I51" s="222"/>
      <c r="J51" s="218"/>
      <c r="K51" s="222"/>
    </row>
    <row r="52" spans="1:11" ht="22.05" customHeight="1" x14ac:dyDescent="0.25">
      <c r="A52" s="214" t="s">
        <v>194</v>
      </c>
      <c r="B52" s="214"/>
      <c r="C52" s="210"/>
      <c r="D52" s="210"/>
      <c r="E52" s="218">
        <v>687812</v>
      </c>
      <c r="F52" s="219"/>
      <c r="G52" s="218">
        <v>627100</v>
      </c>
      <c r="H52" s="218"/>
      <c r="I52" s="222">
        <v>0</v>
      </c>
      <c r="J52" s="218"/>
      <c r="K52" s="222">
        <v>0</v>
      </c>
    </row>
    <row r="53" spans="1:11" ht="22.05" customHeight="1" x14ac:dyDescent="0.25">
      <c r="A53" s="214" t="s">
        <v>195</v>
      </c>
      <c r="B53" s="214"/>
      <c r="C53" s="24"/>
      <c r="D53" s="24"/>
      <c r="E53" s="218">
        <v>3576</v>
      </c>
      <c r="F53" s="219"/>
      <c r="G53" s="218">
        <v>1377</v>
      </c>
      <c r="H53" s="218"/>
      <c r="I53" s="218">
        <v>0</v>
      </c>
      <c r="J53" s="218"/>
      <c r="K53" s="218">
        <v>0</v>
      </c>
    </row>
    <row r="54" spans="1:11" ht="22.05" customHeight="1" x14ac:dyDescent="0.25">
      <c r="A54" s="214" t="s">
        <v>19</v>
      </c>
      <c r="B54" s="214"/>
      <c r="C54" s="210"/>
      <c r="D54" s="210"/>
      <c r="E54" s="238">
        <v>31314</v>
      </c>
      <c r="F54" s="219"/>
      <c r="G54" s="238">
        <v>35939</v>
      </c>
      <c r="H54" s="239"/>
      <c r="I54" s="222">
        <v>80</v>
      </c>
      <c r="J54" s="218"/>
      <c r="K54" s="222">
        <v>80</v>
      </c>
    </row>
    <row r="55" spans="1:11" ht="22.05" customHeight="1" x14ac:dyDescent="0.25">
      <c r="A55" s="224" t="s">
        <v>11</v>
      </c>
      <c r="B55" s="214"/>
      <c r="C55" s="24"/>
      <c r="D55" s="24"/>
      <c r="E55" s="225">
        <f>SUM(E46:E54)</f>
        <v>2603311</v>
      </c>
      <c r="F55" s="219"/>
      <c r="G55" s="225">
        <f>SUM(G46:G54)</f>
        <v>1467046</v>
      </c>
      <c r="H55" s="226"/>
      <c r="I55" s="225">
        <f>SUM(I46:I54)</f>
        <v>29677</v>
      </c>
      <c r="J55" s="218"/>
      <c r="K55" s="225">
        <f>SUM(K46:K54)</f>
        <v>25595</v>
      </c>
    </row>
    <row r="56" spans="1:11" ht="9" customHeight="1" x14ac:dyDescent="0.25">
      <c r="A56" s="23"/>
      <c r="B56" s="214"/>
      <c r="C56" s="24"/>
      <c r="D56" s="24"/>
      <c r="E56" s="227"/>
      <c r="F56" s="219"/>
      <c r="G56" s="227"/>
      <c r="H56" s="227"/>
      <c r="I56" s="228"/>
      <c r="J56" s="220"/>
      <c r="K56" s="228"/>
    </row>
    <row r="57" spans="1:11" ht="22.05" customHeight="1" x14ac:dyDescent="0.3">
      <c r="A57" s="216" t="s">
        <v>12</v>
      </c>
      <c r="B57" s="214"/>
      <c r="C57" s="24"/>
      <c r="D57" s="24"/>
      <c r="E57" s="229"/>
      <c r="F57" s="219"/>
      <c r="G57" s="229"/>
      <c r="H57" s="229"/>
      <c r="I57" s="230"/>
      <c r="J57" s="229"/>
      <c r="K57" s="230"/>
    </row>
    <row r="58" spans="1:11" ht="21.75" customHeight="1" x14ac:dyDescent="0.25">
      <c r="A58" s="214" t="s">
        <v>135</v>
      </c>
      <c r="B58" s="214"/>
      <c r="C58" s="210"/>
      <c r="D58" s="210"/>
      <c r="E58" s="218">
        <v>1137900</v>
      </c>
      <c r="F58" s="219"/>
      <c r="G58" s="218">
        <v>1372068</v>
      </c>
      <c r="H58" s="218"/>
      <c r="I58" s="222">
        <v>0</v>
      </c>
      <c r="J58" s="218"/>
      <c r="K58" s="222">
        <v>0</v>
      </c>
    </row>
    <row r="59" spans="1:11" ht="21.75" customHeight="1" x14ac:dyDescent="0.25">
      <c r="A59" s="214" t="s">
        <v>104</v>
      </c>
      <c r="B59" s="214"/>
      <c r="C59" s="210"/>
      <c r="D59" s="240"/>
      <c r="E59" s="218">
        <v>20578</v>
      </c>
      <c r="F59" s="219"/>
      <c r="G59" s="218">
        <v>19520</v>
      </c>
      <c r="H59" s="218"/>
      <c r="I59" s="222">
        <v>12176</v>
      </c>
      <c r="J59" s="218"/>
      <c r="K59" s="222">
        <v>11649</v>
      </c>
    </row>
    <row r="60" spans="1:11" ht="21.75" customHeight="1" x14ac:dyDescent="0.25">
      <c r="A60" s="214" t="s">
        <v>146</v>
      </c>
      <c r="B60" s="214"/>
      <c r="C60" s="210">
        <v>9</v>
      </c>
      <c r="D60" s="240"/>
      <c r="E60" s="218">
        <v>799441</v>
      </c>
      <c r="F60" s="219"/>
      <c r="G60" s="218">
        <v>799317</v>
      </c>
      <c r="H60" s="218"/>
      <c r="I60" s="222">
        <v>799441</v>
      </c>
      <c r="J60" s="218"/>
      <c r="K60" s="222">
        <v>799317</v>
      </c>
    </row>
    <row r="61" spans="1:11" ht="21.75" customHeight="1" x14ac:dyDescent="0.25">
      <c r="A61" s="214" t="s">
        <v>48</v>
      </c>
      <c r="B61" s="214"/>
      <c r="C61" s="240"/>
      <c r="D61" s="240"/>
      <c r="E61" s="218">
        <v>50418</v>
      </c>
      <c r="F61" s="219"/>
      <c r="G61" s="218">
        <v>59372</v>
      </c>
      <c r="H61" s="218"/>
      <c r="I61" s="222">
        <v>5904</v>
      </c>
      <c r="J61" s="218"/>
      <c r="K61" s="222">
        <v>13666</v>
      </c>
    </row>
    <row r="62" spans="1:11" ht="21.75" customHeight="1" x14ac:dyDescent="0.25">
      <c r="A62" s="214" t="s">
        <v>136</v>
      </c>
      <c r="B62" s="214"/>
      <c r="C62" s="210"/>
      <c r="D62" s="210"/>
      <c r="E62" s="218">
        <v>36916</v>
      </c>
      <c r="F62" s="219"/>
      <c r="G62" s="218">
        <v>35516</v>
      </c>
      <c r="H62" s="218"/>
      <c r="I62" s="222">
        <v>8491</v>
      </c>
      <c r="J62" s="218"/>
      <c r="K62" s="222">
        <v>7918</v>
      </c>
    </row>
    <row r="63" spans="1:11" ht="21.75" customHeight="1" x14ac:dyDescent="0.25">
      <c r="A63" s="173" t="s">
        <v>196</v>
      </c>
      <c r="B63" s="214"/>
      <c r="C63" s="210"/>
      <c r="D63" s="210"/>
      <c r="E63" s="218">
        <v>53000</v>
      </c>
      <c r="F63" s="219"/>
      <c r="G63" s="218">
        <v>53000</v>
      </c>
      <c r="H63" s="218"/>
      <c r="I63" s="222">
        <v>53000</v>
      </c>
      <c r="J63" s="218"/>
      <c r="K63" s="222">
        <v>53000</v>
      </c>
    </row>
    <row r="64" spans="1:11" ht="21.75" customHeight="1" x14ac:dyDescent="0.25">
      <c r="A64" s="214" t="s">
        <v>20</v>
      </c>
      <c r="B64" s="214"/>
      <c r="C64" s="210"/>
      <c r="D64" s="210"/>
      <c r="E64" s="238">
        <v>18396</v>
      </c>
      <c r="F64" s="219"/>
      <c r="G64" s="238">
        <v>19075</v>
      </c>
      <c r="H64" s="239"/>
      <c r="I64" s="238">
        <v>0</v>
      </c>
      <c r="J64" s="218"/>
      <c r="K64" s="238">
        <v>0</v>
      </c>
    </row>
    <row r="65" spans="1:11" ht="22.05" customHeight="1" x14ac:dyDescent="0.3">
      <c r="A65" s="224" t="s">
        <v>13</v>
      </c>
      <c r="B65" s="23"/>
      <c r="C65" s="241"/>
      <c r="D65" s="241"/>
      <c r="E65" s="242">
        <f>SUM(E58:E64)</f>
        <v>2116649</v>
      </c>
      <c r="F65" s="243"/>
      <c r="G65" s="242">
        <f>SUM(G58:G64)</f>
        <v>2357868</v>
      </c>
      <c r="H65" s="244"/>
      <c r="I65" s="242">
        <f>SUM(I58:I64)</f>
        <v>879012</v>
      </c>
      <c r="J65" s="218"/>
      <c r="K65" s="242">
        <f>SUM(K58:K64)</f>
        <v>885550</v>
      </c>
    </row>
    <row r="66" spans="1:11" ht="22.05" customHeight="1" x14ac:dyDescent="0.3">
      <c r="A66" s="224"/>
      <c r="B66" s="23"/>
      <c r="C66" s="241"/>
      <c r="D66" s="241"/>
      <c r="E66" s="244"/>
      <c r="F66" s="243"/>
      <c r="G66" s="244"/>
      <c r="H66" s="244"/>
      <c r="I66" s="245"/>
      <c r="J66" s="218"/>
      <c r="K66" s="245"/>
    </row>
    <row r="67" spans="1:11" ht="22.05" customHeight="1" x14ac:dyDescent="0.3">
      <c r="A67" s="224" t="s">
        <v>14</v>
      </c>
      <c r="B67" s="23"/>
      <c r="C67" s="241"/>
      <c r="D67" s="241"/>
      <c r="E67" s="246">
        <f>E55+E65</f>
        <v>4719960</v>
      </c>
      <c r="F67" s="243"/>
      <c r="G67" s="246">
        <f>G55+G65</f>
        <v>3824914</v>
      </c>
      <c r="H67" s="226"/>
      <c r="I67" s="246">
        <f>I55+I65</f>
        <v>908689</v>
      </c>
      <c r="J67" s="218"/>
      <c r="K67" s="246">
        <f>K55+K65</f>
        <v>911145</v>
      </c>
    </row>
    <row r="68" spans="1:11" ht="22.05" customHeight="1" x14ac:dyDescent="0.3">
      <c r="A68" s="224"/>
      <c r="B68" s="23"/>
      <c r="C68" s="241"/>
      <c r="D68" s="241"/>
      <c r="E68" s="241"/>
      <c r="F68" s="243"/>
      <c r="G68" s="241"/>
      <c r="H68" s="227"/>
      <c r="I68" s="227"/>
      <c r="J68" s="220"/>
      <c r="K68" s="227"/>
    </row>
    <row r="69" spans="1:11" ht="22.05" customHeight="1" x14ac:dyDescent="0.3">
      <c r="A69" s="211" t="s">
        <v>99</v>
      </c>
      <c r="B69" s="23"/>
      <c r="C69" s="241"/>
      <c r="D69" s="241"/>
      <c r="E69" s="241"/>
      <c r="F69" s="243"/>
      <c r="G69" s="241"/>
      <c r="H69" s="227"/>
      <c r="I69" s="227"/>
      <c r="J69" s="220"/>
      <c r="K69" s="227"/>
    </row>
    <row r="70" spans="1:11" ht="22.05" customHeight="1" x14ac:dyDescent="0.3">
      <c r="A70" s="212" t="s">
        <v>184</v>
      </c>
      <c r="B70" s="23"/>
      <c r="C70" s="23"/>
      <c r="D70" s="23"/>
      <c r="E70" s="23"/>
      <c r="F70" s="23"/>
      <c r="G70" s="23"/>
      <c r="H70" s="236"/>
      <c r="I70" s="236"/>
      <c r="J70" s="236"/>
      <c r="K70" s="236"/>
    </row>
    <row r="71" spans="1:11" ht="15.75" customHeight="1" x14ac:dyDescent="0.25">
      <c r="A71" s="23"/>
      <c r="B71" s="52"/>
      <c r="C71" s="52"/>
      <c r="D71" s="52"/>
      <c r="E71" s="52"/>
      <c r="F71" s="52"/>
      <c r="G71" s="52"/>
      <c r="H71" s="237"/>
      <c r="I71" s="237"/>
      <c r="J71" s="237"/>
      <c r="K71" s="237"/>
    </row>
    <row r="72" spans="1:11" ht="21.75" customHeight="1" x14ac:dyDescent="0.25">
      <c r="A72" s="23"/>
      <c r="B72" s="52"/>
      <c r="C72" s="52"/>
      <c r="D72" s="52"/>
      <c r="E72" s="290" t="s">
        <v>185</v>
      </c>
      <c r="F72" s="290"/>
      <c r="G72" s="290"/>
      <c r="H72" s="213"/>
      <c r="I72" s="291" t="s">
        <v>55</v>
      </c>
      <c r="J72" s="291"/>
      <c r="K72" s="291"/>
    </row>
    <row r="73" spans="1:11" ht="22.05" customHeight="1" x14ac:dyDescent="0.3">
      <c r="A73" s="23"/>
      <c r="B73" s="23"/>
      <c r="C73" s="50"/>
      <c r="D73" s="50"/>
      <c r="E73" s="290" t="s">
        <v>56</v>
      </c>
      <c r="F73" s="290"/>
      <c r="G73" s="290"/>
      <c r="H73" s="213"/>
      <c r="I73" s="290" t="s">
        <v>56</v>
      </c>
      <c r="J73" s="290"/>
      <c r="K73" s="290"/>
    </row>
    <row r="74" spans="1:11" ht="22.05" customHeight="1" x14ac:dyDescent="0.25">
      <c r="A74" s="1"/>
      <c r="B74" s="1"/>
      <c r="C74" s="215"/>
      <c r="D74" s="215"/>
      <c r="E74" s="9" t="s">
        <v>131</v>
      </c>
      <c r="F74" s="8"/>
      <c r="G74" s="9" t="s">
        <v>47</v>
      </c>
      <c r="H74" s="168"/>
      <c r="I74" s="9" t="s">
        <v>131</v>
      </c>
      <c r="J74" s="8"/>
      <c r="K74" s="9" t="s">
        <v>47</v>
      </c>
    </row>
    <row r="75" spans="1:11" ht="24.6" customHeight="1" x14ac:dyDescent="0.25">
      <c r="A75" s="23" t="s">
        <v>9</v>
      </c>
      <c r="B75" s="23"/>
      <c r="C75" s="215"/>
      <c r="D75" s="215"/>
      <c r="E75" s="6">
        <v>2023</v>
      </c>
      <c r="F75" s="6"/>
      <c r="G75" s="6">
        <v>2022</v>
      </c>
      <c r="H75" s="6"/>
      <c r="I75" s="6">
        <v>2023</v>
      </c>
      <c r="J75" s="6"/>
      <c r="K75" s="6">
        <v>2022</v>
      </c>
    </row>
    <row r="76" spans="1:11" ht="24.6" customHeight="1" x14ac:dyDescent="0.25">
      <c r="A76" s="23"/>
      <c r="B76" s="23"/>
      <c r="C76" s="215"/>
      <c r="D76" s="215"/>
      <c r="E76" s="32" t="s">
        <v>69</v>
      </c>
      <c r="F76" s="6"/>
      <c r="G76" s="6"/>
      <c r="H76" s="6"/>
      <c r="I76" s="32" t="s">
        <v>69</v>
      </c>
      <c r="J76" s="6"/>
      <c r="K76" s="6"/>
    </row>
    <row r="77" spans="1:11" ht="24.6" customHeight="1" x14ac:dyDescent="0.25">
      <c r="A77" s="23"/>
      <c r="B77" s="23"/>
      <c r="C77" s="215"/>
      <c r="D77" s="215"/>
      <c r="E77" s="292" t="s">
        <v>203</v>
      </c>
      <c r="F77" s="292"/>
      <c r="G77" s="292"/>
      <c r="H77" s="292"/>
      <c r="I77" s="292"/>
      <c r="J77" s="292"/>
      <c r="K77" s="292"/>
    </row>
    <row r="78" spans="1:11" ht="22.05" customHeight="1" x14ac:dyDescent="0.3">
      <c r="A78" s="216" t="s">
        <v>15</v>
      </c>
      <c r="B78" s="214"/>
      <c r="C78" s="23"/>
      <c r="D78" s="23"/>
      <c r="E78" s="23"/>
      <c r="F78" s="23"/>
      <c r="G78" s="23"/>
      <c r="H78" s="236"/>
      <c r="I78" s="236"/>
      <c r="J78" s="287"/>
      <c r="K78" s="287"/>
    </row>
    <row r="79" spans="1:11" ht="22.05" customHeight="1" x14ac:dyDescent="0.25">
      <c r="A79" s="214" t="s">
        <v>21</v>
      </c>
      <c r="B79" s="247"/>
      <c r="C79" s="24"/>
      <c r="D79" s="24"/>
      <c r="E79" s="24"/>
      <c r="F79" s="219"/>
      <c r="G79" s="24"/>
      <c r="H79" s="220"/>
      <c r="I79" s="220"/>
      <c r="J79" s="220"/>
      <c r="K79" s="220"/>
    </row>
    <row r="80" spans="1:11" ht="22.05" customHeight="1" x14ac:dyDescent="0.25">
      <c r="A80" s="256" t="s">
        <v>224</v>
      </c>
      <c r="B80" s="247"/>
      <c r="C80" s="24"/>
      <c r="D80" s="24"/>
      <c r="E80" s="24"/>
      <c r="F80" s="219"/>
      <c r="G80" s="24"/>
      <c r="H80" s="220"/>
      <c r="I80" s="220"/>
      <c r="J80" s="220"/>
      <c r="K80" s="220"/>
    </row>
    <row r="81" spans="1:11" ht="22.05" customHeight="1" thickBot="1" x14ac:dyDescent="0.3">
      <c r="A81" s="256" t="s">
        <v>225</v>
      </c>
      <c r="B81" s="247"/>
      <c r="C81" s="24"/>
      <c r="D81" s="24"/>
      <c r="E81" s="248">
        <v>3615000</v>
      </c>
      <c r="F81" s="219"/>
      <c r="G81" s="248">
        <v>3615000</v>
      </c>
      <c r="H81" s="239"/>
      <c r="I81" s="248">
        <v>3615000</v>
      </c>
      <c r="J81" s="239"/>
      <c r="K81" s="248">
        <v>3615000</v>
      </c>
    </row>
    <row r="82" spans="1:11" ht="22.05" customHeight="1" thickTop="1" x14ac:dyDescent="0.25">
      <c r="A82" s="256" t="s">
        <v>226</v>
      </c>
      <c r="B82" s="247"/>
      <c r="C82" s="24"/>
      <c r="D82" s="24"/>
      <c r="E82" s="239"/>
      <c r="F82" s="219"/>
      <c r="G82" s="239"/>
      <c r="H82" s="239"/>
      <c r="I82" s="239"/>
      <c r="J82" s="239"/>
      <c r="K82" s="239"/>
    </row>
    <row r="83" spans="1:11" ht="22.05" customHeight="1" x14ac:dyDescent="0.25">
      <c r="A83" s="256" t="s">
        <v>227</v>
      </c>
      <c r="B83" s="247"/>
      <c r="C83" s="24"/>
      <c r="D83" s="24"/>
      <c r="E83" s="218">
        <v>3615000</v>
      </c>
      <c r="F83" s="219"/>
      <c r="G83" s="218">
        <v>3615000</v>
      </c>
      <c r="H83" s="218"/>
      <c r="I83" s="218">
        <v>3615000</v>
      </c>
      <c r="J83" s="218"/>
      <c r="K83" s="218">
        <v>3615000</v>
      </c>
    </row>
    <row r="84" spans="1:11" ht="22.05" customHeight="1" x14ac:dyDescent="0.25">
      <c r="A84" s="173" t="s">
        <v>154</v>
      </c>
      <c r="B84" s="247"/>
      <c r="C84" s="24"/>
      <c r="D84" s="24"/>
      <c r="E84" s="218">
        <v>3381235</v>
      </c>
      <c r="F84" s="219"/>
      <c r="G84" s="218">
        <v>3381235</v>
      </c>
      <c r="H84" s="218"/>
      <c r="I84" s="218">
        <v>3381235</v>
      </c>
      <c r="J84" s="218"/>
      <c r="K84" s="218">
        <v>3381235</v>
      </c>
    </row>
    <row r="85" spans="1:11" ht="22.05" customHeight="1" x14ac:dyDescent="0.25">
      <c r="A85" s="214" t="s">
        <v>52</v>
      </c>
      <c r="B85" s="247"/>
      <c r="C85" s="210"/>
      <c r="D85" s="210"/>
      <c r="E85" s="239">
        <v>1950685</v>
      </c>
      <c r="F85" s="219"/>
      <c r="G85" s="239">
        <v>1950685</v>
      </c>
      <c r="H85" s="239"/>
      <c r="I85" s="239">
        <v>1950685</v>
      </c>
      <c r="J85" s="239"/>
      <c r="K85" s="239">
        <v>1950685</v>
      </c>
    </row>
    <row r="86" spans="1:11" ht="22.05" customHeight="1" x14ac:dyDescent="0.25">
      <c r="A86" s="231" t="s">
        <v>75</v>
      </c>
      <c r="B86" s="214"/>
      <c r="C86" s="24"/>
      <c r="D86" s="24"/>
      <c r="E86" s="239"/>
      <c r="F86" s="219"/>
      <c r="G86" s="239"/>
      <c r="H86" s="239"/>
      <c r="I86" s="239"/>
      <c r="J86" s="239"/>
      <c r="K86" s="239"/>
    </row>
    <row r="87" spans="1:11" ht="22.05" customHeight="1" x14ac:dyDescent="0.25">
      <c r="A87" s="231" t="s">
        <v>197</v>
      </c>
      <c r="B87" s="214"/>
      <c r="C87" s="24"/>
      <c r="D87" s="24"/>
      <c r="E87" s="239">
        <v>-229047</v>
      </c>
      <c r="F87" s="219"/>
      <c r="G87" s="239">
        <v>-229047</v>
      </c>
      <c r="H87" s="239"/>
      <c r="I87" s="239">
        <v>0</v>
      </c>
      <c r="J87" s="239"/>
      <c r="K87" s="239">
        <v>0</v>
      </c>
    </row>
    <row r="88" spans="1:11" ht="22.05" customHeight="1" x14ac:dyDescent="0.25">
      <c r="A88" s="214" t="s">
        <v>36</v>
      </c>
      <c r="B88" s="214"/>
      <c r="C88" s="214"/>
      <c r="D88" s="214"/>
      <c r="E88" s="218"/>
      <c r="F88" s="6"/>
      <c r="G88" s="218"/>
      <c r="H88" s="218"/>
      <c r="I88" s="222"/>
      <c r="J88" s="218"/>
      <c r="K88" s="222"/>
    </row>
    <row r="89" spans="1:11" ht="22.05" customHeight="1" x14ac:dyDescent="0.25">
      <c r="A89" s="214" t="s">
        <v>198</v>
      </c>
      <c r="B89" s="214"/>
      <c r="C89" s="24"/>
      <c r="D89" s="24"/>
      <c r="E89" s="218"/>
      <c r="F89" s="219"/>
      <c r="G89" s="218"/>
      <c r="H89" s="218"/>
      <c r="I89" s="222"/>
      <c r="J89" s="218"/>
      <c r="K89" s="222"/>
    </row>
    <row r="90" spans="1:11" ht="22.05" customHeight="1" x14ac:dyDescent="0.25">
      <c r="A90" s="214" t="s">
        <v>199</v>
      </c>
      <c r="B90" s="214"/>
      <c r="C90" s="24"/>
      <c r="D90" s="24"/>
      <c r="E90" s="222">
        <v>97019</v>
      </c>
      <c r="F90" s="219"/>
      <c r="G90" s="222">
        <v>97019</v>
      </c>
      <c r="H90" s="222"/>
      <c r="I90" s="222">
        <v>97019</v>
      </c>
      <c r="J90" s="218"/>
      <c r="K90" s="222">
        <v>97019</v>
      </c>
    </row>
    <row r="91" spans="1:11" ht="22.05" customHeight="1" x14ac:dyDescent="0.25">
      <c r="A91" s="214" t="s">
        <v>200</v>
      </c>
      <c r="B91" s="214"/>
      <c r="C91" s="24"/>
      <c r="D91" s="24"/>
      <c r="E91" s="239">
        <v>1822130</v>
      </c>
      <c r="F91" s="219"/>
      <c r="G91" s="239">
        <v>1852822</v>
      </c>
      <c r="H91" s="239"/>
      <c r="I91" s="239">
        <v>1500453</v>
      </c>
      <c r="J91" s="239"/>
      <c r="K91" s="239">
        <v>1531145</v>
      </c>
    </row>
    <row r="92" spans="1:11" ht="22.05" customHeight="1" x14ac:dyDescent="0.25">
      <c r="A92" s="214" t="s">
        <v>147</v>
      </c>
      <c r="B92" s="214"/>
      <c r="C92" s="24"/>
      <c r="D92" s="24"/>
      <c r="E92" s="239">
        <v>-983095</v>
      </c>
      <c r="F92" s="219"/>
      <c r="G92" s="239">
        <v>-952046</v>
      </c>
      <c r="H92" s="239"/>
      <c r="I92" s="239">
        <v>-983095</v>
      </c>
      <c r="J92" s="239"/>
      <c r="K92" s="239">
        <v>-952046</v>
      </c>
    </row>
    <row r="93" spans="1:11" ht="22.05" customHeight="1" x14ac:dyDescent="0.25">
      <c r="A93" s="224" t="s">
        <v>86</v>
      </c>
      <c r="B93" s="214"/>
      <c r="C93" s="24"/>
      <c r="D93" s="24"/>
      <c r="E93" s="249">
        <f>SUM(E83:E92)</f>
        <v>9653927</v>
      </c>
      <c r="F93" s="226">
        <f t="shared" ref="F93" si="0">SUM(F83:F92)</f>
        <v>0</v>
      </c>
      <c r="G93" s="249">
        <f>SUM(G83:G92)</f>
        <v>9715668</v>
      </c>
      <c r="H93" s="226"/>
      <c r="I93" s="249">
        <f>SUM(I83:I92)</f>
        <v>9561297</v>
      </c>
      <c r="J93" s="232"/>
      <c r="K93" s="249">
        <f>SUM(K83:K92)</f>
        <v>9623038</v>
      </c>
    </row>
    <row r="94" spans="1:11" ht="22.05" customHeight="1" x14ac:dyDescent="0.25">
      <c r="A94" s="214" t="s">
        <v>39</v>
      </c>
      <c r="B94" s="214"/>
      <c r="C94" s="210"/>
      <c r="D94" s="210"/>
      <c r="E94" s="238">
        <v>570184</v>
      </c>
      <c r="F94" s="219"/>
      <c r="G94" s="238">
        <v>565540</v>
      </c>
      <c r="H94" s="239"/>
      <c r="I94" s="238">
        <v>0</v>
      </c>
      <c r="J94" s="218"/>
      <c r="K94" s="238">
        <v>0</v>
      </c>
    </row>
    <row r="95" spans="1:11" ht="22.05" customHeight="1" x14ac:dyDescent="0.25">
      <c r="A95" s="224" t="s">
        <v>17</v>
      </c>
      <c r="B95" s="23"/>
      <c r="C95" s="24"/>
      <c r="D95" s="24"/>
      <c r="E95" s="246">
        <f t="shared" ref="E95:F95" si="1">E93+E94</f>
        <v>10224111</v>
      </c>
      <c r="F95" s="226">
        <f t="shared" si="1"/>
        <v>0</v>
      </c>
      <c r="G95" s="246">
        <f t="shared" ref="G95" si="2">G93+G94</f>
        <v>10281208</v>
      </c>
      <c r="H95" s="226"/>
      <c r="I95" s="246">
        <f>I93+I94</f>
        <v>9561297</v>
      </c>
      <c r="J95" s="218"/>
      <c r="K95" s="246">
        <f>K93+K94</f>
        <v>9623038</v>
      </c>
    </row>
    <row r="96" spans="1:11" ht="22.05" customHeight="1" x14ac:dyDescent="0.25">
      <c r="A96" s="224"/>
      <c r="B96" s="23"/>
      <c r="C96" s="24"/>
      <c r="D96" s="24"/>
      <c r="E96" s="226"/>
      <c r="F96" s="243"/>
      <c r="G96" s="226"/>
      <c r="H96" s="226"/>
      <c r="I96" s="226"/>
      <c r="J96" s="218"/>
      <c r="K96" s="226"/>
    </row>
    <row r="97" spans="1:11" ht="22.05" customHeight="1" thickBot="1" x14ac:dyDescent="0.35">
      <c r="A97" s="224" t="s">
        <v>16</v>
      </c>
      <c r="B97" s="23"/>
      <c r="C97" s="50"/>
      <c r="D97" s="50"/>
      <c r="E97" s="234">
        <f>E67+E95</f>
        <v>14944071</v>
      </c>
      <c r="F97" s="226">
        <f>F67+F95</f>
        <v>0</v>
      </c>
      <c r="G97" s="234">
        <f>G67+G95</f>
        <v>14106122</v>
      </c>
      <c r="H97" s="226"/>
      <c r="I97" s="234">
        <f>I67+I95</f>
        <v>10469986</v>
      </c>
      <c r="J97" s="218"/>
      <c r="K97" s="234">
        <f>K67+K95</f>
        <v>10534183</v>
      </c>
    </row>
    <row r="98" spans="1:11" ht="22.05" customHeight="1" thickTop="1" x14ac:dyDescent="0.3">
      <c r="A98" s="250"/>
      <c r="B98" s="251"/>
      <c r="C98" s="50"/>
      <c r="D98" s="50"/>
      <c r="E98" s="252"/>
      <c r="F98" s="243"/>
      <c r="G98" s="252"/>
      <c r="H98" s="253"/>
      <c r="I98" s="253"/>
      <c r="J98" s="254"/>
      <c r="K98" s="253"/>
    </row>
    <row r="99" spans="1:11" ht="22.05" customHeight="1" x14ac:dyDescent="0.25">
      <c r="A99" s="214"/>
      <c r="B99" s="217"/>
      <c r="C99" s="6"/>
      <c r="D99" s="6"/>
      <c r="E99" s="255"/>
      <c r="F99" s="6"/>
      <c r="G99" s="255"/>
      <c r="H99" s="214"/>
      <c r="I99" s="214"/>
      <c r="J99" s="214"/>
      <c r="K99" s="214"/>
    </row>
    <row r="100" spans="1:11" ht="22.05" customHeight="1" x14ac:dyDescent="0.25">
      <c r="A100" s="214"/>
      <c r="B100" s="217"/>
      <c r="C100" s="6"/>
      <c r="D100" s="6"/>
      <c r="E100" s="255"/>
      <c r="F100" s="6"/>
      <c r="G100" s="255"/>
      <c r="H100" s="214"/>
      <c r="I100" s="214"/>
      <c r="J100" s="214"/>
      <c r="K100" s="214"/>
    </row>
    <row r="101" spans="1:11" ht="22.05" customHeight="1" x14ac:dyDescent="0.25">
      <c r="A101" s="214"/>
      <c r="B101" s="214"/>
      <c r="C101" s="24"/>
      <c r="D101" s="24"/>
      <c r="E101" s="24"/>
      <c r="F101" s="6"/>
      <c r="G101" s="24"/>
      <c r="H101" s="214"/>
      <c r="I101" s="214"/>
      <c r="J101" s="214"/>
      <c r="K101" s="214"/>
    </row>
    <row r="102" spans="1:11" ht="22.05" customHeight="1" x14ac:dyDescent="0.25">
      <c r="A102" s="288" t="s">
        <v>126</v>
      </c>
      <c r="B102" s="288"/>
      <c r="C102" s="24"/>
      <c r="D102" s="24"/>
      <c r="E102" s="24"/>
      <c r="F102" s="288" t="s">
        <v>93</v>
      </c>
      <c r="G102" s="288"/>
      <c r="H102" s="288"/>
      <c r="I102" s="288"/>
      <c r="J102" s="288"/>
      <c r="K102" s="288"/>
    </row>
    <row r="103" spans="1:11" ht="22.05" customHeight="1" x14ac:dyDescent="0.25">
      <c r="A103" s="289" t="s">
        <v>201</v>
      </c>
      <c r="B103" s="289"/>
      <c r="C103" s="6"/>
      <c r="D103" s="6"/>
      <c r="E103" s="6"/>
      <c r="F103" s="289" t="s">
        <v>202</v>
      </c>
      <c r="G103" s="289"/>
      <c r="H103" s="289"/>
      <c r="I103" s="289"/>
      <c r="J103" s="289"/>
      <c r="K103" s="289"/>
    </row>
    <row r="104" spans="1:11" ht="22.05" customHeight="1" x14ac:dyDescent="0.25">
      <c r="C104" s="172"/>
      <c r="D104" s="172"/>
      <c r="E104" s="172"/>
      <c r="G104" s="172"/>
    </row>
  </sheetData>
  <mergeCells count="20">
    <mergeCell ref="E4:G4"/>
    <mergeCell ref="I4:K4"/>
    <mergeCell ref="E5:G5"/>
    <mergeCell ref="I5:K5"/>
    <mergeCell ref="E9:K9"/>
    <mergeCell ref="E39:G39"/>
    <mergeCell ref="I39:K39"/>
    <mergeCell ref="E40:G40"/>
    <mergeCell ref="I40:K40"/>
    <mergeCell ref="E44:K44"/>
    <mergeCell ref="E72:G72"/>
    <mergeCell ref="I72:K72"/>
    <mergeCell ref="E73:G73"/>
    <mergeCell ref="I73:K73"/>
    <mergeCell ref="E77:K77"/>
    <mergeCell ref="J78:K78"/>
    <mergeCell ref="A102:B102"/>
    <mergeCell ref="F102:K102"/>
    <mergeCell ref="A103:B103"/>
    <mergeCell ref="F103:K103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9"/>
  <sheetViews>
    <sheetView showGridLines="0" topLeftCell="A49" zoomScale="84" zoomScaleNormal="84" zoomScaleSheetLayoutView="85" workbookViewId="0">
      <selection activeCell="M13" sqref="M13"/>
    </sheetView>
  </sheetViews>
  <sheetFormatPr defaultColWidth="26.5546875" defaultRowHeight="19.5" customHeight="1" x14ac:dyDescent="0.25"/>
  <cols>
    <col min="1" max="1" width="2.5546875" style="42" customWidth="1"/>
    <col min="2" max="2" width="2.77734375" style="42" customWidth="1"/>
    <col min="3" max="3" width="35.6640625" style="42" customWidth="1"/>
    <col min="4" max="4" width="6.109375" style="13" customWidth="1"/>
    <col min="5" max="5" width="10.88671875" style="42" customWidth="1"/>
    <col min="6" max="6" width="1.21875" style="42" customWidth="1"/>
    <col min="7" max="7" width="10.88671875" style="42" customWidth="1"/>
    <col min="8" max="8" width="1.5546875" style="42" customWidth="1"/>
    <col min="9" max="9" width="10.88671875" style="42" customWidth="1"/>
    <col min="10" max="10" width="1.21875" style="42" customWidth="1"/>
    <col min="11" max="11" width="10.88671875" style="42" customWidth="1"/>
    <col min="12" max="12" width="0.5546875" style="42" customWidth="1"/>
    <col min="13" max="16384" width="26.5546875" style="42"/>
  </cols>
  <sheetData>
    <row r="1" spans="1:12" ht="19.5" customHeight="1" x14ac:dyDescent="0.3">
      <c r="A1" s="5" t="s">
        <v>99</v>
      </c>
      <c r="B1" s="2"/>
      <c r="L1" s="49"/>
    </row>
    <row r="2" spans="1:12" ht="19.5" customHeight="1" x14ac:dyDescent="0.3">
      <c r="A2" s="56" t="s">
        <v>53</v>
      </c>
      <c r="B2" s="32"/>
      <c r="C2" s="32"/>
      <c r="D2" s="50"/>
      <c r="E2" s="52"/>
      <c r="F2" s="52"/>
      <c r="G2" s="52"/>
      <c r="L2" s="49"/>
    </row>
    <row r="4" spans="1:12" ht="19.5" customHeight="1" x14ac:dyDescent="0.25">
      <c r="E4" s="291" t="s">
        <v>54</v>
      </c>
      <c r="F4" s="291"/>
      <c r="G4" s="291"/>
      <c r="H4" s="52"/>
      <c r="I4" s="291" t="s">
        <v>55</v>
      </c>
      <c r="J4" s="291"/>
      <c r="K4" s="291"/>
      <c r="L4" s="31"/>
    </row>
    <row r="5" spans="1:12" ht="19.5" customHeight="1" x14ac:dyDescent="0.25">
      <c r="E5" s="291" t="s">
        <v>56</v>
      </c>
      <c r="F5" s="291"/>
      <c r="G5" s="291"/>
      <c r="H5" s="52"/>
      <c r="I5" s="291" t="s">
        <v>56</v>
      </c>
      <c r="J5" s="291"/>
      <c r="K5" s="291"/>
      <c r="L5" s="31"/>
    </row>
    <row r="6" spans="1:12" ht="19.5" customHeight="1" x14ac:dyDescent="0.25">
      <c r="E6" s="294" t="s">
        <v>96</v>
      </c>
      <c r="F6" s="294"/>
      <c r="G6" s="294"/>
      <c r="H6" s="52"/>
      <c r="I6" s="294" t="s">
        <v>96</v>
      </c>
      <c r="J6" s="294"/>
      <c r="K6" s="294"/>
      <c r="L6" s="31"/>
    </row>
    <row r="7" spans="1:12" ht="19.5" customHeight="1" x14ac:dyDescent="0.25">
      <c r="E7" s="293" t="s">
        <v>131</v>
      </c>
      <c r="F7" s="294"/>
      <c r="G7" s="294"/>
      <c r="H7" s="52"/>
      <c r="I7" s="293" t="s">
        <v>131</v>
      </c>
      <c r="J7" s="294"/>
      <c r="K7" s="294"/>
      <c r="L7" s="31"/>
    </row>
    <row r="8" spans="1:12" ht="19.5" customHeight="1" x14ac:dyDescent="0.25">
      <c r="D8" s="13" t="s">
        <v>1</v>
      </c>
      <c r="E8" s="55">
        <v>2023</v>
      </c>
      <c r="F8" s="32"/>
      <c r="G8" s="55">
        <v>2022</v>
      </c>
      <c r="H8" s="32"/>
      <c r="I8" s="55">
        <v>2023</v>
      </c>
      <c r="J8" s="32"/>
      <c r="K8" s="55">
        <v>2022</v>
      </c>
      <c r="L8" s="33"/>
    </row>
    <row r="9" spans="1:12" ht="19.5" customHeight="1" x14ac:dyDescent="0.25">
      <c r="E9" s="295" t="s">
        <v>133</v>
      </c>
      <c r="F9" s="295"/>
      <c r="G9" s="295"/>
      <c r="H9" s="295"/>
      <c r="I9" s="295"/>
      <c r="J9" s="295"/>
      <c r="K9" s="295"/>
      <c r="L9" s="33"/>
    </row>
    <row r="10" spans="1:12" ht="19.5" customHeight="1" x14ac:dyDescent="0.25">
      <c r="A10" s="42" t="s">
        <v>57</v>
      </c>
      <c r="D10" s="14" t="s">
        <v>167</v>
      </c>
      <c r="E10" s="102">
        <v>2941646</v>
      </c>
      <c r="F10" s="102"/>
      <c r="G10" s="102">
        <v>3739814</v>
      </c>
      <c r="H10" s="96"/>
      <c r="I10" s="102">
        <v>1837</v>
      </c>
      <c r="J10" s="103"/>
      <c r="K10" s="102">
        <v>399</v>
      </c>
      <c r="L10" s="34"/>
    </row>
    <row r="11" spans="1:12" ht="19.5" customHeight="1" x14ac:dyDescent="0.25">
      <c r="A11" s="58" t="s">
        <v>127</v>
      </c>
      <c r="D11" s="14">
        <v>2</v>
      </c>
      <c r="E11" s="101">
        <v>-2866803</v>
      </c>
      <c r="F11" s="102"/>
      <c r="G11" s="101">
        <v>-3419934</v>
      </c>
      <c r="H11" s="96"/>
      <c r="I11" s="101">
        <v>-1134</v>
      </c>
      <c r="J11" s="103"/>
      <c r="K11" s="101">
        <v>-276</v>
      </c>
      <c r="L11" s="35"/>
    </row>
    <row r="12" spans="1:12" s="15" customFormat="1" ht="19.5" customHeight="1" x14ac:dyDescent="0.3">
      <c r="A12" s="10" t="s">
        <v>58</v>
      </c>
      <c r="C12" s="36"/>
      <c r="D12" s="16" t="s">
        <v>207</v>
      </c>
      <c r="E12" s="88">
        <f>SUM(E10:E11)</f>
        <v>74843</v>
      </c>
      <c r="F12" s="94"/>
      <c r="G12" s="88">
        <f>SUM(G10:G11)</f>
        <v>319880</v>
      </c>
      <c r="H12" s="105"/>
      <c r="I12" s="94">
        <f>SUM(I10:I11)</f>
        <v>703</v>
      </c>
      <c r="J12" s="88"/>
      <c r="K12" s="94">
        <f>SUM(K10:K11)</f>
        <v>123</v>
      </c>
      <c r="L12" s="18"/>
    </row>
    <row r="13" spans="1:12" s="15" customFormat="1" ht="19.5" customHeight="1" x14ac:dyDescent="0.25">
      <c r="A13" s="42" t="s">
        <v>24</v>
      </c>
      <c r="B13" s="10"/>
      <c r="C13" s="36"/>
      <c r="D13" s="14">
        <v>2</v>
      </c>
      <c r="E13" s="103">
        <v>13763</v>
      </c>
      <c r="F13" s="94"/>
      <c r="G13" s="103">
        <v>7524</v>
      </c>
      <c r="H13" s="105"/>
      <c r="I13" s="103">
        <v>29146</v>
      </c>
      <c r="J13" s="88"/>
      <c r="K13" s="103">
        <v>17221</v>
      </c>
      <c r="L13" s="18"/>
    </row>
    <row r="14" spans="1:12" s="15" customFormat="1" ht="19.5" customHeight="1" x14ac:dyDescent="0.25">
      <c r="A14" s="42" t="s">
        <v>120</v>
      </c>
      <c r="B14" s="10"/>
      <c r="C14" s="36"/>
      <c r="D14" s="14" t="s">
        <v>207</v>
      </c>
      <c r="E14" s="103">
        <v>-15268</v>
      </c>
      <c r="F14" s="94"/>
      <c r="G14" s="103">
        <v>-6635</v>
      </c>
      <c r="H14" s="105"/>
      <c r="I14" s="103">
        <v>-8904</v>
      </c>
      <c r="J14" s="88"/>
      <c r="K14" s="103">
        <v>-463</v>
      </c>
      <c r="L14" s="18"/>
    </row>
    <row r="15" spans="1:12" s="15" customFormat="1" ht="19.5" customHeight="1" x14ac:dyDescent="0.25">
      <c r="A15" s="42" t="s">
        <v>25</v>
      </c>
      <c r="B15" s="10"/>
      <c r="C15" s="36"/>
      <c r="D15" s="14">
        <v>2</v>
      </c>
      <c r="E15" s="103">
        <v>-74726</v>
      </c>
      <c r="F15" s="94"/>
      <c r="G15" s="103">
        <v>-78089</v>
      </c>
      <c r="H15" s="105"/>
      <c r="I15" s="103">
        <v>-28819</v>
      </c>
      <c r="J15" s="88"/>
      <c r="K15" s="103">
        <v>-51400</v>
      </c>
      <c r="L15" s="18"/>
    </row>
    <row r="16" spans="1:12" s="15" customFormat="1" ht="19.5" customHeight="1" x14ac:dyDescent="0.25">
      <c r="A16" s="15" t="s">
        <v>119</v>
      </c>
      <c r="B16" s="10"/>
      <c r="C16" s="36"/>
      <c r="D16" s="14"/>
      <c r="E16" s="100">
        <f>SUM(E12:E15)</f>
        <v>-1388</v>
      </c>
      <c r="F16" s="94"/>
      <c r="G16" s="100">
        <f>SUM(G12:G15)</f>
        <v>242680</v>
      </c>
      <c r="H16" s="105"/>
      <c r="I16" s="100">
        <f>SUM(I12:I15)</f>
        <v>-7874</v>
      </c>
      <c r="J16" s="88"/>
      <c r="K16" s="100">
        <f>SUM(K12:K15)</f>
        <v>-34519</v>
      </c>
      <c r="L16" s="18"/>
    </row>
    <row r="17" spans="1:12" s="15" customFormat="1" ht="19.5" customHeight="1" x14ac:dyDescent="0.25">
      <c r="A17" s="58" t="s">
        <v>210</v>
      </c>
      <c r="B17" s="10"/>
      <c r="C17" s="36"/>
      <c r="D17" s="14"/>
      <c r="E17" s="103"/>
      <c r="F17" s="94"/>
      <c r="G17" s="103"/>
      <c r="H17" s="105"/>
      <c r="I17" s="103"/>
      <c r="J17" s="88"/>
      <c r="K17" s="103"/>
      <c r="L17" s="18"/>
    </row>
    <row r="18" spans="1:12" s="15" customFormat="1" ht="19.5" customHeight="1" x14ac:dyDescent="0.25">
      <c r="A18" s="58"/>
      <c r="B18" s="60" t="s">
        <v>115</v>
      </c>
      <c r="C18" s="36"/>
      <c r="D18" s="14"/>
      <c r="E18" s="103">
        <v>0</v>
      </c>
      <c r="F18" s="94"/>
      <c r="G18" s="103">
        <v>0</v>
      </c>
      <c r="H18" s="105"/>
      <c r="I18" s="103">
        <v>-12056</v>
      </c>
      <c r="J18" s="88"/>
      <c r="K18" s="103">
        <v>175790</v>
      </c>
      <c r="L18" s="18"/>
    </row>
    <row r="19" spans="1:12" s="15" customFormat="1" ht="19.5" customHeight="1" x14ac:dyDescent="0.25">
      <c r="A19" s="58" t="s">
        <v>158</v>
      </c>
      <c r="B19" s="10"/>
      <c r="C19" s="36"/>
      <c r="D19" s="14"/>
      <c r="E19" s="94"/>
      <c r="F19" s="94"/>
      <c r="G19" s="94"/>
      <c r="H19" s="105"/>
      <c r="I19" s="103"/>
      <c r="J19" s="88"/>
      <c r="K19" s="103"/>
      <c r="L19" s="18"/>
    </row>
    <row r="20" spans="1:12" s="15" customFormat="1" ht="19.5" customHeight="1" x14ac:dyDescent="0.25">
      <c r="A20" s="58" t="s">
        <v>159</v>
      </c>
      <c r="B20" s="60"/>
      <c r="C20" s="36"/>
      <c r="D20" s="14"/>
      <c r="E20" s="103">
        <v>-3988</v>
      </c>
      <c r="F20" s="94"/>
      <c r="G20" s="103">
        <v>-875</v>
      </c>
      <c r="H20" s="105"/>
      <c r="I20" s="103">
        <v>-3988</v>
      </c>
      <c r="J20" s="88"/>
      <c r="K20" s="103">
        <v>-875</v>
      </c>
      <c r="L20" s="18"/>
    </row>
    <row r="21" spans="1:12" ht="19.5" customHeight="1" x14ac:dyDescent="0.25">
      <c r="A21" s="42" t="s">
        <v>23</v>
      </c>
      <c r="D21" s="19"/>
      <c r="E21" s="101">
        <v>-19396</v>
      </c>
      <c r="F21" s="103"/>
      <c r="G21" s="101">
        <v>-26441</v>
      </c>
      <c r="H21" s="97"/>
      <c r="I21" s="101">
        <v>-6774</v>
      </c>
      <c r="J21" s="103"/>
      <c r="K21" s="101">
        <v>-10070</v>
      </c>
      <c r="L21" s="35"/>
    </row>
    <row r="22" spans="1:12" ht="19.5" customHeight="1" x14ac:dyDescent="0.25">
      <c r="A22" s="15" t="s">
        <v>211</v>
      </c>
      <c r="D22" s="14">
        <v>7</v>
      </c>
      <c r="E22" s="88">
        <f>SUM(E16:E21)</f>
        <v>-24772</v>
      </c>
      <c r="F22" s="102"/>
      <c r="G22" s="88">
        <f>SUM(G16:G21)</f>
        <v>215364</v>
      </c>
      <c r="H22" s="96"/>
      <c r="I22" s="88">
        <f>SUM(I16:I21)</f>
        <v>-30692</v>
      </c>
      <c r="J22" s="103"/>
      <c r="K22" s="88">
        <f>SUM(K16:K21)</f>
        <v>130326</v>
      </c>
      <c r="L22" s="35"/>
    </row>
    <row r="23" spans="1:12" ht="19.5" customHeight="1" x14ac:dyDescent="0.25">
      <c r="A23" s="58" t="s">
        <v>128</v>
      </c>
      <c r="D23" s="19">
        <v>8</v>
      </c>
      <c r="E23" s="107">
        <v>-1276</v>
      </c>
      <c r="F23" s="108"/>
      <c r="G23" s="107">
        <v>-18328</v>
      </c>
      <c r="H23" s="97"/>
      <c r="I23" s="107">
        <v>0</v>
      </c>
      <c r="J23" s="108"/>
      <c r="K23" s="107">
        <v>0</v>
      </c>
      <c r="L23" s="35"/>
    </row>
    <row r="24" spans="1:12" s="15" customFormat="1" ht="19.5" customHeight="1" thickBot="1" x14ac:dyDescent="0.35">
      <c r="A24" s="15" t="s">
        <v>212</v>
      </c>
      <c r="D24" s="20"/>
      <c r="E24" s="95">
        <f>SUM(E22:E23)</f>
        <v>-26048</v>
      </c>
      <c r="F24" s="88"/>
      <c r="G24" s="95">
        <f>SUM(G22:G23)</f>
        <v>197036</v>
      </c>
      <c r="H24" s="88"/>
      <c r="I24" s="95">
        <f>SUM(I22:I23)</f>
        <v>-30692</v>
      </c>
      <c r="J24" s="88"/>
      <c r="K24" s="95">
        <f>SUM(K22:K23)</f>
        <v>130326</v>
      </c>
      <c r="L24" s="21"/>
    </row>
    <row r="25" spans="1:12" ht="19.5" customHeight="1" thickTop="1" x14ac:dyDescent="0.25">
      <c r="E25" s="103"/>
      <c r="F25" s="102"/>
      <c r="G25" s="103"/>
      <c r="H25" s="102"/>
      <c r="I25" s="103"/>
      <c r="J25" s="103"/>
      <c r="K25" s="103"/>
      <c r="L25" s="38"/>
    </row>
    <row r="26" spans="1:12" ht="19.5" customHeight="1" x14ac:dyDescent="0.25">
      <c r="A26" s="1" t="s">
        <v>213</v>
      </c>
      <c r="B26" s="15"/>
      <c r="C26" s="15"/>
      <c r="E26" s="103"/>
      <c r="F26" s="102"/>
      <c r="G26" s="103"/>
      <c r="H26" s="102"/>
      <c r="I26" s="103"/>
      <c r="J26" s="103"/>
      <c r="K26" s="103"/>
      <c r="L26" s="38"/>
    </row>
    <row r="27" spans="1:12" ht="19.5" customHeight="1" x14ac:dyDescent="0.25">
      <c r="A27" s="39" t="s">
        <v>59</v>
      </c>
      <c r="E27" s="103">
        <v>-30692</v>
      </c>
      <c r="F27" s="102"/>
      <c r="G27" s="103">
        <f>+G24-G28</f>
        <v>130326</v>
      </c>
      <c r="H27" s="102"/>
      <c r="I27" s="103">
        <f>+I24-I28</f>
        <v>-30692</v>
      </c>
      <c r="J27" s="103"/>
      <c r="K27" s="103">
        <f>+K24-K28</f>
        <v>130326</v>
      </c>
      <c r="L27" s="40"/>
    </row>
    <row r="28" spans="1:12" ht="19.5" customHeight="1" x14ac:dyDescent="0.25">
      <c r="A28" s="41" t="s">
        <v>40</v>
      </c>
      <c r="E28" s="101">
        <v>4644</v>
      </c>
      <c r="F28" s="102"/>
      <c r="G28" s="101">
        <v>66710</v>
      </c>
      <c r="H28" s="102"/>
      <c r="I28" s="109">
        <v>0</v>
      </c>
      <c r="J28" s="103"/>
      <c r="K28" s="109">
        <v>0</v>
      </c>
      <c r="L28" s="38"/>
    </row>
    <row r="29" spans="1:12" s="15" customFormat="1" ht="19.5" customHeight="1" thickBot="1" x14ac:dyDescent="0.3">
      <c r="A29" s="15" t="s">
        <v>212</v>
      </c>
      <c r="B29" s="42"/>
      <c r="C29" s="42"/>
      <c r="D29" s="13"/>
      <c r="E29" s="95">
        <f>SUM(E27:E28)</f>
        <v>-26048</v>
      </c>
      <c r="F29" s="88"/>
      <c r="G29" s="95">
        <f>SUM(G27:G28)</f>
        <v>197036</v>
      </c>
      <c r="H29" s="88"/>
      <c r="I29" s="95">
        <f>SUM(I27:I28)</f>
        <v>-30692</v>
      </c>
      <c r="J29" s="88"/>
      <c r="K29" s="95">
        <f>SUM(K27:K28)</f>
        <v>130326</v>
      </c>
      <c r="L29" s="21"/>
    </row>
    <row r="30" spans="1:12" ht="19.5" customHeight="1" thickTop="1" x14ac:dyDescent="0.3">
      <c r="A30" s="15"/>
      <c r="B30" s="15"/>
      <c r="C30" s="15"/>
      <c r="D30" s="20"/>
      <c r="E30" s="88"/>
      <c r="F30" s="94"/>
      <c r="G30" s="88"/>
      <c r="H30" s="94"/>
      <c r="I30" s="88"/>
      <c r="J30" s="88"/>
      <c r="K30" s="88"/>
    </row>
    <row r="31" spans="1:12" ht="4.5" customHeight="1" x14ac:dyDescent="0.25">
      <c r="A31" s="41"/>
      <c r="E31" s="103"/>
      <c r="F31" s="103"/>
      <c r="G31" s="103"/>
      <c r="H31" s="103"/>
      <c r="I31" s="103"/>
      <c r="J31" s="103"/>
      <c r="K31" s="103"/>
    </row>
    <row r="32" spans="1:12" ht="17.55" customHeight="1" thickBot="1" x14ac:dyDescent="0.35">
      <c r="A32" s="11" t="s">
        <v>214</v>
      </c>
      <c r="E32" s="98">
        <v>-0.02</v>
      </c>
      <c r="F32" s="94"/>
      <c r="G32" s="98">
        <v>0.12</v>
      </c>
      <c r="H32" s="94"/>
      <c r="I32" s="98">
        <v>-0.02</v>
      </c>
      <c r="J32" s="88"/>
      <c r="K32" s="98">
        <v>0.12</v>
      </c>
    </row>
    <row r="33" spans="1:12" ht="19.5" customHeight="1" thickTop="1" x14ac:dyDescent="0.55000000000000004">
      <c r="A33" s="38"/>
      <c r="B33" s="38"/>
      <c r="C33" s="38"/>
      <c r="E33" s="135"/>
      <c r="G33" s="135"/>
    </row>
    <row r="34" spans="1:12" ht="28.5" customHeight="1" x14ac:dyDescent="0.25">
      <c r="A34" s="38"/>
      <c r="B34" s="38"/>
      <c r="C34" s="38"/>
    </row>
    <row r="35" spans="1:12" ht="27" customHeight="1" x14ac:dyDescent="0.25">
      <c r="A35" s="38"/>
      <c r="B35" s="38"/>
      <c r="C35" s="38"/>
    </row>
    <row r="36" spans="1:12" ht="19.5" customHeight="1" x14ac:dyDescent="0.25">
      <c r="A36" s="1"/>
      <c r="B36" s="32"/>
      <c r="C36" s="43"/>
      <c r="D36" s="8"/>
      <c r="E36" s="44"/>
      <c r="F36" s="23"/>
      <c r="G36" s="44"/>
      <c r="H36" s="45"/>
      <c r="I36" s="46"/>
      <c r="J36" s="45"/>
      <c r="K36" s="46"/>
    </row>
    <row r="37" spans="1:12" ht="19.5" customHeight="1" x14ac:dyDescent="0.25">
      <c r="A37" s="1"/>
      <c r="B37" s="32"/>
      <c r="C37" s="27"/>
      <c r="D37" s="51" t="s">
        <v>49</v>
      </c>
      <c r="E37" s="28"/>
      <c r="F37" s="29"/>
      <c r="G37" s="296" t="s">
        <v>60</v>
      </c>
      <c r="H37" s="296"/>
      <c r="I37" s="296"/>
      <c r="J37" s="296"/>
      <c r="K37" s="296"/>
    </row>
    <row r="38" spans="1:12" ht="19.5" customHeight="1" x14ac:dyDescent="0.25">
      <c r="A38" s="23"/>
      <c r="B38" s="23"/>
      <c r="C38" s="51"/>
      <c r="D38" s="51" t="s">
        <v>38</v>
      </c>
      <c r="E38" s="51"/>
      <c r="F38" s="29"/>
      <c r="G38" s="296" t="s">
        <v>61</v>
      </c>
      <c r="H38" s="296"/>
      <c r="I38" s="296"/>
      <c r="J38" s="296"/>
      <c r="K38" s="296"/>
    </row>
    <row r="39" spans="1:12" ht="19.5" customHeight="1" x14ac:dyDescent="0.3">
      <c r="A39" s="5" t="s">
        <v>99</v>
      </c>
      <c r="B39" s="2"/>
      <c r="L39" s="49"/>
    </row>
    <row r="40" spans="1:12" ht="19.5" customHeight="1" x14ac:dyDescent="0.3">
      <c r="A40" s="56" t="s">
        <v>62</v>
      </c>
      <c r="B40" s="32"/>
      <c r="C40" s="32"/>
      <c r="D40" s="50"/>
      <c r="E40" s="52"/>
      <c r="F40" s="52"/>
      <c r="G40" s="52"/>
      <c r="L40" s="49"/>
    </row>
    <row r="41" spans="1:12" ht="19.5" customHeight="1" x14ac:dyDescent="0.3">
      <c r="A41" s="23"/>
      <c r="B41" s="23"/>
      <c r="C41" s="23"/>
      <c r="D41" s="12"/>
      <c r="E41" s="23"/>
      <c r="F41" s="23"/>
      <c r="G41" s="23"/>
      <c r="L41" s="49"/>
    </row>
    <row r="42" spans="1:12" ht="19.5" customHeight="1" x14ac:dyDescent="0.25">
      <c r="E42" s="291" t="s">
        <v>54</v>
      </c>
      <c r="F42" s="291"/>
      <c r="G42" s="291"/>
      <c r="H42" s="52"/>
      <c r="I42" s="291" t="s">
        <v>55</v>
      </c>
      <c r="J42" s="291"/>
      <c r="K42" s="291"/>
      <c r="L42" s="31"/>
    </row>
    <row r="43" spans="1:12" ht="19.5" customHeight="1" x14ac:dyDescent="0.25">
      <c r="E43" s="291" t="s">
        <v>56</v>
      </c>
      <c r="F43" s="291"/>
      <c r="G43" s="291"/>
      <c r="H43" s="52"/>
      <c r="I43" s="291" t="s">
        <v>56</v>
      </c>
      <c r="J43" s="291"/>
      <c r="K43" s="291"/>
      <c r="L43" s="31"/>
    </row>
    <row r="44" spans="1:12" ht="19.5" customHeight="1" x14ac:dyDescent="0.25">
      <c r="E44" s="294" t="s">
        <v>96</v>
      </c>
      <c r="F44" s="294"/>
      <c r="G44" s="294"/>
      <c r="H44" s="52"/>
      <c r="I44" s="294" t="s">
        <v>96</v>
      </c>
      <c r="J44" s="294"/>
      <c r="K44" s="294"/>
      <c r="L44" s="31"/>
    </row>
    <row r="45" spans="1:12" ht="19.5" customHeight="1" x14ac:dyDescent="0.25">
      <c r="E45" s="293" t="s">
        <v>131</v>
      </c>
      <c r="F45" s="294"/>
      <c r="G45" s="294"/>
      <c r="H45" s="52"/>
      <c r="I45" s="293" t="s">
        <v>131</v>
      </c>
      <c r="J45" s="294"/>
      <c r="K45" s="294"/>
      <c r="L45" s="31"/>
    </row>
    <row r="46" spans="1:12" ht="19.5" customHeight="1" x14ac:dyDescent="0.25">
      <c r="E46" s="55">
        <v>2023</v>
      </c>
      <c r="F46" s="32"/>
      <c r="G46" s="55">
        <v>2022</v>
      </c>
      <c r="H46" s="32"/>
      <c r="I46" s="55">
        <v>2023</v>
      </c>
      <c r="J46" s="32"/>
      <c r="K46" s="55">
        <v>2022</v>
      </c>
      <c r="L46" s="33"/>
    </row>
    <row r="47" spans="1:12" ht="19.5" customHeight="1" x14ac:dyDescent="0.25">
      <c r="E47" s="295" t="s">
        <v>133</v>
      </c>
      <c r="F47" s="295"/>
      <c r="G47" s="295"/>
      <c r="H47" s="295"/>
      <c r="I47" s="295"/>
      <c r="J47" s="295"/>
      <c r="K47" s="295"/>
      <c r="L47" s="33"/>
    </row>
    <row r="48" spans="1:12" s="15" customFormat="1" ht="19.5" customHeight="1" x14ac:dyDescent="0.3">
      <c r="A48" s="15" t="s">
        <v>212</v>
      </c>
      <c r="C48" s="10"/>
      <c r="D48" s="16"/>
      <c r="E48" s="54">
        <f>E24</f>
        <v>-26048</v>
      </c>
      <c r="F48" s="54"/>
      <c r="G48" s="54">
        <f>G24</f>
        <v>197036</v>
      </c>
      <c r="H48" s="209"/>
      <c r="I48" s="54">
        <f>I24</f>
        <v>-30692</v>
      </c>
      <c r="J48" s="54"/>
      <c r="K48" s="54">
        <f>K24</f>
        <v>130326</v>
      </c>
      <c r="L48" s="26"/>
    </row>
    <row r="49" spans="1:14" s="15" customFormat="1" ht="19.5" customHeight="1" x14ac:dyDescent="0.3">
      <c r="C49" s="10"/>
      <c r="D49" s="16"/>
      <c r="E49" s="37"/>
      <c r="F49" s="30"/>
      <c r="G49" s="37"/>
      <c r="H49" s="87"/>
      <c r="I49" s="37"/>
      <c r="J49" s="37"/>
      <c r="K49" s="37"/>
      <c r="L49" s="26"/>
    </row>
    <row r="50" spans="1:14" s="15" customFormat="1" ht="19.5" customHeight="1" x14ac:dyDescent="0.3">
      <c r="A50" s="11" t="s">
        <v>168</v>
      </c>
      <c r="C50" s="10"/>
      <c r="D50" s="16"/>
      <c r="E50" s="37"/>
      <c r="F50" s="30"/>
      <c r="G50" s="37"/>
      <c r="H50" s="87"/>
      <c r="I50" s="37"/>
      <c r="J50" s="37"/>
      <c r="K50" s="37"/>
      <c r="L50" s="26"/>
    </row>
    <row r="51" spans="1:14" s="15" customFormat="1" ht="19.5" customHeight="1" x14ac:dyDescent="0.3">
      <c r="A51" s="129" t="s">
        <v>234</v>
      </c>
      <c r="B51" s="130"/>
      <c r="C51" s="124"/>
      <c r="D51" s="131"/>
      <c r="E51" s="37"/>
      <c r="F51" s="30"/>
      <c r="G51" s="37"/>
      <c r="H51" s="87"/>
      <c r="I51" s="37"/>
      <c r="J51" s="37"/>
      <c r="K51" s="37"/>
      <c r="L51" s="26"/>
    </row>
    <row r="52" spans="1:14" s="15" customFormat="1" ht="19.5" customHeight="1" x14ac:dyDescent="0.3">
      <c r="A52" s="129"/>
      <c r="B52" s="258" t="s">
        <v>183</v>
      </c>
      <c r="C52" s="124"/>
      <c r="D52" s="131"/>
      <c r="E52" s="37"/>
      <c r="F52" s="30"/>
      <c r="G52" s="37"/>
      <c r="H52" s="87"/>
      <c r="I52" s="37"/>
      <c r="J52" s="37"/>
      <c r="K52" s="37"/>
      <c r="L52" s="26"/>
    </row>
    <row r="53" spans="1:14" s="15" customFormat="1" ht="19.5" customHeight="1" x14ac:dyDescent="0.25">
      <c r="A53" s="136" t="s">
        <v>155</v>
      </c>
      <c r="B53" s="65"/>
      <c r="C53" s="125"/>
      <c r="D53" s="137"/>
      <c r="E53" s="37"/>
      <c r="F53" s="30"/>
      <c r="G53" s="37"/>
      <c r="H53" s="87"/>
      <c r="I53" s="37"/>
      <c r="J53" s="37"/>
      <c r="K53" s="37"/>
      <c r="L53" s="26"/>
    </row>
    <row r="54" spans="1:14" s="15" customFormat="1" ht="19.5" customHeight="1" x14ac:dyDescent="0.25">
      <c r="A54" s="136"/>
      <c r="B54" s="257" t="s">
        <v>228</v>
      </c>
      <c r="C54" s="125"/>
      <c r="D54" s="137"/>
      <c r="E54" s="101">
        <v>-31049</v>
      </c>
      <c r="F54" s="30"/>
      <c r="G54" s="101">
        <v>-31049</v>
      </c>
      <c r="H54" s="87"/>
      <c r="I54" s="101">
        <v>-31049</v>
      </c>
      <c r="J54" s="37"/>
      <c r="K54" s="101">
        <v>-31049</v>
      </c>
      <c r="L54" s="26"/>
    </row>
    <row r="55" spans="1:14" s="15" customFormat="1" ht="19.5" hidden="1" customHeight="1" x14ac:dyDescent="0.25">
      <c r="A55" s="80" t="s">
        <v>143</v>
      </c>
      <c r="B55" s="65"/>
      <c r="C55" s="125"/>
      <c r="D55" s="132"/>
      <c r="E55" s="101">
        <v>0</v>
      </c>
      <c r="F55" s="30"/>
      <c r="G55" s="101">
        <v>0</v>
      </c>
      <c r="H55" s="87"/>
      <c r="I55" s="101">
        <v>0</v>
      </c>
      <c r="J55" s="37"/>
      <c r="K55" s="101">
        <v>0</v>
      </c>
      <c r="L55" s="26"/>
    </row>
    <row r="56" spans="1:14" s="15" customFormat="1" ht="19.5" customHeight="1" x14ac:dyDescent="0.25">
      <c r="A56" s="67" t="s">
        <v>235</v>
      </c>
      <c r="B56" s="65"/>
      <c r="C56" s="125"/>
      <c r="D56" s="132"/>
      <c r="E56" s="103"/>
      <c r="F56" s="30"/>
      <c r="G56" s="103"/>
      <c r="H56" s="87"/>
      <c r="I56" s="103"/>
      <c r="J56" s="37"/>
      <c r="K56" s="103"/>
      <c r="L56" s="26"/>
    </row>
    <row r="57" spans="1:14" s="15" customFormat="1" ht="19.5" customHeight="1" x14ac:dyDescent="0.25">
      <c r="B57" s="130" t="s">
        <v>183</v>
      </c>
      <c r="C57" s="125"/>
      <c r="D57" s="132"/>
      <c r="E57" s="128">
        <f>SUM(E54:E55)</f>
        <v>-31049</v>
      </c>
      <c r="F57" s="3"/>
      <c r="G57" s="128">
        <f>SUM(G54:G55)</f>
        <v>-31049</v>
      </c>
      <c r="H57" s="86"/>
      <c r="I57" s="53">
        <f>SUM(I54:I55)</f>
        <v>-31049</v>
      </c>
      <c r="J57" s="4"/>
      <c r="K57" s="53">
        <f>SUM(K54:K55)</f>
        <v>-31049</v>
      </c>
      <c r="L57" s="26"/>
    </row>
    <row r="58" spans="1:14" s="15" customFormat="1" ht="19.5" customHeight="1" x14ac:dyDescent="0.3">
      <c r="A58" s="11" t="s">
        <v>215</v>
      </c>
      <c r="D58" s="16"/>
      <c r="E58" s="167"/>
      <c r="F58" s="3"/>
      <c r="G58" s="167"/>
      <c r="H58" s="3"/>
      <c r="I58" s="54"/>
      <c r="J58" s="3"/>
      <c r="K58" s="54"/>
      <c r="L58" s="26"/>
    </row>
    <row r="59" spans="1:14" s="15" customFormat="1" ht="19.5" customHeight="1" x14ac:dyDescent="0.3">
      <c r="A59" s="11" t="s">
        <v>137</v>
      </c>
      <c r="B59" s="15" t="s">
        <v>138</v>
      </c>
      <c r="D59" s="16"/>
      <c r="E59" s="128">
        <f>E57</f>
        <v>-31049</v>
      </c>
      <c r="F59" s="3"/>
      <c r="G59" s="128">
        <f>G57</f>
        <v>-31049</v>
      </c>
      <c r="H59" s="3"/>
      <c r="I59" s="53">
        <f>I57</f>
        <v>-31049</v>
      </c>
      <c r="J59" s="3"/>
      <c r="K59" s="53">
        <f>K57</f>
        <v>-31049</v>
      </c>
      <c r="L59" s="26"/>
    </row>
    <row r="60" spans="1:14" s="15" customFormat="1" ht="19.5" customHeight="1" thickBot="1" x14ac:dyDescent="0.35">
      <c r="A60" s="11" t="s">
        <v>216</v>
      </c>
      <c r="D60" s="16"/>
      <c r="E60" s="110">
        <f>+E48+E59</f>
        <v>-57097</v>
      </c>
      <c r="F60" s="3"/>
      <c r="G60" s="7">
        <f>+G48+G59</f>
        <v>165987</v>
      </c>
      <c r="H60" s="86"/>
      <c r="I60" s="110">
        <f>+I48+I59</f>
        <v>-61741</v>
      </c>
      <c r="J60" s="4"/>
      <c r="K60" s="7">
        <f>+K48+K59</f>
        <v>99277</v>
      </c>
      <c r="L60" s="26"/>
    </row>
    <row r="61" spans="1:14" ht="19.5" customHeight="1" thickTop="1" x14ac:dyDescent="0.25">
      <c r="A61" s="11"/>
      <c r="B61" s="15"/>
      <c r="C61" s="15"/>
      <c r="D61" s="14"/>
      <c r="E61" s="37"/>
      <c r="F61" s="30"/>
      <c r="G61" s="37"/>
      <c r="H61" s="87"/>
      <c r="I61" s="37"/>
      <c r="J61" s="37"/>
      <c r="K61" s="37"/>
      <c r="L61" s="34"/>
    </row>
    <row r="62" spans="1:14" ht="19.5" customHeight="1" x14ac:dyDescent="0.25">
      <c r="A62" s="11" t="s">
        <v>236</v>
      </c>
      <c r="E62" s="37"/>
      <c r="F62" s="30"/>
      <c r="G62" s="37"/>
      <c r="H62" s="30"/>
      <c r="I62" s="37"/>
      <c r="J62" s="37"/>
      <c r="K62" s="37"/>
      <c r="L62" s="38"/>
    </row>
    <row r="63" spans="1:14" ht="19.5" customHeight="1" x14ac:dyDescent="0.25">
      <c r="A63" s="39"/>
      <c r="B63" s="58" t="s">
        <v>139</v>
      </c>
      <c r="E63" s="206">
        <v>-61741</v>
      </c>
      <c r="F63" s="157"/>
      <c r="G63" s="206">
        <f>G60-G64</f>
        <v>99277</v>
      </c>
      <c r="H63" s="206"/>
      <c r="I63" s="157">
        <f>+I60</f>
        <v>-61741</v>
      </c>
      <c r="J63" s="206"/>
      <c r="K63" s="157">
        <f>+K60</f>
        <v>99277</v>
      </c>
      <c r="L63" s="40"/>
    </row>
    <row r="64" spans="1:14" ht="19.5" customHeight="1" x14ac:dyDescent="0.25">
      <c r="A64" s="57" t="s">
        <v>137</v>
      </c>
      <c r="B64" s="58" t="s">
        <v>39</v>
      </c>
      <c r="E64" s="133">
        <v>4644</v>
      </c>
      <c r="F64" s="206"/>
      <c r="G64" s="133">
        <v>66710</v>
      </c>
      <c r="H64" s="206"/>
      <c r="I64" s="126">
        <v>0</v>
      </c>
      <c r="J64" s="206"/>
      <c r="K64" s="126">
        <v>0</v>
      </c>
      <c r="L64" s="38"/>
      <c r="N64" s="47"/>
    </row>
    <row r="65" spans="1:18" s="15" customFormat="1" ht="19.5" customHeight="1" thickBot="1" x14ac:dyDescent="0.3">
      <c r="A65" s="11" t="s">
        <v>216</v>
      </c>
      <c r="B65" s="42"/>
      <c r="C65" s="42"/>
      <c r="D65" s="13"/>
      <c r="E65" s="207">
        <f>SUM(E63:E64)</f>
        <v>-57097</v>
      </c>
      <c r="F65" s="68"/>
      <c r="G65" s="207">
        <f>SUM(G63:G64)</f>
        <v>165987</v>
      </c>
      <c r="H65" s="208"/>
      <c r="I65" s="207">
        <f>SUM(I63:I64)</f>
        <v>-61741</v>
      </c>
      <c r="J65" s="167"/>
      <c r="K65" s="207">
        <f>SUM(K63:K64)</f>
        <v>99277</v>
      </c>
      <c r="L65" s="21"/>
    </row>
    <row r="66" spans="1:18" ht="19.5" customHeight="1" thickTop="1" x14ac:dyDescent="0.3">
      <c r="A66" s="15"/>
      <c r="B66" s="15"/>
      <c r="C66" s="15"/>
      <c r="D66" s="20"/>
      <c r="E66" s="22"/>
      <c r="F66" s="17"/>
      <c r="G66" s="22"/>
      <c r="H66" s="17"/>
      <c r="I66" s="22"/>
      <c r="J66" s="22"/>
      <c r="K66" s="22"/>
    </row>
    <row r="67" spans="1:18" ht="19.5" customHeight="1" x14ac:dyDescent="0.25">
      <c r="A67" s="38"/>
      <c r="B67" s="38"/>
      <c r="C67" s="38"/>
    </row>
    <row r="68" spans="1:18" s="38" customFormat="1" ht="19.5" customHeight="1" x14ac:dyDescent="0.25">
      <c r="A68" s="42"/>
      <c r="B68" s="42"/>
      <c r="D68" s="13"/>
      <c r="E68" s="42"/>
      <c r="F68" s="42"/>
      <c r="G68" s="42"/>
      <c r="H68" s="42"/>
      <c r="I68" s="42"/>
      <c r="J68" s="42"/>
      <c r="K68" s="42"/>
    </row>
    <row r="69" spans="1:18" s="38" customFormat="1" ht="19.5" customHeight="1" x14ac:dyDescent="0.25">
      <c r="A69" s="1"/>
      <c r="B69" s="2"/>
      <c r="C69" s="48"/>
      <c r="D69" s="8"/>
      <c r="E69" s="2"/>
      <c r="F69" s="42"/>
      <c r="G69" s="2"/>
      <c r="I69" s="33"/>
      <c r="K69" s="33"/>
    </row>
    <row r="70" spans="1:18" ht="19.5" customHeight="1" x14ac:dyDescent="0.25">
      <c r="A70" s="1"/>
      <c r="B70" s="32"/>
      <c r="C70" s="8"/>
      <c r="D70" s="8"/>
      <c r="E70" s="8"/>
      <c r="F70" s="52"/>
      <c r="G70" s="8"/>
      <c r="H70" s="38"/>
      <c r="I70" s="33"/>
      <c r="J70" s="38"/>
      <c r="K70" s="33"/>
    </row>
    <row r="71" spans="1:18" ht="19.5" customHeight="1" x14ac:dyDescent="0.25">
      <c r="A71" s="23"/>
      <c r="B71" s="23"/>
      <c r="C71" s="8"/>
      <c r="D71" s="8"/>
      <c r="E71" s="8"/>
      <c r="F71" s="23"/>
      <c r="G71" s="8"/>
      <c r="H71" s="38"/>
      <c r="I71" s="33"/>
      <c r="J71" s="38"/>
      <c r="K71" s="33"/>
    </row>
    <row r="72" spans="1:18" ht="19.5" customHeight="1" x14ac:dyDescent="0.25">
      <c r="A72" s="23"/>
      <c r="B72" s="23"/>
      <c r="C72" s="8"/>
      <c r="D72" s="8"/>
      <c r="E72" s="8"/>
      <c r="F72" s="23"/>
      <c r="G72" s="8"/>
      <c r="H72" s="38"/>
      <c r="I72" s="33"/>
      <c r="J72" s="38"/>
      <c r="K72" s="33"/>
    </row>
    <row r="73" spans="1:18" ht="19.5" customHeight="1" x14ac:dyDescent="0.25">
      <c r="C73" s="297" t="s">
        <v>126</v>
      </c>
      <c r="D73" s="297"/>
      <c r="E73" s="2"/>
      <c r="F73" s="2"/>
      <c r="G73" s="297" t="s">
        <v>93</v>
      </c>
      <c r="H73" s="297"/>
      <c r="I73" s="297"/>
      <c r="J73" s="297"/>
      <c r="K73" s="2"/>
      <c r="L73" s="2"/>
    </row>
    <row r="74" spans="1:18" ht="19.5" customHeight="1" x14ac:dyDescent="0.25">
      <c r="C74" s="297" t="s">
        <v>144</v>
      </c>
      <c r="D74" s="297"/>
      <c r="E74" s="2"/>
      <c r="F74" s="2"/>
      <c r="G74" s="297" t="s">
        <v>145</v>
      </c>
      <c r="H74" s="297"/>
      <c r="I74" s="297"/>
      <c r="J74" s="297"/>
      <c r="K74" s="2"/>
      <c r="L74" s="2"/>
    </row>
    <row r="79" spans="1:18" ht="19.5" customHeight="1" x14ac:dyDescent="0.25">
      <c r="R79" s="42" t="s">
        <v>66</v>
      </c>
    </row>
  </sheetData>
  <mergeCells count="24">
    <mergeCell ref="G74:J74"/>
    <mergeCell ref="G73:J73"/>
    <mergeCell ref="C73:D73"/>
    <mergeCell ref="C74:D74"/>
    <mergeCell ref="E42:G42"/>
    <mergeCell ref="I42:K42"/>
    <mergeCell ref="E47:K47"/>
    <mergeCell ref="E43:G43"/>
    <mergeCell ref="I43:K43"/>
    <mergeCell ref="E44:G44"/>
    <mergeCell ref="I44:K44"/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7:K37"/>
    <mergeCell ref="G38:K38"/>
  </mergeCells>
  <conditionalFormatting sqref="N64 J60 H66:J66 H63:H64 H60 H61:J62 E61:F62 E30:F30 J29 E25:F26 J27 F48 J48 F60 E66:F66 F63:F64 H27 H28:J28 H30:J30 H25:J26 H12:J12 E17:F17 H10:H11 J10:J11 J63:J65 F19 F22:F24 H22:H24 J22:J24 L22:L29 L48:L65 E28:F28 F27 E49:F53 H13:H16 F10:F16 J13:J16 E13:E16 E55:F57 H55:J57 H49:J53 H19:J19 H17:J17 H48 L9:L19">
    <cfRule type="expression" priority="206" stopIfTrue="1">
      <formula>"if(E11&gt;0,#,##0;(#,##0),"-")"</formula>
    </cfRule>
  </conditionalFormatting>
  <conditionalFormatting sqref="E11">
    <cfRule type="expression" priority="170" stopIfTrue="1">
      <formula>"if(E11&gt;0,#,##0;(#,##0),"-")"</formula>
    </cfRule>
  </conditionalFormatting>
  <conditionalFormatting sqref="E10">
    <cfRule type="expression" priority="169" stopIfTrue="1">
      <formula>"if(E11&gt;0,#,##0;(#,##0),"-")"</formula>
    </cfRule>
  </conditionalFormatting>
  <conditionalFormatting sqref="I13:I15">
    <cfRule type="expression" priority="167" stopIfTrue="1">
      <formula>"if(E11&gt;0,#,##0;(#,##0),"-")"</formula>
    </cfRule>
  </conditionalFormatting>
  <conditionalFormatting sqref="E23">
    <cfRule type="expression" priority="160" stopIfTrue="1">
      <formula>"if(E11&gt;0,#,##0;(#,##0),"-")"</formula>
    </cfRule>
  </conditionalFormatting>
  <conditionalFormatting sqref="F29 H29">
    <cfRule type="expression" priority="153" stopIfTrue="1">
      <formula>"if(E11&gt;0,#,##0;(#,##0),"-")"</formula>
    </cfRule>
  </conditionalFormatting>
  <conditionalFormatting sqref="E12">
    <cfRule type="expression" priority="150" stopIfTrue="1">
      <formula>"if(E11&gt;0,#,##0;(#,##0),"-")"</formula>
    </cfRule>
  </conditionalFormatting>
  <conditionalFormatting sqref="H65 F65">
    <cfRule type="expression" priority="148" stopIfTrue="1">
      <formula>"if(E11&gt;0,#,##0;(#,##0),"-")"</formula>
    </cfRule>
  </conditionalFormatting>
  <conditionalFormatting sqref="I24 E24">
    <cfRule type="expression" priority="118" stopIfTrue="1">
      <formula>"if(E11&gt;0,#,##0;(#,##0),"-")"</formula>
    </cfRule>
  </conditionalFormatting>
  <conditionalFormatting sqref="I29 E29">
    <cfRule type="expression" priority="117" stopIfTrue="1">
      <formula>"if(E11&gt;0,#,##0;(#,##0),"-")"</formula>
    </cfRule>
  </conditionalFormatting>
  <conditionalFormatting sqref="E22 I22">
    <cfRule type="expression" priority="119" stopIfTrue="1">
      <formula>"if(E11&gt;0,#,##0;(#,##0),"-")"</formula>
    </cfRule>
  </conditionalFormatting>
  <conditionalFormatting sqref="I16">
    <cfRule type="expression" priority="78" stopIfTrue="1">
      <formula>"if(E11&gt;0,#,##0;(#,##0),"-")"</formula>
    </cfRule>
  </conditionalFormatting>
  <conditionalFormatting sqref="F18 H18:J18">
    <cfRule type="expression" priority="76" stopIfTrue="1">
      <formula>"if(E11&gt;0,#,##0;(#,##0),"-")"</formula>
    </cfRule>
  </conditionalFormatting>
  <conditionalFormatting sqref="I23">
    <cfRule type="expression" priority="70" stopIfTrue="1">
      <formula>"if(E11&gt;0,#,##0;(#,##0),"-")"</formula>
    </cfRule>
  </conditionalFormatting>
  <conditionalFormatting sqref="E59">
    <cfRule type="expression" priority="68" stopIfTrue="1">
      <formula>"if(E11&gt;0,#,##0;(#,##0),"-")"</formula>
    </cfRule>
  </conditionalFormatting>
  <conditionalFormatting sqref="I59">
    <cfRule type="expression" priority="66" stopIfTrue="1">
      <formula>"if(E11&gt;0,#,##0;(#,##0),"-")"</formula>
    </cfRule>
  </conditionalFormatting>
  <conditionalFormatting sqref="I64">
    <cfRule type="expression" priority="64" stopIfTrue="1">
      <formula>"if(E11&gt;0,#,##0;(#,##0),"-")"</formula>
    </cfRule>
  </conditionalFormatting>
  <conditionalFormatting sqref="J21 L21 E21:F21 H21">
    <cfRule type="expression" priority="62" stopIfTrue="1">
      <formula>"if(E11&gt;0,#,##0;(#,##0),"-")"</formula>
    </cfRule>
  </conditionalFormatting>
  <conditionalFormatting sqref="H21 J21">
    <cfRule type="expression" priority="61" stopIfTrue="1">
      <formula>"if(E11&gt;0,#,##0;(#,##0),"-")"</formula>
    </cfRule>
  </conditionalFormatting>
  <conditionalFormatting sqref="E21">
    <cfRule type="expression" priority="60" stopIfTrue="1">
      <formula>"if(E11&gt;0,#,##0;(#,##0),"-")"</formula>
    </cfRule>
  </conditionalFormatting>
  <conditionalFormatting sqref="E21:F21">
    <cfRule type="expression" priority="59" stopIfTrue="1">
      <formula>"if(E11&gt;0,#,##0;(#,##0),"-")"</formula>
    </cfRule>
  </conditionalFormatting>
  <conditionalFormatting sqref="I21">
    <cfRule type="expression" priority="57" stopIfTrue="1">
      <formula>"if(E11&gt;0,#,##0;(#,##0),"-")"</formula>
    </cfRule>
  </conditionalFormatting>
  <conditionalFormatting sqref="I21">
    <cfRule type="expression" priority="58" stopIfTrue="1">
      <formula>"if(E11&gt;0,#,##0;(#,##0),"-")"</formula>
    </cfRule>
  </conditionalFormatting>
  <conditionalFormatting sqref="I21">
    <cfRule type="expression" priority="55" stopIfTrue="1">
      <formula>"if(E11&gt;0,#,##0;(#,##0),"-")"</formula>
    </cfRule>
  </conditionalFormatting>
  <conditionalFormatting sqref="J20 E20:F20 H20 L20">
    <cfRule type="expression" priority="52" stopIfTrue="1">
      <formula>"if(E11&gt;0,#,##0;(#,##0),"-")"</formula>
    </cfRule>
  </conditionalFormatting>
  <conditionalFormatting sqref="I20">
    <cfRule type="expression" priority="51" stopIfTrue="1">
      <formula>"if(E11&gt;0,#,##0;(#,##0),"-")"</formula>
    </cfRule>
  </conditionalFormatting>
  <conditionalFormatting sqref="E18">
    <cfRule type="expression" priority="50" stopIfTrue="1">
      <formula>"if(E11&gt;0,#,##0;(#,##0),"-")"</formula>
    </cfRule>
  </conditionalFormatting>
  <conditionalFormatting sqref="I27">
    <cfRule type="expression" priority="48" stopIfTrue="1">
      <formula>"if(E11&gt;0,#,##0;(#,##0),"-")"</formula>
    </cfRule>
  </conditionalFormatting>
  <conditionalFormatting sqref="E27">
    <cfRule type="expression" priority="47" stopIfTrue="1">
      <formula>"if(E11&gt;0,#,##0;(#,##0),"-")"</formula>
    </cfRule>
  </conditionalFormatting>
  <conditionalFormatting sqref="E48">
    <cfRule type="expression" priority="46" stopIfTrue="1">
      <formula>"if(E11&gt;0,#,##0;(#,##0),"-")"</formula>
    </cfRule>
  </conditionalFormatting>
  <conditionalFormatting sqref="I48">
    <cfRule type="expression" priority="45" stopIfTrue="1">
      <formula>"if(E11&gt;0,#,##0;(#,##0),"-")"</formula>
    </cfRule>
  </conditionalFormatting>
  <conditionalFormatting sqref="E64">
    <cfRule type="expression" priority="42" stopIfTrue="1">
      <formula>"if(E11&gt;0,#,##0;(#,##0),"-")"</formula>
    </cfRule>
  </conditionalFormatting>
  <conditionalFormatting sqref="G61:G62 G30 G25:G26 G66 G28 G49:G53 G13:G17 G55:G57">
    <cfRule type="expression" priority="39" stopIfTrue="1">
      <formula>"if(E11&gt;0,#,##0;(#,##0),"-")"</formula>
    </cfRule>
  </conditionalFormatting>
  <conditionalFormatting sqref="G11">
    <cfRule type="expression" priority="38" stopIfTrue="1">
      <formula>"if(E11&gt;0,#,##0;(#,##0),"-")"</formula>
    </cfRule>
  </conditionalFormatting>
  <conditionalFormatting sqref="G10">
    <cfRule type="expression" priority="37" stopIfTrue="1">
      <formula>"if(E11&gt;0,#,##0;(#,##0),"-")"</formula>
    </cfRule>
  </conditionalFormatting>
  <conditionalFormatting sqref="G23">
    <cfRule type="expression" priority="36" stopIfTrue="1">
      <formula>"if(E11&gt;0,#,##0;(#,##0),"-")"</formula>
    </cfRule>
  </conditionalFormatting>
  <conditionalFormatting sqref="G12">
    <cfRule type="expression" priority="35" stopIfTrue="1">
      <formula>"if(E11&gt;0,#,##0;(#,##0),"-")"</formula>
    </cfRule>
  </conditionalFormatting>
  <conditionalFormatting sqref="G24">
    <cfRule type="expression" priority="33" stopIfTrue="1">
      <formula>"if(E11&gt;0,#,##0;(#,##0),"-")"</formula>
    </cfRule>
  </conditionalFormatting>
  <conditionalFormatting sqref="G29">
    <cfRule type="expression" priority="32" stopIfTrue="1">
      <formula>"if(E11&gt;0,#,##0;(#,##0),"-")"</formula>
    </cfRule>
  </conditionalFormatting>
  <conditionalFormatting sqref="G22">
    <cfRule type="expression" priority="34" stopIfTrue="1">
      <formula>"if(E11&gt;0,#,##0;(#,##0),"-")"</formula>
    </cfRule>
  </conditionalFormatting>
  <conditionalFormatting sqref="G59">
    <cfRule type="expression" priority="31" stopIfTrue="1">
      <formula>"if(E11&gt;0,#,##0;(#,##0),"-")"</formula>
    </cfRule>
  </conditionalFormatting>
  <conditionalFormatting sqref="G21">
    <cfRule type="expression" priority="30" stopIfTrue="1">
      <formula>"if(E11&gt;0,#,##0;(#,##0),"-")"</formula>
    </cfRule>
  </conditionalFormatting>
  <conditionalFormatting sqref="G21">
    <cfRule type="expression" priority="29" stopIfTrue="1">
      <formula>"if(E11&gt;0,#,##0;(#,##0),"-")"</formula>
    </cfRule>
  </conditionalFormatting>
  <conditionalFormatting sqref="G21">
    <cfRule type="expression" priority="28" stopIfTrue="1">
      <formula>"if(E11&gt;0,#,##0;(#,##0),"-")"</formula>
    </cfRule>
  </conditionalFormatting>
  <conditionalFormatting sqref="G20">
    <cfRule type="expression" priority="27" stopIfTrue="1">
      <formula>"if(E11&gt;0,#,##0;(#,##0),"-")"</formula>
    </cfRule>
  </conditionalFormatting>
  <conditionalFormatting sqref="G18">
    <cfRule type="expression" priority="26" stopIfTrue="1">
      <formula>"if(E11&gt;0,#,##0;(#,##0),"-")"</formula>
    </cfRule>
  </conditionalFormatting>
  <conditionalFormatting sqref="G27">
    <cfRule type="expression" priority="25" stopIfTrue="1">
      <formula>"if(E11&gt;0,#,##0;(#,##0),"-")"</formula>
    </cfRule>
  </conditionalFormatting>
  <conditionalFormatting sqref="G48">
    <cfRule type="expression" priority="24" stopIfTrue="1">
      <formula>"if(E11&gt;0,#,##0;(#,##0),"-")"</formula>
    </cfRule>
  </conditionalFormatting>
  <conditionalFormatting sqref="G64">
    <cfRule type="expression" priority="23" stopIfTrue="1">
      <formula>"if(E11&gt;0,#,##0;(#,##0),"-")"</formula>
    </cfRule>
  </conditionalFormatting>
  <conditionalFormatting sqref="K66 K61:K62 K28 K30 K25:K26 K12 K55:K57 K49:K53 K19 K17">
    <cfRule type="expression" priority="21" stopIfTrue="1">
      <formula>"if(E11&gt;0,#,##0;(#,##0),"-")"</formula>
    </cfRule>
  </conditionalFormatting>
  <conditionalFormatting sqref="K13:K15">
    <cfRule type="expression" priority="20" stopIfTrue="1">
      <formula>"if(E11&gt;0,#,##0;(#,##0),"-")"</formula>
    </cfRule>
  </conditionalFormatting>
  <conditionalFormatting sqref="K24">
    <cfRule type="expression" priority="18" stopIfTrue="1">
      <formula>"if(E11&gt;0,#,##0;(#,##0),"-")"</formula>
    </cfRule>
  </conditionalFormatting>
  <conditionalFormatting sqref="K29">
    <cfRule type="expression" priority="17" stopIfTrue="1">
      <formula>"if(E11&gt;0,#,##0;(#,##0),"-")"</formula>
    </cfRule>
  </conditionalFormatting>
  <conditionalFormatting sqref="K22">
    <cfRule type="expression" priority="19" stopIfTrue="1">
      <formula>"if(E11&gt;0,#,##0;(#,##0),"-")"</formula>
    </cfRule>
  </conditionalFormatting>
  <conditionalFormatting sqref="K16">
    <cfRule type="expression" priority="16" stopIfTrue="1">
      <formula>"if(E11&gt;0,#,##0;(#,##0),"-")"</formula>
    </cfRule>
  </conditionalFormatting>
  <conditionalFormatting sqref="K18">
    <cfRule type="expression" priority="15" stopIfTrue="1">
      <formula>"if(E11&gt;0,#,##0;(#,##0),"-")"</formula>
    </cfRule>
  </conditionalFormatting>
  <conditionalFormatting sqref="K23">
    <cfRule type="expression" priority="14" stopIfTrue="1">
      <formula>"if(E11&gt;0,#,##0;(#,##0),"-")"</formula>
    </cfRule>
  </conditionalFormatting>
  <conditionalFormatting sqref="K59">
    <cfRule type="expression" priority="13" stopIfTrue="1">
      <formula>"if(E11&gt;0,#,##0;(#,##0),"-")"</formula>
    </cfRule>
  </conditionalFormatting>
  <conditionalFormatting sqref="K64">
    <cfRule type="expression" priority="12" stopIfTrue="1">
      <formula>"if(E11&gt;0,#,##0;(#,##0),"-")"</formula>
    </cfRule>
  </conditionalFormatting>
  <conditionalFormatting sqref="K21">
    <cfRule type="expression" priority="10" stopIfTrue="1">
      <formula>"if(E11&gt;0,#,##0;(#,##0),"-")"</formula>
    </cfRule>
  </conditionalFormatting>
  <conditionalFormatting sqref="K21">
    <cfRule type="expression" priority="11" stopIfTrue="1">
      <formula>"if(E11&gt;0,#,##0;(#,##0),"-")"</formula>
    </cfRule>
  </conditionalFormatting>
  <conditionalFormatting sqref="K21">
    <cfRule type="expression" priority="9" stopIfTrue="1">
      <formula>"if(E11&gt;0,#,##0;(#,##0),"-")"</formula>
    </cfRule>
  </conditionalFormatting>
  <conditionalFormatting sqref="K20">
    <cfRule type="expression" priority="8" stopIfTrue="1">
      <formula>"if(E11&gt;0,#,##0;(#,##0),"-")"</formula>
    </cfRule>
  </conditionalFormatting>
  <conditionalFormatting sqref="K27">
    <cfRule type="expression" priority="7" stopIfTrue="1">
      <formula>"if(E11&gt;0,#,##0;(#,##0),"-")"</formula>
    </cfRule>
  </conditionalFormatting>
  <conditionalFormatting sqref="K48">
    <cfRule type="expression" priority="6" stopIfTrue="1">
      <formula>"if(E11&gt;0,#,##0;(#,##0),"-")"</formula>
    </cfRule>
  </conditionalFormatting>
  <conditionalFormatting sqref="E54:F54 H54:J54">
    <cfRule type="expression" priority="3" stopIfTrue="1">
      <formula>"if(E11&gt;0,#,##0;(#,##0),"-")"</formula>
    </cfRule>
  </conditionalFormatting>
  <conditionalFormatting sqref="G54">
    <cfRule type="expression" priority="2" stopIfTrue="1">
      <formula>"if(E11&gt;0,#,##0;(#,##0),"-")"</formula>
    </cfRule>
  </conditionalFormatting>
  <conditionalFormatting sqref="K5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5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705F-97F0-4DF7-AF25-883993DD3353}">
  <sheetPr>
    <tabColor theme="9" tint="0.59999389629810485"/>
  </sheetPr>
  <dimension ref="A1:R79"/>
  <sheetViews>
    <sheetView showGridLines="0" view="pageBreakPreview" zoomScale="70" zoomScaleNormal="122" zoomScaleSheetLayoutView="70" workbookViewId="0">
      <selection activeCell="K31" sqref="K31"/>
    </sheetView>
  </sheetViews>
  <sheetFormatPr defaultColWidth="26.5546875" defaultRowHeight="19.5" customHeight="1" x14ac:dyDescent="0.25"/>
  <cols>
    <col min="1" max="1" width="2.5546875" style="42" customWidth="1"/>
    <col min="2" max="2" width="2.77734375" style="42" customWidth="1"/>
    <col min="3" max="3" width="38.109375" style="42" customWidth="1"/>
    <col min="4" max="4" width="7.77734375" style="13" customWidth="1"/>
    <col min="5" max="5" width="15.21875" style="42" customWidth="1"/>
    <col min="6" max="6" width="1.21875" style="42" customWidth="1"/>
    <col min="7" max="7" width="15.21875" style="42" customWidth="1"/>
    <col min="8" max="8" width="2.21875" style="42" customWidth="1"/>
    <col min="9" max="9" width="15.21875" style="42" customWidth="1"/>
    <col min="10" max="10" width="1.21875" style="42" customWidth="1"/>
    <col min="11" max="11" width="15.21875" style="42" customWidth="1"/>
    <col min="12" max="12" width="0.5546875" style="42" customWidth="1"/>
    <col min="13" max="16384" width="26.5546875" style="42"/>
  </cols>
  <sheetData>
    <row r="1" spans="1:12" ht="19.5" customHeight="1" x14ac:dyDescent="0.3">
      <c r="A1" s="5" t="s">
        <v>99</v>
      </c>
      <c r="B1" s="2"/>
      <c r="L1" s="49"/>
    </row>
    <row r="2" spans="1:12" s="65" customFormat="1" ht="19.5" customHeight="1" x14ac:dyDescent="0.3">
      <c r="A2" s="61" t="s">
        <v>53</v>
      </c>
      <c r="B2" s="62"/>
      <c r="C2" s="62"/>
      <c r="D2" s="63"/>
      <c r="E2" s="64"/>
      <c r="F2" s="64"/>
      <c r="G2" s="64"/>
      <c r="L2" s="66"/>
    </row>
    <row r="4" spans="1:12" ht="19.5" customHeight="1" x14ac:dyDescent="0.25">
      <c r="E4" s="291" t="s">
        <v>54</v>
      </c>
      <c r="F4" s="291"/>
      <c r="G4" s="291"/>
      <c r="H4" s="52"/>
      <c r="I4" s="291" t="s">
        <v>55</v>
      </c>
      <c r="J4" s="291"/>
      <c r="K4" s="291"/>
      <c r="L4" s="31"/>
    </row>
    <row r="5" spans="1:12" ht="19.5" customHeight="1" x14ac:dyDescent="0.25">
      <c r="E5" s="291" t="s">
        <v>56</v>
      </c>
      <c r="F5" s="291"/>
      <c r="G5" s="291"/>
      <c r="H5" s="52"/>
      <c r="I5" s="291" t="s">
        <v>56</v>
      </c>
      <c r="J5" s="291"/>
      <c r="K5" s="291"/>
      <c r="L5" s="31"/>
    </row>
    <row r="6" spans="1:12" ht="19.5" customHeight="1" x14ac:dyDescent="0.25">
      <c r="E6" s="294" t="s">
        <v>122</v>
      </c>
      <c r="F6" s="294"/>
      <c r="G6" s="294"/>
      <c r="H6" s="52"/>
      <c r="I6" s="294" t="s">
        <v>122</v>
      </c>
      <c r="J6" s="294"/>
      <c r="K6" s="294"/>
      <c r="L6" s="31"/>
    </row>
    <row r="7" spans="1:12" ht="19.5" customHeight="1" x14ac:dyDescent="0.25">
      <c r="E7" s="293" t="s">
        <v>123</v>
      </c>
      <c r="F7" s="294"/>
      <c r="G7" s="294"/>
      <c r="H7" s="52"/>
      <c r="I7" s="293" t="s">
        <v>123</v>
      </c>
      <c r="J7" s="294"/>
      <c r="K7" s="294"/>
      <c r="L7" s="31"/>
    </row>
    <row r="8" spans="1:12" ht="19.5" customHeight="1" x14ac:dyDescent="0.25">
      <c r="D8" s="13" t="s">
        <v>1</v>
      </c>
      <c r="E8" s="55">
        <v>2020</v>
      </c>
      <c r="F8" s="32"/>
      <c r="G8" s="55">
        <v>2019</v>
      </c>
      <c r="H8" s="32"/>
      <c r="I8" s="55">
        <v>2020</v>
      </c>
      <c r="J8" s="32"/>
      <c r="K8" s="55">
        <v>2019</v>
      </c>
      <c r="L8" s="33"/>
    </row>
    <row r="9" spans="1:12" ht="19.5" customHeight="1" x14ac:dyDescent="0.25">
      <c r="E9" s="55"/>
      <c r="F9" s="32"/>
      <c r="G9" s="55"/>
      <c r="H9" s="32"/>
      <c r="I9" s="55"/>
      <c r="J9" s="32"/>
      <c r="K9" s="32" t="s">
        <v>101</v>
      </c>
      <c r="L9" s="33"/>
    </row>
    <row r="10" spans="1:12" ht="19.5" customHeight="1" x14ac:dyDescent="0.25">
      <c r="E10" s="298" t="s">
        <v>88</v>
      </c>
      <c r="F10" s="298"/>
      <c r="G10" s="298"/>
      <c r="H10" s="298"/>
      <c r="I10" s="298"/>
      <c r="J10" s="298"/>
      <c r="K10" s="298"/>
      <c r="L10" s="33"/>
    </row>
    <row r="11" spans="1:12" ht="19.5" customHeight="1" x14ac:dyDescent="0.25">
      <c r="A11" s="42" t="s">
        <v>57</v>
      </c>
      <c r="D11" s="14">
        <v>4</v>
      </c>
      <c r="E11" s="102">
        <v>8794909170</v>
      </c>
      <c r="F11" s="102"/>
      <c r="G11" s="102">
        <v>7501149417</v>
      </c>
      <c r="H11" s="96"/>
      <c r="I11" s="102">
        <v>0</v>
      </c>
      <c r="J11" s="103"/>
      <c r="K11" s="102">
        <v>0</v>
      </c>
      <c r="L11" s="34"/>
    </row>
    <row r="12" spans="1:12" ht="19.5" customHeight="1" x14ac:dyDescent="0.25">
      <c r="A12" s="58" t="s">
        <v>127</v>
      </c>
      <c r="D12" s="14">
        <v>4</v>
      </c>
      <c r="E12" s="101">
        <v>-7663495926</v>
      </c>
      <c r="F12" s="102"/>
      <c r="G12" s="101">
        <v>-6967236083</v>
      </c>
      <c r="H12" s="96"/>
      <c r="I12" s="101">
        <v>0</v>
      </c>
      <c r="J12" s="103"/>
      <c r="K12" s="101">
        <v>0</v>
      </c>
      <c r="L12" s="35"/>
    </row>
    <row r="13" spans="1:12" s="15" customFormat="1" ht="19.5" customHeight="1" x14ac:dyDescent="0.3">
      <c r="A13" s="10" t="s">
        <v>58</v>
      </c>
      <c r="C13" s="36"/>
      <c r="D13" s="16"/>
      <c r="E13" s="88">
        <f>SUM(E11:E12)</f>
        <v>1131413244</v>
      </c>
      <c r="F13" s="94"/>
      <c r="G13" s="88">
        <f>SUM(G11:G12)</f>
        <v>533913334</v>
      </c>
      <c r="H13" s="105"/>
      <c r="I13" s="94">
        <f>SUM(I11:I12)</f>
        <v>0</v>
      </c>
      <c r="J13" s="88"/>
      <c r="K13" s="94">
        <f>SUM(K11:K12)</f>
        <v>0</v>
      </c>
      <c r="L13" s="18"/>
    </row>
    <row r="14" spans="1:12" s="15" customFormat="1" ht="19.5" customHeight="1" x14ac:dyDescent="0.25">
      <c r="A14" s="58" t="s">
        <v>118</v>
      </c>
      <c r="C14" s="36"/>
      <c r="D14" s="14">
        <v>4</v>
      </c>
      <c r="E14" s="103">
        <v>1120156</v>
      </c>
      <c r="F14" s="94"/>
      <c r="G14" s="103">
        <v>394042</v>
      </c>
      <c r="H14" s="105"/>
      <c r="I14" s="103">
        <v>2606222</v>
      </c>
      <c r="J14" s="88"/>
      <c r="K14" s="103">
        <v>11357</v>
      </c>
      <c r="L14" s="18"/>
    </row>
    <row r="15" spans="1:12" s="15" customFormat="1" ht="19.5" customHeight="1" x14ac:dyDescent="0.25">
      <c r="A15" s="42" t="s">
        <v>24</v>
      </c>
      <c r="B15" s="10"/>
      <c r="C15" s="36"/>
      <c r="D15" s="14">
        <v>4</v>
      </c>
      <c r="E15" s="103">
        <v>34523127</v>
      </c>
      <c r="F15" s="94"/>
      <c r="G15" s="103">
        <v>32768165</v>
      </c>
      <c r="H15" s="105"/>
      <c r="I15" s="103">
        <v>36772049</v>
      </c>
      <c r="J15" s="88"/>
      <c r="K15" s="103">
        <v>33046641</v>
      </c>
      <c r="L15" s="18"/>
    </row>
    <row r="16" spans="1:12" s="15" customFormat="1" ht="19.5" customHeight="1" x14ac:dyDescent="0.25">
      <c r="A16" s="42" t="s">
        <v>120</v>
      </c>
      <c r="B16" s="10"/>
      <c r="C16" s="36"/>
      <c r="D16" s="14"/>
      <c r="E16" s="103">
        <v>-31546590</v>
      </c>
      <c r="F16" s="94"/>
      <c r="G16" s="103">
        <v>-35549515</v>
      </c>
      <c r="H16" s="105"/>
      <c r="I16" s="103">
        <v>0</v>
      </c>
      <c r="J16" s="88"/>
      <c r="K16" s="103">
        <v>0</v>
      </c>
      <c r="L16" s="18"/>
    </row>
    <row r="17" spans="1:12" s="15" customFormat="1" ht="19.5" customHeight="1" x14ac:dyDescent="0.25">
      <c r="A17" s="42" t="s">
        <v>25</v>
      </c>
      <c r="B17" s="10"/>
      <c r="C17" s="36"/>
      <c r="D17" s="14">
        <v>4</v>
      </c>
      <c r="E17" s="103">
        <v>-188814217</v>
      </c>
      <c r="F17" s="94"/>
      <c r="G17" s="103">
        <v>-177440639</v>
      </c>
      <c r="H17" s="105"/>
      <c r="I17" s="103">
        <v>-112711302</v>
      </c>
      <c r="J17" s="88"/>
      <c r="K17" s="103">
        <v>-100661961</v>
      </c>
      <c r="L17" s="18"/>
    </row>
    <row r="18" spans="1:12" s="15" customFormat="1" ht="19.5" customHeight="1" x14ac:dyDescent="0.25">
      <c r="A18" s="42" t="s">
        <v>85</v>
      </c>
      <c r="B18" s="10"/>
      <c r="C18" s="36"/>
      <c r="D18" s="14"/>
      <c r="E18" s="103">
        <v>-1668571</v>
      </c>
      <c r="F18" s="94"/>
      <c r="G18" s="103">
        <v>-683146</v>
      </c>
      <c r="H18" s="105"/>
      <c r="I18" s="103">
        <v>211074</v>
      </c>
      <c r="J18" s="88"/>
      <c r="K18" s="103">
        <v>138591</v>
      </c>
      <c r="L18" s="18"/>
    </row>
    <row r="19" spans="1:12" s="15" customFormat="1" ht="19.5" customHeight="1" x14ac:dyDescent="0.25">
      <c r="A19" s="58" t="s">
        <v>105</v>
      </c>
      <c r="B19" s="10"/>
      <c r="C19" s="36"/>
      <c r="D19" s="14"/>
      <c r="E19" s="103">
        <v>-29886521</v>
      </c>
      <c r="F19" s="88"/>
      <c r="G19" s="101">
        <v>0</v>
      </c>
      <c r="H19" s="106"/>
      <c r="I19" s="101">
        <v>-14629511</v>
      </c>
      <c r="J19" s="88"/>
      <c r="K19" s="101">
        <v>0</v>
      </c>
      <c r="L19" s="18"/>
    </row>
    <row r="20" spans="1:12" s="15" customFormat="1" ht="19.5" customHeight="1" x14ac:dyDescent="0.25">
      <c r="A20" s="15" t="s">
        <v>119</v>
      </c>
      <c r="B20" s="10"/>
      <c r="C20" s="36"/>
      <c r="D20" s="14"/>
      <c r="E20" s="100">
        <f>SUM(E13:E19)</f>
        <v>915140628</v>
      </c>
      <c r="F20" s="94"/>
      <c r="G20" s="100">
        <f>SUM(G13:G19)</f>
        <v>353402241</v>
      </c>
      <c r="H20" s="105"/>
      <c r="I20" s="100">
        <f>SUM(I13:I19)</f>
        <v>-87751468</v>
      </c>
      <c r="J20" s="88"/>
      <c r="K20" s="100">
        <f>SUM(K13:K19)</f>
        <v>-67465372</v>
      </c>
      <c r="L20" s="18"/>
    </row>
    <row r="21" spans="1:12" ht="19.5" customHeight="1" x14ac:dyDescent="0.25">
      <c r="A21" s="42" t="s">
        <v>23</v>
      </c>
      <c r="D21" s="19"/>
      <c r="E21" s="103">
        <v>-100833482</v>
      </c>
      <c r="F21" s="103"/>
      <c r="G21" s="103">
        <v>-75172104</v>
      </c>
      <c r="H21" s="97"/>
      <c r="I21" s="103">
        <v>-3433397</v>
      </c>
      <c r="J21" s="103"/>
      <c r="K21" s="103">
        <v>-113997</v>
      </c>
      <c r="L21" s="34"/>
    </row>
    <row r="22" spans="1:12" s="15" customFormat="1" ht="19.5" customHeight="1" x14ac:dyDescent="0.25">
      <c r="A22" s="58" t="s">
        <v>114</v>
      </c>
      <c r="B22" s="10"/>
      <c r="C22" s="36"/>
      <c r="D22" s="14"/>
      <c r="E22" s="103"/>
      <c r="F22" s="94"/>
      <c r="G22" s="103"/>
      <c r="H22" s="105"/>
      <c r="I22" s="103"/>
      <c r="J22" s="88"/>
      <c r="K22" s="103"/>
      <c r="L22" s="18"/>
    </row>
    <row r="23" spans="1:12" s="15" customFormat="1" ht="19.5" customHeight="1" x14ac:dyDescent="0.25">
      <c r="A23" s="58"/>
      <c r="B23" s="60" t="s">
        <v>115</v>
      </c>
      <c r="C23" s="36"/>
      <c r="D23" s="14">
        <v>8</v>
      </c>
      <c r="E23" s="103">
        <v>0</v>
      </c>
      <c r="F23" s="94"/>
      <c r="G23" s="103">
        <v>0</v>
      </c>
      <c r="H23" s="105"/>
      <c r="I23" s="91">
        <v>644358940</v>
      </c>
      <c r="J23" s="113"/>
      <c r="K23" s="103">
        <v>293507478</v>
      </c>
      <c r="L23" s="18"/>
    </row>
    <row r="24" spans="1:12" s="15" customFormat="1" ht="19.5" customHeight="1" x14ac:dyDescent="0.25">
      <c r="A24" s="58" t="s">
        <v>116</v>
      </c>
      <c r="B24" s="10"/>
      <c r="C24" s="36"/>
      <c r="D24" s="14"/>
      <c r="E24" s="94"/>
      <c r="F24" s="94"/>
      <c r="G24" s="103"/>
      <c r="H24" s="105"/>
      <c r="I24" s="91"/>
      <c r="J24" s="113"/>
      <c r="K24" s="103"/>
      <c r="L24" s="18"/>
    </row>
    <row r="25" spans="1:12" s="15" customFormat="1" ht="19.5" customHeight="1" x14ac:dyDescent="0.25">
      <c r="A25" s="58"/>
      <c r="B25" s="60" t="s">
        <v>115</v>
      </c>
      <c r="C25" s="36"/>
      <c r="D25" s="14">
        <v>9</v>
      </c>
      <c r="E25" s="101">
        <v>14363841</v>
      </c>
      <c r="F25" s="88"/>
      <c r="G25" s="101">
        <v>-3720453</v>
      </c>
      <c r="H25" s="106"/>
      <c r="I25" s="101">
        <v>14363841</v>
      </c>
      <c r="J25" s="88"/>
      <c r="K25" s="101">
        <v>-3720454</v>
      </c>
      <c r="L25" s="18"/>
    </row>
    <row r="26" spans="1:12" ht="19.5" customHeight="1" x14ac:dyDescent="0.25">
      <c r="A26" s="15" t="s">
        <v>106</v>
      </c>
      <c r="D26" s="14"/>
      <c r="E26" s="88">
        <f>SUM(E20:E25)</f>
        <v>828670987</v>
      </c>
      <c r="F26" s="102"/>
      <c r="G26" s="88">
        <f>SUM(G20:G25)</f>
        <v>274509684</v>
      </c>
      <c r="H26" s="96"/>
      <c r="I26" s="88">
        <f>SUM(I20:I25)</f>
        <v>567537916</v>
      </c>
      <c r="J26" s="103"/>
      <c r="K26" s="88">
        <f>SUM(K20:K25)</f>
        <v>222207655</v>
      </c>
      <c r="L26" s="35"/>
    </row>
    <row r="27" spans="1:12" ht="19.5" customHeight="1" x14ac:dyDescent="0.25">
      <c r="A27" s="58" t="s">
        <v>128</v>
      </c>
      <c r="D27" s="19"/>
      <c r="E27" s="89">
        <v>-119959793</v>
      </c>
      <c r="F27" s="103"/>
      <c r="G27" s="89">
        <v>-37015948</v>
      </c>
      <c r="H27" s="97"/>
      <c r="I27" s="101">
        <v>0</v>
      </c>
      <c r="J27" s="103"/>
      <c r="K27" s="101">
        <v>0</v>
      </c>
      <c r="L27" s="35"/>
    </row>
    <row r="28" spans="1:12" s="15" customFormat="1" ht="19.5" customHeight="1" thickBot="1" x14ac:dyDescent="0.35">
      <c r="A28" s="15" t="s">
        <v>107</v>
      </c>
      <c r="D28" s="20"/>
      <c r="E28" s="95">
        <f>SUM(E26:E27)</f>
        <v>708711194</v>
      </c>
      <c r="F28" s="88"/>
      <c r="G28" s="95">
        <f>SUM(G26:G27)</f>
        <v>237493736</v>
      </c>
      <c r="H28" s="88"/>
      <c r="I28" s="95">
        <f>SUM(I26:I27)</f>
        <v>567537916</v>
      </c>
      <c r="J28" s="88"/>
      <c r="K28" s="95">
        <f>SUM(K26:K27)</f>
        <v>222207655</v>
      </c>
      <c r="L28" s="21"/>
    </row>
    <row r="29" spans="1:12" ht="19.5" customHeight="1" thickTop="1" x14ac:dyDescent="0.25">
      <c r="E29" s="103"/>
      <c r="F29" s="102"/>
      <c r="G29" s="103"/>
      <c r="H29" s="102"/>
      <c r="I29" s="103"/>
      <c r="J29" s="103"/>
      <c r="K29" s="103"/>
      <c r="L29" s="38"/>
    </row>
    <row r="30" spans="1:12" ht="19.5" customHeight="1" x14ac:dyDescent="0.25">
      <c r="A30" s="1" t="s">
        <v>108</v>
      </c>
      <c r="B30" s="15"/>
      <c r="C30" s="15"/>
      <c r="E30" s="103"/>
      <c r="F30" s="102"/>
      <c r="G30" s="103"/>
      <c r="H30" s="102"/>
      <c r="I30" s="103"/>
      <c r="J30" s="103"/>
      <c r="K30" s="103"/>
      <c r="L30" s="38"/>
    </row>
    <row r="31" spans="1:12" ht="19.5" customHeight="1" x14ac:dyDescent="0.25">
      <c r="A31" s="39" t="s">
        <v>59</v>
      </c>
      <c r="E31" s="103">
        <v>567537916</v>
      </c>
      <c r="F31" s="102"/>
      <c r="G31" s="103">
        <v>222207655</v>
      </c>
      <c r="H31" s="102"/>
      <c r="I31" s="103">
        <v>567537916</v>
      </c>
      <c r="J31" s="103"/>
      <c r="K31" s="103">
        <f>K28</f>
        <v>222207655</v>
      </c>
      <c r="L31" s="40"/>
    </row>
    <row r="32" spans="1:12" ht="19.5" customHeight="1" x14ac:dyDescent="0.55000000000000004">
      <c r="A32" s="41" t="s">
        <v>40</v>
      </c>
      <c r="E32" s="101">
        <v>141173278</v>
      </c>
      <c r="F32" s="102"/>
      <c r="G32" s="101">
        <v>15286081</v>
      </c>
      <c r="H32" s="102"/>
      <c r="I32" s="109">
        <v>0</v>
      </c>
      <c r="J32" s="103"/>
      <c r="K32" s="111">
        <v>0</v>
      </c>
      <c r="L32" s="38"/>
    </row>
    <row r="33" spans="1:12" s="15" customFormat="1" ht="19.5" customHeight="1" thickBot="1" x14ac:dyDescent="0.3">
      <c r="A33" s="15" t="s">
        <v>107</v>
      </c>
      <c r="B33" s="42"/>
      <c r="C33" s="42"/>
      <c r="D33" s="13"/>
      <c r="E33" s="95">
        <f>SUM(E31:E32)</f>
        <v>708711194</v>
      </c>
      <c r="F33" s="88"/>
      <c r="G33" s="95">
        <f>SUM(G31:G32)</f>
        <v>237493736</v>
      </c>
      <c r="H33" s="88"/>
      <c r="I33" s="95">
        <f>SUM(I31:I32)</f>
        <v>567537916</v>
      </c>
      <c r="J33" s="88"/>
      <c r="K33" s="95">
        <f>SUM(K31:K32)</f>
        <v>222207655</v>
      </c>
      <c r="L33" s="21"/>
    </row>
    <row r="34" spans="1:12" ht="19.5" customHeight="1" thickTop="1" x14ac:dyDescent="0.3">
      <c r="A34" s="15"/>
      <c r="B34" s="15"/>
      <c r="C34" s="15"/>
      <c r="D34" s="20"/>
      <c r="E34" s="88"/>
      <c r="F34" s="94"/>
      <c r="G34" s="88"/>
      <c r="H34" s="94"/>
      <c r="I34" s="88"/>
      <c r="J34" s="88"/>
      <c r="K34" s="88"/>
    </row>
    <row r="35" spans="1:12" ht="19.5" customHeight="1" x14ac:dyDescent="0.25">
      <c r="A35" s="11"/>
      <c r="E35" s="102"/>
      <c r="F35" s="102"/>
      <c r="G35" s="102"/>
      <c r="H35" s="102"/>
      <c r="I35" s="102"/>
      <c r="J35" s="103"/>
      <c r="K35" s="102"/>
    </row>
    <row r="36" spans="1:12" ht="4.5" customHeight="1" x14ac:dyDescent="0.25">
      <c r="A36" s="41"/>
      <c r="E36" s="114"/>
      <c r="F36" s="114"/>
      <c r="G36" s="114"/>
      <c r="H36" s="114"/>
      <c r="I36" s="114"/>
      <c r="J36" s="114"/>
      <c r="K36" s="114"/>
    </row>
    <row r="37" spans="1:12" ht="14.4" thickBot="1" x14ac:dyDescent="0.3">
      <c r="A37" s="11" t="s">
        <v>113</v>
      </c>
      <c r="E37" s="98" t="e">
        <f>E31/(#REF!/5)</f>
        <v>#REF!</v>
      </c>
      <c r="F37" s="104"/>
      <c r="G37" s="98" t="e">
        <f>G31/(#REF!/5)</f>
        <v>#REF!</v>
      </c>
      <c r="H37" s="104"/>
      <c r="I37" s="98" t="e">
        <f>I31/(#REF!/5)</f>
        <v>#REF!</v>
      </c>
      <c r="J37" s="99"/>
      <c r="K37" s="98" t="e">
        <f>K31/(#REF!/5)</f>
        <v>#REF!</v>
      </c>
    </row>
    <row r="38" spans="1:12" ht="19.5" customHeight="1" thickTop="1" x14ac:dyDescent="0.25">
      <c r="A38" s="38"/>
      <c r="B38" s="38"/>
      <c r="C38" s="38"/>
    </row>
    <row r="39" spans="1:12" ht="28.5" customHeight="1" x14ac:dyDescent="0.25">
      <c r="A39" s="38"/>
      <c r="B39" s="38"/>
      <c r="C39" s="38"/>
    </row>
    <row r="40" spans="1:12" ht="27" customHeight="1" x14ac:dyDescent="0.25">
      <c r="A40" s="38"/>
      <c r="B40" s="38"/>
      <c r="C40" s="38"/>
    </row>
    <row r="41" spans="1:12" ht="19.5" customHeight="1" x14ac:dyDescent="0.25">
      <c r="A41" s="1"/>
      <c r="B41" s="32"/>
      <c r="C41" s="43"/>
      <c r="D41" s="8"/>
      <c r="E41" s="44"/>
      <c r="F41" s="23"/>
      <c r="G41" s="44"/>
      <c r="H41" s="45"/>
      <c r="I41" s="46"/>
      <c r="J41" s="45"/>
      <c r="K41" s="46"/>
    </row>
    <row r="42" spans="1:12" ht="19.5" customHeight="1" x14ac:dyDescent="0.25">
      <c r="A42" s="1"/>
      <c r="B42" s="32"/>
      <c r="C42" s="27"/>
      <c r="D42" s="51" t="s">
        <v>49</v>
      </c>
      <c r="E42" s="28"/>
      <c r="F42" s="29"/>
      <c r="G42" s="296" t="s">
        <v>60</v>
      </c>
      <c r="H42" s="296"/>
      <c r="I42" s="296"/>
      <c r="J42" s="296"/>
      <c r="K42" s="296"/>
    </row>
    <row r="43" spans="1:12" ht="19.5" customHeight="1" x14ac:dyDescent="0.25">
      <c r="A43" s="23"/>
      <c r="B43" s="23"/>
      <c r="C43" s="51"/>
      <c r="D43" s="51" t="s">
        <v>38</v>
      </c>
      <c r="E43" s="51"/>
      <c r="F43" s="29"/>
      <c r="G43" s="296" t="s">
        <v>61</v>
      </c>
      <c r="H43" s="296"/>
      <c r="I43" s="296"/>
      <c r="J43" s="296"/>
      <c r="K43" s="296"/>
    </row>
    <row r="44" spans="1:12" ht="19.5" customHeight="1" x14ac:dyDescent="0.3">
      <c r="A44" s="5" t="s">
        <v>99</v>
      </c>
      <c r="B44" s="2"/>
      <c r="L44" s="49"/>
    </row>
    <row r="45" spans="1:12" ht="19.5" customHeight="1" x14ac:dyDescent="0.3">
      <c r="A45" s="56" t="s">
        <v>62</v>
      </c>
      <c r="B45" s="32"/>
      <c r="C45" s="32"/>
      <c r="D45" s="50"/>
      <c r="E45" s="52"/>
      <c r="F45" s="52"/>
      <c r="G45" s="52"/>
      <c r="L45" s="49"/>
    </row>
    <row r="46" spans="1:12" ht="19.5" customHeight="1" x14ac:dyDescent="0.3">
      <c r="A46" s="23"/>
      <c r="B46" s="23"/>
      <c r="C46" s="23"/>
      <c r="D46" s="12"/>
      <c r="E46" s="23"/>
      <c r="F46" s="23"/>
      <c r="G46" s="23"/>
      <c r="L46" s="49"/>
    </row>
    <row r="47" spans="1:12" ht="19.5" customHeight="1" x14ac:dyDescent="0.25">
      <c r="E47" s="291" t="s">
        <v>54</v>
      </c>
      <c r="F47" s="291"/>
      <c r="G47" s="291"/>
      <c r="H47" s="52"/>
      <c r="I47" s="291" t="s">
        <v>55</v>
      </c>
      <c r="J47" s="291"/>
      <c r="K47" s="291"/>
      <c r="L47" s="31"/>
    </row>
    <row r="48" spans="1:12" ht="19.5" customHeight="1" x14ac:dyDescent="0.25">
      <c r="E48" s="291" t="s">
        <v>56</v>
      </c>
      <c r="F48" s="291"/>
      <c r="G48" s="291"/>
      <c r="H48" s="52"/>
      <c r="I48" s="291" t="s">
        <v>56</v>
      </c>
      <c r="J48" s="291"/>
      <c r="K48" s="291"/>
      <c r="L48" s="31"/>
    </row>
    <row r="49" spans="1:14" ht="19.95" customHeight="1" x14ac:dyDescent="0.25">
      <c r="E49" s="294" t="s">
        <v>122</v>
      </c>
      <c r="F49" s="294"/>
      <c r="G49" s="294"/>
      <c r="H49" s="52"/>
      <c r="I49" s="294" t="s">
        <v>122</v>
      </c>
      <c r="J49" s="294"/>
      <c r="K49" s="294"/>
      <c r="L49" s="31"/>
    </row>
    <row r="50" spans="1:14" ht="17.55" customHeight="1" x14ac:dyDescent="0.25">
      <c r="E50" s="293" t="s">
        <v>123</v>
      </c>
      <c r="F50" s="294"/>
      <c r="G50" s="294"/>
      <c r="H50" s="52"/>
      <c r="I50" s="293" t="s">
        <v>123</v>
      </c>
      <c r="J50" s="294"/>
      <c r="K50" s="294"/>
      <c r="L50" s="31"/>
    </row>
    <row r="51" spans="1:14" ht="19.5" customHeight="1" x14ac:dyDescent="0.25">
      <c r="E51" s="55">
        <v>2020</v>
      </c>
      <c r="F51" s="32"/>
      <c r="G51" s="55">
        <v>2019</v>
      </c>
      <c r="H51" s="32"/>
      <c r="I51" s="55">
        <v>2020</v>
      </c>
      <c r="J51" s="32"/>
      <c r="K51" s="55">
        <v>2019</v>
      </c>
      <c r="L51" s="33"/>
    </row>
    <row r="52" spans="1:14" ht="19.5" customHeight="1" x14ac:dyDescent="0.25">
      <c r="E52" s="55"/>
      <c r="F52" s="32"/>
      <c r="G52" s="55"/>
      <c r="H52" s="32"/>
      <c r="I52" s="55"/>
      <c r="J52" s="32"/>
      <c r="K52" s="32" t="s">
        <v>101</v>
      </c>
      <c r="L52" s="33"/>
    </row>
    <row r="53" spans="1:14" ht="19.5" customHeight="1" x14ac:dyDescent="0.25">
      <c r="E53" s="298" t="s">
        <v>88</v>
      </c>
      <c r="F53" s="298"/>
      <c r="G53" s="298"/>
      <c r="H53" s="298"/>
      <c r="I53" s="298"/>
      <c r="J53" s="298"/>
      <c r="K53" s="298"/>
      <c r="L53" s="33"/>
    </row>
    <row r="54" spans="1:14" ht="19.5" customHeight="1" x14ac:dyDescent="0.25">
      <c r="E54" s="24"/>
      <c r="F54" s="24"/>
      <c r="G54" s="24"/>
      <c r="H54" s="24"/>
      <c r="I54" s="24"/>
      <c r="J54" s="24"/>
      <c r="K54" s="24"/>
      <c r="L54" s="33"/>
    </row>
    <row r="55" spans="1:14" s="15" customFormat="1" ht="19.5" customHeight="1" thickBot="1" x14ac:dyDescent="0.35">
      <c r="A55" s="15" t="s">
        <v>107</v>
      </c>
      <c r="C55" s="10"/>
      <c r="D55" s="16"/>
      <c r="E55" s="88">
        <f>E33</f>
        <v>708711194</v>
      </c>
      <c r="F55" s="88"/>
      <c r="G55" s="88">
        <f>G33</f>
        <v>237493736</v>
      </c>
      <c r="H55" s="106"/>
      <c r="I55" s="88">
        <f>I33</f>
        <v>567537916</v>
      </c>
      <c r="J55" s="88"/>
      <c r="K55" s="88">
        <f>K33</f>
        <v>222207655</v>
      </c>
      <c r="L55" s="25"/>
    </row>
    <row r="56" spans="1:14" s="15" customFormat="1" ht="19.5" customHeight="1" thickTop="1" x14ac:dyDescent="0.3">
      <c r="C56" s="10"/>
      <c r="D56" s="16"/>
      <c r="E56" s="103"/>
      <c r="F56" s="102"/>
      <c r="G56" s="103"/>
      <c r="H56" s="96"/>
      <c r="I56" s="103"/>
      <c r="J56" s="103"/>
      <c r="K56" s="103"/>
      <c r="L56" s="26"/>
    </row>
    <row r="57" spans="1:14" s="15" customFormat="1" ht="19.5" customHeight="1" x14ac:dyDescent="0.3">
      <c r="A57" s="11" t="s">
        <v>63</v>
      </c>
      <c r="C57" s="10"/>
      <c r="D57" s="16"/>
      <c r="E57" s="103"/>
      <c r="F57" s="102"/>
      <c r="G57" s="103"/>
      <c r="H57" s="96"/>
      <c r="I57" s="103"/>
      <c r="J57" s="103"/>
      <c r="K57" s="103"/>
      <c r="L57" s="26"/>
    </row>
    <row r="58" spans="1:14" s="15" customFormat="1" ht="19.5" customHeight="1" x14ac:dyDescent="0.3">
      <c r="A58" s="11" t="s">
        <v>63</v>
      </c>
      <c r="D58" s="16"/>
      <c r="E58" s="94"/>
      <c r="F58" s="94"/>
      <c r="G58" s="94"/>
      <c r="H58" s="94"/>
      <c r="I58" s="94"/>
      <c r="J58" s="94"/>
      <c r="K58" s="94"/>
      <c r="L58" s="26"/>
    </row>
    <row r="59" spans="1:14" s="15" customFormat="1" ht="19.5" customHeight="1" x14ac:dyDescent="0.3">
      <c r="A59" s="11" t="s">
        <v>64</v>
      </c>
      <c r="D59" s="16"/>
      <c r="E59" s="90">
        <v>0</v>
      </c>
      <c r="F59" s="94"/>
      <c r="G59" s="90">
        <v>0</v>
      </c>
      <c r="H59" s="94"/>
      <c r="I59" s="90">
        <v>0</v>
      </c>
      <c r="J59" s="94"/>
      <c r="K59" s="90">
        <v>0</v>
      </c>
      <c r="L59" s="26"/>
    </row>
    <row r="60" spans="1:14" s="15" customFormat="1" ht="19.5" customHeight="1" thickBot="1" x14ac:dyDescent="0.35">
      <c r="A60" s="11" t="s">
        <v>65</v>
      </c>
      <c r="D60" s="16"/>
      <c r="E60" s="110">
        <f>+E55+E59</f>
        <v>708711194</v>
      </c>
      <c r="F60" s="94"/>
      <c r="G60" s="95">
        <f>+G55+G59</f>
        <v>237493736</v>
      </c>
      <c r="H60" s="105"/>
      <c r="I60" s="110">
        <f>+I55+I59</f>
        <v>567537916</v>
      </c>
      <c r="J60" s="88"/>
      <c r="K60" s="95">
        <f>+K55+K59</f>
        <v>222207655</v>
      </c>
      <c r="L60" s="26"/>
    </row>
    <row r="61" spans="1:14" ht="19.5" customHeight="1" thickTop="1" x14ac:dyDescent="0.25">
      <c r="A61" s="11"/>
      <c r="B61" s="15"/>
      <c r="C61" s="15"/>
      <c r="D61" s="14"/>
      <c r="E61" s="103"/>
      <c r="F61" s="102"/>
      <c r="G61" s="103"/>
      <c r="H61" s="96"/>
      <c r="I61" s="103"/>
      <c r="J61" s="103"/>
      <c r="K61" s="103"/>
      <c r="L61" s="34"/>
    </row>
    <row r="62" spans="1:14" ht="19.5" customHeight="1" x14ac:dyDescent="0.25">
      <c r="A62" s="11" t="s">
        <v>100</v>
      </c>
      <c r="E62" s="103"/>
      <c r="F62" s="102"/>
      <c r="G62" s="103"/>
      <c r="H62" s="102"/>
      <c r="I62" s="103"/>
      <c r="J62" s="103"/>
      <c r="K62" s="103"/>
      <c r="L62" s="38"/>
    </row>
    <row r="63" spans="1:14" ht="19.5" customHeight="1" x14ac:dyDescent="0.25">
      <c r="A63" s="39" t="s">
        <v>121</v>
      </c>
      <c r="E63" s="102">
        <f>+E31</f>
        <v>567537916</v>
      </c>
      <c r="F63" s="102"/>
      <c r="G63" s="103">
        <f>+G31</f>
        <v>222207655</v>
      </c>
      <c r="H63" s="103"/>
      <c r="I63" s="102">
        <f>+I31</f>
        <v>567537916</v>
      </c>
      <c r="J63" s="103"/>
      <c r="K63" s="102">
        <f>+K31</f>
        <v>222207655</v>
      </c>
      <c r="L63" s="40"/>
    </row>
    <row r="64" spans="1:14" ht="19.5" customHeight="1" x14ac:dyDescent="0.25">
      <c r="A64" s="41" t="s">
        <v>40</v>
      </c>
      <c r="E64" s="101">
        <f>+E32</f>
        <v>141173278</v>
      </c>
      <c r="F64" s="103"/>
      <c r="G64" s="103">
        <f>+G32</f>
        <v>15286081</v>
      </c>
      <c r="H64" s="103"/>
      <c r="I64" s="101">
        <f>+I32</f>
        <v>0</v>
      </c>
      <c r="J64" s="103"/>
      <c r="K64" s="109">
        <f>+K32</f>
        <v>0</v>
      </c>
      <c r="L64" s="38"/>
      <c r="N64" s="47"/>
    </row>
    <row r="65" spans="1:18" s="15" customFormat="1" ht="19.5" customHeight="1" thickBot="1" x14ac:dyDescent="0.3">
      <c r="A65" s="11" t="s">
        <v>65</v>
      </c>
      <c r="B65" s="42"/>
      <c r="C65" s="42"/>
      <c r="D65" s="13"/>
      <c r="E65" s="110">
        <f>SUM(E63:E64)</f>
        <v>708711194</v>
      </c>
      <c r="F65" s="94"/>
      <c r="G65" s="95">
        <f>SUM(G63:G64)</f>
        <v>237493736</v>
      </c>
      <c r="H65" s="105"/>
      <c r="I65" s="110">
        <f>SUM(I63:I64)</f>
        <v>567537916</v>
      </c>
      <c r="J65" s="88"/>
      <c r="K65" s="110">
        <f>SUM(K63:K64)</f>
        <v>222207655</v>
      </c>
      <c r="L65" s="21"/>
    </row>
    <row r="66" spans="1:18" ht="19.5" customHeight="1" thickTop="1" x14ac:dyDescent="0.3">
      <c r="A66" s="15"/>
      <c r="B66" s="15"/>
      <c r="C66" s="15"/>
      <c r="D66" s="20"/>
      <c r="E66" s="22"/>
      <c r="F66" s="17"/>
      <c r="G66" s="22"/>
      <c r="H66" s="17"/>
      <c r="I66" s="22"/>
      <c r="J66" s="22"/>
      <c r="K66" s="22"/>
    </row>
    <row r="67" spans="1:18" ht="19.5" customHeight="1" x14ac:dyDescent="0.25">
      <c r="A67" s="38"/>
      <c r="B67" s="38"/>
      <c r="C67" s="38"/>
    </row>
    <row r="68" spans="1:18" s="38" customFormat="1" ht="19.5" customHeight="1" x14ac:dyDescent="0.25">
      <c r="A68" s="42"/>
      <c r="B68" s="42"/>
      <c r="D68" s="13"/>
      <c r="E68" s="42"/>
      <c r="F68" s="42"/>
      <c r="G68" s="42"/>
      <c r="H68" s="42"/>
      <c r="I68" s="42"/>
      <c r="J68" s="42"/>
      <c r="K68" s="42"/>
    </row>
    <row r="69" spans="1:18" s="38" customFormat="1" ht="19.5" customHeight="1" x14ac:dyDescent="0.25">
      <c r="A69" s="1"/>
      <c r="B69" s="2"/>
      <c r="C69" s="48"/>
      <c r="D69" s="8"/>
      <c r="E69" s="2"/>
      <c r="F69" s="42"/>
      <c r="G69" s="2"/>
      <c r="I69" s="33"/>
      <c r="K69" s="33"/>
    </row>
    <row r="70" spans="1:18" ht="19.5" customHeight="1" x14ac:dyDescent="0.25">
      <c r="A70" s="1"/>
      <c r="B70" s="32"/>
      <c r="C70" s="8"/>
      <c r="D70" s="8"/>
      <c r="E70" s="8"/>
      <c r="F70" s="52"/>
      <c r="G70" s="8"/>
      <c r="H70" s="38"/>
      <c r="I70" s="33"/>
      <c r="J70" s="38"/>
      <c r="K70" s="33"/>
    </row>
    <row r="71" spans="1:18" ht="19.5" customHeight="1" x14ac:dyDescent="0.25">
      <c r="A71" s="23"/>
      <c r="B71" s="23"/>
      <c r="C71" s="8"/>
      <c r="D71" s="8"/>
      <c r="E71" s="8"/>
      <c r="F71" s="23"/>
      <c r="G71" s="8"/>
      <c r="H71" s="38"/>
      <c r="I71" s="33"/>
      <c r="J71" s="38"/>
      <c r="K71" s="33"/>
    </row>
    <row r="72" spans="1:18" ht="19.5" customHeight="1" x14ac:dyDescent="0.25">
      <c r="A72" s="23"/>
      <c r="B72" s="23"/>
      <c r="C72" s="8"/>
      <c r="D72" s="8"/>
      <c r="E72" s="8"/>
      <c r="F72" s="23"/>
      <c r="G72" s="8"/>
      <c r="H72" s="38"/>
      <c r="I72" s="33"/>
      <c r="J72" s="38"/>
      <c r="K72" s="33"/>
    </row>
    <row r="73" spans="1:18" ht="19.5" customHeight="1" x14ac:dyDescent="0.25">
      <c r="C73" s="8" t="s">
        <v>126</v>
      </c>
      <c r="D73" s="297" t="s">
        <v>93</v>
      </c>
      <c r="E73" s="297"/>
      <c r="F73" s="297"/>
      <c r="G73" s="297"/>
      <c r="H73" s="297"/>
      <c r="I73" s="297"/>
      <c r="J73" s="297"/>
      <c r="K73" s="297"/>
      <c r="L73" s="297"/>
    </row>
    <row r="74" spans="1:18" ht="19.5" customHeight="1" x14ac:dyDescent="0.25">
      <c r="C74" s="8" t="s">
        <v>95</v>
      </c>
      <c r="D74" s="297" t="s">
        <v>94</v>
      </c>
      <c r="E74" s="297"/>
      <c r="F74" s="297"/>
      <c r="G74" s="297"/>
      <c r="H74" s="297"/>
      <c r="I74" s="297"/>
      <c r="J74" s="297"/>
      <c r="K74" s="297"/>
      <c r="L74" s="297"/>
    </row>
    <row r="79" spans="1:18" ht="19.5" customHeight="1" x14ac:dyDescent="0.25">
      <c r="R79" s="42" t="s">
        <v>66</v>
      </c>
    </row>
  </sheetData>
  <mergeCells count="22">
    <mergeCell ref="E53:K53"/>
    <mergeCell ref="D73:L73"/>
    <mergeCell ref="D74:L74"/>
    <mergeCell ref="E48:G48"/>
    <mergeCell ref="I48:K48"/>
    <mergeCell ref="E49:G49"/>
    <mergeCell ref="I49:K49"/>
    <mergeCell ref="E50:G50"/>
    <mergeCell ref="I50:K50"/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G42:K42"/>
    <mergeCell ref="G43:K43"/>
  </mergeCells>
  <conditionalFormatting sqref="N64 J60 H66:J66 H63:H64 H60 H61:J62 E61:F62 E10:L10 E56:K57 F11:F18 J14:J18 E34:F34 J33 E29:F32 J31 F55:H55 J55 F60 E66:F66 F63:F64 H31 H32:J32 H34:J34 H29:J30 H14:H18 H13:J13 L55:L65 H20:H21 F20:F21 E22:L22 L23 H11:H12 J11:J12 J63:J65 F24:L24 F26:F28 H26:H28 J26:J28 J20:J21 L26:L33 L11:L21 E25:L25 E21:H21">
    <cfRule type="expression" priority="67" stopIfTrue="1">
      <formula>"if(E11&gt;0,#,##0;(#,##0),"-")"</formula>
    </cfRule>
  </conditionalFormatting>
  <conditionalFormatting sqref="H21 J21">
    <cfRule type="expression" priority="66" stopIfTrue="1">
      <formula>"if(E11&gt;0,#,##0;(#,##0),"-")"</formula>
    </cfRule>
  </conditionalFormatting>
  <conditionalFormatting sqref="G61:G64 G66">
    <cfRule type="expression" priority="65" stopIfTrue="1">
      <formula>"if(E11&gt;0,#,##0;(#,##0),"-")"</formula>
    </cfRule>
  </conditionalFormatting>
  <conditionalFormatting sqref="K66 K61:K62">
    <cfRule type="expression" priority="64" stopIfTrue="1">
      <formula>"if(E11&gt;0,#,##0;(#,##0),"-")"</formula>
    </cfRule>
  </conditionalFormatting>
  <conditionalFormatting sqref="E12">
    <cfRule type="expression" priority="63" stopIfTrue="1">
      <formula>"if(E11&gt;0,#,##0;(#,##0),"-")"</formula>
    </cfRule>
  </conditionalFormatting>
  <conditionalFormatting sqref="E11">
    <cfRule type="expression" priority="62" stopIfTrue="1">
      <formula>"if(E11&gt;0,#,##0;(#,##0),"-")"</formula>
    </cfRule>
  </conditionalFormatting>
  <conditionalFormatting sqref="E15:E18 E20:E21">
    <cfRule type="expression" priority="61" stopIfTrue="1">
      <formula>"if(E11&gt;0,#,##0;(#,##0),"-")"</formula>
    </cfRule>
  </conditionalFormatting>
  <conditionalFormatting sqref="I15:I17">
    <cfRule type="expression" priority="60" stopIfTrue="1">
      <formula>"if(E11&gt;0,#,##0;(#,##0),"-")"</formula>
    </cfRule>
  </conditionalFormatting>
  <conditionalFormatting sqref="E14">
    <cfRule type="expression" priority="59" stopIfTrue="1">
      <formula>"if(E11&gt;0,#,##0;(#,##0),"-")"</formula>
    </cfRule>
  </conditionalFormatting>
  <conditionalFormatting sqref="I14">
    <cfRule type="expression" priority="58" stopIfTrue="1">
      <formula>"if(E11&gt;0,#,##0;(#,##0),"-")"</formula>
    </cfRule>
  </conditionalFormatting>
  <conditionalFormatting sqref="I18">
    <cfRule type="expression" priority="57" stopIfTrue="1">
      <formula>"if(E11&gt;0,#,##0;(#,##0),"-")"</formula>
    </cfRule>
  </conditionalFormatting>
  <conditionalFormatting sqref="G65">
    <cfRule type="expression" priority="50" stopIfTrue="1">
      <formula>"if(E11&gt;0,#,##0;(#,##0),"-")"</formula>
    </cfRule>
  </conditionalFormatting>
  <conditionalFormatting sqref="I31">
    <cfRule type="expression" priority="52" stopIfTrue="1">
      <formula>"if(E11&gt;0,#,##0;(#,##0),"-")"</formula>
    </cfRule>
  </conditionalFormatting>
  <conditionalFormatting sqref="E27">
    <cfRule type="expression" priority="55" stopIfTrue="1">
      <formula>"if(E11&gt;0,#,##0;(#,##0),"-")"</formula>
    </cfRule>
  </conditionalFormatting>
  <conditionalFormatting sqref="F33 H33">
    <cfRule type="expression" priority="54" stopIfTrue="1">
      <formula>"if(E11&gt;0,#,##0;(#,##0),"-")"</formula>
    </cfRule>
  </conditionalFormatting>
  <conditionalFormatting sqref="E13">
    <cfRule type="expression" priority="53" stopIfTrue="1">
      <formula>"if(E11&gt;0,#,##0;(#,##0),"-")"</formula>
    </cfRule>
  </conditionalFormatting>
  <conditionalFormatting sqref="H65 F65">
    <cfRule type="expression" priority="51" stopIfTrue="1">
      <formula>"if(E11&gt;0,#,##0;(#,##0),"-")"</formula>
    </cfRule>
  </conditionalFormatting>
  <conditionalFormatting sqref="E53:K53">
    <cfRule type="expression" priority="49" stopIfTrue="1">
      <formula>"if(E11&gt;0,#,##0;(#,##0),"-")"</formula>
    </cfRule>
  </conditionalFormatting>
  <conditionalFormatting sqref="G34 G29:G30">
    <cfRule type="expression" priority="48" stopIfTrue="1">
      <formula>"if(E11&gt;0,#,##0;(#,##0),"-")"</formula>
    </cfRule>
  </conditionalFormatting>
  <conditionalFormatting sqref="G13">
    <cfRule type="expression" priority="47" stopIfTrue="1">
      <formula>"if(E11&gt;0,#,##0;(#,##0),"-")"</formula>
    </cfRule>
  </conditionalFormatting>
  <conditionalFormatting sqref="K34 K29:K30">
    <cfRule type="expression" priority="46" stopIfTrue="1">
      <formula>"if(E11&gt;0,#,##0;(#,##0),"-")"</formula>
    </cfRule>
  </conditionalFormatting>
  <conditionalFormatting sqref="I28 G28 E28">
    <cfRule type="expression" priority="42" stopIfTrue="1">
      <formula>"if(E11&gt;0,#,##0;(#,##0),"-")"</formula>
    </cfRule>
  </conditionalFormatting>
  <conditionalFormatting sqref="I33 G33 E33">
    <cfRule type="expression" priority="41" stopIfTrue="1">
      <formula>"if(E11&gt;0,#,##0;(#,##0),"-")"</formula>
    </cfRule>
  </conditionalFormatting>
  <conditionalFormatting sqref="K28">
    <cfRule type="expression" priority="45" stopIfTrue="1">
      <formula>"if(E11&gt;0,#,##0;(#,##0),"-")"</formula>
    </cfRule>
  </conditionalFormatting>
  <conditionalFormatting sqref="K33">
    <cfRule type="expression" priority="44" stopIfTrue="1">
      <formula>"if(E11&gt;0,#,##0;(#,##0),"-")"</formula>
    </cfRule>
  </conditionalFormatting>
  <conditionalFormatting sqref="E26 G26 I26">
    <cfRule type="expression" priority="43" stopIfTrue="1">
      <formula>"if(E11&gt;0,#,##0;(#,##0),"-")"</formula>
    </cfRule>
  </conditionalFormatting>
  <conditionalFormatting sqref="K13">
    <cfRule type="expression" priority="40" stopIfTrue="1">
      <formula>"if(E11&gt;0,#,##0;(#,##0),"-")"</formula>
    </cfRule>
  </conditionalFormatting>
  <conditionalFormatting sqref="G15:G18">
    <cfRule type="expression" priority="36" stopIfTrue="1">
      <formula>"if(E11&gt;0,#,##0;(#,##0),"-")"</formula>
    </cfRule>
  </conditionalFormatting>
  <conditionalFormatting sqref="G14">
    <cfRule type="expression" priority="35" stopIfTrue="1">
      <formula>"if(E11&gt;0,#,##0;(#,##0),"-")"</formula>
    </cfRule>
  </conditionalFormatting>
  <conditionalFormatting sqref="G12">
    <cfRule type="expression" priority="38" stopIfTrue="1">
      <formula>"if(E11&gt;0,#,##0;(#,##0),"-")"</formula>
    </cfRule>
  </conditionalFormatting>
  <conditionalFormatting sqref="K64">
    <cfRule type="expression" priority="39" stopIfTrue="1">
      <formula>"if(E11&gt;0,#,##0;(#,##0),"-")"</formula>
    </cfRule>
  </conditionalFormatting>
  <conditionalFormatting sqref="G11">
    <cfRule type="expression" priority="37" stopIfTrue="1">
      <formula>"if(E11&gt;0,#,##0;(#,##0),"-")"</formula>
    </cfRule>
  </conditionalFormatting>
  <conditionalFormatting sqref="K15:K17">
    <cfRule type="expression" priority="34" stopIfTrue="1">
      <formula>"if(E11&gt;0,#,##0;(#,##0),"-")"</formula>
    </cfRule>
  </conditionalFormatting>
  <conditionalFormatting sqref="K14">
    <cfRule type="expression" priority="33" stopIfTrue="1">
      <formula>"if(E11&gt;0,#,##0;(#,##0),"-")"</formula>
    </cfRule>
  </conditionalFormatting>
  <conditionalFormatting sqref="K18">
    <cfRule type="expression" priority="32" stopIfTrue="1">
      <formula>"if(E11&gt;0,#,##0;(#,##0),"-")"</formula>
    </cfRule>
  </conditionalFormatting>
  <conditionalFormatting sqref="G21">
    <cfRule type="expression" priority="31" stopIfTrue="1">
      <formula>"if(E11&gt;0,#,##0;(#,##0),"-")"</formula>
    </cfRule>
  </conditionalFormatting>
  <conditionalFormatting sqref="G27">
    <cfRule type="expression" priority="30" stopIfTrue="1">
      <formula>"if(E11&gt;0,#,##0;(#,##0),"-")"</formula>
    </cfRule>
  </conditionalFormatting>
  <conditionalFormatting sqref="G31:G32">
    <cfRule type="expression" priority="29" stopIfTrue="1">
      <formula>"if(E11&gt;0,#,##0;(#,##0),"-")"</formula>
    </cfRule>
  </conditionalFormatting>
  <conditionalFormatting sqref="K26">
    <cfRule type="expression" priority="26" stopIfTrue="1">
      <formula>"if(E11&gt;0,#,##0;(#,##0),"-")"</formula>
    </cfRule>
  </conditionalFormatting>
  <conditionalFormatting sqref="I21">
    <cfRule type="expression" priority="24" stopIfTrue="1">
      <formula>"if(E11&gt;0,#,##0;(#,##0),"-")"</formula>
    </cfRule>
  </conditionalFormatting>
  <conditionalFormatting sqref="I21">
    <cfRule type="expression" priority="25" stopIfTrue="1">
      <formula>"if(E11&gt;0,#,##0;(#,##0),"-")"</formula>
    </cfRule>
  </conditionalFormatting>
  <conditionalFormatting sqref="E19:F19 H19:J19">
    <cfRule type="expression" priority="23" stopIfTrue="1">
      <formula>"if(E11&gt;0,#,##0;(#,##0),"-")"</formula>
    </cfRule>
  </conditionalFormatting>
  <conditionalFormatting sqref="K19">
    <cfRule type="expression" priority="22" stopIfTrue="1">
      <formula>"if(E11&gt;0,#,##0;(#,##0),"-")"</formula>
    </cfRule>
  </conditionalFormatting>
  <conditionalFormatting sqref="G20:G21">
    <cfRule type="expression" priority="21" stopIfTrue="1">
      <formula>"if(E11&gt;0,#,##0;(#,##0),"-")"</formula>
    </cfRule>
  </conditionalFormatting>
  <conditionalFormatting sqref="I20:I21">
    <cfRule type="expression" priority="20" stopIfTrue="1">
      <formula>"if(E11&gt;0,#,##0;(#,##0),"-")"</formula>
    </cfRule>
  </conditionalFormatting>
  <conditionalFormatting sqref="K20:K21">
    <cfRule type="expression" priority="19" stopIfTrue="1">
      <formula>"if(E11&gt;0,#,##0;(#,##0),"-")"</formula>
    </cfRule>
  </conditionalFormatting>
  <conditionalFormatting sqref="F23 H23 J23">
    <cfRule type="expression" priority="18" stopIfTrue="1">
      <formula>"if(E11&gt;0,#,##0;(#,##0),"-")"</formula>
    </cfRule>
  </conditionalFormatting>
  <conditionalFormatting sqref="G19">
    <cfRule type="expression" priority="16" stopIfTrue="1">
      <formula>"if(E11&gt;0,#,##0;(#,##0),"-")"</formula>
    </cfRule>
  </conditionalFormatting>
  <conditionalFormatting sqref="G23">
    <cfRule type="expression" priority="15" stopIfTrue="1">
      <formula>"if(E11&gt;0,#,##0;(#,##0),"-")"</formula>
    </cfRule>
  </conditionalFormatting>
  <conditionalFormatting sqref="E23">
    <cfRule type="expression" priority="14" stopIfTrue="1">
      <formula>"if(E11&gt;0,#,##0;(#,##0),"-")"</formula>
    </cfRule>
  </conditionalFormatting>
  <conditionalFormatting sqref="K21">
    <cfRule type="expression" priority="13" stopIfTrue="1">
      <formula>"if(E11&gt;0,#,##0;(#,##0),"-")"</formula>
    </cfRule>
  </conditionalFormatting>
  <conditionalFormatting sqref="I27">
    <cfRule type="expression" priority="12" stopIfTrue="1">
      <formula>"if(E11&gt;0,#,##0;(#,##0),"-")"</formula>
    </cfRule>
  </conditionalFormatting>
  <conditionalFormatting sqref="K27">
    <cfRule type="expression" priority="11" stopIfTrue="1">
      <formula>"if(E11&gt;0,#,##0;(#,##0),"-")"</formula>
    </cfRule>
  </conditionalFormatting>
  <conditionalFormatting sqref="E59">
    <cfRule type="expression" priority="10" stopIfTrue="1">
      <formula>"if(E11&gt;0,#,##0;(#,##0),"-")"</formula>
    </cfRule>
  </conditionalFormatting>
  <conditionalFormatting sqref="G59">
    <cfRule type="expression" priority="9" stopIfTrue="1">
      <formula>"if(E11&gt;0,#,##0;(#,##0),"-")"</formula>
    </cfRule>
  </conditionalFormatting>
  <conditionalFormatting sqref="I59">
    <cfRule type="expression" priority="8" stopIfTrue="1">
      <formula>"if(E11&gt;0,#,##0;(#,##0),"-")"</formula>
    </cfRule>
  </conditionalFormatting>
  <conditionalFormatting sqref="K59">
    <cfRule type="expression" priority="7" stopIfTrue="1">
      <formula>"if(E11&gt;0,#,##0;(#,##0),"-")"</formula>
    </cfRule>
  </conditionalFormatting>
  <conditionalFormatting sqref="I23">
    <cfRule type="expression" priority="5" stopIfTrue="1">
      <formula>"if(E11&gt;0,#,##0;(#,##0),"-")"</formula>
    </cfRule>
  </conditionalFormatting>
  <conditionalFormatting sqref="K23">
    <cfRule type="expression" priority="4" stopIfTrue="1">
      <formula>"if(E11&gt;0,#,##0;(#,##0),"-")"</formula>
    </cfRule>
  </conditionalFormatting>
  <conditionalFormatting sqref="I64">
    <cfRule type="expression" priority="3" stopIfTrue="1">
      <formula>"if(E11&gt;0,#,##0;(#,##0),"-")"</formula>
    </cfRule>
  </conditionalFormatting>
  <conditionalFormatting sqref="K32">
    <cfRule type="expression" priority="2" stopIfTrue="1">
      <formula>"if(E11&gt;0,#,##0;(#,##0),"-")"</formula>
    </cfRule>
  </conditionalFormatting>
  <conditionalFormatting sqref="K31">
    <cfRule type="expression" priority="1" stopIfTrue="1">
      <formula>"if(E11&gt;0,#,##0;(#,##0),"-")"</formula>
    </cfRule>
  </conditionalFormatting>
  <pageMargins left="0.7" right="0.2" top="0.48" bottom="0.5" header="0.5" footer="0.5"/>
  <pageSetup paperSize="9" scale="74" firstPageNumber="8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9CDE-7B4B-49DD-9601-15B1D350FE34}">
  <dimension ref="A1:U28"/>
  <sheetViews>
    <sheetView showGridLines="0" zoomScale="92" zoomScaleNormal="92" zoomScaleSheetLayoutView="80" workbookViewId="0">
      <selection activeCell="Y12" sqref="Y12"/>
    </sheetView>
  </sheetViews>
  <sheetFormatPr defaultColWidth="8.88671875" defaultRowHeight="13.8" x14ac:dyDescent="0.25"/>
  <cols>
    <col min="1" max="1" width="38.77734375" customWidth="1"/>
    <col min="2" max="2" width="5.77734375" customWidth="1"/>
    <col min="3" max="3" width="11.21875" customWidth="1"/>
    <col min="4" max="4" width="0.88671875" customWidth="1"/>
    <col min="5" max="5" width="12.88671875" customWidth="1"/>
    <col min="6" max="6" width="0.88671875" customWidth="1"/>
    <col min="7" max="7" width="11.44140625" customWidth="1"/>
    <col min="8" max="8" width="0.88671875" customWidth="1"/>
    <col min="9" max="9" width="13.77734375" customWidth="1"/>
    <col min="10" max="10" width="0.88671875" customWidth="1"/>
    <col min="11" max="11" width="8.6640625" customWidth="1"/>
    <col min="12" max="12" width="0.88671875" customWidth="1"/>
    <col min="13" max="13" width="12.77734375" customWidth="1"/>
    <col min="14" max="14" width="0.88671875" customWidth="1"/>
    <col min="15" max="15" width="10.6640625" customWidth="1"/>
    <col min="16" max="16" width="0.88671875" customWidth="1"/>
    <col min="17" max="17" width="12.21875" bestFit="1" customWidth="1"/>
    <col min="18" max="18" width="0.88671875" customWidth="1"/>
    <col min="19" max="19" width="9.5546875" customWidth="1"/>
    <col min="20" max="20" width="0.88671875" customWidth="1"/>
    <col min="21" max="21" width="12.21875" bestFit="1" customWidth="1"/>
  </cols>
  <sheetData>
    <row r="1" spans="1:21" ht="19.05" customHeight="1" x14ac:dyDescent="0.3">
      <c r="A1" s="140" t="s">
        <v>99</v>
      </c>
      <c r="B1" s="141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3"/>
    </row>
    <row r="2" spans="1:21" ht="19.05" customHeight="1" x14ac:dyDescent="0.3">
      <c r="A2" s="144" t="s">
        <v>67</v>
      </c>
      <c r="B2" s="141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3"/>
    </row>
    <row r="3" spans="1:21" ht="19.05" customHeight="1" x14ac:dyDescent="0.3">
      <c r="A3" s="144"/>
      <c r="B3" s="141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1" ht="19.05" customHeight="1" x14ac:dyDescent="0.25">
      <c r="A4" s="59"/>
      <c r="B4" s="59"/>
      <c r="C4" s="146" t="s">
        <v>26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1" ht="19.05" customHeight="1" x14ac:dyDescent="0.25">
      <c r="A5" s="59"/>
      <c r="B5" s="59"/>
      <c r="C5" s="146"/>
      <c r="D5" s="146"/>
      <c r="E5" s="146"/>
      <c r="F5" s="146"/>
      <c r="G5" s="146"/>
      <c r="H5" s="146"/>
      <c r="I5" s="146"/>
      <c r="J5" s="146"/>
      <c r="N5" s="59"/>
      <c r="O5" s="139" t="s">
        <v>178</v>
      </c>
      <c r="P5" s="59"/>
      <c r="Q5" s="59"/>
      <c r="R5" s="59"/>
      <c r="S5" s="59"/>
      <c r="T5" s="59"/>
      <c r="U5" s="59"/>
    </row>
    <row r="6" spans="1:21" ht="19.05" customHeight="1" x14ac:dyDescent="0.25">
      <c r="A6" s="59"/>
      <c r="B6" s="59"/>
      <c r="C6" s="146"/>
      <c r="D6" s="146"/>
      <c r="E6" s="146"/>
      <c r="F6" s="146"/>
      <c r="G6" s="146"/>
      <c r="H6" s="146"/>
      <c r="I6" s="146"/>
      <c r="J6" s="146"/>
      <c r="N6" s="59"/>
      <c r="O6" s="139" t="s">
        <v>177</v>
      </c>
      <c r="P6" s="59"/>
      <c r="Q6" s="59"/>
      <c r="R6" s="59"/>
      <c r="S6" s="59"/>
      <c r="T6" s="59"/>
      <c r="U6" s="59"/>
    </row>
    <row r="7" spans="1:21" ht="19.05" customHeight="1" x14ac:dyDescent="0.25">
      <c r="A7" s="138"/>
      <c r="B7" s="138"/>
      <c r="C7" s="138"/>
      <c r="D7" s="138"/>
      <c r="E7" s="138"/>
      <c r="F7" s="138"/>
      <c r="G7" s="138"/>
      <c r="H7" s="138"/>
      <c r="I7" s="138" t="s">
        <v>80</v>
      </c>
      <c r="J7" s="138"/>
      <c r="K7" s="299" t="s">
        <v>37</v>
      </c>
      <c r="L7" s="299"/>
      <c r="M7" s="299"/>
      <c r="N7" s="138"/>
      <c r="O7" s="147" t="s">
        <v>150</v>
      </c>
      <c r="P7" s="138"/>
      <c r="Q7" s="138" t="s">
        <v>15</v>
      </c>
      <c r="R7" s="138"/>
      <c r="S7" s="138"/>
      <c r="T7" s="138"/>
      <c r="U7" s="138"/>
    </row>
    <row r="8" spans="1:21" ht="19.05" customHeight="1" x14ac:dyDescent="0.25">
      <c r="A8" s="138"/>
      <c r="B8" s="138"/>
      <c r="C8" s="138" t="s">
        <v>76</v>
      </c>
      <c r="D8" s="138"/>
      <c r="E8" s="139" t="s">
        <v>179</v>
      </c>
      <c r="F8" s="138"/>
      <c r="G8" s="138" t="s">
        <v>70</v>
      </c>
      <c r="H8" s="138"/>
      <c r="I8" s="138" t="s">
        <v>81</v>
      </c>
      <c r="J8" s="138"/>
      <c r="K8" s="138"/>
      <c r="L8" s="138"/>
      <c r="M8" s="138"/>
      <c r="N8" s="138"/>
      <c r="O8" s="138"/>
      <c r="P8" s="138"/>
      <c r="Q8" s="138" t="s">
        <v>89</v>
      </c>
      <c r="R8" s="138"/>
      <c r="S8" s="148" t="s">
        <v>41</v>
      </c>
      <c r="T8" s="138"/>
      <c r="U8" s="138"/>
    </row>
    <row r="9" spans="1:21" ht="19.05" customHeight="1" x14ac:dyDescent="0.25">
      <c r="A9" s="138"/>
      <c r="B9" s="138"/>
      <c r="C9" s="138" t="s">
        <v>77</v>
      </c>
      <c r="D9" s="138"/>
      <c r="E9" s="139" t="s">
        <v>181</v>
      </c>
      <c r="F9" s="138"/>
      <c r="G9" s="138" t="s">
        <v>78</v>
      </c>
      <c r="H9" s="138"/>
      <c r="I9" s="138" t="s">
        <v>82</v>
      </c>
      <c r="J9" s="138"/>
      <c r="K9" s="138" t="s">
        <v>151</v>
      </c>
      <c r="L9" s="138"/>
      <c r="M9" s="138"/>
      <c r="N9" s="138"/>
      <c r="O9" s="139" t="s">
        <v>176</v>
      </c>
      <c r="P9" s="138"/>
      <c r="Q9" s="138" t="s">
        <v>45</v>
      </c>
      <c r="R9" s="138"/>
      <c r="S9" s="148" t="s">
        <v>42</v>
      </c>
      <c r="T9" s="138"/>
      <c r="U9" s="138" t="s">
        <v>46</v>
      </c>
    </row>
    <row r="10" spans="1:21" ht="19.05" customHeight="1" x14ac:dyDescent="0.25">
      <c r="A10" s="138"/>
      <c r="B10" s="127"/>
      <c r="C10" s="138" t="s">
        <v>27</v>
      </c>
      <c r="D10" s="138"/>
      <c r="E10" s="139" t="s">
        <v>180</v>
      </c>
      <c r="F10" s="138"/>
      <c r="G10" s="138" t="s">
        <v>79</v>
      </c>
      <c r="H10" s="138"/>
      <c r="I10" s="138" t="s">
        <v>83</v>
      </c>
      <c r="J10" s="138"/>
      <c r="K10" s="139" t="s">
        <v>152</v>
      </c>
      <c r="L10" s="138"/>
      <c r="M10" s="138" t="s">
        <v>22</v>
      </c>
      <c r="N10" s="138"/>
      <c r="O10" s="139" t="s">
        <v>172</v>
      </c>
      <c r="P10" s="138"/>
      <c r="Q10" s="138" t="s">
        <v>51</v>
      </c>
      <c r="R10" s="138"/>
      <c r="S10" s="148" t="s">
        <v>43</v>
      </c>
      <c r="T10" s="138"/>
      <c r="U10" s="138" t="s">
        <v>90</v>
      </c>
    </row>
    <row r="11" spans="1:21" ht="19.05" customHeight="1" x14ac:dyDescent="0.25">
      <c r="A11" s="149"/>
      <c r="B11" s="127"/>
      <c r="C11" s="300" t="s">
        <v>133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</row>
    <row r="12" spans="1:21" ht="19.05" customHeight="1" x14ac:dyDescent="0.3">
      <c r="A12" s="150" t="s">
        <v>148</v>
      </c>
      <c r="B12" s="151"/>
      <c r="C12" s="152"/>
      <c r="D12" s="152"/>
      <c r="E12" s="152"/>
      <c r="F12" s="152"/>
      <c r="G12" s="152"/>
      <c r="H12" s="152"/>
      <c r="I12" s="153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9.05" customHeight="1" x14ac:dyDescent="0.25">
      <c r="A13" s="142" t="s">
        <v>149</v>
      </c>
      <c r="B13" s="127"/>
      <c r="C13" s="78">
        <v>2532000</v>
      </c>
      <c r="D13" s="78"/>
      <c r="E13" s="78">
        <v>0</v>
      </c>
      <c r="F13" s="78"/>
      <c r="G13" s="78">
        <v>1950685</v>
      </c>
      <c r="H13" s="78"/>
      <c r="I13" s="91">
        <v>-229047</v>
      </c>
      <c r="J13" s="78"/>
      <c r="K13" s="78">
        <v>95998</v>
      </c>
      <c r="L13" s="78"/>
      <c r="M13" s="78">
        <v>2127444</v>
      </c>
      <c r="N13" s="78"/>
      <c r="O13" s="91">
        <v>-62098</v>
      </c>
      <c r="P13" s="78"/>
      <c r="Q13" s="78">
        <v>6414982</v>
      </c>
      <c r="R13" s="78"/>
      <c r="S13" s="78">
        <v>489114</v>
      </c>
      <c r="T13" s="78"/>
      <c r="U13" s="78">
        <f>SUM(Q13:S13)</f>
        <v>6904096</v>
      </c>
    </row>
    <row r="14" spans="1:21" ht="14.55" customHeight="1" x14ac:dyDescent="0.3">
      <c r="A14" s="154"/>
      <c r="B14" s="151"/>
      <c r="C14" s="71"/>
      <c r="D14" s="79"/>
      <c r="E14" s="71"/>
      <c r="F14" s="79"/>
      <c r="G14" s="79"/>
      <c r="H14" s="71"/>
      <c r="I14" s="79"/>
      <c r="J14" s="79"/>
      <c r="K14" s="79"/>
      <c r="L14" s="71"/>
      <c r="M14" s="79"/>
      <c r="N14" s="71"/>
      <c r="O14" s="79"/>
      <c r="P14" s="71"/>
      <c r="Q14" s="79"/>
      <c r="R14" s="71"/>
      <c r="S14" s="79"/>
      <c r="T14" s="71"/>
      <c r="U14" s="79"/>
    </row>
    <row r="15" spans="1:21" ht="19.05" customHeight="1" x14ac:dyDescent="0.3">
      <c r="A15" s="154" t="s">
        <v>173</v>
      </c>
      <c r="B15" s="151"/>
      <c r="C15" s="71"/>
      <c r="D15" s="79"/>
      <c r="E15" s="71"/>
      <c r="F15" s="79"/>
      <c r="G15" s="79"/>
      <c r="H15" s="71"/>
      <c r="I15" s="79"/>
      <c r="J15" s="79"/>
      <c r="K15" s="79"/>
      <c r="L15" s="71"/>
      <c r="M15" s="79"/>
      <c r="N15" s="71"/>
      <c r="O15" s="79"/>
      <c r="P15" s="71"/>
      <c r="Q15" s="79"/>
      <c r="R15" s="71"/>
      <c r="S15" s="79"/>
      <c r="T15" s="71"/>
      <c r="U15" s="79"/>
    </row>
    <row r="16" spans="1:21" ht="19.05" customHeight="1" x14ac:dyDescent="0.3">
      <c r="A16" s="154" t="s">
        <v>174</v>
      </c>
      <c r="B16" s="151"/>
      <c r="C16" s="71"/>
      <c r="D16" s="79"/>
      <c r="E16" s="71"/>
      <c r="F16" s="79"/>
      <c r="G16" s="79"/>
      <c r="H16" s="71"/>
      <c r="I16" s="79"/>
      <c r="J16" s="79"/>
      <c r="K16" s="79"/>
      <c r="L16" s="71"/>
      <c r="M16" s="79"/>
      <c r="N16" s="71"/>
      <c r="O16" s="79"/>
      <c r="P16" s="71"/>
      <c r="Q16" s="79"/>
      <c r="R16" s="71"/>
      <c r="S16" s="79"/>
      <c r="T16" s="71"/>
      <c r="U16" s="79"/>
    </row>
    <row r="17" spans="1:21" ht="19.05" customHeight="1" x14ac:dyDescent="0.25">
      <c r="A17" s="162" t="s">
        <v>232</v>
      </c>
      <c r="B17" s="127"/>
      <c r="C17" s="84">
        <v>1083000</v>
      </c>
      <c r="D17" s="78"/>
      <c r="E17" s="84">
        <v>3381235</v>
      </c>
      <c r="F17" s="78"/>
      <c r="G17" s="84">
        <v>0</v>
      </c>
      <c r="H17" s="78"/>
      <c r="I17" s="84">
        <v>0</v>
      </c>
      <c r="J17" s="78"/>
      <c r="K17" s="84">
        <v>0</v>
      </c>
      <c r="L17" s="78"/>
      <c r="M17" s="84">
        <v>0</v>
      </c>
      <c r="N17" s="78"/>
      <c r="O17" s="84">
        <v>0</v>
      </c>
      <c r="P17" s="78"/>
      <c r="Q17" s="84">
        <v>4464235</v>
      </c>
      <c r="R17" s="78"/>
      <c r="S17" s="84">
        <v>0</v>
      </c>
      <c r="T17" s="78"/>
      <c r="U17" s="84">
        <f>SUM(Q17:S17)</f>
        <v>4464235</v>
      </c>
    </row>
    <row r="18" spans="1:21" ht="19.05" customHeight="1" x14ac:dyDescent="0.3">
      <c r="A18" s="155" t="s">
        <v>175</v>
      </c>
      <c r="B18" s="127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ht="19.05" customHeight="1" x14ac:dyDescent="0.3">
      <c r="A19" s="165" t="s">
        <v>174</v>
      </c>
      <c r="B19" s="151"/>
      <c r="C19" s="166">
        <f>SUM(C17:C17)</f>
        <v>1083000</v>
      </c>
      <c r="D19" s="79"/>
      <c r="E19" s="166">
        <f>SUM(E17:E17)</f>
        <v>3381235</v>
      </c>
      <c r="F19" s="79"/>
      <c r="G19" s="166">
        <f>SUM(G17:G17)</f>
        <v>0</v>
      </c>
      <c r="H19" s="71"/>
      <c r="I19" s="166">
        <f>SUM(I17:I17)</f>
        <v>0</v>
      </c>
      <c r="J19" s="79"/>
      <c r="K19" s="166">
        <f>SUM(K17:K17)</f>
        <v>0</v>
      </c>
      <c r="L19" s="71"/>
      <c r="M19" s="166">
        <f>SUM(M17:M17)</f>
        <v>0</v>
      </c>
      <c r="N19" s="79"/>
      <c r="O19" s="166">
        <f>SUM(O17:O17)</f>
        <v>0</v>
      </c>
      <c r="P19" s="79"/>
      <c r="Q19" s="166">
        <f>SUM(Q17:Q17)</f>
        <v>4464235</v>
      </c>
      <c r="R19" s="79"/>
      <c r="S19" s="166">
        <f>SUM(S17:S17)</f>
        <v>0</v>
      </c>
      <c r="T19" s="79"/>
      <c r="U19" s="166">
        <f>SUM(U17:U17)</f>
        <v>4464235</v>
      </c>
    </row>
    <row r="20" spans="1:21" ht="14.55" customHeight="1" x14ac:dyDescent="0.3">
      <c r="A20" s="154"/>
      <c r="B20" s="151"/>
      <c r="C20" s="71"/>
      <c r="D20" s="79"/>
      <c r="E20" s="71"/>
      <c r="F20" s="79"/>
      <c r="G20" s="79"/>
      <c r="H20" s="71"/>
      <c r="I20" s="79"/>
      <c r="J20" s="79"/>
      <c r="K20" s="79"/>
      <c r="L20" s="71"/>
      <c r="M20" s="79"/>
      <c r="N20" s="79"/>
      <c r="O20" s="79"/>
      <c r="P20" s="79"/>
      <c r="Q20" s="79"/>
      <c r="R20" s="79"/>
      <c r="S20" s="79"/>
      <c r="T20" s="71"/>
      <c r="U20" s="79"/>
    </row>
    <row r="21" spans="1:21" ht="19.05" customHeight="1" x14ac:dyDescent="0.25">
      <c r="A21" s="67" t="s">
        <v>230</v>
      </c>
      <c r="B21" s="127"/>
      <c r="C21" s="72"/>
      <c r="D21" s="78"/>
      <c r="E21" s="72"/>
      <c r="F21" s="78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8"/>
      <c r="U21" s="71"/>
    </row>
    <row r="22" spans="1:21" ht="19.05" customHeight="1" x14ac:dyDescent="0.25">
      <c r="A22" s="80" t="s">
        <v>229</v>
      </c>
      <c r="B22" s="127"/>
      <c r="C22" s="72">
        <v>0</v>
      </c>
      <c r="D22" s="78"/>
      <c r="E22" s="72">
        <v>0</v>
      </c>
      <c r="F22" s="78"/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2">
        <v>0</v>
      </c>
      <c r="M22" s="72">
        <v>130326</v>
      </c>
      <c r="N22" s="72"/>
      <c r="O22" s="72">
        <f>SUM(A22:L22)</f>
        <v>0</v>
      </c>
      <c r="P22" s="72"/>
      <c r="Q22" s="72">
        <f>SUM(C22:N22)</f>
        <v>130326</v>
      </c>
      <c r="R22" s="72"/>
      <c r="S22" s="72">
        <v>66710</v>
      </c>
      <c r="T22" s="72"/>
      <c r="U22" s="72">
        <f>SUM(Q22:S22)</f>
        <v>197036</v>
      </c>
    </row>
    <row r="23" spans="1:21" ht="19.05" customHeight="1" x14ac:dyDescent="0.25">
      <c r="A23" s="80" t="s">
        <v>217</v>
      </c>
      <c r="B23" s="127"/>
      <c r="C23" s="84">
        <v>0</v>
      </c>
      <c r="D23" s="78"/>
      <c r="E23" s="72">
        <v>0</v>
      </c>
      <c r="F23" s="78"/>
      <c r="G23" s="84">
        <v>0</v>
      </c>
      <c r="H23" s="72">
        <v>0</v>
      </c>
      <c r="I23" s="84">
        <v>0</v>
      </c>
      <c r="J23" s="78">
        <v>0</v>
      </c>
      <c r="K23" s="84">
        <v>0</v>
      </c>
      <c r="L23" s="72"/>
      <c r="M23" s="84">
        <v>0</v>
      </c>
      <c r="N23" s="157"/>
      <c r="O23" s="157">
        <v>-31049</v>
      </c>
      <c r="P23" s="157"/>
      <c r="Q23" s="157">
        <v>-31049</v>
      </c>
      <c r="R23" s="157"/>
      <c r="S23" s="84">
        <v>0</v>
      </c>
      <c r="T23" s="157"/>
      <c r="U23" s="157">
        <f>SUM(Q23:S23)</f>
        <v>-31049</v>
      </c>
    </row>
    <row r="24" spans="1:21" ht="19.05" customHeight="1" x14ac:dyDescent="0.3">
      <c r="A24" s="67" t="s">
        <v>216</v>
      </c>
      <c r="B24" s="151"/>
      <c r="C24" s="156">
        <f>SUM(C22:C23)</f>
        <v>0</v>
      </c>
      <c r="D24" s="79"/>
      <c r="E24" s="156">
        <f>SUM(E22:E23)</f>
        <v>0</v>
      </c>
      <c r="F24" s="79"/>
      <c r="G24" s="156">
        <f>SUM(G22:G23)</f>
        <v>0</v>
      </c>
      <c r="H24" s="71"/>
      <c r="I24" s="156">
        <f>SUM(I22:I23)</f>
        <v>0</v>
      </c>
      <c r="J24" s="79"/>
      <c r="K24" s="156">
        <f>SUM(K22:K23)</f>
        <v>0</v>
      </c>
      <c r="L24" s="71"/>
      <c r="M24" s="156">
        <f>SUM(M22:M23)</f>
        <v>130326</v>
      </c>
      <c r="N24" s="71"/>
      <c r="O24" s="158">
        <f>SUM(O22:O23)</f>
        <v>-31049</v>
      </c>
      <c r="P24" s="71"/>
      <c r="Q24" s="156">
        <f>SUM(Q22:Q23)</f>
        <v>99277</v>
      </c>
      <c r="R24" s="71"/>
      <c r="S24" s="156">
        <f>SUM(S22:S23)</f>
        <v>66710</v>
      </c>
      <c r="T24" s="72"/>
      <c r="U24" s="156">
        <f>SUM(Q24:S24)</f>
        <v>165987</v>
      </c>
    </row>
    <row r="25" spans="1:21" ht="14.55" customHeight="1" x14ac:dyDescent="0.25">
      <c r="A25" s="59"/>
      <c r="B25" s="127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19.05" customHeight="1" thickBot="1" x14ac:dyDescent="0.3">
      <c r="A26" s="59" t="s">
        <v>157</v>
      </c>
      <c r="B26" s="127"/>
      <c r="C26" s="85">
        <f>SUM(C13,C19,C24)</f>
        <v>3615000</v>
      </c>
      <c r="D26" s="79"/>
      <c r="E26" s="85">
        <f>SUM(E13,E19,E24)</f>
        <v>3381235</v>
      </c>
      <c r="F26" s="79"/>
      <c r="G26" s="85">
        <f>SUM(G13,G19,G24)</f>
        <v>1950685</v>
      </c>
      <c r="H26" s="71"/>
      <c r="I26" s="159">
        <f>SUM(I13,I19,I24)</f>
        <v>-229047</v>
      </c>
      <c r="J26" s="79"/>
      <c r="K26" s="85">
        <f>SUM(K13,K19,K24)</f>
        <v>95998</v>
      </c>
      <c r="L26" s="71"/>
      <c r="M26" s="85">
        <f>SUM(M13,M19,M24)</f>
        <v>2257770</v>
      </c>
      <c r="N26" s="71"/>
      <c r="O26" s="159">
        <f>SUM(O13,O19,O24)</f>
        <v>-93147</v>
      </c>
      <c r="P26" s="71"/>
      <c r="Q26" s="85">
        <f>SUM(Q13,Q19,Q24)</f>
        <v>10978494</v>
      </c>
      <c r="R26" s="71"/>
      <c r="S26" s="85">
        <f>SUM(S13,S19,S24)</f>
        <v>555824</v>
      </c>
      <c r="T26" s="79"/>
      <c r="U26" s="85">
        <f>SUM(U13,U19,U24)</f>
        <v>11534318</v>
      </c>
    </row>
    <row r="27" spans="1:21" ht="14.4" thickTop="1" x14ac:dyDescent="0.25">
      <c r="A27" s="59"/>
      <c r="B27" s="127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42"/>
    </row>
    <row r="28" spans="1:21" x14ac:dyDescent="0.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0"/>
    </row>
  </sheetData>
  <mergeCells count="2">
    <mergeCell ref="K7:M7"/>
    <mergeCell ref="C11:U11"/>
  </mergeCells>
  <conditionalFormatting sqref="T12 N12:R12">
    <cfRule type="expression" priority="6" stopIfTrue="1">
      <formula>"if(E11&gt;0,#,##0;(#,##0),"-")"</formula>
    </cfRule>
  </conditionalFormatting>
  <conditionalFormatting sqref="E23:F23 L23">
    <cfRule type="expression" priority="5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7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3363-8A45-4F24-8B81-0711C465FB62}">
  <dimension ref="A1:U28"/>
  <sheetViews>
    <sheetView zoomScale="80" zoomScaleNormal="80" zoomScaleSheetLayoutView="80" workbookViewId="0">
      <selection activeCell="M32" sqref="M32"/>
    </sheetView>
  </sheetViews>
  <sheetFormatPr defaultColWidth="8.88671875" defaultRowHeight="13.8" x14ac:dyDescent="0.25"/>
  <cols>
    <col min="1" max="1" width="39" customWidth="1"/>
    <col min="2" max="2" width="5.77734375" customWidth="1"/>
    <col min="3" max="3" width="11.21875" customWidth="1"/>
    <col min="4" max="4" width="0.88671875" customWidth="1"/>
    <col min="5" max="5" width="12.88671875" customWidth="1"/>
    <col min="6" max="6" width="0.88671875" customWidth="1"/>
    <col min="7" max="7" width="11.44140625" customWidth="1"/>
    <col min="8" max="8" width="0.88671875" customWidth="1"/>
    <col min="9" max="9" width="13.77734375" customWidth="1"/>
    <col min="10" max="10" width="0.88671875" customWidth="1"/>
    <col min="11" max="11" width="8.6640625" customWidth="1"/>
    <col min="12" max="12" width="0.88671875" customWidth="1"/>
    <col min="13" max="13" width="12.77734375" customWidth="1"/>
    <col min="14" max="14" width="0.88671875" customWidth="1"/>
    <col min="15" max="15" width="10.6640625" customWidth="1"/>
    <col min="16" max="16" width="0.88671875" customWidth="1"/>
    <col min="17" max="17" width="11.88671875" customWidth="1"/>
    <col min="18" max="18" width="0.88671875" customWidth="1"/>
    <col min="19" max="19" width="9.5546875" customWidth="1"/>
    <col min="20" max="20" width="0.88671875" customWidth="1"/>
    <col min="21" max="21" width="12.109375" bestFit="1" customWidth="1"/>
  </cols>
  <sheetData>
    <row r="1" spans="1:21" ht="19.05" customHeight="1" x14ac:dyDescent="0.3">
      <c r="A1" s="259" t="s">
        <v>99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2"/>
    </row>
    <row r="2" spans="1:21" ht="19.05" customHeight="1" x14ac:dyDescent="0.3">
      <c r="A2" s="263" t="s">
        <v>67</v>
      </c>
      <c r="B2" s="260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2"/>
    </row>
    <row r="3" spans="1:21" ht="19.05" customHeight="1" x14ac:dyDescent="0.3">
      <c r="A3" s="263"/>
      <c r="B3" s="260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</row>
    <row r="4" spans="1:21" ht="19.05" customHeight="1" x14ac:dyDescent="0.25">
      <c r="A4" s="266"/>
      <c r="B4" s="266"/>
      <c r="C4" s="265" t="s">
        <v>26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1" ht="19.05" customHeight="1" x14ac:dyDescent="0.25">
      <c r="A5" s="266"/>
      <c r="B5" s="266"/>
      <c r="C5" s="265"/>
      <c r="D5" s="265"/>
      <c r="E5" s="265"/>
      <c r="F5" s="265"/>
      <c r="G5" s="265"/>
      <c r="H5" s="265"/>
      <c r="I5" s="265"/>
      <c r="J5" s="265"/>
      <c r="K5" s="256"/>
      <c r="L5" s="256"/>
      <c r="M5" s="256"/>
      <c r="N5" s="266"/>
      <c r="O5" s="267" t="s">
        <v>178</v>
      </c>
      <c r="P5" s="266"/>
      <c r="Q5" s="266"/>
      <c r="R5" s="266"/>
      <c r="S5" s="266"/>
      <c r="T5" s="266"/>
      <c r="U5" s="266"/>
    </row>
    <row r="6" spans="1:21" ht="19.05" customHeight="1" x14ac:dyDescent="0.25">
      <c r="A6" s="266"/>
      <c r="B6" s="266"/>
      <c r="C6" s="265"/>
      <c r="D6" s="265"/>
      <c r="E6" s="265"/>
      <c r="F6" s="265"/>
      <c r="G6" s="265"/>
      <c r="H6" s="265"/>
      <c r="I6" s="265"/>
      <c r="J6" s="265"/>
      <c r="K6" s="256"/>
      <c r="L6" s="256"/>
      <c r="M6" s="256"/>
      <c r="N6" s="266"/>
      <c r="O6" s="267" t="s">
        <v>177</v>
      </c>
      <c r="P6" s="266"/>
      <c r="Q6" s="266"/>
      <c r="R6" s="266"/>
      <c r="S6" s="266"/>
      <c r="T6" s="266"/>
      <c r="U6" s="266"/>
    </row>
    <row r="7" spans="1:21" ht="19.05" customHeight="1" x14ac:dyDescent="0.25">
      <c r="A7" s="268"/>
      <c r="B7" s="268"/>
      <c r="C7" s="268"/>
      <c r="D7" s="268"/>
      <c r="E7" s="268"/>
      <c r="F7" s="268"/>
      <c r="G7" s="268"/>
      <c r="H7" s="268"/>
      <c r="I7" s="268" t="s">
        <v>80</v>
      </c>
      <c r="J7" s="268"/>
      <c r="K7" s="301" t="s">
        <v>37</v>
      </c>
      <c r="L7" s="301"/>
      <c r="M7" s="301"/>
      <c r="N7" s="268"/>
      <c r="O7" s="269" t="s">
        <v>150</v>
      </c>
      <c r="P7" s="268"/>
      <c r="Q7" s="268" t="s">
        <v>15</v>
      </c>
      <c r="R7" s="268"/>
      <c r="S7" s="268"/>
      <c r="T7" s="268"/>
      <c r="U7" s="268"/>
    </row>
    <row r="8" spans="1:21" ht="19.05" customHeight="1" x14ac:dyDescent="0.25">
      <c r="A8" s="268"/>
      <c r="B8" s="268"/>
      <c r="C8" s="268" t="s">
        <v>76</v>
      </c>
      <c r="D8" s="268"/>
      <c r="E8" s="267" t="s">
        <v>179</v>
      </c>
      <c r="F8" s="268"/>
      <c r="G8" s="268" t="s">
        <v>70</v>
      </c>
      <c r="H8" s="268"/>
      <c r="I8" s="268" t="s">
        <v>81</v>
      </c>
      <c r="J8" s="268"/>
      <c r="K8" s="268"/>
      <c r="L8" s="268"/>
      <c r="M8" s="268"/>
      <c r="N8" s="268"/>
      <c r="O8" s="268"/>
      <c r="P8" s="268"/>
      <c r="Q8" s="268" t="s">
        <v>89</v>
      </c>
      <c r="R8" s="268"/>
      <c r="S8" s="282" t="s">
        <v>41</v>
      </c>
      <c r="T8" s="268"/>
      <c r="U8" s="268"/>
    </row>
    <row r="9" spans="1:21" ht="19.05" customHeight="1" x14ac:dyDescent="0.25">
      <c r="A9" s="268"/>
      <c r="B9" s="268"/>
      <c r="C9" s="268" t="s">
        <v>77</v>
      </c>
      <c r="D9" s="268"/>
      <c r="E9" s="267" t="s">
        <v>181</v>
      </c>
      <c r="F9" s="268"/>
      <c r="G9" s="268" t="s">
        <v>78</v>
      </c>
      <c r="H9" s="268"/>
      <c r="I9" s="268" t="s">
        <v>82</v>
      </c>
      <c r="J9" s="268"/>
      <c r="K9" s="268" t="s">
        <v>151</v>
      </c>
      <c r="L9" s="268"/>
      <c r="M9" s="268"/>
      <c r="N9" s="268"/>
      <c r="O9" s="267" t="s">
        <v>176</v>
      </c>
      <c r="P9" s="268"/>
      <c r="Q9" s="268" t="s">
        <v>45</v>
      </c>
      <c r="R9" s="268"/>
      <c r="S9" s="282" t="s">
        <v>42</v>
      </c>
      <c r="T9" s="268"/>
      <c r="U9" s="268" t="s">
        <v>46</v>
      </c>
    </row>
    <row r="10" spans="1:21" ht="19.05" customHeight="1" x14ac:dyDescent="0.25">
      <c r="A10" s="268"/>
      <c r="B10" s="270"/>
      <c r="C10" s="268" t="s">
        <v>27</v>
      </c>
      <c r="D10" s="268"/>
      <c r="E10" s="267" t="s">
        <v>180</v>
      </c>
      <c r="F10" s="268"/>
      <c r="G10" s="268" t="s">
        <v>79</v>
      </c>
      <c r="H10" s="268"/>
      <c r="I10" s="268" t="s">
        <v>83</v>
      </c>
      <c r="J10" s="268"/>
      <c r="K10" s="267" t="s">
        <v>152</v>
      </c>
      <c r="L10" s="268"/>
      <c r="M10" s="268" t="s">
        <v>22</v>
      </c>
      <c r="N10" s="268"/>
      <c r="O10" s="267" t="s">
        <v>172</v>
      </c>
      <c r="P10" s="268"/>
      <c r="Q10" s="268" t="s">
        <v>51</v>
      </c>
      <c r="R10" s="268"/>
      <c r="S10" s="282" t="s">
        <v>43</v>
      </c>
      <c r="T10" s="268"/>
      <c r="U10" s="268" t="s">
        <v>90</v>
      </c>
    </row>
    <row r="11" spans="1:21" ht="19.05" customHeight="1" x14ac:dyDescent="0.25">
      <c r="A11" s="271"/>
      <c r="B11" s="270"/>
      <c r="C11" s="302" t="s">
        <v>133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</row>
    <row r="12" spans="1:21" ht="19.05" customHeight="1" x14ac:dyDescent="0.3">
      <c r="A12" s="272" t="s">
        <v>205</v>
      </c>
      <c r="B12" s="273"/>
      <c r="C12" s="274"/>
      <c r="D12" s="274"/>
      <c r="E12" s="274"/>
      <c r="F12" s="274"/>
      <c r="G12" s="274"/>
      <c r="H12" s="274"/>
      <c r="I12" s="97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</row>
    <row r="13" spans="1:21" ht="19.05" customHeight="1" x14ac:dyDescent="0.25">
      <c r="A13" s="275" t="s">
        <v>204</v>
      </c>
      <c r="B13" s="270"/>
      <c r="C13" s="37">
        <v>3615000</v>
      </c>
      <c r="D13" s="37"/>
      <c r="E13" s="37">
        <v>3381235</v>
      </c>
      <c r="F13" s="37"/>
      <c r="G13" s="37">
        <v>1950685</v>
      </c>
      <c r="H13" s="37"/>
      <c r="I13" s="103">
        <v>-229047</v>
      </c>
      <c r="J13" s="37"/>
      <c r="K13" s="37">
        <v>97019</v>
      </c>
      <c r="L13" s="37"/>
      <c r="M13" s="37">
        <v>1852822</v>
      </c>
      <c r="N13" s="37"/>
      <c r="O13" s="103">
        <v>-952046</v>
      </c>
      <c r="P13" s="37"/>
      <c r="Q13" s="37">
        <v>9715668</v>
      </c>
      <c r="R13" s="37"/>
      <c r="S13" s="37">
        <v>565540</v>
      </c>
      <c r="T13" s="37"/>
      <c r="U13" s="37">
        <v>10281208</v>
      </c>
    </row>
    <row r="14" spans="1:21" ht="14.55" customHeight="1" x14ac:dyDescent="0.3">
      <c r="A14" s="277"/>
      <c r="B14" s="273"/>
      <c r="C14" s="3"/>
      <c r="D14" s="4"/>
      <c r="E14" s="3"/>
      <c r="F14" s="4"/>
      <c r="G14" s="4"/>
      <c r="H14" s="3"/>
      <c r="I14" s="4"/>
      <c r="J14" s="4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</row>
    <row r="15" spans="1:21" ht="19.05" hidden="1" customHeight="1" x14ac:dyDescent="0.3">
      <c r="A15" s="277" t="s">
        <v>173</v>
      </c>
      <c r="B15" s="273"/>
      <c r="C15" s="3"/>
      <c r="D15" s="4"/>
      <c r="E15" s="3"/>
      <c r="F15" s="4"/>
      <c r="G15" s="4"/>
      <c r="H15" s="3"/>
      <c r="I15" s="4"/>
      <c r="J15" s="4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</row>
    <row r="16" spans="1:21" ht="19.05" hidden="1" customHeight="1" x14ac:dyDescent="0.3">
      <c r="A16" s="277" t="s">
        <v>174</v>
      </c>
      <c r="B16" s="273"/>
      <c r="C16" s="3"/>
      <c r="D16" s="4"/>
      <c r="E16" s="3"/>
      <c r="F16" s="4"/>
      <c r="G16" s="4"/>
      <c r="H16" s="3"/>
      <c r="I16" s="4"/>
      <c r="J16" s="4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</row>
    <row r="17" spans="1:21" ht="19.05" hidden="1" customHeight="1" x14ac:dyDescent="0.25">
      <c r="A17" s="283" t="s">
        <v>156</v>
      </c>
      <c r="B17" s="270"/>
      <c r="C17" s="279"/>
      <c r="D17" s="37"/>
      <c r="E17" s="279"/>
      <c r="F17" s="37"/>
      <c r="G17" s="279">
        <v>0</v>
      </c>
      <c r="H17" s="37"/>
      <c r="I17" s="279">
        <v>0</v>
      </c>
      <c r="J17" s="37"/>
      <c r="K17" s="279">
        <v>0</v>
      </c>
      <c r="L17" s="37"/>
      <c r="M17" s="279">
        <v>0</v>
      </c>
      <c r="N17" s="37"/>
      <c r="O17" s="279">
        <v>0</v>
      </c>
      <c r="P17" s="37"/>
      <c r="Q17" s="279"/>
      <c r="R17" s="37"/>
      <c r="S17" s="279">
        <v>0</v>
      </c>
      <c r="T17" s="37"/>
      <c r="U17" s="279">
        <f>SUM(Q17:S17)</f>
        <v>0</v>
      </c>
    </row>
    <row r="18" spans="1:21" ht="19.05" hidden="1" customHeight="1" x14ac:dyDescent="0.3">
      <c r="A18" s="12" t="s">
        <v>175</v>
      </c>
      <c r="B18" s="270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ht="19.05" hidden="1" customHeight="1" x14ac:dyDescent="0.3">
      <c r="A19" s="284" t="s">
        <v>174</v>
      </c>
      <c r="B19" s="273"/>
      <c r="C19" s="285">
        <f>SUM(C17:C17)</f>
        <v>0</v>
      </c>
      <c r="D19" s="4"/>
      <c r="E19" s="285">
        <f>SUM(E17:E17)</f>
        <v>0</v>
      </c>
      <c r="F19" s="4"/>
      <c r="G19" s="285">
        <f>SUM(G17:G17)</f>
        <v>0</v>
      </c>
      <c r="H19" s="3"/>
      <c r="I19" s="285">
        <f>SUM(I17:I17)</f>
        <v>0</v>
      </c>
      <c r="J19" s="4"/>
      <c r="K19" s="285">
        <f>SUM(K17:K17)</f>
        <v>0</v>
      </c>
      <c r="L19" s="3"/>
      <c r="M19" s="285">
        <f>SUM(M17:M17)</f>
        <v>0</v>
      </c>
      <c r="N19" s="4"/>
      <c r="O19" s="285">
        <f>SUM(O17:O17)</f>
        <v>0</v>
      </c>
      <c r="P19" s="4"/>
      <c r="Q19" s="285">
        <f>SUM(Q17:Q17)</f>
        <v>0</v>
      </c>
      <c r="R19" s="4"/>
      <c r="S19" s="285">
        <f>SUM(S17:S17)</f>
        <v>0</v>
      </c>
      <c r="T19" s="4"/>
      <c r="U19" s="285">
        <f>SUM(U17:U17)</f>
        <v>0</v>
      </c>
    </row>
    <row r="20" spans="1:21" ht="14.55" hidden="1" customHeight="1" x14ac:dyDescent="0.3">
      <c r="A20" s="277"/>
      <c r="B20" s="273"/>
      <c r="C20" s="3"/>
      <c r="D20" s="4"/>
      <c r="E20" s="3"/>
      <c r="F20" s="4"/>
      <c r="G20" s="4"/>
      <c r="H20" s="3"/>
      <c r="I20" s="4"/>
      <c r="J20" s="4"/>
      <c r="K20" s="4"/>
      <c r="L20" s="3"/>
      <c r="M20" s="4"/>
      <c r="N20" s="4"/>
      <c r="O20" s="4"/>
      <c r="P20" s="4"/>
      <c r="Q20" s="4"/>
      <c r="R20" s="4"/>
      <c r="S20" s="4"/>
      <c r="T20" s="3"/>
      <c r="U20" s="4"/>
    </row>
    <row r="21" spans="1:21" ht="19.05" customHeight="1" x14ac:dyDescent="0.25">
      <c r="A21" s="11" t="s">
        <v>230</v>
      </c>
      <c r="B21" s="270"/>
      <c r="C21" s="30"/>
      <c r="D21" s="37"/>
      <c r="E21" s="30"/>
      <c r="F21" s="3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7"/>
      <c r="U21" s="3"/>
    </row>
    <row r="22" spans="1:21" ht="19.05" customHeight="1" x14ac:dyDescent="0.25">
      <c r="A22" s="57" t="s">
        <v>229</v>
      </c>
      <c r="B22" s="270"/>
      <c r="C22" s="30">
        <v>0</v>
      </c>
      <c r="D22" s="37"/>
      <c r="E22" s="30">
        <v>0</v>
      </c>
      <c r="F22" s="37"/>
      <c r="G22" s="30">
        <v>0</v>
      </c>
      <c r="H22" s="30"/>
      <c r="I22" s="30">
        <v>0</v>
      </c>
      <c r="J22" s="30"/>
      <c r="K22" s="30">
        <v>0</v>
      </c>
      <c r="L22" s="30"/>
      <c r="M22" s="103">
        <v>-30692</v>
      </c>
      <c r="N22" s="30"/>
      <c r="O22" s="30">
        <v>0</v>
      </c>
      <c r="P22" s="30"/>
      <c r="Q22" s="103">
        <v>-30692</v>
      </c>
      <c r="R22" s="30"/>
      <c r="S22" s="30">
        <v>4644</v>
      </c>
      <c r="T22" s="30"/>
      <c r="U22" s="103">
        <v>-26048</v>
      </c>
    </row>
    <row r="23" spans="1:21" ht="19.05" customHeight="1" x14ac:dyDescent="0.25">
      <c r="A23" s="57" t="s">
        <v>217</v>
      </c>
      <c r="B23" s="270"/>
      <c r="C23" s="279">
        <v>0</v>
      </c>
      <c r="D23" s="37"/>
      <c r="E23" s="30">
        <v>0</v>
      </c>
      <c r="F23" s="37"/>
      <c r="G23" s="279">
        <v>0</v>
      </c>
      <c r="H23" s="30"/>
      <c r="I23" s="279">
        <v>0</v>
      </c>
      <c r="J23" s="37"/>
      <c r="K23" s="279">
        <v>0</v>
      </c>
      <c r="L23" s="30"/>
      <c r="M23" s="279">
        <v>0</v>
      </c>
      <c r="N23" s="276"/>
      <c r="O23" s="276">
        <v>-31049</v>
      </c>
      <c r="P23" s="276"/>
      <c r="Q23" s="276">
        <v>-31049</v>
      </c>
      <c r="R23" s="276"/>
      <c r="S23" s="30">
        <v>0</v>
      </c>
      <c r="T23" s="276"/>
      <c r="U23" s="276">
        <v>-31049</v>
      </c>
    </row>
    <row r="24" spans="1:21" ht="19.05" customHeight="1" x14ac:dyDescent="0.3">
      <c r="A24" s="11" t="s">
        <v>216</v>
      </c>
      <c r="B24" s="273"/>
      <c r="C24" s="278">
        <f>SUM(C22:C23)</f>
        <v>0</v>
      </c>
      <c r="D24" s="4"/>
      <c r="E24" s="278">
        <f>SUM(E22:E23)</f>
        <v>0</v>
      </c>
      <c r="F24" s="4"/>
      <c r="G24" s="278">
        <f>SUM(G22:G23)</f>
        <v>0</v>
      </c>
      <c r="H24" s="3"/>
      <c r="I24" s="278">
        <f>SUM(I22:I23)</f>
        <v>0</v>
      </c>
      <c r="J24" s="4"/>
      <c r="K24" s="278">
        <f>SUM(K22:K23)</f>
        <v>0</v>
      </c>
      <c r="L24" s="3"/>
      <c r="M24" s="286">
        <f>SUM(M22:M23)</f>
        <v>-30692</v>
      </c>
      <c r="N24" s="3"/>
      <c r="O24" s="286">
        <f>SUM(O22:O23)</f>
        <v>-31049</v>
      </c>
      <c r="P24" s="3"/>
      <c r="Q24" s="286">
        <f>SUM(Q22:Q23)</f>
        <v>-61741</v>
      </c>
      <c r="R24" s="3"/>
      <c r="S24" s="278">
        <f>SUM(S22:S23)</f>
        <v>4644</v>
      </c>
      <c r="T24" s="30"/>
      <c r="U24" s="286">
        <f>SUM(Q24:S24)</f>
        <v>-57097</v>
      </c>
    </row>
    <row r="25" spans="1:21" ht="14.55" customHeight="1" x14ac:dyDescent="0.25">
      <c r="A25" s="266"/>
      <c r="B25" s="27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05" customHeight="1" thickBot="1" x14ac:dyDescent="0.3">
      <c r="A26" s="266" t="s">
        <v>206</v>
      </c>
      <c r="B26" s="270"/>
      <c r="C26" s="7">
        <f>SUM(C13,C19,C24)</f>
        <v>3615000</v>
      </c>
      <c r="D26" s="4"/>
      <c r="E26" s="7">
        <f>SUM(E13,E19,E24)</f>
        <v>3381235</v>
      </c>
      <c r="F26" s="4"/>
      <c r="G26" s="7">
        <f>SUM(G13,G19,G24)</f>
        <v>1950685</v>
      </c>
      <c r="H26" s="3"/>
      <c r="I26" s="110">
        <f>SUM(I13,I19,I24)</f>
        <v>-229047</v>
      </c>
      <c r="J26" s="4"/>
      <c r="K26" s="7">
        <f>SUM(K13,K19,K24)</f>
        <v>97019</v>
      </c>
      <c r="L26" s="3"/>
      <c r="M26" s="7">
        <f>SUM(M13,M19,M24)</f>
        <v>1822130</v>
      </c>
      <c r="N26" s="3"/>
      <c r="O26" s="110">
        <f>SUM(O13,O19,O24)</f>
        <v>-983095</v>
      </c>
      <c r="P26" s="3"/>
      <c r="Q26" s="7">
        <f>SUM(Q13,Q19,Q24)</f>
        <v>9653927</v>
      </c>
      <c r="R26" s="3"/>
      <c r="S26" s="7">
        <f>SUM(S13,S19,S24)</f>
        <v>570184</v>
      </c>
      <c r="T26" s="4"/>
      <c r="U26" s="7">
        <f>SUM(U13,U19,U24)</f>
        <v>10224111</v>
      </c>
    </row>
    <row r="27" spans="1:21" ht="14.4" thickTop="1" x14ac:dyDescent="0.25">
      <c r="A27" s="266"/>
      <c r="B27" s="270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61"/>
    </row>
    <row r="28" spans="1:21" x14ac:dyDescent="0.25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0"/>
    </row>
  </sheetData>
  <mergeCells count="2">
    <mergeCell ref="K7:M7"/>
    <mergeCell ref="C11:U11"/>
  </mergeCells>
  <conditionalFormatting sqref="T12 N12:R12">
    <cfRule type="expression" priority="9" stopIfTrue="1">
      <formula>"if(E11&gt;0,#,##0;(#,##0),"-")"</formula>
    </cfRule>
  </conditionalFormatting>
  <conditionalFormatting sqref="E23:F23 L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B8619-2C77-4260-BC36-36BDA1EDF417}">
  <dimension ref="A1:O26"/>
  <sheetViews>
    <sheetView showGridLines="0" zoomScale="90" zoomScaleNormal="90" zoomScaleSheetLayoutView="80" workbookViewId="0">
      <selection activeCell="Q24" sqref="Q24"/>
    </sheetView>
  </sheetViews>
  <sheetFormatPr defaultColWidth="8.88671875" defaultRowHeight="13.8" x14ac:dyDescent="0.25"/>
  <cols>
    <col min="1" max="1" width="51.5546875" customWidth="1"/>
    <col min="2" max="2" width="5.77734375" customWidth="1"/>
    <col min="3" max="3" width="11.33203125" customWidth="1"/>
    <col min="4" max="4" width="1.21875" customWidth="1"/>
    <col min="5" max="5" width="12.44140625" customWidth="1"/>
    <col min="6" max="6" width="1.77734375" customWidth="1"/>
    <col min="7" max="7" width="12" customWidth="1"/>
    <col min="8" max="8" width="1.6640625" customWidth="1"/>
    <col min="9" max="9" width="9.77734375" customWidth="1"/>
    <col min="10" max="10" width="1.6640625" customWidth="1"/>
    <col min="11" max="11" width="13.21875" customWidth="1"/>
    <col min="12" max="12" width="1.6640625" customWidth="1"/>
    <col min="13" max="13" width="10.44140625" customWidth="1"/>
    <col min="14" max="14" width="1.6640625" customWidth="1"/>
    <col min="15" max="15" width="12.44140625" bestFit="1" customWidth="1"/>
  </cols>
  <sheetData>
    <row r="1" spans="1:15" ht="19.05" customHeight="1" x14ac:dyDescent="0.3">
      <c r="A1" s="140" t="s">
        <v>99</v>
      </c>
      <c r="B1" s="141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</row>
    <row r="2" spans="1:15" ht="19.05" customHeight="1" x14ac:dyDescent="0.3">
      <c r="A2" s="144" t="s">
        <v>67</v>
      </c>
      <c r="B2" s="141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3"/>
    </row>
    <row r="3" spans="1:15" ht="19.05" customHeight="1" x14ac:dyDescent="0.3">
      <c r="A3" s="144"/>
      <c r="B3" s="141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19.05" customHeight="1" x14ac:dyDescent="0.25">
      <c r="A4" s="59"/>
      <c r="B4" s="59"/>
      <c r="C4" s="146" t="s">
        <v>28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ht="19.05" customHeight="1" x14ac:dyDescent="0.25">
      <c r="A5" s="59"/>
      <c r="B5" s="59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39" t="s">
        <v>178</v>
      </c>
      <c r="N5" s="146"/>
      <c r="O5" s="146"/>
    </row>
    <row r="6" spans="1:15" ht="19.05" customHeight="1" x14ac:dyDescent="0.25">
      <c r="A6" s="59"/>
      <c r="B6" s="59"/>
      <c r="C6" s="146"/>
      <c r="D6" s="146"/>
      <c r="E6" s="146"/>
      <c r="F6" s="146"/>
      <c r="G6" s="146"/>
      <c r="H6" s="146"/>
      <c r="L6" s="59"/>
      <c r="M6" s="139" t="s">
        <v>177</v>
      </c>
      <c r="N6" s="59"/>
      <c r="O6" s="59"/>
    </row>
    <row r="7" spans="1:15" ht="19.05" customHeight="1" x14ac:dyDescent="0.25">
      <c r="A7" s="138"/>
      <c r="B7" s="138"/>
      <c r="C7" s="138"/>
      <c r="D7" s="138"/>
      <c r="E7" s="138"/>
      <c r="F7" s="138"/>
      <c r="G7" s="138"/>
      <c r="H7" s="138"/>
      <c r="I7" s="299" t="s">
        <v>37</v>
      </c>
      <c r="J7" s="299"/>
      <c r="K7" s="299"/>
      <c r="L7" s="138"/>
      <c r="M7" s="147" t="s">
        <v>150</v>
      </c>
      <c r="N7" s="138"/>
      <c r="O7" s="138"/>
    </row>
    <row r="8" spans="1:15" ht="19.05" customHeight="1" x14ac:dyDescent="0.25">
      <c r="A8" s="138"/>
      <c r="B8" s="138"/>
      <c r="C8" s="138" t="s">
        <v>76</v>
      </c>
      <c r="D8" s="138"/>
      <c r="E8" s="139" t="s">
        <v>179</v>
      </c>
      <c r="F8" s="138"/>
      <c r="G8" s="138" t="s">
        <v>70</v>
      </c>
      <c r="H8" s="138"/>
      <c r="I8" s="138"/>
      <c r="J8" s="138"/>
      <c r="K8" s="138"/>
      <c r="L8" s="138"/>
      <c r="M8" s="139"/>
      <c r="N8" s="138"/>
      <c r="O8" s="138"/>
    </row>
    <row r="9" spans="1:15" ht="19.05" customHeight="1" x14ac:dyDescent="0.25">
      <c r="A9" s="138"/>
      <c r="B9" s="138"/>
      <c r="C9" s="138" t="s">
        <v>77</v>
      </c>
      <c r="D9" s="138"/>
      <c r="E9" s="139" t="s">
        <v>181</v>
      </c>
      <c r="F9" s="138"/>
      <c r="G9" s="138" t="s">
        <v>78</v>
      </c>
      <c r="H9" s="138"/>
      <c r="I9" s="139" t="s">
        <v>151</v>
      </c>
      <c r="J9" s="138"/>
      <c r="K9" s="138"/>
      <c r="L9" s="138"/>
      <c r="M9" s="139" t="s">
        <v>176</v>
      </c>
      <c r="N9" s="138"/>
      <c r="O9" s="138" t="s">
        <v>46</v>
      </c>
    </row>
    <row r="10" spans="1:15" ht="19.05" customHeight="1" x14ac:dyDescent="0.25">
      <c r="A10" s="138"/>
      <c r="B10" s="127"/>
      <c r="C10" s="138" t="s">
        <v>27</v>
      </c>
      <c r="D10" s="138"/>
      <c r="E10" s="139" t="s">
        <v>180</v>
      </c>
      <c r="F10" s="138"/>
      <c r="G10" s="138" t="s">
        <v>79</v>
      </c>
      <c r="H10" s="138"/>
      <c r="I10" s="139" t="s">
        <v>172</v>
      </c>
      <c r="J10" s="138"/>
      <c r="K10" s="138" t="s">
        <v>22</v>
      </c>
      <c r="L10" s="138"/>
      <c r="M10" s="139" t="s">
        <v>172</v>
      </c>
      <c r="N10" s="138"/>
      <c r="O10" s="138" t="s">
        <v>90</v>
      </c>
    </row>
    <row r="11" spans="1:15" ht="19.05" customHeight="1" x14ac:dyDescent="0.25">
      <c r="A11" s="149"/>
      <c r="B11" s="127"/>
      <c r="C11" s="300" t="s">
        <v>133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</row>
    <row r="12" spans="1:15" ht="19.05" customHeight="1" x14ac:dyDescent="0.3">
      <c r="A12" s="150" t="s">
        <v>148</v>
      </c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</row>
    <row r="13" spans="1:15" ht="19.05" customHeight="1" x14ac:dyDescent="0.25">
      <c r="A13" s="142" t="s">
        <v>149</v>
      </c>
      <c r="B13" s="127"/>
      <c r="C13" s="78">
        <v>2532000</v>
      </c>
      <c r="D13" s="78"/>
      <c r="E13" s="78">
        <v>0</v>
      </c>
      <c r="F13" s="78"/>
      <c r="G13" s="78">
        <v>1950685</v>
      </c>
      <c r="H13" s="78"/>
      <c r="I13" s="78">
        <v>95998</v>
      </c>
      <c r="J13" s="78"/>
      <c r="K13" s="78">
        <v>1805767</v>
      </c>
      <c r="L13" s="78"/>
      <c r="M13" s="157">
        <v>-62098</v>
      </c>
      <c r="N13" s="78"/>
      <c r="O13" s="78">
        <f>SUM(C13:M13)</f>
        <v>6322352</v>
      </c>
    </row>
    <row r="14" spans="1:15" ht="14.4" x14ac:dyDescent="0.3">
      <c r="A14" s="154"/>
      <c r="B14" s="151"/>
      <c r="C14" s="71"/>
      <c r="D14" s="79"/>
      <c r="E14" s="71"/>
      <c r="F14" s="79"/>
      <c r="G14" s="79"/>
      <c r="H14" s="71"/>
      <c r="I14" s="79"/>
      <c r="J14" s="71"/>
      <c r="K14" s="79"/>
      <c r="L14" s="71"/>
      <c r="M14" s="79"/>
      <c r="N14" s="71"/>
      <c r="O14" s="79"/>
    </row>
    <row r="15" spans="1:15" ht="19.05" customHeight="1" x14ac:dyDescent="0.3">
      <c r="A15" s="154" t="s">
        <v>169</v>
      </c>
      <c r="B15" s="151"/>
      <c r="C15" s="71"/>
      <c r="D15" s="79"/>
      <c r="E15" s="71"/>
      <c r="F15" s="79"/>
      <c r="G15" s="79"/>
      <c r="H15" s="71"/>
      <c r="I15" s="79"/>
      <c r="J15" s="71"/>
      <c r="K15" s="79"/>
      <c r="L15" s="71"/>
      <c r="M15" s="79"/>
      <c r="N15" s="71"/>
      <c r="O15" s="79"/>
    </row>
    <row r="16" spans="1:15" ht="19.05" customHeight="1" x14ac:dyDescent="0.25">
      <c r="A16" s="80" t="s">
        <v>232</v>
      </c>
      <c r="B16" s="127"/>
      <c r="C16" s="78">
        <v>1083000</v>
      </c>
      <c r="D16" s="78"/>
      <c r="E16" s="78">
        <v>3381235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78">
        <f>SUM(C16:M16)</f>
        <v>4464235</v>
      </c>
    </row>
    <row r="17" spans="1:15" ht="19.05" customHeight="1" x14ac:dyDescent="0.3">
      <c r="A17" s="155" t="s">
        <v>170</v>
      </c>
      <c r="B17" s="151"/>
      <c r="C17" s="156">
        <f>SUM(C16:C16)</f>
        <v>1083000</v>
      </c>
      <c r="D17" s="79"/>
      <c r="E17" s="156">
        <f>SUM(E16:E16)</f>
        <v>3381235</v>
      </c>
      <c r="F17" s="79"/>
      <c r="G17" s="156">
        <f>SUM(G16:G16)</f>
        <v>0</v>
      </c>
      <c r="H17" s="71"/>
      <c r="I17" s="156">
        <f>SUM(I16:I16)</f>
        <v>0</v>
      </c>
      <c r="J17" s="71"/>
      <c r="K17" s="156">
        <f>SUM(K16:K16)</f>
        <v>0</v>
      </c>
      <c r="L17" s="79"/>
      <c r="M17" s="156">
        <f>SUM(M16:M16)</f>
        <v>0</v>
      </c>
      <c r="N17" s="79"/>
      <c r="O17" s="156">
        <f>SUM(O16:O16)</f>
        <v>4464235</v>
      </c>
    </row>
    <row r="18" spans="1:15" ht="14.4" x14ac:dyDescent="0.3">
      <c r="A18" s="154"/>
      <c r="B18" s="151"/>
      <c r="C18" s="71"/>
      <c r="D18" s="79"/>
      <c r="E18" s="71"/>
      <c r="F18" s="79"/>
      <c r="G18" s="79"/>
      <c r="H18" s="71"/>
      <c r="I18" s="79"/>
      <c r="J18" s="71"/>
      <c r="K18" s="79"/>
      <c r="L18" s="79"/>
      <c r="M18" s="79"/>
      <c r="N18" s="79"/>
      <c r="O18" s="79"/>
    </row>
    <row r="19" spans="1:15" ht="19.05" customHeight="1" x14ac:dyDescent="0.25">
      <c r="A19" s="67" t="s">
        <v>230</v>
      </c>
      <c r="B19" s="127"/>
      <c r="C19" s="72"/>
      <c r="D19" s="78"/>
      <c r="E19" s="72"/>
      <c r="F19" s="78"/>
      <c r="G19" s="72"/>
      <c r="H19" s="72"/>
      <c r="I19" s="72"/>
      <c r="J19" s="72"/>
      <c r="K19" s="72"/>
      <c r="L19" s="72"/>
      <c r="M19" s="72"/>
      <c r="N19" s="72"/>
      <c r="O19" s="71"/>
    </row>
    <row r="20" spans="1:15" ht="19.05" customHeight="1" x14ac:dyDescent="0.25">
      <c r="A20" s="80" t="s">
        <v>229</v>
      </c>
      <c r="B20" s="127"/>
      <c r="C20" s="72">
        <v>0</v>
      </c>
      <c r="D20" s="78"/>
      <c r="E20" s="72">
        <v>0</v>
      </c>
      <c r="F20" s="78"/>
      <c r="G20" s="72">
        <v>0</v>
      </c>
      <c r="H20" s="72"/>
      <c r="I20" s="72">
        <v>0</v>
      </c>
      <c r="J20" s="72">
        <v>0</v>
      </c>
      <c r="K20" s="72">
        <v>130326</v>
      </c>
      <c r="L20" s="72"/>
      <c r="M20" s="78">
        <v>0</v>
      </c>
      <c r="N20" s="72"/>
      <c r="O20" s="72">
        <f>SUM(C20:M20)</f>
        <v>130326</v>
      </c>
    </row>
    <row r="21" spans="1:15" ht="19.05" customHeight="1" x14ac:dyDescent="0.25">
      <c r="A21" s="80" t="s">
        <v>217</v>
      </c>
      <c r="B21" s="127"/>
      <c r="C21" s="84">
        <v>0</v>
      </c>
      <c r="D21" s="78"/>
      <c r="E21" s="72">
        <v>0</v>
      </c>
      <c r="F21" s="78"/>
      <c r="G21" s="84">
        <v>0</v>
      </c>
      <c r="H21" s="72"/>
      <c r="I21" s="84">
        <v>0</v>
      </c>
      <c r="J21" s="72"/>
      <c r="K21" s="84">
        <v>0</v>
      </c>
      <c r="L21" s="157"/>
      <c r="M21" s="93">
        <v>-31049</v>
      </c>
      <c r="N21" s="157"/>
      <c r="O21" s="93">
        <f>SUM(M21:N21)</f>
        <v>-31049</v>
      </c>
    </row>
    <row r="22" spans="1:15" ht="19.05" customHeight="1" x14ac:dyDescent="0.3">
      <c r="A22" s="67" t="s">
        <v>216</v>
      </c>
      <c r="B22" s="151"/>
      <c r="C22" s="156">
        <f>SUM(C20:C21)</f>
        <v>0</v>
      </c>
      <c r="D22" s="79"/>
      <c r="E22" s="156">
        <f>SUM(E20:E21)</f>
        <v>0</v>
      </c>
      <c r="F22" s="79"/>
      <c r="G22" s="156">
        <f>SUM(G20:G21)</f>
        <v>0</v>
      </c>
      <c r="H22" s="71"/>
      <c r="I22" s="156">
        <f>SUM(I20:I21)</f>
        <v>0</v>
      </c>
      <c r="J22" s="71"/>
      <c r="K22" s="156">
        <f>SUM(K20:K21)</f>
        <v>130326</v>
      </c>
      <c r="L22" s="71"/>
      <c r="M22" s="163">
        <f>SUM(M20:M21)</f>
        <v>-31049</v>
      </c>
      <c r="N22" s="71"/>
      <c r="O22" s="163">
        <f>SUM(O20:O21)</f>
        <v>99277</v>
      </c>
    </row>
    <row r="23" spans="1:15" x14ac:dyDescent="0.25">
      <c r="A23" s="59"/>
      <c r="B23" s="127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ht="19.05" customHeight="1" thickBot="1" x14ac:dyDescent="0.3">
      <c r="A24" s="59" t="s">
        <v>157</v>
      </c>
      <c r="B24" s="127"/>
      <c r="C24" s="85">
        <f>SUM(C13,C17,C22)</f>
        <v>3615000</v>
      </c>
      <c r="D24" s="79"/>
      <c r="E24" s="85">
        <f>SUM(E13,E17,E22)</f>
        <v>3381235</v>
      </c>
      <c r="F24" s="79"/>
      <c r="G24" s="85">
        <f>SUM(G13,G17,G22)</f>
        <v>1950685</v>
      </c>
      <c r="H24" s="71"/>
      <c r="I24" s="85">
        <f>SUM(I13,I17,I22)</f>
        <v>95998</v>
      </c>
      <c r="J24" s="71"/>
      <c r="K24" s="85">
        <f>SUM(K13,K17,K22)</f>
        <v>1936093</v>
      </c>
      <c r="L24" s="71"/>
      <c r="M24" s="159">
        <f>SUM(M13,M17,M22)</f>
        <v>-93147</v>
      </c>
      <c r="N24" s="71"/>
      <c r="O24" s="85">
        <f>SUM(O13,O17,O22)</f>
        <v>10885864</v>
      </c>
    </row>
    <row r="25" spans="1:15" ht="14.4" thickTop="1" x14ac:dyDescent="0.25">
      <c r="A25" s="59"/>
      <c r="B25" s="12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42"/>
    </row>
    <row r="26" spans="1:15" x14ac:dyDescent="0.25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0"/>
    </row>
  </sheetData>
  <mergeCells count="2">
    <mergeCell ref="I7:K7"/>
    <mergeCell ref="C11:O11"/>
  </mergeCells>
  <conditionalFormatting sqref="L12:N12">
    <cfRule type="expression" priority="7" stopIfTrue="1">
      <formula>"if(E11&gt;0,#,##0;(#,##0),"-")"</formula>
    </cfRule>
  </conditionalFormatting>
  <conditionalFormatting sqref="E21:F21 J21">
    <cfRule type="expression" priority="6" stopIfTrue="1">
      <formula>"if(E11&gt;0,#,##0;(#,##0),"-")"</formula>
    </cfRule>
  </conditionalFormatting>
  <conditionalFormatting sqref="H21">
    <cfRule type="expression" priority="5" stopIfTrue="1">
      <formula>"if(E11&gt;0,#,##0;(#,##0),"-")"</formula>
    </cfRule>
  </conditionalFormatting>
  <conditionalFormatting sqref="I21">
    <cfRule type="expression" priority="4" stopIfTrue="1">
      <formula>"if(E11&gt;0,#,##0;(#,##0),"-")"</formula>
    </cfRule>
  </conditionalFormatting>
  <conditionalFormatting sqref="K21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9" firstPageNumber="9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9872-546D-44BE-93CC-ACFACCE3BA1C}">
  <dimension ref="A1:O26"/>
  <sheetViews>
    <sheetView zoomScale="80" zoomScaleNormal="80" zoomScaleSheetLayoutView="80" workbookViewId="0">
      <selection activeCell="E8" sqref="E8"/>
    </sheetView>
  </sheetViews>
  <sheetFormatPr defaultColWidth="8.88671875" defaultRowHeight="13.8" x14ac:dyDescent="0.25"/>
  <cols>
    <col min="1" max="1" width="55.44140625" customWidth="1"/>
    <col min="2" max="2" width="5.77734375" customWidth="1"/>
    <col min="3" max="3" width="11.33203125" customWidth="1"/>
    <col min="4" max="4" width="1" customWidth="1"/>
    <col min="5" max="5" width="12.44140625" customWidth="1"/>
    <col min="6" max="6" width="1" customWidth="1"/>
    <col min="7" max="7" width="12" customWidth="1"/>
    <col min="8" max="8" width="1" customWidth="1"/>
    <col min="9" max="9" width="9.77734375" customWidth="1"/>
    <col min="10" max="10" width="1" customWidth="1"/>
    <col min="11" max="11" width="13.21875" customWidth="1"/>
    <col min="12" max="12" width="1" customWidth="1"/>
    <col min="13" max="13" width="10.44140625" customWidth="1"/>
    <col min="14" max="14" width="1" customWidth="1"/>
    <col min="15" max="15" width="12.109375" customWidth="1"/>
  </cols>
  <sheetData>
    <row r="1" spans="1:15" ht="19.05" customHeight="1" x14ac:dyDescent="0.3">
      <c r="A1" s="259" t="s">
        <v>99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2"/>
    </row>
    <row r="2" spans="1:15" ht="19.05" customHeight="1" x14ac:dyDescent="0.3">
      <c r="A2" s="263" t="s">
        <v>67</v>
      </c>
      <c r="B2" s="260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2"/>
    </row>
    <row r="3" spans="1:15" ht="19.05" customHeight="1" x14ac:dyDescent="0.3">
      <c r="A3" s="263"/>
      <c r="B3" s="260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ht="19.05" customHeight="1" x14ac:dyDescent="0.25">
      <c r="A4" s="266"/>
      <c r="B4" s="266"/>
      <c r="C4" s="265" t="s">
        <v>28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</row>
    <row r="5" spans="1:15" ht="19.05" customHeight="1" x14ac:dyDescent="0.25">
      <c r="A5" s="266"/>
      <c r="B5" s="266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7" t="s">
        <v>178</v>
      </c>
      <c r="N5" s="265"/>
      <c r="O5" s="265"/>
    </row>
    <row r="6" spans="1:15" ht="19.05" customHeight="1" x14ac:dyDescent="0.25">
      <c r="A6" s="266"/>
      <c r="B6" s="266"/>
      <c r="C6" s="265"/>
      <c r="D6" s="265"/>
      <c r="E6" s="265"/>
      <c r="F6" s="265"/>
      <c r="G6" s="265"/>
      <c r="H6" s="265"/>
      <c r="I6" s="256"/>
      <c r="J6" s="256"/>
      <c r="K6" s="256"/>
      <c r="L6" s="266"/>
      <c r="M6" s="267" t="s">
        <v>177</v>
      </c>
      <c r="N6" s="266"/>
      <c r="O6" s="266"/>
    </row>
    <row r="7" spans="1:15" ht="19.05" customHeight="1" x14ac:dyDescent="0.25">
      <c r="A7" s="268"/>
      <c r="B7" s="268"/>
      <c r="C7" s="268"/>
      <c r="D7" s="268"/>
      <c r="E7" s="268"/>
      <c r="F7" s="268"/>
      <c r="G7" s="268"/>
      <c r="H7" s="268"/>
      <c r="I7" s="301" t="s">
        <v>37</v>
      </c>
      <c r="J7" s="301"/>
      <c r="K7" s="301"/>
      <c r="L7" s="268"/>
      <c r="M7" s="269" t="s">
        <v>150</v>
      </c>
      <c r="N7" s="268"/>
      <c r="O7" s="268"/>
    </row>
    <row r="8" spans="1:15" ht="19.05" customHeight="1" x14ac:dyDescent="0.25">
      <c r="A8" s="268"/>
      <c r="B8" s="268"/>
      <c r="C8" s="268" t="s">
        <v>76</v>
      </c>
      <c r="D8" s="268"/>
      <c r="E8" s="267" t="s">
        <v>179</v>
      </c>
      <c r="F8" s="268"/>
      <c r="G8" s="268" t="s">
        <v>70</v>
      </c>
      <c r="H8" s="268"/>
      <c r="I8" s="268"/>
      <c r="J8" s="268"/>
      <c r="K8" s="268"/>
      <c r="L8" s="268"/>
      <c r="M8" s="267"/>
      <c r="N8" s="268"/>
      <c r="O8" s="268"/>
    </row>
    <row r="9" spans="1:15" ht="19.05" customHeight="1" x14ac:dyDescent="0.25">
      <c r="A9" s="268"/>
      <c r="B9" s="268"/>
      <c r="C9" s="268" t="s">
        <v>77</v>
      </c>
      <c r="D9" s="268"/>
      <c r="E9" s="267" t="s">
        <v>181</v>
      </c>
      <c r="F9" s="268"/>
      <c r="G9" s="268" t="s">
        <v>78</v>
      </c>
      <c r="H9" s="268"/>
      <c r="I9" s="267" t="s">
        <v>151</v>
      </c>
      <c r="J9" s="268"/>
      <c r="K9" s="268"/>
      <c r="L9" s="268"/>
      <c r="M9" s="267" t="s">
        <v>176</v>
      </c>
      <c r="N9" s="268"/>
      <c r="O9" s="268" t="s">
        <v>46</v>
      </c>
    </row>
    <row r="10" spans="1:15" ht="19.05" customHeight="1" x14ac:dyDescent="0.25">
      <c r="A10" s="268"/>
      <c r="B10" s="270"/>
      <c r="C10" s="268" t="s">
        <v>27</v>
      </c>
      <c r="D10" s="268"/>
      <c r="E10" s="267" t="s">
        <v>180</v>
      </c>
      <c r="F10" s="268"/>
      <c r="G10" s="268" t="s">
        <v>79</v>
      </c>
      <c r="H10" s="268"/>
      <c r="I10" s="267" t="s">
        <v>172</v>
      </c>
      <c r="J10" s="268"/>
      <c r="K10" s="268" t="s">
        <v>22</v>
      </c>
      <c r="L10" s="268"/>
      <c r="M10" s="267" t="s">
        <v>172</v>
      </c>
      <c r="N10" s="268"/>
      <c r="O10" s="268" t="s">
        <v>90</v>
      </c>
    </row>
    <row r="11" spans="1:15" ht="19.05" customHeight="1" x14ac:dyDescent="0.25">
      <c r="A11" s="271"/>
      <c r="B11" s="270"/>
      <c r="C11" s="302" t="s">
        <v>133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</row>
    <row r="12" spans="1:15" ht="19.05" customHeight="1" x14ac:dyDescent="0.3">
      <c r="A12" s="272" t="s">
        <v>205</v>
      </c>
      <c r="B12" s="273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</row>
    <row r="13" spans="1:15" ht="19.05" customHeight="1" x14ac:dyDescent="0.25">
      <c r="A13" s="275" t="s">
        <v>204</v>
      </c>
      <c r="B13" s="270"/>
      <c r="C13" s="37">
        <v>3615000</v>
      </c>
      <c r="D13" s="37"/>
      <c r="E13" s="37">
        <v>3381235</v>
      </c>
      <c r="F13" s="37"/>
      <c r="G13" s="37">
        <v>1950685</v>
      </c>
      <c r="H13" s="37"/>
      <c r="I13" s="37">
        <v>97019</v>
      </c>
      <c r="J13" s="37"/>
      <c r="K13" s="37">
        <v>1531145</v>
      </c>
      <c r="L13" s="37"/>
      <c r="M13" s="276">
        <v>-952046</v>
      </c>
      <c r="N13" s="37"/>
      <c r="O13" s="37">
        <v>9623038</v>
      </c>
    </row>
    <row r="14" spans="1:15" ht="14.4" x14ac:dyDescent="0.3">
      <c r="A14" s="277"/>
      <c r="B14" s="273"/>
      <c r="C14" s="3"/>
      <c r="D14" s="4"/>
      <c r="E14" s="3"/>
      <c r="F14" s="4"/>
      <c r="G14" s="4"/>
      <c r="H14" s="3"/>
      <c r="I14" s="4"/>
      <c r="J14" s="3"/>
      <c r="K14" s="4"/>
      <c r="L14" s="3"/>
      <c r="M14" s="4"/>
      <c r="N14" s="3"/>
      <c r="O14" s="4"/>
    </row>
    <row r="15" spans="1:15" ht="19.05" hidden="1" customHeight="1" x14ac:dyDescent="0.3">
      <c r="A15" s="277" t="s">
        <v>169</v>
      </c>
      <c r="B15" s="273"/>
      <c r="C15" s="3"/>
      <c r="D15" s="4"/>
      <c r="E15" s="3"/>
      <c r="F15" s="4"/>
      <c r="G15" s="4"/>
      <c r="H15" s="3"/>
      <c r="I15" s="4"/>
      <c r="J15" s="3"/>
      <c r="K15" s="4"/>
      <c r="L15" s="3"/>
      <c r="M15" s="4"/>
      <c r="N15" s="3"/>
      <c r="O15" s="4"/>
    </row>
    <row r="16" spans="1:15" ht="19.05" hidden="1" customHeight="1" x14ac:dyDescent="0.25">
      <c r="A16" s="41" t="s">
        <v>156</v>
      </c>
      <c r="B16" s="270"/>
      <c r="C16" s="37"/>
      <c r="D16" s="37"/>
      <c r="E16" s="37"/>
      <c r="F16" s="37"/>
      <c r="G16" s="37">
        <v>0</v>
      </c>
      <c r="H16" s="37"/>
      <c r="I16" s="37">
        <v>0</v>
      </c>
      <c r="J16" s="37"/>
      <c r="K16" s="37">
        <v>0</v>
      </c>
      <c r="L16" s="37"/>
      <c r="M16" s="37">
        <v>0</v>
      </c>
      <c r="N16" s="37"/>
      <c r="O16" s="37">
        <f>SUM(C16:M16)</f>
        <v>0</v>
      </c>
    </row>
    <row r="17" spans="1:15" ht="19.05" hidden="1" customHeight="1" x14ac:dyDescent="0.3">
      <c r="A17" s="12" t="s">
        <v>170</v>
      </c>
      <c r="B17" s="273"/>
      <c r="C17" s="278">
        <f>SUM(C16:C16)</f>
        <v>0</v>
      </c>
      <c r="D17" s="4"/>
      <c r="E17" s="278">
        <f>SUM(E16:E16)</f>
        <v>0</v>
      </c>
      <c r="F17" s="4"/>
      <c r="G17" s="278">
        <f>SUM(G16:G16)</f>
        <v>0</v>
      </c>
      <c r="H17" s="3"/>
      <c r="I17" s="278">
        <f>SUM(I16:I16)</f>
        <v>0</v>
      </c>
      <c r="J17" s="3"/>
      <c r="K17" s="278">
        <f>SUM(K16:K16)</f>
        <v>0</v>
      </c>
      <c r="L17" s="4"/>
      <c r="M17" s="278">
        <f>SUM(M16:M16)</f>
        <v>0</v>
      </c>
      <c r="N17" s="4"/>
      <c r="O17" s="278">
        <f>SUM(O16:O16)</f>
        <v>0</v>
      </c>
    </row>
    <row r="18" spans="1:15" ht="14.4" hidden="1" x14ac:dyDescent="0.3">
      <c r="A18" s="277"/>
      <c r="B18" s="273"/>
      <c r="C18" s="3"/>
      <c r="D18" s="4"/>
      <c r="E18" s="3"/>
      <c r="F18" s="4"/>
      <c r="G18" s="4"/>
      <c r="H18" s="3"/>
      <c r="I18" s="4"/>
      <c r="J18" s="3"/>
      <c r="K18" s="4"/>
      <c r="L18" s="4"/>
      <c r="M18" s="4"/>
      <c r="N18" s="4"/>
      <c r="O18" s="4"/>
    </row>
    <row r="19" spans="1:15" ht="19.05" customHeight="1" x14ac:dyDescent="0.25">
      <c r="A19" s="11" t="s">
        <v>230</v>
      </c>
      <c r="B19" s="270"/>
      <c r="C19" s="30"/>
      <c r="D19" s="37"/>
      <c r="E19" s="30"/>
      <c r="F19" s="37"/>
      <c r="G19" s="30"/>
      <c r="H19" s="30"/>
      <c r="I19" s="30"/>
      <c r="J19" s="30"/>
      <c r="K19" s="30"/>
      <c r="L19" s="30"/>
      <c r="M19" s="30"/>
      <c r="N19" s="30"/>
      <c r="O19" s="3"/>
    </row>
    <row r="20" spans="1:15" ht="19.05" customHeight="1" x14ac:dyDescent="0.25">
      <c r="A20" s="57" t="s">
        <v>229</v>
      </c>
      <c r="B20" s="270"/>
      <c r="C20" s="30">
        <v>0</v>
      </c>
      <c r="D20" s="37"/>
      <c r="E20" s="30">
        <v>0</v>
      </c>
      <c r="F20" s="37"/>
      <c r="G20" s="30">
        <v>0</v>
      </c>
      <c r="H20" s="30"/>
      <c r="I20" s="30">
        <v>0</v>
      </c>
      <c r="J20" s="30"/>
      <c r="K20" s="276">
        <v>-30692</v>
      </c>
      <c r="L20" s="30"/>
      <c r="M20" s="37">
        <v>0</v>
      </c>
      <c r="N20" s="30"/>
      <c r="O20" s="276">
        <v>-30692</v>
      </c>
    </row>
    <row r="21" spans="1:15" ht="19.05" customHeight="1" x14ac:dyDescent="0.25">
      <c r="A21" s="57" t="s">
        <v>217</v>
      </c>
      <c r="B21" s="270"/>
      <c r="C21" s="279">
        <v>0</v>
      </c>
      <c r="D21" s="37"/>
      <c r="E21" s="30">
        <v>0</v>
      </c>
      <c r="F21" s="37"/>
      <c r="G21" s="279">
        <v>0</v>
      </c>
      <c r="H21" s="30"/>
      <c r="I21" s="279">
        <v>0</v>
      </c>
      <c r="J21" s="30"/>
      <c r="K21" s="279">
        <v>0</v>
      </c>
      <c r="L21" s="276"/>
      <c r="M21" s="101">
        <v>-31049</v>
      </c>
      <c r="N21" s="276"/>
      <c r="O21" s="101">
        <v>-31049</v>
      </c>
    </row>
    <row r="22" spans="1:15" ht="19.05" customHeight="1" x14ac:dyDescent="0.3">
      <c r="A22" s="11" t="s">
        <v>216</v>
      </c>
      <c r="B22" s="273"/>
      <c r="C22" s="278">
        <f>SUM(C20:C21)</f>
        <v>0</v>
      </c>
      <c r="D22" s="4"/>
      <c r="E22" s="278">
        <f>SUM(E20:E21)</f>
        <v>0</v>
      </c>
      <c r="F22" s="4"/>
      <c r="G22" s="278">
        <f>SUM(G20:G21)</f>
        <v>0</v>
      </c>
      <c r="H22" s="3"/>
      <c r="I22" s="278">
        <f>SUM(I20:I21)</f>
        <v>0</v>
      </c>
      <c r="J22" s="3"/>
      <c r="K22" s="280">
        <f>SUM(K20:K21)</f>
        <v>-30692</v>
      </c>
      <c r="L22" s="3"/>
      <c r="M22" s="280">
        <f>SUM(M20:M21)</f>
        <v>-31049</v>
      </c>
      <c r="N22" s="3"/>
      <c r="O22" s="280">
        <f>SUM(O20:O21)</f>
        <v>-61741</v>
      </c>
    </row>
    <row r="23" spans="1:15" x14ac:dyDescent="0.25">
      <c r="A23" s="266"/>
      <c r="B23" s="27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9.05" customHeight="1" thickBot="1" x14ac:dyDescent="0.3">
      <c r="A24" s="266" t="s">
        <v>206</v>
      </c>
      <c r="B24" s="270"/>
      <c r="C24" s="7">
        <f>SUM(C13,C17,C22)</f>
        <v>3615000</v>
      </c>
      <c r="D24" s="4"/>
      <c r="E24" s="7">
        <f>SUM(E13,E17,E22)</f>
        <v>3381235</v>
      </c>
      <c r="F24" s="4"/>
      <c r="G24" s="7">
        <f>SUM(G13,G17,G22)</f>
        <v>1950685</v>
      </c>
      <c r="H24" s="3"/>
      <c r="I24" s="7">
        <f>SUM(I13,I17,I22)</f>
        <v>97019</v>
      </c>
      <c r="J24" s="3"/>
      <c r="K24" s="7">
        <f>SUM(K13,K17,K22)</f>
        <v>1500453</v>
      </c>
      <c r="L24" s="3"/>
      <c r="M24" s="110">
        <f>SUM(M13,M17,M22)</f>
        <v>-983095</v>
      </c>
      <c r="N24" s="3"/>
      <c r="O24" s="7">
        <f>SUM(O13,O17,O22)</f>
        <v>9561297</v>
      </c>
    </row>
    <row r="25" spans="1:15" ht="14.4" thickTop="1" x14ac:dyDescent="0.25">
      <c r="A25" s="266"/>
      <c r="B25" s="270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61"/>
    </row>
    <row r="26" spans="1:15" x14ac:dyDescent="0.25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0"/>
    </row>
  </sheetData>
  <mergeCells count="2">
    <mergeCell ref="I7:K7"/>
    <mergeCell ref="C11:O11"/>
  </mergeCells>
  <conditionalFormatting sqref="L12:N12">
    <cfRule type="expression" priority="5" stopIfTrue="1">
      <formula>"if(E11&gt;0,#,##0;(#,##0),"-")"</formula>
    </cfRule>
  </conditionalFormatting>
  <conditionalFormatting sqref="E21:F21 J21">
    <cfRule type="expression" priority="4" stopIfTrue="1">
      <formula>"if(E11&gt;0,#,##0;(#,##0),"-")"</formula>
    </cfRule>
  </conditionalFormatting>
  <conditionalFormatting sqref="H21">
    <cfRule type="expression" priority="3" stopIfTrue="1">
      <formula>"if(E11&gt;0,#,##0;(#,##0),"-")"</formula>
    </cfRule>
  </conditionalFormatting>
  <conditionalFormatting sqref="I21">
    <cfRule type="expression" priority="2" stopIfTrue="1">
      <formula>"if(E11&gt;0,#,##0;(#,##0),"-")"</formula>
    </cfRule>
  </conditionalFormatting>
  <conditionalFormatting sqref="K2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9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1"/>
  <sheetViews>
    <sheetView showGridLines="0" topLeftCell="A50" zoomScale="80" zoomScaleNormal="80" zoomScaleSheetLayoutView="70" workbookViewId="0">
      <selection activeCell="N55" sqref="N55"/>
    </sheetView>
  </sheetViews>
  <sheetFormatPr defaultColWidth="26.5546875" defaultRowHeight="18.75" customHeight="1" x14ac:dyDescent="0.25"/>
  <cols>
    <col min="1" max="1" width="50.109375" style="76" customWidth="1"/>
    <col min="2" max="2" width="11.5546875" style="76" customWidth="1"/>
    <col min="3" max="3" width="1.44140625" style="76" customWidth="1"/>
    <col min="4" max="4" width="11.88671875" style="76" bestFit="1" customWidth="1"/>
    <col min="5" max="5" width="1.6640625" style="76" customWidth="1"/>
    <col min="6" max="6" width="11.5546875" style="76" customWidth="1"/>
    <col min="7" max="7" width="1.33203125" style="76" customWidth="1"/>
    <col min="8" max="8" width="11.88671875" style="76" bestFit="1" customWidth="1"/>
    <col min="9" max="9" width="1.44140625" style="76" customWidth="1"/>
    <col min="10" max="10" width="5.44140625" style="76" customWidth="1"/>
    <col min="11" max="11" width="1" style="76" customWidth="1"/>
    <col min="12" max="12" width="15.44140625" style="76" customWidth="1"/>
    <col min="13" max="13" width="2" style="76" customWidth="1"/>
    <col min="14" max="14" width="14.77734375" style="76" customWidth="1"/>
    <col min="15" max="15" width="0.77734375" style="76" customWidth="1"/>
    <col min="16" max="16" width="16.21875" style="76" customWidth="1"/>
    <col min="17" max="17" width="2" style="76" customWidth="1"/>
    <col min="18" max="18" width="15.21875" style="76" customWidth="1"/>
    <col min="19" max="16384" width="26.5546875" style="76"/>
  </cols>
  <sheetData>
    <row r="1" spans="1:8" s="176" customFormat="1" ht="18.75" customHeight="1" x14ac:dyDescent="0.3">
      <c r="A1" s="174" t="s">
        <v>99</v>
      </c>
      <c r="B1" s="175"/>
      <c r="C1" s="175"/>
      <c r="D1" s="175"/>
      <c r="E1" s="175"/>
      <c r="F1" s="175"/>
      <c r="G1" s="175"/>
      <c r="H1" s="175"/>
    </row>
    <row r="2" spans="1:8" s="176" customFormat="1" ht="18.75" customHeight="1" x14ac:dyDescent="0.3">
      <c r="A2" s="177" t="s">
        <v>68</v>
      </c>
      <c r="B2" s="178"/>
      <c r="C2" s="179"/>
      <c r="D2" s="178"/>
      <c r="E2" s="175"/>
      <c r="F2" s="175"/>
      <c r="G2" s="175"/>
      <c r="H2" s="175"/>
    </row>
    <row r="3" spans="1:8" s="176" customFormat="1" ht="18.75" customHeight="1" x14ac:dyDescent="0.3">
      <c r="A3" s="304"/>
      <c r="B3" s="304"/>
      <c r="C3" s="304"/>
      <c r="D3" s="304"/>
      <c r="E3" s="175"/>
      <c r="F3" s="175"/>
      <c r="G3" s="175"/>
      <c r="H3" s="175"/>
    </row>
    <row r="4" spans="1:8" ht="18.75" customHeight="1" x14ac:dyDescent="0.25">
      <c r="A4" s="65"/>
      <c r="B4" s="305" t="s">
        <v>54</v>
      </c>
      <c r="C4" s="305"/>
      <c r="D4" s="305"/>
      <c r="E4" s="64"/>
      <c r="F4" s="305" t="s">
        <v>55</v>
      </c>
      <c r="G4" s="305"/>
      <c r="H4" s="305"/>
    </row>
    <row r="5" spans="1:8" ht="18.75" customHeight="1" x14ac:dyDescent="0.25">
      <c r="A5" s="65"/>
      <c r="B5" s="305" t="s">
        <v>56</v>
      </c>
      <c r="C5" s="305"/>
      <c r="D5" s="305"/>
      <c r="E5" s="64"/>
      <c r="F5" s="305" t="s">
        <v>56</v>
      </c>
      <c r="G5" s="305"/>
      <c r="H5" s="305"/>
    </row>
    <row r="6" spans="1:8" ht="18.75" customHeight="1" x14ac:dyDescent="0.25">
      <c r="A6" s="65"/>
      <c r="B6" s="303" t="s">
        <v>96</v>
      </c>
      <c r="C6" s="303"/>
      <c r="D6" s="303"/>
      <c r="E6" s="64"/>
      <c r="F6" s="303" t="s">
        <v>96</v>
      </c>
      <c r="G6" s="303"/>
      <c r="H6" s="303"/>
    </row>
    <row r="7" spans="1:8" ht="18.75" customHeight="1" x14ac:dyDescent="0.25">
      <c r="A7" s="65"/>
      <c r="B7" s="306" t="s">
        <v>131</v>
      </c>
      <c r="C7" s="303"/>
      <c r="D7" s="303"/>
      <c r="E7" s="64"/>
      <c r="F7" s="306" t="s">
        <v>131</v>
      </c>
      <c r="G7" s="303"/>
      <c r="H7" s="303"/>
    </row>
    <row r="8" spans="1:8" ht="18.75" customHeight="1" x14ac:dyDescent="0.25">
      <c r="A8" s="65"/>
      <c r="B8" s="180">
        <v>2023</v>
      </c>
      <c r="C8" s="62"/>
      <c r="D8" s="180">
        <v>2022</v>
      </c>
      <c r="E8" s="171"/>
      <c r="F8" s="180">
        <v>2023</v>
      </c>
      <c r="G8" s="62"/>
      <c r="H8" s="180">
        <v>2022</v>
      </c>
    </row>
    <row r="9" spans="1:8" ht="18.75" customHeight="1" x14ac:dyDescent="0.25">
      <c r="A9" s="65"/>
      <c r="B9" s="307" t="s">
        <v>133</v>
      </c>
      <c r="C9" s="307"/>
      <c r="D9" s="307"/>
      <c r="E9" s="307"/>
      <c r="F9" s="307"/>
      <c r="G9" s="307"/>
      <c r="H9" s="307"/>
    </row>
    <row r="10" spans="1:8" ht="18.75" customHeight="1" x14ac:dyDescent="0.3">
      <c r="A10" s="181" t="s">
        <v>29</v>
      </c>
      <c r="B10" s="75"/>
      <c r="C10" s="69"/>
      <c r="D10" s="75"/>
      <c r="E10" s="69"/>
      <c r="F10" s="75"/>
      <c r="G10" s="69"/>
      <c r="H10" s="75"/>
    </row>
    <row r="11" spans="1:8" ht="18.75" customHeight="1" x14ac:dyDescent="0.25">
      <c r="A11" s="134" t="s">
        <v>212</v>
      </c>
      <c r="B11" s="73">
        <v>-26048</v>
      </c>
      <c r="C11" s="73"/>
      <c r="D11" s="73">
        <v>197036</v>
      </c>
      <c r="E11" s="73"/>
      <c r="F11" s="73">
        <v>-30692</v>
      </c>
      <c r="G11" s="75"/>
      <c r="H11" s="73">
        <v>130326</v>
      </c>
    </row>
    <row r="12" spans="1:8" ht="18.75" customHeight="1" x14ac:dyDescent="0.25">
      <c r="A12" s="182" t="s">
        <v>237</v>
      </c>
      <c r="B12" s="73"/>
      <c r="C12" s="73"/>
      <c r="D12" s="73"/>
      <c r="E12" s="73"/>
      <c r="F12" s="73"/>
      <c r="G12" s="75"/>
      <c r="H12" s="73"/>
    </row>
    <row r="13" spans="1:8" ht="18.75" customHeight="1" x14ac:dyDescent="0.25">
      <c r="A13" s="134" t="s">
        <v>128</v>
      </c>
      <c r="B13" s="183">
        <v>1276</v>
      </c>
      <c r="C13" s="81"/>
      <c r="D13" s="183">
        <v>18328</v>
      </c>
      <c r="E13" s="81"/>
      <c r="F13" s="116">
        <v>0</v>
      </c>
      <c r="G13" s="70"/>
      <c r="H13" s="116">
        <v>0</v>
      </c>
    </row>
    <row r="14" spans="1:8" ht="18.75" customHeight="1" x14ac:dyDescent="0.25">
      <c r="A14" s="76" t="s">
        <v>23</v>
      </c>
      <c r="B14" s="183">
        <v>19396</v>
      </c>
      <c r="C14" s="74"/>
      <c r="D14" s="183">
        <v>26441</v>
      </c>
      <c r="E14" s="74"/>
      <c r="F14" s="72">
        <v>6774</v>
      </c>
      <c r="G14" s="69"/>
      <c r="H14" s="72">
        <v>10070</v>
      </c>
    </row>
    <row r="15" spans="1:8" ht="18.75" customHeight="1" x14ac:dyDescent="0.25">
      <c r="A15" s="134" t="s">
        <v>160</v>
      </c>
      <c r="B15" s="183">
        <v>112494</v>
      </c>
      <c r="C15" s="73"/>
      <c r="D15" s="183">
        <v>101842</v>
      </c>
      <c r="E15" s="73"/>
      <c r="F15" s="73">
        <v>1486</v>
      </c>
      <c r="G15" s="75"/>
      <c r="H15" s="73">
        <v>1650</v>
      </c>
    </row>
    <row r="16" spans="1:8" ht="18.45" customHeight="1" x14ac:dyDescent="0.25">
      <c r="A16" s="184" t="s">
        <v>129</v>
      </c>
      <c r="B16" s="183">
        <v>0</v>
      </c>
      <c r="C16" s="73"/>
      <c r="D16" s="183">
        <v>14</v>
      </c>
      <c r="E16" s="73"/>
      <c r="F16" s="82">
        <v>0</v>
      </c>
      <c r="G16" s="75"/>
      <c r="H16" s="82">
        <v>0</v>
      </c>
    </row>
    <row r="17" spans="1:18" ht="18.45" hidden="1" customHeight="1" x14ac:dyDescent="0.25">
      <c r="A17" s="185" t="s">
        <v>111</v>
      </c>
      <c r="B17" s="183"/>
      <c r="C17" s="73"/>
      <c r="D17" s="183">
        <v>0</v>
      </c>
      <c r="E17" s="73"/>
      <c r="F17" s="82"/>
      <c r="G17" s="75"/>
      <c r="H17" s="82"/>
    </row>
    <row r="18" spans="1:18" ht="18.75" customHeight="1" x14ac:dyDescent="0.25">
      <c r="A18" s="134" t="s">
        <v>238</v>
      </c>
      <c r="B18" s="183">
        <v>-6893</v>
      </c>
      <c r="C18" s="73"/>
      <c r="D18" s="183">
        <v>-2069</v>
      </c>
      <c r="E18" s="73"/>
      <c r="F18" s="82">
        <v>98</v>
      </c>
      <c r="G18" s="75"/>
      <c r="H18" s="75">
        <v>0</v>
      </c>
    </row>
    <row r="19" spans="1:18" ht="18.75" customHeight="1" x14ac:dyDescent="0.25">
      <c r="A19" s="65" t="s">
        <v>109</v>
      </c>
      <c r="B19" s="183">
        <v>297</v>
      </c>
      <c r="C19" s="73"/>
      <c r="D19" s="183">
        <v>149</v>
      </c>
      <c r="E19" s="73"/>
      <c r="F19" s="75">
        <v>0</v>
      </c>
      <c r="G19" s="75"/>
      <c r="H19" s="75">
        <v>0</v>
      </c>
      <c r="J19" s="124"/>
      <c r="K19" s="125"/>
    </row>
    <row r="20" spans="1:18" ht="18.75" customHeight="1" x14ac:dyDescent="0.25">
      <c r="A20" s="65" t="s">
        <v>118</v>
      </c>
      <c r="B20" s="183">
        <v>-8497</v>
      </c>
      <c r="C20" s="73"/>
      <c r="D20" s="183">
        <v>-75</v>
      </c>
      <c r="E20" s="73"/>
      <c r="F20" s="73">
        <v>-19265</v>
      </c>
      <c r="G20" s="75"/>
      <c r="H20" s="73">
        <v>-5640</v>
      </c>
      <c r="I20" s="65"/>
      <c r="J20" s="125"/>
      <c r="K20" s="125"/>
    </row>
    <row r="21" spans="1:18" ht="18.75" customHeight="1" x14ac:dyDescent="0.25">
      <c r="A21" s="134" t="s">
        <v>136</v>
      </c>
      <c r="B21" s="183">
        <v>1497</v>
      </c>
      <c r="C21" s="74"/>
      <c r="D21" s="183">
        <v>1189</v>
      </c>
      <c r="E21" s="74"/>
      <c r="F21" s="73">
        <v>573</v>
      </c>
      <c r="G21" s="69"/>
      <c r="H21" s="73">
        <v>408</v>
      </c>
    </row>
    <row r="22" spans="1:18" ht="18.75" customHeight="1" x14ac:dyDescent="0.25">
      <c r="A22" s="134" t="s">
        <v>210</v>
      </c>
      <c r="C22" s="74"/>
      <c r="E22" s="74"/>
      <c r="G22" s="69"/>
    </row>
    <row r="23" spans="1:18" ht="18.75" customHeight="1" x14ac:dyDescent="0.25">
      <c r="A23" s="134" t="s">
        <v>130</v>
      </c>
      <c r="B23" s="115">
        <v>0</v>
      </c>
      <c r="C23" s="74"/>
      <c r="D23" s="115">
        <v>0</v>
      </c>
      <c r="E23" s="74"/>
      <c r="F23" s="73">
        <v>12056</v>
      </c>
      <c r="G23" s="69"/>
      <c r="H23" s="73">
        <v>-175790</v>
      </c>
    </row>
    <row r="24" spans="1:18" ht="18.75" customHeight="1" x14ac:dyDescent="0.25">
      <c r="A24" s="134" t="s">
        <v>218</v>
      </c>
      <c r="C24" s="74"/>
      <c r="E24" s="74"/>
      <c r="G24" s="69"/>
    </row>
    <row r="25" spans="1:18" ht="18.75" customHeight="1" x14ac:dyDescent="0.25">
      <c r="A25" s="134" t="s">
        <v>142</v>
      </c>
      <c r="B25" s="183">
        <v>3988</v>
      </c>
      <c r="C25" s="74"/>
      <c r="D25" s="183">
        <v>875</v>
      </c>
      <c r="E25" s="74"/>
      <c r="F25" s="73">
        <v>3988</v>
      </c>
      <c r="G25" s="69"/>
      <c r="H25" s="73">
        <v>875</v>
      </c>
    </row>
    <row r="26" spans="1:18" ht="18.75" customHeight="1" x14ac:dyDescent="0.25">
      <c r="B26" s="83">
        <f>SUM(B11:B25)</f>
        <v>97510</v>
      </c>
      <c r="C26" s="74"/>
      <c r="D26" s="83">
        <f>SUM(D11:D25)</f>
        <v>343730</v>
      </c>
      <c r="E26" s="73"/>
      <c r="F26" s="83">
        <f>SUM(F11:F25)</f>
        <v>-24982</v>
      </c>
      <c r="G26" s="69"/>
      <c r="H26" s="83">
        <f>SUM(H11:H25)</f>
        <v>-38101</v>
      </c>
    </row>
    <row r="27" spans="1:18" ht="18.75" customHeight="1" x14ac:dyDescent="0.25">
      <c r="A27" s="186" t="s">
        <v>30</v>
      </c>
      <c r="C27" s="74"/>
      <c r="E27" s="74"/>
      <c r="G27" s="69"/>
      <c r="I27" s="187"/>
      <c r="J27" s="187"/>
      <c r="K27" s="187"/>
      <c r="L27" s="187"/>
      <c r="M27" s="187"/>
      <c r="N27" s="187"/>
      <c r="O27" s="187"/>
      <c r="P27" s="187"/>
      <c r="Q27" s="187"/>
      <c r="R27" s="187"/>
    </row>
    <row r="28" spans="1:18" ht="18.75" customHeight="1" x14ac:dyDescent="0.25">
      <c r="A28" s="76" t="s">
        <v>31</v>
      </c>
      <c r="B28" s="73">
        <v>132835</v>
      </c>
      <c r="C28" s="73"/>
      <c r="D28" s="73">
        <v>292386</v>
      </c>
      <c r="E28" s="73"/>
      <c r="F28" s="73">
        <v>490</v>
      </c>
      <c r="G28" s="75"/>
      <c r="H28" s="73">
        <v>119</v>
      </c>
    </row>
    <row r="29" spans="1:18" s="187" customFormat="1" ht="18.75" customHeight="1" x14ac:dyDescent="0.25">
      <c r="A29" s="134" t="s">
        <v>124</v>
      </c>
      <c r="B29" s="73">
        <v>258453</v>
      </c>
      <c r="C29" s="73"/>
      <c r="D29" s="73">
        <v>272247</v>
      </c>
      <c r="E29" s="73"/>
      <c r="F29" s="117">
        <v>-4957</v>
      </c>
      <c r="G29" s="75"/>
      <c r="H29" s="117">
        <v>-7473</v>
      </c>
      <c r="I29" s="76"/>
      <c r="J29" s="76"/>
      <c r="K29" s="76"/>
      <c r="L29" s="76"/>
      <c r="M29" s="76"/>
      <c r="N29" s="76"/>
      <c r="O29" s="76"/>
      <c r="P29" s="76"/>
      <c r="Q29" s="76"/>
      <c r="R29" s="76"/>
    </row>
    <row r="30" spans="1:18" ht="18.75" customHeight="1" x14ac:dyDescent="0.25">
      <c r="A30" s="185" t="s">
        <v>3</v>
      </c>
      <c r="B30" s="73">
        <v>-1354689</v>
      </c>
      <c r="C30" s="73"/>
      <c r="D30" s="73">
        <v>-889203</v>
      </c>
      <c r="E30" s="73"/>
      <c r="F30" s="73">
        <v>615</v>
      </c>
      <c r="G30" s="75"/>
      <c r="H30" s="73">
        <v>-9</v>
      </c>
    </row>
    <row r="31" spans="1:18" ht="18.75" customHeight="1" x14ac:dyDescent="0.25">
      <c r="A31" s="184" t="s">
        <v>161</v>
      </c>
      <c r="B31" s="73">
        <v>-638</v>
      </c>
      <c r="C31" s="73"/>
      <c r="D31" s="73">
        <v>6686</v>
      </c>
      <c r="E31" s="73"/>
      <c r="F31" s="117">
        <v>-377</v>
      </c>
      <c r="G31" s="75"/>
      <c r="H31" s="117">
        <v>6685</v>
      </c>
    </row>
    <row r="32" spans="1:18" ht="18.75" customHeight="1" x14ac:dyDescent="0.25">
      <c r="A32" s="76" t="s">
        <v>18</v>
      </c>
      <c r="B32" s="73">
        <v>222755</v>
      </c>
      <c r="C32" s="73"/>
      <c r="D32" s="73">
        <v>-90211</v>
      </c>
      <c r="E32" s="73"/>
      <c r="F32" s="73">
        <v>-276</v>
      </c>
      <c r="G32" s="75"/>
      <c r="H32" s="73">
        <v>-34</v>
      </c>
    </row>
    <row r="33" spans="1:8" ht="18.75" customHeight="1" x14ac:dyDescent="0.25">
      <c r="A33" s="134" t="s">
        <v>125</v>
      </c>
      <c r="B33" s="73">
        <v>2075</v>
      </c>
      <c r="C33" s="73"/>
      <c r="D33" s="73">
        <v>-52342</v>
      </c>
      <c r="E33" s="73"/>
      <c r="F33" s="117">
        <v>-2774</v>
      </c>
      <c r="G33" s="75"/>
      <c r="H33" s="117">
        <v>-10203</v>
      </c>
    </row>
    <row r="34" spans="1:8" ht="18.75" customHeight="1" x14ac:dyDescent="0.25">
      <c r="A34" s="134" t="s">
        <v>162</v>
      </c>
      <c r="B34" s="73">
        <v>49</v>
      </c>
      <c r="C34" s="73"/>
      <c r="D34" s="73">
        <v>2386</v>
      </c>
      <c r="E34" s="73"/>
      <c r="F34" s="117">
        <v>0</v>
      </c>
      <c r="G34" s="75"/>
      <c r="H34" s="117">
        <v>-20</v>
      </c>
    </row>
    <row r="35" spans="1:8" ht="18.75" customHeight="1" x14ac:dyDescent="0.25">
      <c r="A35" s="134" t="s">
        <v>163</v>
      </c>
      <c r="B35" s="118">
        <v>-97</v>
      </c>
      <c r="C35" s="73"/>
      <c r="D35" s="118">
        <v>-278</v>
      </c>
      <c r="E35" s="73"/>
      <c r="F35" s="123">
        <v>0</v>
      </c>
      <c r="G35" s="117"/>
      <c r="H35" s="123">
        <v>0</v>
      </c>
    </row>
    <row r="36" spans="1:8" ht="18.75" customHeight="1" x14ac:dyDescent="0.25">
      <c r="A36" s="134" t="s">
        <v>239</v>
      </c>
      <c r="B36" s="119">
        <f>SUM(B26:B35)</f>
        <v>-641747</v>
      </c>
      <c r="C36" s="73"/>
      <c r="D36" s="119">
        <f>SUM(D26:D35)</f>
        <v>-114599</v>
      </c>
      <c r="E36" s="73"/>
      <c r="F36" s="119">
        <f>SUM(F26:F35)</f>
        <v>-32261</v>
      </c>
      <c r="G36" s="75"/>
      <c r="H36" s="119">
        <f>SUM(H26:H35)</f>
        <v>-49036</v>
      </c>
    </row>
    <row r="37" spans="1:8" ht="18.75" customHeight="1" x14ac:dyDescent="0.25">
      <c r="A37" s="76" t="s">
        <v>98</v>
      </c>
      <c r="B37" s="118">
        <v>-405</v>
      </c>
      <c r="C37" s="73"/>
      <c r="D37" s="118">
        <v>-1819</v>
      </c>
      <c r="E37" s="73"/>
      <c r="F37" s="73">
        <v>-360</v>
      </c>
      <c r="G37" s="75"/>
      <c r="H37" s="73">
        <v>-399</v>
      </c>
    </row>
    <row r="38" spans="1:8" ht="18.75" customHeight="1" x14ac:dyDescent="0.25">
      <c r="A38" s="187" t="s">
        <v>84</v>
      </c>
      <c r="B38" s="120">
        <f>B36+B37</f>
        <v>-642152</v>
      </c>
      <c r="C38" s="121"/>
      <c r="D38" s="120">
        <f>D36+D37</f>
        <v>-116418</v>
      </c>
      <c r="E38" s="121"/>
      <c r="F38" s="120">
        <f>F36+F37</f>
        <v>-32621</v>
      </c>
      <c r="G38" s="122"/>
      <c r="H38" s="120">
        <f>H36+H37</f>
        <v>-49435</v>
      </c>
    </row>
    <row r="39" spans="1:8" ht="18.75" customHeight="1" x14ac:dyDescent="0.25">
      <c r="A39" s="187"/>
      <c r="B39" s="188"/>
      <c r="C39" s="189"/>
      <c r="D39" s="188"/>
      <c r="E39" s="189"/>
      <c r="F39" s="188"/>
      <c r="G39" s="189"/>
      <c r="H39" s="188"/>
    </row>
    <row r="40" spans="1:8" s="176" customFormat="1" ht="18.75" customHeight="1" x14ac:dyDescent="0.3">
      <c r="A40" s="174" t="s">
        <v>99</v>
      </c>
      <c r="B40" s="175"/>
      <c r="C40" s="175"/>
      <c r="D40" s="175"/>
      <c r="E40" s="175"/>
      <c r="F40" s="175"/>
      <c r="G40" s="175"/>
      <c r="H40" s="175"/>
    </row>
    <row r="41" spans="1:8" s="176" customFormat="1" ht="18.75" customHeight="1" x14ac:dyDescent="0.3">
      <c r="A41" s="177" t="s">
        <v>68</v>
      </c>
      <c r="B41" s="178"/>
      <c r="C41" s="179"/>
      <c r="D41" s="178"/>
      <c r="E41" s="175"/>
      <c r="F41" s="175"/>
      <c r="G41" s="175"/>
      <c r="H41" s="175"/>
    </row>
    <row r="42" spans="1:8" s="176" customFormat="1" ht="18.75" customHeight="1" x14ac:dyDescent="0.3">
      <c r="A42" s="304"/>
      <c r="B42" s="304"/>
      <c r="C42" s="304"/>
      <c r="D42" s="304"/>
      <c r="E42" s="175"/>
      <c r="F42" s="175"/>
      <c r="G42" s="175"/>
      <c r="H42" s="175"/>
    </row>
    <row r="43" spans="1:8" ht="18.75" customHeight="1" x14ac:dyDescent="0.25">
      <c r="A43" s="190"/>
      <c r="B43" s="308" t="s">
        <v>54</v>
      </c>
      <c r="C43" s="308"/>
      <c r="D43" s="308"/>
      <c r="E43" s="191"/>
      <c r="F43" s="308" t="s">
        <v>55</v>
      </c>
      <c r="G43" s="308"/>
      <c r="H43" s="308"/>
    </row>
    <row r="44" spans="1:8" ht="18.75" customHeight="1" x14ac:dyDescent="0.25">
      <c r="A44" s="190"/>
      <c r="B44" s="308" t="s">
        <v>56</v>
      </c>
      <c r="C44" s="308"/>
      <c r="D44" s="308"/>
      <c r="E44" s="191"/>
      <c r="F44" s="308" t="s">
        <v>56</v>
      </c>
      <c r="G44" s="308"/>
      <c r="H44" s="308"/>
    </row>
    <row r="45" spans="1:8" ht="18.75" customHeight="1" x14ac:dyDescent="0.25">
      <c r="A45" s="190"/>
      <c r="B45" s="303" t="s">
        <v>96</v>
      </c>
      <c r="C45" s="303"/>
      <c r="D45" s="303"/>
      <c r="E45" s="191"/>
      <c r="F45" s="303" t="s">
        <v>96</v>
      </c>
      <c r="G45" s="303"/>
      <c r="H45" s="303"/>
    </row>
    <row r="46" spans="1:8" ht="18.75" customHeight="1" x14ac:dyDescent="0.25">
      <c r="A46" s="190"/>
      <c r="B46" s="306" t="s">
        <v>131</v>
      </c>
      <c r="C46" s="303"/>
      <c r="D46" s="303"/>
      <c r="E46" s="191"/>
      <c r="F46" s="306" t="s">
        <v>131</v>
      </c>
      <c r="G46" s="303"/>
      <c r="H46" s="303"/>
    </row>
    <row r="47" spans="1:8" ht="18.75" customHeight="1" x14ac:dyDescent="0.25">
      <c r="A47" s="190"/>
      <c r="B47" s="180">
        <v>2023</v>
      </c>
      <c r="C47" s="62"/>
      <c r="D47" s="180">
        <v>2022</v>
      </c>
      <c r="E47" s="192"/>
      <c r="F47" s="180">
        <v>2023</v>
      </c>
      <c r="G47" s="62"/>
      <c r="H47" s="180">
        <v>2022</v>
      </c>
    </row>
    <row r="48" spans="1:8" ht="18.75" customHeight="1" x14ac:dyDescent="0.25">
      <c r="A48" s="190"/>
      <c r="B48" s="307" t="s">
        <v>133</v>
      </c>
      <c r="C48" s="307"/>
      <c r="D48" s="307"/>
      <c r="E48" s="307"/>
      <c r="F48" s="307"/>
      <c r="G48" s="307"/>
      <c r="H48" s="307"/>
    </row>
    <row r="49" spans="1:12" ht="18.75" customHeight="1" x14ac:dyDescent="0.3">
      <c r="A49" s="181" t="s">
        <v>32</v>
      </c>
      <c r="B49" s="193"/>
      <c r="C49" s="194"/>
      <c r="D49" s="193"/>
      <c r="E49" s="194"/>
      <c r="F49" s="193"/>
      <c r="G49" s="194"/>
      <c r="H49" s="193"/>
    </row>
    <row r="50" spans="1:12" ht="18.75" customHeight="1" x14ac:dyDescent="0.25">
      <c r="A50" s="134" t="s">
        <v>171</v>
      </c>
      <c r="B50" s="193">
        <v>1120000</v>
      </c>
      <c r="C50" s="194"/>
      <c r="D50" s="193">
        <v>-1120000</v>
      </c>
      <c r="E50" s="194"/>
      <c r="F50" s="193">
        <v>1120000</v>
      </c>
      <c r="G50" s="194"/>
      <c r="H50" s="193">
        <v>-1120000</v>
      </c>
    </row>
    <row r="51" spans="1:12" ht="18.45" customHeight="1" x14ac:dyDescent="0.25">
      <c r="A51" s="134" t="s">
        <v>220</v>
      </c>
    </row>
    <row r="52" spans="1:12" ht="18.45" customHeight="1" x14ac:dyDescent="0.25">
      <c r="A52" s="134" t="s">
        <v>221</v>
      </c>
      <c r="B52" s="193">
        <v>0</v>
      </c>
      <c r="C52" s="194"/>
      <c r="D52" s="193">
        <v>0</v>
      </c>
      <c r="E52" s="194"/>
      <c r="F52" s="193">
        <v>35000</v>
      </c>
      <c r="G52" s="194"/>
      <c r="H52" s="193">
        <v>-640000</v>
      </c>
    </row>
    <row r="53" spans="1:12" ht="18.75" hidden="1" customHeight="1" x14ac:dyDescent="0.25">
      <c r="A53" s="76" t="s">
        <v>117</v>
      </c>
      <c r="B53" s="193"/>
      <c r="C53" s="92"/>
      <c r="D53" s="193"/>
      <c r="E53" s="92"/>
      <c r="F53" s="117"/>
      <c r="G53" s="92"/>
      <c r="H53" s="117">
        <v>0</v>
      </c>
      <c r="L53" s="77"/>
    </row>
    <row r="54" spans="1:12" ht="18.45" customHeight="1" x14ac:dyDescent="0.25">
      <c r="A54" s="134" t="s">
        <v>219</v>
      </c>
      <c r="B54" s="193"/>
      <c r="C54" s="92"/>
      <c r="D54" s="193"/>
      <c r="E54" s="92"/>
      <c r="F54" s="117"/>
      <c r="G54" s="92"/>
      <c r="H54" s="117"/>
      <c r="L54" s="77"/>
    </row>
    <row r="55" spans="1:12" ht="18.75" customHeight="1" x14ac:dyDescent="0.25">
      <c r="A55" s="134" t="s">
        <v>182</v>
      </c>
      <c r="B55" s="117">
        <v>-50148</v>
      </c>
      <c r="C55" s="92"/>
      <c r="D55" s="117">
        <v>-81442</v>
      </c>
      <c r="E55" s="92"/>
      <c r="F55" s="117">
        <v>-22</v>
      </c>
      <c r="G55" s="92"/>
      <c r="H55" s="117">
        <v>0</v>
      </c>
    </row>
    <row r="56" spans="1:12" ht="18.75" customHeight="1" x14ac:dyDescent="0.25">
      <c r="A56" s="76" t="s">
        <v>164</v>
      </c>
      <c r="B56" s="117">
        <v>0</v>
      </c>
      <c r="C56" s="92"/>
      <c r="D56" s="117">
        <v>59</v>
      </c>
      <c r="E56" s="92"/>
      <c r="F56" s="117">
        <v>0</v>
      </c>
      <c r="G56" s="92"/>
      <c r="H56" s="117">
        <v>0</v>
      </c>
    </row>
    <row r="57" spans="1:12" ht="18.75" customHeight="1" x14ac:dyDescent="0.25">
      <c r="A57" s="76" t="s">
        <v>44</v>
      </c>
      <c r="B57" s="117">
        <v>7807</v>
      </c>
      <c r="C57" s="92"/>
      <c r="D57" s="117">
        <v>63</v>
      </c>
      <c r="E57" s="92"/>
      <c r="F57" s="117">
        <v>19338</v>
      </c>
      <c r="G57" s="92"/>
      <c r="H57" s="117">
        <v>5698</v>
      </c>
    </row>
    <row r="58" spans="1:12" ht="18.75" customHeight="1" x14ac:dyDescent="0.25">
      <c r="A58" s="187" t="s">
        <v>223</v>
      </c>
      <c r="B58" s="163">
        <f>SUM(B50:B57)</f>
        <v>1077659</v>
      </c>
      <c r="C58" s="92"/>
      <c r="D58" s="163">
        <f>SUM(D50:D57)</f>
        <v>-1201320</v>
      </c>
      <c r="E58" s="92"/>
      <c r="F58" s="163">
        <f>SUM(F50:F57)</f>
        <v>1174316</v>
      </c>
      <c r="G58" s="92"/>
      <c r="H58" s="163">
        <f>SUM(H50:H57)</f>
        <v>-1754302</v>
      </c>
    </row>
    <row r="59" spans="1:12" ht="18.75" customHeight="1" x14ac:dyDescent="0.25">
      <c r="A59" s="183"/>
      <c r="B59" s="91"/>
      <c r="C59" s="92"/>
      <c r="D59" s="91"/>
      <c r="E59" s="92"/>
      <c r="F59" s="91"/>
      <c r="G59" s="92"/>
      <c r="H59" s="91"/>
    </row>
    <row r="60" spans="1:12" ht="18.75" customHeight="1" x14ac:dyDescent="0.3">
      <c r="A60" s="181" t="s">
        <v>33</v>
      </c>
      <c r="B60" s="92"/>
      <c r="C60" s="92"/>
      <c r="D60" s="92"/>
      <c r="E60" s="92"/>
      <c r="F60" s="92"/>
      <c r="G60" s="92"/>
      <c r="H60" s="92"/>
    </row>
    <row r="61" spans="1:12" ht="18.75" customHeight="1" x14ac:dyDescent="0.25">
      <c r="A61" s="134" t="s">
        <v>231</v>
      </c>
    </row>
    <row r="62" spans="1:12" ht="18.75" customHeight="1" x14ac:dyDescent="0.25">
      <c r="A62" s="134" t="s">
        <v>165</v>
      </c>
      <c r="B62" s="117">
        <v>853387</v>
      </c>
      <c r="C62" s="92"/>
      <c r="D62" s="117">
        <v>-220310</v>
      </c>
      <c r="E62" s="92"/>
      <c r="F62" s="92">
        <v>0</v>
      </c>
      <c r="G62" s="92"/>
      <c r="H62" s="92">
        <v>0</v>
      </c>
    </row>
    <row r="63" spans="1:12" ht="18.75" customHeight="1" x14ac:dyDescent="0.25">
      <c r="A63" s="134" t="s">
        <v>233</v>
      </c>
      <c r="B63" s="164">
        <v>0</v>
      </c>
      <c r="C63" s="92"/>
      <c r="D63" s="164">
        <v>4464235</v>
      </c>
      <c r="E63" s="92"/>
      <c r="F63" s="92">
        <v>0</v>
      </c>
      <c r="G63" s="92"/>
      <c r="H63" s="92">
        <v>4464235</v>
      </c>
    </row>
    <row r="64" spans="1:12" ht="18.75" customHeight="1" x14ac:dyDescent="0.25">
      <c r="A64" s="76" t="s">
        <v>87</v>
      </c>
      <c r="B64" s="164">
        <v>0</v>
      </c>
      <c r="C64" s="91"/>
      <c r="D64" s="164">
        <v>104000</v>
      </c>
      <c r="E64" s="91"/>
      <c r="F64" s="91">
        <v>0</v>
      </c>
      <c r="G64" s="91"/>
      <c r="H64" s="91">
        <v>0</v>
      </c>
    </row>
    <row r="65" spans="1:19" ht="18.75" customHeight="1" x14ac:dyDescent="0.25">
      <c r="A65" s="134" t="s">
        <v>140</v>
      </c>
      <c r="B65" s="164">
        <v>-173490</v>
      </c>
      <c r="C65" s="92"/>
      <c r="D65" s="164">
        <v>-171990</v>
      </c>
      <c r="E65" s="92"/>
      <c r="F65" s="91">
        <v>0</v>
      </c>
      <c r="G65" s="91"/>
      <c r="H65" s="91">
        <v>0</v>
      </c>
    </row>
    <row r="66" spans="1:19" ht="18.75" customHeight="1" x14ac:dyDescent="0.25">
      <c r="A66" s="134" t="s">
        <v>141</v>
      </c>
      <c r="B66" s="164">
        <v>-2103</v>
      </c>
      <c r="C66" s="91"/>
      <c r="D66" s="164">
        <v>-2043</v>
      </c>
      <c r="E66" s="91"/>
      <c r="F66" s="91">
        <v>-700</v>
      </c>
      <c r="G66" s="91"/>
      <c r="H66" s="91">
        <v>-600</v>
      </c>
    </row>
    <row r="67" spans="1:19" ht="18.75" customHeight="1" x14ac:dyDescent="0.25">
      <c r="A67" s="134" t="s">
        <v>166</v>
      </c>
      <c r="B67" s="123">
        <v>-14665</v>
      </c>
      <c r="C67" s="92"/>
      <c r="D67" s="123">
        <v>-13666</v>
      </c>
      <c r="E67" s="92"/>
      <c r="F67" s="93">
        <v>0</v>
      </c>
      <c r="G67" s="92"/>
      <c r="H67" s="93">
        <v>0</v>
      </c>
    </row>
    <row r="68" spans="1:19" ht="18.75" customHeight="1" x14ac:dyDescent="0.25">
      <c r="A68" s="187" t="s">
        <v>222</v>
      </c>
      <c r="B68" s="163">
        <f>SUM(B62:B67)</f>
        <v>663129</v>
      </c>
      <c r="C68" s="113">
        <f>SUM(C62:C66)</f>
        <v>0</v>
      </c>
      <c r="D68" s="163">
        <f>SUM(D62:D67)</f>
        <v>4160226</v>
      </c>
      <c r="E68" s="113">
        <f>SUM(E62:E66)</f>
        <v>0</v>
      </c>
      <c r="F68" s="163">
        <f>SUM(F62:F67)</f>
        <v>-700</v>
      </c>
      <c r="G68" s="113">
        <f>SUM(G62:G66)</f>
        <v>0</v>
      </c>
      <c r="H68" s="163">
        <f>SUM(H62:H67)</f>
        <v>4463635</v>
      </c>
    </row>
    <row r="69" spans="1:19" ht="18.75" customHeight="1" x14ac:dyDescent="0.25">
      <c r="A69" s="183"/>
      <c r="B69" s="92"/>
      <c r="C69" s="92"/>
      <c r="D69" s="92"/>
      <c r="E69" s="92"/>
      <c r="F69" s="92"/>
      <c r="G69" s="194"/>
      <c r="H69" s="92"/>
    </row>
    <row r="70" spans="1:19" ht="18.75" customHeight="1" x14ac:dyDescent="0.25">
      <c r="A70" s="187" t="s">
        <v>97</v>
      </c>
      <c r="B70" s="68">
        <f>B38+B58+B68</f>
        <v>1098636</v>
      </c>
      <c r="C70" s="68"/>
      <c r="D70" s="68">
        <f>D38+D58+D68</f>
        <v>2842488</v>
      </c>
      <c r="E70" s="112"/>
      <c r="F70" s="68">
        <f>F38+F58+F68</f>
        <v>1140995</v>
      </c>
      <c r="G70" s="68"/>
      <c r="H70" s="68">
        <f>H38+H58+H68</f>
        <v>2659898</v>
      </c>
    </row>
    <row r="71" spans="1:19" ht="18.75" customHeight="1" x14ac:dyDescent="0.25">
      <c r="A71" s="134" t="s">
        <v>110</v>
      </c>
      <c r="B71" s="92">
        <v>1414223</v>
      </c>
      <c r="C71" s="92"/>
      <c r="D71" s="92">
        <v>383608</v>
      </c>
      <c r="E71" s="92"/>
      <c r="F71" s="92">
        <v>839945</v>
      </c>
      <c r="G71" s="92"/>
      <c r="H71" s="92">
        <v>259139</v>
      </c>
    </row>
    <row r="72" spans="1:19" ht="18.75" customHeight="1" thickBot="1" x14ac:dyDescent="0.3">
      <c r="A72" s="187" t="s">
        <v>132</v>
      </c>
      <c r="B72" s="195">
        <f>SUM(B70:B71)</f>
        <v>2512859</v>
      </c>
      <c r="C72" s="92"/>
      <c r="D72" s="195">
        <f>SUM(D70:D71)</f>
        <v>3226096</v>
      </c>
      <c r="E72" s="92"/>
      <c r="F72" s="195">
        <f>SUM(F70:F71)</f>
        <v>1980940</v>
      </c>
      <c r="G72" s="92"/>
      <c r="H72" s="195">
        <f>SUM(H70:H71)</f>
        <v>2919037</v>
      </c>
    </row>
    <row r="73" spans="1:19" s="187" customFormat="1" ht="18.75" customHeight="1" thickTop="1" x14ac:dyDescent="0.25">
      <c r="A73" s="76"/>
      <c r="B73" s="71"/>
      <c r="C73" s="71"/>
      <c r="D73" s="71"/>
      <c r="E73" s="71"/>
      <c r="F73" s="71"/>
      <c r="G73" s="196"/>
      <c r="H73" s="71"/>
      <c r="I73" s="76"/>
      <c r="J73" s="76"/>
      <c r="K73" s="76"/>
      <c r="L73" s="76"/>
      <c r="M73" s="76"/>
      <c r="N73" s="76"/>
      <c r="O73" s="76"/>
      <c r="P73" s="76"/>
      <c r="Q73" s="76"/>
      <c r="R73" s="76"/>
    </row>
    <row r="74" spans="1:19" s="187" customFormat="1" ht="18.75" customHeight="1" x14ac:dyDescent="0.3">
      <c r="A74" s="197" t="s">
        <v>91</v>
      </c>
      <c r="B74" s="196"/>
      <c r="C74" s="196"/>
      <c r="D74" s="196"/>
      <c r="E74" s="196"/>
      <c r="F74" s="196"/>
      <c r="G74" s="196"/>
      <c r="H74" s="196"/>
      <c r="I74" s="76"/>
      <c r="J74" s="76"/>
      <c r="K74" s="76"/>
      <c r="L74" s="76"/>
      <c r="M74" s="76"/>
      <c r="N74" s="76"/>
      <c r="O74" s="76"/>
      <c r="P74" s="76"/>
      <c r="Q74" s="76"/>
      <c r="R74" s="76"/>
    </row>
    <row r="75" spans="1:19" s="187" customFormat="1" ht="18.75" customHeight="1" x14ac:dyDescent="0.25">
      <c r="A75" t="s">
        <v>92</v>
      </c>
      <c r="B75" s="198">
        <v>123162</v>
      </c>
      <c r="C75" s="198"/>
      <c r="D75" s="198">
        <v>157670</v>
      </c>
      <c r="E75" s="198"/>
      <c r="F75" s="198">
        <v>0</v>
      </c>
      <c r="G75" s="198"/>
      <c r="H75" s="198">
        <v>0</v>
      </c>
      <c r="I75" s="76"/>
      <c r="J75" s="76"/>
      <c r="K75" s="76"/>
      <c r="L75" s="76"/>
      <c r="M75" s="76"/>
      <c r="N75" s="76"/>
      <c r="O75" s="76"/>
      <c r="P75" s="76"/>
      <c r="Q75" s="76"/>
      <c r="R75" s="76"/>
    </row>
    <row r="76" spans="1:19" s="187" customFormat="1" ht="18.75" customHeight="1" x14ac:dyDescent="0.25">
      <c r="A76" s="199"/>
      <c r="B76" s="200"/>
      <c r="C76" s="200"/>
      <c r="D76" s="200"/>
      <c r="E76" s="200"/>
      <c r="F76" s="200"/>
      <c r="G76" s="200"/>
      <c r="H76" s="200"/>
      <c r="I76" s="76"/>
      <c r="J76" s="76"/>
      <c r="K76" s="76"/>
      <c r="L76" s="76"/>
      <c r="M76" s="76"/>
      <c r="N76" s="76"/>
      <c r="O76" s="76"/>
      <c r="P76" s="76"/>
      <c r="Q76" s="76"/>
      <c r="R76" s="76"/>
    </row>
    <row r="77" spans="1:19" ht="18.75" customHeight="1" x14ac:dyDescent="0.25">
      <c r="A77" s="201"/>
      <c r="B77" s="72"/>
      <c r="C77" s="72"/>
      <c r="D77" s="72"/>
      <c r="E77" s="72"/>
      <c r="F77" s="72"/>
      <c r="G77" s="72"/>
      <c r="H77" s="72"/>
    </row>
    <row r="78" spans="1:19" ht="18.75" customHeight="1" x14ac:dyDescent="0.3">
      <c r="A78" s="181"/>
      <c r="B78" s="196"/>
      <c r="C78" s="196"/>
      <c r="D78" s="196"/>
      <c r="E78" s="196"/>
      <c r="F78" s="196"/>
      <c r="G78" s="72"/>
      <c r="H78" s="196"/>
      <c r="J78" s="187"/>
      <c r="K78" s="187"/>
      <c r="L78" s="187"/>
      <c r="M78" s="187"/>
      <c r="N78" s="187"/>
      <c r="O78" s="187"/>
      <c r="P78" s="187"/>
      <c r="Q78" s="187"/>
      <c r="R78" s="187" t="s">
        <v>66</v>
      </c>
      <c r="S78" s="187"/>
    </row>
    <row r="79" spans="1:19" s="205" customFormat="1" ht="13.8" x14ac:dyDescent="0.25">
      <c r="A79" s="202"/>
      <c r="B79" s="203"/>
      <c r="C79" s="203"/>
      <c r="D79" s="203"/>
      <c r="E79" s="203"/>
      <c r="F79" s="203"/>
      <c r="G79" s="203"/>
      <c r="H79" s="203"/>
      <c r="I79" s="204"/>
    </row>
    <row r="80" spans="1:19" ht="18.75" customHeight="1" x14ac:dyDescent="0.25">
      <c r="B80" s="72"/>
      <c r="C80" s="72"/>
      <c r="D80" s="72"/>
      <c r="E80" s="72"/>
      <c r="F80" s="72"/>
      <c r="G80" s="72"/>
      <c r="H80" s="72"/>
    </row>
    <row r="81" spans="2:8" ht="18.75" customHeight="1" x14ac:dyDescent="0.25">
      <c r="B81" s="72"/>
      <c r="C81" s="72"/>
      <c r="D81" s="72"/>
      <c r="E81" s="72"/>
      <c r="F81" s="72"/>
      <c r="G81" s="72"/>
      <c r="H81" s="72"/>
    </row>
  </sheetData>
  <mergeCells count="20">
    <mergeCell ref="B48:H48"/>
    <mergeCell ref="B44:D44"/>
    <mergeCell ref="F44:H44"/>
    <mergeCell ref="B45:D45"/>
    <mergeCell ref="F45:H45"/>
    <mergeCell ref="B46:D46"/>
    <mergeCell ref="F46:H46"/>
    <mergeCell ref="B7:D7"/>
    <mergeCell ref="F7:H7"/>
    <mergeCell ref="B9:H9"/>
    <mergeCell ref="A42:D42"/>
    <mergeCell ref="B43:D43"/>
    <mergeCell ref="F43:H43"/>
    <mergeCell ref="B6:D6"/>
    <mergeCell ref="F6:H6"/>
    <mergeCell ref="A3:D3"/>
    <mergeCell ref="B4:D4"/>
    <mergeCell ref="F4:H4"/>
    <mergeCell ref="B5:D5"/>
    <mergeCell ref="F5:H5"/>
  </mergeCells>
  <conditionalFormatting sqref="B9:C9 E9:G9 B52:H59 B48:H50">
    <cfRule type="expression" priority="9" stopIfTrue="1">
      <formula>"if(E11&gt;0,#,##0;(#,##0),"-")"</formula>
    </cfRule>
  </conditionalFormatting>
  <conditionalFormatting sqref="D9">
    <cfRule type="expression" priority="2" stopIfTrue="1">
      <formula>"if(E11&gt;0,#,##0;(#,##0),"-")"</formula>
    </cfRule>
  </conditionalFormatting>
  <conditionalFormatting sqref="H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11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9D76965DCDB94F9B35B774652D8CC7" ma:contentTypeVersion="9" ma:contentTypeDescription="Create a new document." ma:contentTypeScope="" ma:versionID="2b3d013f2587f6a64bb3fbb47a8a5d90">
  <xsd:schema xmlns:xsd="http://www.w3.org/2001/XMLSchema" xmlns:xs="http://www.w3.org/2001/XMLSchema" xmlns:p="http://schemas.microsoft.com/office/2006/metadata/properties" xmlns:ns3="9b17f94d-772d-4bd6-bc6f-c9a1d4913f6a" xmlns:ns4="68667d45-8121-4c98-a935-db2cd66c95bd" targetNamespace="http://schemas.microsoft.com/office/2006/metadata/properties" ma:root="true" ma:fieldsID="8b57448bacd3521e60b7f7461c87d0ec" ns3:_="" ns4:_="">
    <xsd:import namespace="9b17f94d-772d-4bd6-bc6f-c9a1d4913f6a"/>
    <xsd:import namespace="68667d45-8121-4c98-a935-db2cd66c95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7f94d-772d-4bd6-bc6f-c9a1d4913f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67d45-8121-4c98-a935-db2cd66c95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062199-7412-4D1B-951C-A3DD9A56B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17f94d-772d-4bd6-bc6f-c9a1d4913f6a"/>
    <ds:schemaRef ds:uri="68667d45-8121-4c98-a935-db2cd66c9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AAC358-AA04-4735-93B2-77D6F2A83E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A15086-7069-4D3C-97B4-F27B2DB1B84F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68667d45-8121-4c98-a935-db2cd66c95bd"/>
    <ds:schemaRef ds:uri="http://schemas.microsoft.com/office/2006/documentManagement/types"/>
    <ds:schemaRef ds:uri="9b17f94d-772d-4bd6-bc6f-c9a1d4913f6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1</vt:lpstr>
      <vt:lpstr>2</vt:lpstr>
      <vt:lpstr>PL_8-9</vt:lpstr>
      <vt:lpstr>3</vt:lpstr>
      <vt:lpstr>4</vt:lpstr>
      <vt:lpstr>5</vt:lpstr>
      <vt:lpstr>6</vt:lpstr>
      <vt:lpstr>7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'PL_8-9'!Print_Area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Amporn Tongdonpum</cp:lastModifiedBy>
  <cp:lastPrinted>2023-05-03T03:16:13Z</cp:lastPrinted>
  <dcterms:created xsi:type="dcterms:W3CDTF">2009-04-21T12:10:13Z</dcterms:created>
  <dcterms:modified xsi:type="dcterms:W3CDTF">2023-05-09T09:30:21Z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0x010100419D76965DCDB94F9B35B774652D8CC7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