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1'23\งบการเงิน Q1'23\"/>
    </mc:Choice>
  </mc:AlternateContent>
  <bookViews>
    <workbookView xWindow="-120" yWindow="-120" windowWidth="29040" windowHeight="15840"/>
  </bookViews>
  <sheets>
    <sheet name="BS-PL" sheetId="8" r:id="rId1"/>
    <sheet name="SH1-2" sheetId="4" r:id="rId2"/>
    <sheet name="CF" sheetId="7" r:id="rId3"/>
  </sheets>
  <definedNames>
    <definedName name="_xlnm.Print_Area" localSheetId="2">CF!$A$1:$E$63</definedName>
    <definedName name="_xlnm.Print_Area" localSheetId="1">'SH1-2'!$A$1:$K$44</definedName>
    <definedName name="Title2nd" localSheetId="2">CF!#REF!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7" l="1"/>
  <c r="C20" i="7"/>
  <c r="K14" i="4" l="1"/>
  <c r="I14" i="4"/>
  <c r="G19" i="4"/>
  <c r="G21" i="4" s="1"/>
  <c r="G14" i="4"/>
  <c r="E19" i="4"/>
  <c r="E21" i="4" s="1"/>
  <c r="E14" i="4"/>
  <c r="C14" i="4"/>
  <c r="C29" i="7"/>
  <c r="C28" i="7"/>
  <c r="C13" i="7"/>
  <c r="E58" i="7" l="1"/>
  <c r="E50" i="7"/>
  <c r="E23" i="7"/>
  <c r="E34" i="7" s="1"/>
  <c r="E36" i="7" s="1"/>
  <c r="E43" i="7"/>
  <c r="K34" i="4"/>
  <c r="I40" i="4"/>
  <c r="G40" i="4"/>
  <c r="E40" i="4"/>
  <c r="C40" i="4"/>
  <c r="K39" i="4"/>
  <c r="K38" i="4"/>
  <c r="I35" i="4"/>
  <c r="I42" i="4" s="1"/>
  <c r="G35" i="4"/>
  <c r="G42" i="4" s="1"/>
  <c r="E35" i="4"/>
  <c r="E42" i="4" s="1"/>
  <c r="C35" i="4"/>
  <c r="C42" i="4" s="1"/>
  <c r="K31" i="4"/>
  <c r="K35" i="4" l="1"/>
  <c r="K42" i="4" s="1"/>
  <c r="K40" i="4"/>
  <c r="E60" i="7"/>
  <c r="E62" i="7" s="1"/>
  <c r="E83" i="8" l="1"/>
  <c r="E77" i="8"/>
  <c r="D85" i="8"/>
  <c r="C83" i="8"/>
  <c r="C77" i="8"/>
  <c r="E62" i="8"/>
  <c r="E49" i="8"/>
  <c r="E44" i="8"/>
  <c r="E24" i="8"/>
  <c r="E15" i="8"/>
  <c r="E26" i="8" s="1"/>
  <c r="C62" i="8"/>
  <c r="C49" i="8"/>
  <c r="C44" i="8"/>
  <c r="C24" i="8"/>
  <c r="C15" i="8"/>
  <c r="E85" i="8" l="1"/>
  <c r="E87" i="8" s="1"/>
  <c r="E89" i="8" s="1"/>
  <c r="E96" i="8" s="1"/>
  <c r="E51" i="8"/>
  <c r="E64" i="8" s="1"/>
  <c r="C85" i="8"/>
  <c r="C87" i="8" s="1"/>
  <c r="C89" i="8" s="1"/>
  <c r="C96" i="8" s="1"/>
  <c r="C51" i="8"/>
  <c r="C64" i="8" s="1"/>
  <c r="C26" i="8"/>
  <c r="E93" i="8" l="1"/>
  <c r="C93" i="8"/>
  <c r="C50" i="7" l="1"/>
  <c r="C58" i="7" l="1"/>
  <c r="C43" i="7"/>
  <c r="K18" i="4" l="1"/>
  <c r="C19" i="4"/>
  <c r="C21" i="4" s="1"/>
  <c r="K9" i="4" l="1"/>
  <c r="C23" i="7" l="1"/>
  <c r="C34" i="7" s="1"/>
  <c r="I19" i="4" l="1"/>
  <c r="I21" i="4" s="1"/>
  <c r="K17" i="4"/>
  <c r="C36" i="7" l="1"/>
  <c r="C60" i="7" s="1"/>
  <c r="C62" i="7" s="1"/>
  <c r="K19" i="4"/>
  <c r="K21" i="4" s="1"/>
</calcChain>
</file>

<file path=xl/sharedStrings.xml><?xml version="1.0" encoding="utf-8"?>
<sst xmlns="http://schemas.openxmlformats.org/spreadsheetml/2006/main" count="191" uniqueCount="134">
  <si>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</si>
  <si>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</si>
  <si>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</si>
  <si>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</si>
  <si>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</si>
  <si>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</si>
  <si>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</si>
  <si>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</si>
  <si>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</si>
  <si>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</si>
  <si>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</si>
  <si>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</si>
  <si>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</si>
  <si>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</si>
  <si>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</si>
  <si>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</si>
  <si>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</si>
  <si>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</si>
  <si>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</si>
  <si>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</si>
  <si>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</si>
  <si>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</si>
  <si>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</si>
  <si>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</si>
  <si>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</si>
  <si>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</si>
  <si>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</si>
  <si>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</si>
  <si>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</si>
  <si>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</si>
  <si>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</si>
  <si>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</si>
  <si>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</si>
  <si>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</si>
  <si>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</si>
  <si>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</si>
  <si>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</si>
  <si>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</si>
  <si>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</si>
  <si>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</si>
  <si>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</si>
  <si>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</si>
  <si>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>Revenues</t>
  </si>
  <si>
    <t xml:space="preserve">Other income </t>
  </si>
  <si>
    <t>Total revenues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</si>
  <si>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</si>
  <si>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</si>
  <si>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</si>
  <si>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</si>
  <si>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</si>
  <si>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</si>
  <si>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</si>
  <si>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</si>
  <si>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</si>
  <si>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</si>
  <si>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</si>
  <si>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</si>
  <si>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</si>
  <si>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</si>
  <si>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</si>
  <si>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</si>
  <si>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</si>
  <si>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</si>
  <si>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</si>
  <si>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</si>
  <si>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</si>
  <si>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</si>
  <si>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</si>
  <si>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</si>
  <si>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</si>
  <si>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</si>
  <si>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</si>
  <si>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</si>
  <si>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</si>
  <si>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</si>
  <si>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</si>
  <si>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</si>
  <si>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</si>
  <si>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</si>
  <si>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</si>
  <si>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</si>
  <si>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</si>
  <si>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</si>
  <si>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</si>
  <si>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31 March</t>
  </si>
  <si>
    <t>Three-month period ended 31 March 2022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</si>
  <si>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</si>
  <si>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</si>
  <si>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</si>
  <si>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</si>
  <si>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</si>
  <si>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</si>
  <si>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Cash and cash equivalents at 31 March</t>
  </si>
  <si>
    <t>(Unaudited)</t>
  </si>
  <si>
    <t>Statement of cash flows (Unaudited)</t>
  </si>
  <si>
    <t/>
  </si>
  <si>
    <t>Reversal of impairment loss recognised in profit or loss</t>
  </si>
  <si>
    <t>Decrease in restricted bank deposits</t>
  </si>
  <si>
    <t>Profit for the period</t>
  </si>
  <si>
    <t>Other comprehensive income for the period, net of tax</t>
  </si>
  <si>
    <t>Balance at 31 March 2022</t>
  </si>
  <si>
    <t xml:space="preserve">      Distributions to owners</t>
  </si>
  <si>
    <t xml:space="preserve">      Total distributions to owners</t>
  </si>
  <si>
    <t xml:space="preserve">      Dividend</t>
  </si>
  <si>
    <t>Repayment of long-term loans from financial institutions</t>
  </si>
  <si>
    <t>Cost of sales</t>
  </si>
  <si>
    <t>Revenue from sales</t>
  </si>
  <si>
    <t>Other current financial assets</t>
  </si>
  <si>
    <t>Advance payment for machines</t>
  </si>
  <si>
    <t xml:space="preserve">  Appropriated</t>
  </si>
  <si>
    <t xml:space="preserve">     Legal reserve</t>
  </si>
  <si>
    <t>Three-month period ended 31 March 2023</t>
  </si>
  <si>
    <t>Balance at 1 January 2023</t>
  </si>
  <si>
    <t>Balance at 31 March 2023</t>
  </si>
  <si>
    <t>Lease liabilities</t>
  </si>
  <si>
    <t>Net foreign exchange gain</t>
  </si>
  <si>
    <t>(Reversal of) provision for warranty</t>
  </si>
  <si>
    <t>Acquisition of intangible assets</t>
  </si>
  <si>
    <t>Acquisition of property, plant and equipment</t>
  </si>
  <si>
    <t xml:space="preserve">Decrease in bank overdrafts and short-term loans from </t>
  </si>
  <si>
    <t>Net cash generated from operating activities</t>
  </si>
  <si>
    <t>Net cash from operating activities</t>
  </si>
  <si>
    <t xml:space="preserve">Net cash used in financing activities  </t>
  </si>
  <si>
    <t>Net increase in cash and cash equivalents</t>
  </si>
  <si>
    <t xml:space="preserve">   measured through profit or loss</t>
  </si>
  <si>
    <t>(Reversal of) loss on inventories devaluation</t>
  </si>
  <si>
    <t>(Gain) loss on change in fair value of derivative</t>
  </si>
  <si>
    <t>Bank overdrafts</t>
  </si>
  <si>
    <t>Three-month periods ended</t>
  </si>
  <si>
    <t>Gain on disposals of property, plant, and equipment</t>
  </si>
  <si>
    <t>Loss on write-offs of property, plant, and equipment</t>
  </si>
  <si>
    <t xml:space="preserve">Proceeds from sales of plant and equipment </t>
  </si>
  <si>
    <t>Total transactions with owners,</t>
  </si>
  <si>
    <t xml:space="preserve">     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</si>
</sst>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37" fontId="0" fillId="0" borderId="0" xfId="0" applyNumberFormat="1"/>
    <xf numFmtId="0" fontId="5" fillId="0" borderId="0" xfId="0" applyFont="1"/>
    <xf numFmtId="37" fontId="5" fillId="0" borderId="0" xfId="0" applyNumberFormat="1" applyFont="1"/>
    <xf numFmtId="164" fontId="0" fillId="0" borderId="0" xfId="0" applyNumberFormat="1"/>
    <xf numFmtId="37" fontId="6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37" fontId="6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0" fontId="6" fillId="0" borderId="0" xfId="0" applyFont="1" applyAlignment="1">
      <alignment horizontal="justify"/>
    </xf>
    <xf numFmtId="37" fontId="0" fillId="0" borderId="0" xfId="0" quotePrefix="1" applyNumberFormat="1" applyAlignment="1">
      <alignment horizontal="centerContinuous"/>
    </xf>
    <xf numFmtId="37" fontId="0" fillId="0" borderId="0" xfId="0" applyNumberFormat="1" applyAlignment="1">
      <alignment horizontal="centerContinuous"/>
    </xf>
    <xf numFmtId="0" fontId="0" fillId="0" borderId="0" xfId="0" applyAlignment="1">
      <alignment horizontal="center"/>
    </xf>
    <xf numFmtId="0" fontId="9" fillId="0" borderId="0" xfId="0" applyFont="1"/>
    <xf numFmtId="166" fontId="0" fillId="0" borderId="0" xfId="1" applyNumberFormat="1" applyFont="1"/>
    <xf numFmtId="0" fontId="3" fillId="0" borderId="0" xfId="0" applyFont="1"/>
    <xf numFmtId="37" fontId="5" fillId="0" borderId="1" xfId="0" applyNumberFormat="1" applyFont="1" applyBorder="1"/>
    <xf numFmtId="37" fontId="5" fillId="0" borderId="5" xfId="0" applyNumberFormat="1" applyFont="1" applyBorder="1"/>
    <xf numFmtId="166" fontId="5" fillId="0" borderId="0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6" fontId="5" fillId="0" borderId="1" xfId="1" applyNumberFormat="1" applyFont="1" applyBorder="1" applyAlignment="1">
      <alignment horizontal="right"/>
    </xf>
    <xf numFmtId="165" fontId="5" fillId="0" borderId="0" xfId="1" applyFont="1" applyBorder="1" applyAlignment="1">
      <alignment horizontal="right"/>
    </xf>
    <xf numFmtId="165" fontId="5" fillId="0" borderId="0" xfId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5" fillId="0" borderId="0" xfId="0" applyFont="1" applyAlignment="1">
      <alignment horizontal="justify"/>
    </xf>
    <xf numFmtId="37" fontId="5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vertical="center"/>
    </xf>
    <xf numFmtId="166" fontId="0" fillId="0" borderId="0" xfId="1" applyNumberFormat="1" applyFont="1" applyFill="1"/>
    <xf numFmtId="166" fontId="0" fillId="0" borderId="0" xfId="1" quotePrefix="1" applyNumberFormat="1" applyFont="1" applyAlignment="1">
      <alignment horizontal="centerContinuous"/>
    </xf>
    <xf numFmtId="166" fontId="0" fillId="0" borderId="0" xfId="1" quotePrefix="1" applyNumberFormat="1" applyFont="1" applyBorder="1" applyAlignment="1">
      <alignment horizontal="centerContinuous"/>
    </xf>
    <xf numFmtId="38" fontId="0" fillId="0" borderId="0" xfId="0" applyNumberFormat="1" applyAlignment="1">
      <alignment horizontal="left"/>
    </xf>
    <xf numFmtId="0" fontId="5" fillId="0" borderId="0" xfId="0" applyFont="1" applyAlignment="1">
      <alignment wrapText="1"/>
    </xf>
    <xf numFmtId="166" fontId="6" fillId="0" borderId="0" xfId="1" applyNumberFormat="1" applyFont="1" applyBorder="1" applyAlignment="1">
      <alignment horizontal="right"/>
    </xf>
    <xf numFmtId="166" fontId="6" fillId="0" borderId="0" xfId="1" applyNumberFormat="1" applyFont="1" applyBorder="1" applyAlignment="1">
      <alignment horizontal="center"/>
    </xf>
    <xf numFmtId="165" fontId="0" fillId="0" borderId="0" xfId="1" applyFont="1"/>
    <xf numFmtId="166" fontId="0" fillId="0" borderId="2" xfId="1" applyNumberFormat="1" applyFont="1" applyFill="1" applyBorder="1"/>
    <xf numFmtId="166" fontId="5" fillId="0" borderId="2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12" fillId="0" borderId="0" xfId="0" applyFont="1"/>
    <xf numFmtId="3" fontId="5" fillId="0" borderId="0" xfId="0" applyNumberFormat="1" applyFont="1"/>
    <xf numFmtId="166" fontId="6" fillId="0" borderId="4" xfId="1" applyNumberFormat="1" applyFont="1" applyBorder="1" applyAlignment="1">
      <alignment horizontal="center"/>
    </xf>
    <xf numFmtId="166" fontId="5" fillId="0" borderId="4" xfId="1" applyNumberFormat="1" applyFont="1" applyBorder="1" applyAlignment="1">
      <alignment horizontal="right"/>
    </xf>
    <xf numFmtId="165" fontId="0" fillId="0" borderId="0" xfId="1" quotePrefix="1" applyFont="1" applyAlignment="1">
      <alignment horizontal="centerContinuous"/>
    </xf>
    <xf numFmtId="165" fontId="6" fillId="0" borderId="0" xfId="1" applyFont="1" applyAlignment="1">
      <alignment horizontal="centerContinuous"/>
    </xf>
    <xf numFmtId="0" fontId="3" fillId="0" borderId="0" xfId="0" applyFont="1" applyAlignment="1">
      <alignment horizontal="center"/>
    </xf>
    <xf numFmtId="166" fontId="0" fillId="0" borderId="4" xfId="1" applyNumberFormat="1" applyFont="1" applyBorder="1"/>
    <xf numFmtId="0" fontId="13" fillId="0" borderId="0" xfId="0" applyFont="1"/>
    <xf numFmtId="0" fontId="5" fillId="0" borderId="0" xfId="0" quotePrefix="1" applyFont="1"/>
    <xf numFmtId="0" fontId="13" fillId="0" borderId="0" xfId="0" applyFont="1" applyAlignment="1">
      <alignment horizontal="left"/>
    </xf>
    <xf numFmtId="166" fontId="0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5" fillId="0" borderId="1" xfId="1" applyNumberFormat="1" applyFont="1" applyFill="1" applyBorder="1"/>
    <xf numFmtId="166" fontId="5" fillId="0" borderId="0" xfId="1" applyNumberFormat="1" applyFont="1" applyFill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166" fontId="5" fillId="0" borderId="4" xfId="1" applyNumberFormat="1" applyFont="1" applyFill="1" applyBorder="1"/>
    <xf numFmtId="166" fontId="5" fillId="0" borderId="2" xfId="1" applyNumberFormat="1" applyFont="1" applyFill="1" applyBorder="1" applyAlignment="1">
      <alignment horizontal="right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9" fillId="0" borderId="0" xfId="0" applyFont="1" applyFill="1"/>
    <xf numFmtId="37" fontId="0" fillId="0" borderId="0" xfId="0" applyNumberFormat="1" applyFill="1"/>
    <xf numFmtId="169" fontId="11" fillId="0" borderId="0" xfId="4" applyNumberFormat="1" applyFont="1" applyFill="1" applyAlignment="1">
      <alignment horizontal="center" vertical="center"/>
    </xf>
    <xf numFmtId="167" fontId="0" fillId="0" borderId="0" xfId="0" applyNumberFormat="1" applyFill="1"/>
    <xf numFmtId="164" fontId="0" fillId="0" borderId="0" xfId="0" applyNumberFormat="1" applyFill="1"/>
    <xf numFmtId="37" fontId="5" fillId="0" borderId="0" xfId="0" applyNumberFormat="1" applyFont="1" applyFill="1"/>
    <xf numFmtId="167" fontId="5" fillId="0" borderId="0" xfId="0" applyNumberFormat="1" applyFont="1" applyFill="1"/>
    <xf numFmtId="37" fontId="5" fillId="0" borderId="5" xfId="0" applyNumberFormat="1" applyFont="1" applyFill="1" applyBorder="1"/>
    <xf numFmtId="166" fontId="5" fillId="0" borderId="0" xfId="0" applyNumberFormat="1" applyFont="1" applyFill="1" applyAlignment="1">
      <alignment horizontal="center"/>
    </xf>
    <xf numFmtId="0" fontId="0" fillId="0" borderId="6" xfId="0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9" fontId="5" fillId="0" borderId="2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6" fontId="6" fillId="0" borderId="3" xfId="1" applyNumberFormat="1" applyFont="1" applyBorder="1" applyAlignment="1">
      <alignment horizontal="center"/>
    </xf>
    <xf numFmtId="166" fontId="0" fillId="0" borderId="3" xfId="1" applyNumberFormat="1" applyFont="1" applyBorder="1"/>
    <xf numFmtId="166" fontId="0" fillId="0" borderId="0" xfId="1" applyNumberFormat="1" applyFont="1" applyBorder="1"/>
    <xf numFmtId="0" fontId="0" fillId="0" borderId="0" xfId="0" applyBorder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/>
    </xf>
    <xf numFmtId="166" fontId="5" fillId="0" borderId="0" xfId="1" quotePrefix="1" applyNumberFormat="1" applyFont="1" applyBorder="1" applyAlignment="1">
      <alignment horizontal="centerContinuous"/>
    </xf>
    <xf numFmtId="166" fontId="5" fillId="0" borderId="1" xfId="1" applyNumberFormat="1" applyFont="1" applyBorder="1"/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view="pageBreakPreview" zoomScale="115" zoomScaleNormal="100" zoomScaleSheetLayoutView="115" workbookViewId="0">
      <selection activeCell="E88" sqref="E88"/>
    </sheetView>
  </sheetViews>
  <sheetFormatPr defaultColWidth="9.140625" defaultRowHeight="15" x14ac:dyDescent="0.25"/>
  <cols>
    <col min="1" max="1" width="50.140625" style="73" customWidth="1"/>
    <col min="2" max="2" width="8" style="72" customWidth="1"/>
    <col min="3" max="3" width="15.5703125" style="73" customWidth="1"/>
    <col min="4" max="4" width="1.5703125" style="73" customWidth="1"/>
    <col min="5" max="5" width="16" style="73" customWidth="1"/>
    <col min="6" max="16384" width="9.140625" style="73"/>
  </cols>
  <sheetData>
    <row r="1" spans="1:5" ht="20.25" customHeight="1" x14ac:dyDescent="0.3">
      <c r="A1" s="71" t="s">
        <v>0</v>
      </c>
    </row>
    <row r="2" spans="1:5" ht="20.25" customHeight="1" x14ac:dyDescent="0.25">
      <c r="A2" s="74" t="s">
        <v>1</v>
      </c>
    </row>
    <row r="3" spans="1:5" ht="20.25" customHeight="1" x14ac:dyDescent="0.25">
      <c r="A3" s="74"/>
    </row>
    <row r="4" spans="1:5" s="75" customFormat="1" ht="20.25" customHeight="1" x14ac:dyDescent="0.25">
      <c r="B4" s="76"/>
      <c r="C4" s="77" t="s">
        <v>84</v>
      </c>
      <c r="D4" s="78"/>
      <c r="E4" s="77" t="s">
        <v>2</v>
      </c>
    </row>
    <row r="5" spans="1:5" ht="20.25" customHeight="1" x14ac:dyDescent="0.25">
      <c r="A5" s="75" t="s">
        <v>3</v>
      </c>
      <c r="B5" s="72" t="s">
        <v>4</v>
      </c>
      <c r="C5" s="79">
        <v>2023</v>
      </c>
      <c r="D5" s="79"/>
      <c r="E5" s="79">
        <v>2022</v>
      </c>
    </row>
    <row r="6" spans="1:5" ht="20.25" customHeight="1" x14ac:dyDescent="0.25">
      <c r="A6" s="75"/>
      <c r="C6" s="79" t="s">
        <v>93</v>
      </c>
      <c r="D6" s="79"/>
      <c r="E6" s="79"/>
    </row>
    <row r="7" spans="1:5" ht="20.25" customHeight="1" x14ac:dyDescent="0.25">
      <c r="C7" s="101" t="s">
        <v>5</v>
      </c>
      <c r="D7" s="101"/>
      <c r="E7" s="101"/>
    </row>
    <row r="8" spans="1:5" ht="20.25" customHeight="1" x14ac:dyDescent="0.25">
      <c r="A8" s="80" t="s">
        <v>6</v>
      </c>
      <c r="C8" s="81"/>
      <c r="D8" s="81"/>
      <c r="E8" s="81"/>
    </row>
    <row r="9" spans="1:5" ht="20.25" customHeight="1" x14ac:dyDescent="0.25">
      <c r="A9" s="73" t="s">
        <v>7</v>
      </c>
      <c r="B9" s="82"/>
      <c r="C9" s="39">
        <v>623245864</v>
      </c>
      <c r="D9" s="39"/>
      <c r="E9" s="39">
        <v>578247584</v>
      </c>
    </row>
    <row r="10" spans="1:5" ht="20.25" customHeight="1" x14ac:dyDescent="0.25">
      <c r="A10" s="73" t="s">
        <v>8</v>
      </c>
      <c r="B10" s="82">
        <v>4</v>
      </c>
      <c r="C10" s="39">
        <v>84049253</v>
      </c>
      <c r="D10" s="39"/>
      <c r="E10" s="39">
        <v>63643944</v>
      </c>
    </row>
    <row r="11" spans="1:5" ht="20.25" customHeight="1" x14ac:dyDescent="0.25">
      <c r="A11" s="73" t="s">
        <v>9</v>
      </c>
      <c r="C11" s="39">
        <v>19518837</v>
      </c>
      <c r="D11" s="39"/>
      <c r="E11" s="39">
        <v>24189870</v>
      </c>
    </row>
    <row r="12" spans="1:5" ht="20.25" customHeight="1" x14ac:dyDescent="0.25">
      <c r="A12" s="73" t="s">
        <v>10</v>
      </c>
      <c r="B12" s="82"/>
      <c r="C12" s="39">
        <v>149736501</v>
      </c>
      <c r="D12" s="39"/>
      <c r="E12" s="39">
        <v>120419671</v>
      </c>
    </row>
    <row r="13" spans="1:5" ht="20.25" customHeight="1" x14ac:dyDescent="0.25">
      <c r="A13" s="73" t="s">
        <v>107</v>
      </c>
      <c r="B13" s="82">
        <v>11</v>
      </c>
      <c r="C13" s="39">
        <v>523339</v>
      </c>
      <c r="D13" s="39"/>
      <c r="E13" s="39">
        <v>6708751</v>
      </c>
    </row>
    <row r="14" spans="1:5" ht="20.25" customHeight="1" x14ac:dyDescent="0.25">
      <c r="A14" s="73" t="s">
        <v>11</v>
      </c>
      <c r="B14" s="82"/>
      <c r="C14" s="39">
        <v>26361727</v>
      </c>
      <c r="D14" s="39"/>
      <c r="E14" s="39">
        <v>28221215</v>
      </c>
    </row>
    <row r="15" spans="1:5" ht="20.25" customHeight="1" x14ac:dyDescent="0.25">
      <c r="A15" s="75" t="s">
        <v>12</v>
      </c>
      <c r="C15" s="65">
        <f>SUM(C9:C14)</f>
        <v>903435521</v>
      </c>
      <c r="D15" s="39"/>
      <c r="E15" s="65">
        <f>SUM(E9:E14)</f>
        <v>821431035</v>
      </c>
    </row>
    <row r="16" spans="1:5" ht="20.25" customHeight="1" x14ac:dyDescent="0.25">
      <c r="C16" s="39"/>
      <c r="D16" s="39"/>
      <c r="E16" s="39"/>
    </row>
    <row r="17" spans="1:5" ht="20.25" customHeight="1" x14ac:dyDescent="0.25">
      <c r="A17" s="80" t="s">
        <v>13</v>
      </c>
      <c r="C17" s="39"/>
      <c r="D17" s="39"/>
      <c r="E17" s="39"/>
    </row>
    <row r="18" spans="1:5" ht="20.25" customHeight="1" x14ac:dyDescent="0.25">
      <c r="A18" s="73" t="s">
        <v>14</v>
      </c>
      <c r="B18" s="82"/>
      <c r="C18" s="39">
        <v>8000000</v>
      </c>
      <c r="D18" s="39"/>
      <c r="E18" s="39">
        <v>8000000</v>
      </c>
    </row>
    <row r="19" spans="1:5" ht="20.25" customHeight="1" x14ac:dyDescent="0.25">
      <c r="A19" s="73" t="s">
        <v>15</v>
      </c>
      <c r="B19" s="82">
        <v>5</v>
      </c>
      <c r="C19" s="39">
        <v>549842263</v>
      </c>
      <c r="D19" s="39"/>
      <c r="E19" s="39">
        <v>544703018</v>
      </c>
    </row>
    <row r="20" spans="1:5" ht="20.25" customHeight="1" x14ac:dyDescent="0.25">
      <c r="A20" s="73" t="s">
        <v>16</v>
      </c>
      <c r="C20" s="39">
        <v>3561908</v>
      </c>
      <c r="D20" s="39"/>
      <c r="E20" s="39">
        <v>3581754</v>
      </c>
    </row>
    <row r="21" spans="1:5" ht="20.25" customHeight="1" x14ac:dyDescent="0.25">
      <c r="A21" s="73" t="s">
        <v>17</v>
      </c>
      <c r="C21" s="39">
        <v>8909539</v>
      </c>
      <c r="D21" s="39"/>
      <c r="E21" s="39">
        <v>8987195</v>
      </c>
    </row>
    <row r="22" spans="1:5" ht="20.25" customHeight="1" x14ac:dyDescent="0.25">
      <c r="A22" s="73" t="s">
        <v>108</v>
      </c>
      <c r="C22" s="39">
        <v>68603997</v>
      </c>
      <c r="D22" s="39"/>
      <c r="E22" s="39">
        <v>61158318</v>
      </c>
    </row>
    <row r="23" spans="1:5" ht="20.25" customHeight="1" x14ac:dyDescent="0.25">
      <c r="A23" s="73" t="s">
        <v>18</v>
      </c>
      <c r="C23" s="39">
        <v>4388550</v>
      </c>
      <c r="D23" s="39"/>
      <c r="E23" s="39">
        <v>4377549</v>
      </c>
    </row>
    <row r="24" spans="1:5" ht="20.25" customHeight="1" x14ac:dyDescent="0.25">
      <c r="A24" s="75" t="s">
        <v>19</v>
      </c>
      <c r="C24" s="65">
        <f>SUM(C18:C23)</f>
        <v>643306257</v>
      </c>
      <c r="D24" s="39"/>
      <c r="E24" s="65">
        <f>SUM(E18:E23)</f>
        <v>630807834</v>
      </c>
    </row>
    <row r="25" spans="1:5" ht="20.25" customHeight="1" x14ac:dyDescent="0.25">
      <c r="A25" s="75"/>
      <c r="C25" s="66"/>
      <c r="D25" s="39"/>
      <c r="E25" s="66"/>
    </row>
    <row r="26" spans="1:5" ht="20.25" customHeight="1" thickBot="1" x14ac:dyDescent="0.3">
      <c r="A26" s="75" t="s">
        <v>20</v>
      </c>
      <c r="C26" s="67">
        <f>SUM(C15+C24)</f>
        <v>1546741778</v>
      </c>
      <c r="D26" s="39"/>
      <c r="E26" s="67">
        <f>SUM(E15+E24)</f>
        <v>1452238869</v>
      </c>
    </row>
    <row r="27" spans="1:5" ht="20.25" customHeight="1" thickTop="1" x14ac:dyDescent="0.25">
      <c r="C27" s="81"/>
      <c r="D27" s="81"/>
      <c r="E27" s="81"/>
    </row>
    <row r="28" spans="1:5" ht="20.25" customHeight="1" x14ac:dyDescent="0.3">
      <c r="A28" s="71" t="s">
        <v>0</v>
      </c>
    </row>
    <row r="29" spans="1:5" ht="20.25" customHeight="1" x14ac:dyDescent="0.25">
      <c r="A29" s="74" t="s">
        <v>1</v>
      </c>
    </row>
    <row r="30" spans="1:5" ht="20.25" customHeight="1" x14ac:dyDescent="0.25">
      <c r="A30" s="74"/>
    </row>
    <row r="31" spans="1:5" ht="20.25" customHeight="1" x14ac:dyDescent="0.25">
      <c r="C31" s="77" t="s">
        <v>84</v>
      </c>
      <c r="D31" s="78"/>
      <c r="E31" s="77" t="s">
        <v>2</v>
      </c>
    </row>
    <row r="32" spans="1:5" ht="20.25" customHeight="1" x14ac:dyDescent="0.25">
      <c r="A32" s="75" t="s">
        <v>21</v>
      </c>
      <c r="B32" s="72" t="s">
        <v>4</v>
      </c>
      <c r="C32" s="79">
        <v>2023</v>
      </c>
      <c r="D32" s="79"/>
      <c r="E32" s="79">
        <v>2022</v>
      </c>
    </row>
    <row r="33" spans="1:5" ht="20.25" customHeight="1" x14ac:dyDescent="0.25">
      <c r="A33" s="75"/>
      <c r="C33" s="79" t="s">
        <v>93</v>
      </c>
      <c r="D33" s="79"/>
      <c r="E33" s="79"/>
    </row>
    <row r="34" spans="1:5" ht="20.25" customHeight="1" x14ac:dyDescent="0.25">
      <c r="C34" s="101" t="s">
        <v>5</v>
      </c>
      <c r="D34" s="101"/>
      <c r="E34" s="101"/>
    </row>
    <row r="35" spans="1:5" ht="20.25" customHeight="1" x14ac:dyDescent="0.25">
      <c r="A35" s="80" t="s">
        <v>22</v>
      </c>
      <c r="C35" s="81"/>
      <c r="D35" s="81"/>
      <c r="E35" s="81"/>
    </row>
    <row r="36" spans="1:5" ht="20.25" customHeight="1" x14ac:dyDescent="0.25">
      <c r="A36" s="73" t="s">
        <v>127</v>
      </c>
      <c r="B36" s="72">
        <v>6</v>
      </c>
      <c r="C36" s="39">
        <v>0</v>
      </c>
      <c r="D36" s="39"/>
      <c r="E36" s="39">
        <v>66863</v>
      </c>
    </row>
    <row r="37" spans="1:5" ht="20.25" customHeight="1" x14ac:dyDescent="0.25">
      <c r="A37" s="73" t="s">
        <v>23</v>
      </c>
      <c r="C37" s="39">
        <v>159226522</v>
      </c>
      <c r="D37" s="39"/>
      <c r="E37" s="39">
        <v>92493197</v>
      </c>
    </row>
    <row r="38" spans="1:5" ht="20.25" customHeight="1" x14ac:dyDescent="0.25">
      <c r="A38" s="73" t="s">
        <v>24</v>
      </c>
      <c r="C38" s="39">
        <v>35658127</v>
      </c>
      <c r="D38" s="39"/>
      <c r="E38" s="39">
        <v>16712781</v>
      </c>
    </row>
    <row r="39" spans="1:5" ht="20.25" customHeight="1" x14ac:dyDescent="0.25">
      <c r="A39" s="73" t="s">
        <v>25</v>
      </c>
      <c r="C39" s="39">
        <v>46731910</v>
      </c>
      <c r="D39" s="39"/>
      <c r="E39" s="39">
        <v>53928336</v>
      </c>
    </row>
    <row r="40" spans="1:5" ht="20.25" hidden="1" customHeight="1" x14ac:dyDescent="0.25">
      <c r="A40" s="73" t="s">
        <v>26</v>
      </c>
      <c r="C40" s="39"/>
      <c r="D40" s="39"/>
      <c r="E40" s="39">
        <v>0</v>
      </c>
    </row>
    <row r="41" spans="1:5" ht="20.25" customHeight="1" x14ac:dyDescent="0.25">
      <c r="A41" s="73" t="s">
        <v>27</v>
      </c>
      <c r="B41" s="72">
        <v>6</v>
      </c>
      <c r="C41" s="39">
        <v>1269119</v>
      </c>
      <c r="D41" s="39"/>
      <c r="E41" s="39">
        <v>0</v>
      </c>
    </row>
    <row r="42" spans="1:5" ht="20.25" customHeight="1" x14ac:dyDescent="0.25">
      <c r="A42" s="73" t="s">
        <v>28</v>
      </c>
      <c r="C42" s="39">
        <v>24343611</v>
      </c>
      <c r="D42" s="39"/>
      <c r="E42" s="39">
        <v>22514040</v>
      </c>
    </row>
    <row r="43" spans="1:5" ht="20.25" customHeight="1" x14ac:dyDescent="0.25">
      <c r="A43" s="73" t="s">
        <v>29</v>
      </c>
      <c r="C43" s="39">
        <v>1474356</v>
      </c>
      <c r="D43" s="39"/>
      <c r="E43" s="39">
        <v>1009136</v>
      </c>
    </row>
    <row r="44" spans="1:5" ht="20.25" customHeight="1" x14ac:dyDescent="0.25">
      <c r="A44" s="75" t="s">
        <v>30</v>
      </c>
      <c r="B44" s="76"/>
      <c r="C44" s="65">
        <f>SUM(C36:C43)</f>
        <v>268703645</v>
      </c>
      <c r="D44" s="66"/>
      <c r="E44" s="65">
        <f>SUM(E36:E43)</f>
        <v>186724353</v>
      </c>
    </row>
    <row r="45" spans="1:5" ht="20.25" customHeight="1" x14ac:dyDescent="0.25">
      <c r="A45" s="75"/>
      <c r="B45" s="76"/>
      <c r="C45" s="66"/>
      <c r="D45" s="39"/>
      <c r="E45" s="66"/>
    </row>
    <row r="46" spans="1:5" ht="20.25" customHeight="1" x14ac:dyDescent="0.25">
      <c r="A46" s="80" t="s">
        <v>31</v>
      </c>
      <c r="B46" s="76"/>
      <c r="C46" s="66"/>
      <c r="D46" s="39"/>
      <c r="E46" s="66"/>
    </row>
    <row r="47" spans="1:5" ht="20.25" customHeight="1" x14ac:dyDescent="0.25">
      <c r="A47" s="73" t="s">
        <v>114</v>
      </c>
      <c r="B47" s="72">
        <v>6</v>
      </c>
      <c r="C47" s="39">
        <v>3752739</v>
      </c>
      <c r="D47" s="39"/>
      <c r="E47" s="39">
        <v>0</v>
      </c>
    </row>
    <row r="48" spans="1:5" ht="20.25" customHeight="1" x14ac:dyDescent="0.25">
      <c r="A48" s="73" t="s">
        <v>32</v>
      </c>
      <c r="C48" s="39">
        <v>12499300</v>
      </c>
      <c r="D48" s="39"/>
      <c r="E48" s="39">
        <v>11935477</v>
      </c>
    </row>
    <row r="49" spans="1:5" ht="20.25" customHeight="1" x14ac:dyDescent="0.25">
      <c r="A49" s="75" t="s">
        <v>33</v>
      </c>
      <c r="B49" s="76"/>
      <c r="C49" s="68">
        <f>SUM(C47:C48)</f>
        <v>16252039</v>
      </c>
      <c r="D49" s="66"/>
      <c r="E49" s="68">
        <f>SUM(E47:E48)</f>
        <v>11935477</v>
      </c>
    </row>
    <row r="50" spans="1:5" ht="14.45" customHeight="1" x14ac:dyDescent="0.25">
      <c r="A50" s="75"/>
      <c r="B50" s="76"/>
      <c r="C50" s="68"/>
      <c r="D50" s="66"/>
      <c r="E50" s="68"/>
    </row>
    <row r="51" spans="1:5" ht="20.25" customHeight="1" x14ac:dyDescent="0.25">
      <c r="A51" s="75" t="s">
        <v>34</v>
      </c>
      <c r="B51" s="76"/>
      <c r="C51" s="69">
        <f>C44+C49</f>
        <v>284955684</v>
      </c>
      <c r="D51" s="39"/>
      <c r="E51" s="69">
        <f>E44+E49</f>
        <v>198659830</v>
      </c>
    </row>
    <row r="52" spans="1:5" ht="14.45" customHeight="1" x14ac:dyDescent="0.25">
      <c r="C52" s="83"/>
      <c r="D52" s="83"/>
      <c r="E52" s="83"/>
    </row>
    <row r="53" spans="1:5" ht="20.25" customHeight="1" x14ac:dyDescent="0.25">
      <c r="A53" s="80" t="s">
        <v>35</v>
      </c>
      <c r="C53" s="83"/>
      <c r="D53" s="83"/>
      <c r="E53" s="83"/>
    </row>
    <row r="54" spans="1:5" ht="20.25" customHeight="1" x14ac:dyDescent="0.25">
      <c r="A54" s="73" t="s">
        <v>36</v>
      </c>
      <c r="B54" s="72">
        <v>7</v>
      </c>
      <c r="C54" s="83"/>
      <c r="D54" s="83"/>
      <c r="E54" s="83"/>
    </row>
    <row r="55" spans="1:5" ht="20.25" customHeight="1" thickBot="1" x14ac:dyDescent="0.3">
      <c r="A55" s="73" t="s">
        <v>37</v>
      </c>
      <c r="C55" s="47">
        <v>335000000</v>
      </c>
      <c r="D55" s="39"/>
      <c r="E55" s="47">
        <v>335000000</v>
      </c>
    </row>
    <row r="56" spans="1:5" ht="20.25" customHeight="1" thickTop="1" x14ac:dyDescent="0.25">
      <c r="A56" s="73" t="s">
        <v>38</v>
      </c>
      <c r="C56" s="39">
        <v>335000000</v>
      </c>
      <c r="D56" s="39"/>
      <c r="E56" s="39">
        <v>335000000</v>
      </c>
    </row>
    <row r="57" spans="1:5" ht="20.25" customHeight="1" x14ac:dyDescent="0.25">
      <c r="A57" s="73" t="s">
        <v>39</v>
      </c>
      <c r="B57" s="72">
        <v>7</v>
      </c>
      <c r="C57" s="39">
        <v>673727108</v>
      </c>
      <c r="D57" s="39"/>
      <c r="E57" s="39">
        <v>673727108</v>
      </c>
    </row>
    <row r="58" spans="1:5" ht="20.25" customHeight="1" x14ac:dyDescent="0.25">
      <c r="A58" s="73" t="s">
        <v>81</v>
      </c>
      <c r="C58" s="39"/>
      <c r="D58" s="39"/>
      <c r="E58" s="39"/>
    </row>
    <row r="59" spans="1:5" ht="20.25" customHeight="1" x14ac:dyDescent="0.25">
      <c r="A59" s="73" t="s">
        <v>109</v>
      </c>
      <c r="C59" s="39"/>
      <c r="D59" s="39"/>
      <c r="E59" s="39"/>
    </row>
    <row r="60" spans="1:5" ht="20.25" customHeight="1" x14ac:dyDescent="0.25">
      <c r="A60" s="73" t="s">
        <v>110</v>
      </c>
      <c r="C60" s="39">
        <v>15678000</v>
      </c>
      <c r="D60" s="39"/>
      <c r="E60" s="39">
        <v>15678000</v>
      </c>
    </row>
    <row r="61" spans="1:5" ht="20.25" customHeight="1" x14ac:dyDescent="0.25">
      <c r="A61" s="73" t="s">
        <v>82</v>
      </c>
      <c r="C61" s="39">
        <v>237380986</v>
      </c>
      <c r="D61" s="39"/>
      <c r="E61" s="39">
        <v>229173931</v>
      </c>
    </row>
    <row r="62" spans="1:5" ht="20.25" customHeight="1" x14ac:dyDescent="0.25">
      <c r="A62" s="75" t="s">
        <v>40</v>
      </c>
      <c r="B62" s="76"/>
      <c r="C62" s="65">
        <f>SUM(C56:C61)</f>
        <v>1261786094</v>
      </c>
      <c r="D62" s="39"/>
      <c r="E62" s="65">
        <f>SUM(E56:E61)</f>
        <v>1253579039</v>
      </c>
    </row>
    <row r="63" spans="1:5" ht="14.45" customHeight="1" x14ac:dyDescent="0.25">
      <c r="C63" s="39"/>
      <c r="D63" s="39"/>
      <c r="E63" s="39"/>
    </row>
    <row r="64" spans="1:5" ht="20.25" customHeight="1" thickBot="1" x14ac:dyDescent="0.3">
      <c r="A64" s="75" t="s">
        <v>41</v>
      </c>
      <c r="C64" s="70">
        <f>SUM(C51,C62)</f>
        <v>1546741778</v>
      </c>
      <c r="D64" s="39"/>
      <c r="E64" s="70">
        <f>SUM(E51,E62)</f>
        <v>1452238869</v>
      </c>
    </row>
    <row r="65" spans="1:8" ht="20.25" customHeight="1" thickTop="1" x14ac:dyDescent="0.25"/>
    <row r="66" spans="1:8" ht="20.25" customHeight="1" x14ac:dyDescent="0.3">
      <c r="A66" s="71" t="s">
        <v>0</v>
      </c>
      <c r="G66" s="84"/>
      <c r="H66" s="84"/>
    </row>
    <row r="67" spans="1:8" ht="20.25" customHeight="1" x14ac:dyDescent="0.25">
      <c r="A67" s="74" t="s">
        <v>88</v>
      </c>
      <c r="G67" s="84"/>
      <c r="H67" s="84"/>
    </row>
    <row r="68" spans="1:8" ht="20.25" customHeight="1" x14ac:dyDescent="0.25">
      <c r="A68" s="74"/>
      <c r="G68" s="84"/>
      <c r="H68" s="84"/>
    </row>
    <row r="69" spans="1:8" ht="20.25" customHeight="1" x14ac:dyDescent="0.25">
      <c r="A69" s="75"/>
      <c r="C69" s="102" t="s">
        <v>128</v>
      </c>
      <c r="D69" s="102"/>
      <c r="E69" s="102"/>
      <c r="G69" s="84"/>
      <c r="H69" s="84"/>
    </row>
    <row r="70" spans="1:8" ht="20.25" customHeight="1" x14ac:dyDescent="0.25">
      <c r="A70" s="75"/>
      <c r="C70" s="102" t="s">
        <v>84</v>
      </c>
      <c r="D70" s="102"/>
      <c r="E70" s="102"/>
      <c r="G70" s="84"/>
      <c r="H70" s="84"/>
    </row>
    <row r="71" spans="1:8" ht="20.25" customHeight="1" x14ac:dyDescent="0.25">
      <c r="B71" s="72" t="s">
        <v>4</v>
      </c>
      <c r="C71" s="79">
        <v>2023</v>
      </c>
      <c r="D71" s="79"/>
      <c r="E71" s="79">
        <v>2022</v>
      </c>
      <c r="G71" s="84"/>
      <c r="H71" s="84"/>
    </row>
    <row r="72" spans="1:8" ht="20.25" customHeight="1" x14ac:dyDescent="0.25">
      <c r="C72" s="101" t="s">
        <v>5</v>
      </c>
      <c r="D72" s="101"/>
      <c r="E72" s="101"/>
      <c r="G72" s="84"/>
      <c r="H72" s="84"/>
    </row>
    <row r="73" spans="1:8" ht="20.25" customHeight="1" x14ac:dyDescent="0.25">
      <c r="A73" s="80" t="s">
        <v>42</v>
      </c>
      <c r="C73" s="81"/>
      <c r="D73" s="81"/>
      <c r="E73" s="81"/>
      <c r="G73" s="84"/>
      <c r="H73" s="84"/>
    </row>
    <row r="74" spans="1:8" ht="20.25" customHeight="1" x14ac:dyDescent="0.25">
      <c r="A74" s="73" t="s">
        <v>106</v>
      </c>
      <c r="B74" s="72">
        <v>8</v>
      </c>
      <c r="C74" s="39">
        <v>240957672</v>
      </c>
      <c r="D74" s="81"/>
      <c r="E74" s="39">
        <v>384912540</v>
      </c>
      <c r="G74" s="84"/>
      <c r="H74" s="84"/>
    </row>
    <row r="75" spans="1:8" ht="20.25" customHeight="1" x14ac:dyDescent="0.25">
      <c r="A75" s="73" t="s">
        <v>115</v>
      </c>
      <c r="B75" s="90"/>
      <c r="C75" s="39">
        <v>1212488</v>
      </c>
      <c r="D75" s="81"/>
      <c r="E75" s="39">
        <v>3005116</v>
      </c>
      <c r="G75" s="84"/>
      <c r="H75" s="84"/>
    </row>
    <row r="76" spans="1:8" ht="20.25" customHeight="1" x14ac:dyDescent="0.25">
      <c r="A76" s="73" t="s">
        <v>43</v>
      </c>
      <c r="C76" s="62">
        <v>2420279</v>
      </c>
      <c r="D76" s="81"/>
      <c r="E76" s="62">
        <v>2274278</v>
      </c>
      <c r="G76" s="84"/>
      <c r="H76" s="84"/>
    </row>
    <row r="77" spans="1:8" ht="20.25" customHeight="1" x14ac:dyDescent="0.25">
      <c r="A77" s="75" t="s">
        <v>44</v>
      </c>
      <c r="B77" s="76"/>
      <c r="C77" s="65">
        <f>SUM(C74:C76)</f>
        <v>244590439</v>
      </c>
      <c r="D77" s="85"/>
      <c r="E77" s="65">
        <f>SUM(E74:E76)</f>
        <v>390191934</v>
      </c>
      <c r="G77" s="84"/>
      <c r="H77" s="84"/>
    </row>
    <row r="78" spans="1:8" ht="20.25" customHeight="1" x14ac:dyDescent="0.25">
      <c r="C78" s="81"/>
      <c r="D78" s="81"/>
      <c r="E78" s="81"/>
      <c r="G78" s="84"/>
      <c r="H78" s="84"/>
    </row>
    <row r="79" spans="1:8" ht="20.25" customHeight="1" x14ac:dyDescent="0.25">
      <c r="A79" s="80" t="s">
        <v>45</v>
      </c>
      <c r="C79" s="81"/>
      <c r="D79" s="81"/>
      <c r="E79" s="81"/>
      <c r="G79" s="84"/>
      <c r="H79" s="84"/>
    </row>
    <row r="80" spans="1:8" ht="20.25" customHeight="1" x14ac:dyDescent="0.25">
      <c r="A80" s="73" t="s">
        <v>105</v>
      </c>
      <c r="C80" s="39">
        <v>196193444</v>
      </c>
      <c r="D80" s="81"/>
      <c r="E80" s="39">
        <v>274550456</v>
      </c>
      <c r="G80" s="84"/>
      <c r="H80" s="84"/>
    </row>
    <row r="81" spans="1:8" ht="20.25" customHeight="1" x14ac:dyDescent="0.25">
      <c r="A81" s="73" t="s">
        <v>46</v>
      </c>
      <c r="C81" s="39">
        <v>16804450</v>
      </c>
      <c r="D81" s="81"/>
      <c r="E81" s="39">
        <v>34930270</v>
      </c>
      <c r="G81" s="84"/>
      <c r="H81" s="84"/>
    </row>
    <row r="82" spans="1:8" ht="20.25" customHeight="1" x14ac:dyDescent="0.25">
      <c r="A82" s="73" t="s">
        <v>47</v>
      </c>
      <c r="C82" s="39">
        <v>21449876</v>
      </c>
      <c r="D82" s="81"/>
      <c r="E82" s="39">
        <v>21918367</v>
      </c>
      <c r="G82" s="84"/>
      <c r="H82" s="84"/>
    </row>
    <row r="83" spans="1:8" ht="20.25" customHeight="1" x14ac:dyDescent="0.25">
      <c r="A83" s="75" t="s">
        <v>48</v>
      </c>
      <c r="C83" s="65">
        <f>SUM(C80:C82)</f>
        <v>234447770</v>
      </c>
      <c r="D83" s="85"/>
      <c r="E83" s="65">
        <f>SUM(E80:E82)</f>
        <v>331399093</v>
      </c>
      <c r="G83" s="84"/>
      <c r="H83" s="84"/>
    </row>
    <row r="84" spans="1:8" ht="20.25" customHeight="1" x14ac:dyDescent="0.25">
      <c r="A84" s="75"/>
      <c r="C84" s="85"/>
      <c r="D84" s="81"/>
      <c r="E84" s="85"/>
      <c r="G84" s="84"/>
      <c r="H84" s="84"/>
    </row>
    <row r="85" spans="1:8" ht="20.25" customHeight="1" x14ac:dyDescent="0.25">
      <c r="A85" s="75" t="s">
        <v>49</v>
      </c>
      <c r="C85" s="66">
        <f t="shared" ref="C85:D85" si="0">C77-C83</f>
        <v>10142669</v>
      </c>
      <c r="D85" s="85">
        <f t="shared" si="0"/>
        <v>0</v>
      </c>
      <c r="E85" s="66">
        <f t="shared" ref="E85" si="1">E77-E83</f>
        <v>58792841</v>
      </c>
      <c r="G85" s="84"/>
      <c r="H85" s="84"/>
    </row>
    <row r="86" spans="1:8" ht="20.25" customHeight="1" x14ac:dyDescent="0.25">
      <c r="A86" s="73" t="s">
        <v>50</v>
      </c>
      <c r="C86" s="62">
        <v>24861</v>
      </c>
      <c r="D86" s="83"/>
      <c r="E86" s="62">
        <v>490772</v>
      </c>
      <c r="G86" s="84"/>
      <c r="H86" s="84"/>
    </row>
    <row r="87" spans="1:8" ht="20.25" customHeight="1" x14ac:dyDescent="0.25">
      <c r="A87" s="75" t="s">
        <v>51</v>
      </c>
      <c r="C87" s="86">
        <f>C85-C86</f>
        <v>10117808</v>
      </c>
      <c r="D87" s="83"/>
      <c r="E87" s="86">
        <f>E85-E86</f>
        <v>58302069</v>
      </c>
      <c r="G87" s="84"/>
      <c r="H87" s="84"/>
    </row>
    <row r="88" spans="1:8" ht="20.25" customHeight="1" x14ac:dyDescent="0.25">
      <c r="A88" s="73" t="s">
        <v>52</v>
      </c>
      <c r="C88" s="62">
        <v>1910753</v>
      </c>
      <c r="D88" s="83"/>
      <c r="E88" s="62">
        <v>11517030</v>
      </c>
      <c r="G88" s="84"/>
      <c r="H88" s="84"/>
    </row>
    <row r="89" spans="1:8" ht="20.25" customHeight="1" x14ac:dyDescent="0.25">
      <c r="A89" s="75" t="s">
        <v>98</v>
      </c>
      <c r="C89" s="65">
        <f>C87-C88</f>
        <v>8207055</v>
      </c>
      <c r="D89" s="85"/>
      <c r="E89" s="65">
        <f>E87-E88</f>
        <v>46785039</v>
      </c>
      <c r="G89" s="84"/>
      <c r="H89" s="84"/>
    </row>
    <row r="90" spans="1:8" ht="20.25" customHeight="1" x14ac:dyDescent="0.25">
      <c r="A90" s="75"/>
      <c r="C90" s="81"/>
      <c r="D90" s="81"/>
      <c r="E90" s="81"/>
      <c r="G90" s="84"/>
      <c r="H90" s="84"/>
    </row>
    <row r="91" spans="1:8" ht="20.25" customHeight="1" x14ac:dyDescent="0.25">
      <c r="A91" s="75" t="s">
        <v>53</v>
      </c>
      <c r="C91" s="81"/>
      <c r="D91" s="81"/>
      <c r="E91" s="81"/>
      <c r="G91" s="84"/>
      <c r="H91" s="84"/>
    </row>
    <row r="92" spans="1:8" ht="20.25" customHeight="1" x14ac:dyDescent="0.25">
      <c r="A92" s="73" t="s">
        <v>99</v>
      </c>
      <c r="C92" s="39">
        <v>0</v>
      </c>
      <c r="D92" s="81"/>
      <c r="E92" s="39">
        <v>0</v>
      </c>
      <c r="G92" s="84"/>
      <c r="H92" s="84"/>
    </row>
    <row r="93" spans="1:8" ht="20.25" customHeight="1" thickBot="1" x14ac:dyDescent="0.3">
      <c r="A93" s="75" t="s">
        <v>86</v>
      </c>
      <c r="C93" s="87">
        <f>C89+C92</f>
        <v>8207055</v>
      </c>
      <c r="D93" s="81"/>
      <c r="E93" s="87">
        <f>E89+E92</f>
        <v>46785039</v>
      </c>
      <c r="G93" s="84"/>
      <c r="H93" s="84"/>
    </row>
    <row r="94" spans="1:8" ht="20.25" customHeight="1" thickTop="1" x14ac:dyDescent="0.25">
      <c r="A94" s="75"/>
      <c r="C94" s="85"/>
      <c r="D94" s="81"/>
      <c r="E94" s="85"/>
      <c r="G94" s="84"/>
      <c r="H94" s="84"/>
    </row>
    <row r="95" spans="1:8" ht="20.25" customHeight="1" x14ac:dyDescent="0.25">
      <c r="A95" s="75" t="s">
        <v>54</v>
      </c>
      <c r="C95" s="88"/>
      <c r="D95" s="81"/>
      <c r="E95" s="88"/>
      <c r="G95" s="84"/>
      <c r="H95" s="84"/>
    </row>
    <row r="96" spans="1:8" ht="20.25" customHeight="1" thickBot="1" x14ac:dyDescent="0.3">
      <c r="A96" s="73" t="s">
        <v>55</v>
      </c>
      <c r="B96" s="92">
        <v>10</v>
      </c>
      <c r="C96" s="95">
        <f>C89/670000000</f>
        <v>1.2249335820895522E-2</v>
      </c>
      <c r="D96" s="96"/>
      <c r="E96" s="95">
        <f>E89/500000000</f>
        <v>9.3570078000000001E-2</v>
      </c>
      <c r="G96" s="84"/>
      <c r="H96" s="84"/>
    </row>
    <row r="97" spans="5:8" ht="20.25" customHeight="1" thickTop="1" x14ac:dyDescent="0.25">
      <c r="E97" s="89"/>
      <c r="G97" s="84"/>
      <c r="H97" s="84"/>
    </row>
  </sheetData>
  <mergeCells count="5">
    <mergeCell ref="C72:E72"/>
    <mergeCell ref="C7:E7"/>
    <mergeCell ref="C34:E34"/>
    <mergeCell ref="C69:E69"/>
    <mergeCell ref="C70:E70"/>
  </mergeCells>
  <pageMargins left="0.8" right="0.8" top="0.48" bottom="0.5" header="0.5" footer="0.5"/>
  <pageSetup paperSize="9" scale="95" firstPageNumber="2" orientation="portrait" useFirstPageNumber="1" r:id="rId1"/>
  <headerFooter>
    <oddFooter>&amp;L  The accompanying notes are an integral part of the interim financial statements.
&amp;C&amp;P</oddFooter>
  </headerFooter>
  <rowBreaks count="2" manualBreakCount="2">
    <brk id="2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5" zoomScaleNormal="100" zoomScaleSheetLayoutView="85" workbookViewId="0">
      <selection activeCell="C23" sqref="C23"/>
    </sheetView>
  </sheetViews>
  <sheetFormatPr defaultRowHeight="15" x14ac:dyDescent="0.25"/>
  <cols>
    <col min="1" max="1" width="49.28515625" customWidth="1"/>
    <col min="2" max="2" width="8.140625" customWidth="1"/>
    <col min="3" max="3" width="15.140625" customWidth="1"/>
    <col min="4" max="4" width="1.85546875" customWidth="1"/>
    <col min="5" max="5" width="15.140625" customWidth="1"/>
    <col min="6" max="6" width="1.85546875" customWidth="1"/>
    <col min="7" max="7" width="14.140625" customWidth="1"/>
    <col min="8" max="8" width="1.85546875" customWidth="1"/>
    <col min="9" max="9" width="14.140625" customWidth="1"/>
    <col min="10" max="10" width="1.85546875" customWidth="1"/>
    <col min="11" max="11" width="15.85546875" customWidth="1"/>
  </cols>
  <sheetData>
    <row r="1" spans="1:11" ht="20.25" customHeight="1" x14ac:dyDescent="0.3">
      <c r="A1" s="1" t="s">
        <v>0</v>
      </c>
      <c r="B1" s="57"/>
      <c r="G1" s="7"/>
      <c r="H1" s="7"/>
    </row>
    <row r="2" spans="1:11" ht="20.25" customHeight="1" x14ac:dyDescent="0.25">
      <c r="A2" s="3" t="s">
        <v>87</v>
      </c>
      <c r="B2" s="57"/>
    </row>
    <row r="3" spans="1:11" ht="20.25" customHeight="1" x14ac:dyDescent="0.25">
      <c r="A3" s="3"/>
      <c r="B3" s="57"/>
      <c r="G3" s="104" t="s">
        <v>81</v>
      </c>
      <c r="H3" s="104"/>
      <c r="I3" s="104"/>
    </row>
    <row r="4" spans="1:11" ht="20.25" customHeight="1" x14ac:dyDescent="0.25">
      <c r="B4" s="57"/>
      <c r="C4" s="15" t="s">
        <v>56</v>
      </c>
      <c r="D4" s="15"/>
      <c r="E4" s="15" t="s">
        <v>57</v>
      </c>
      <c r="F4" s="15"/>
      <c r="J4" s="15"/>
    </row>
    <row r="5" spans="1:11" ht="20.25" customHeight="1" x14ac:dyDescent="0.25">
      <c r="B5" s="57"/>
      <c r="C5" s="15" t="s">
        <v>58</v>
      </c>
      <c r="D5" s="15"/>
      <c r="E5" s="15" t="s">
        <v>59</v>
      </c>
      <c r="F5" s="15"/>
      <c r="G5" s="100"/>
      <c r="H5" s="100"/>
      <c r="I5" s="100"/>
      <c r="J5" s="15"/>
      <c r="K5" s="15"/>
    </row>
    <row r="6" spans="1:11" ht="20.25" customHeight="1" x14ac:dyDescent="0.25">
      <c r="B6" s="57" t="s">
        <v>4</v>
      </c>
      <c r="C6" s="15" t="s">
        <v>61</v>
      </c>
      <c r="D6" s="15"/>
      <c r="E6" s="15" t="s">
        <v>62</v>
      </c>
      <c r="F6" s="15"/>
      <c r="G6" s="15" t="s">
        <v>63</v>
      </c>
      <c r="H6" s="15"/>
      <c r="I6" s="15" t="s">
        <v>60</v>
      </c>
      <c r="J6" s="15"/>
      <c r="K6" s="15" t="s">
        <v>40</v>
      </c>
    </row>
    <row r="7" spans="1:11" ht="20.25" customHeight="1" x14ac:dyDescent="0.25">
      <c r="B7" s="57"/>
      <c r="C7" s="57"/>
      <c r="D7" s="57"/>
      <c r="E7" s="103" t="s">
        <v>5</v>
      </c>
      <c r="F7" s="103"/>
      <c r="G7" s="103"/>
      <c r="H7" s="103"/>
      <c r="I7" s="103"/>
    </row>
    <row r="8" spans="1:11" ht="20.25" customHeight="1" x14ac:dyDescent="0.25">
      <c r="A8" s="5" t="s">
        <v>85</v>
      </c>
      <c r="B8" s="2"/>
      <c r="C8" s="2"/>
      <c r="D8" s="2"/>
      <c r="E8" s="2"/>
      <c r="F8" s="2"/>
      <c r="G8" s="2"/>
      <c r="H8" s="2"/>
      <c r="I8" s="2"/>
    </row>
    <row r="9" spans="1:11" ht="20.25" customHeight="1" x14ac:dyDescent="0.25">
      <c r="A9" s="5" t="s">
        <v>89</v>
      </c>
      <c r="B9" s="2"/>
      <c r="C9" s="21">
        <v>250000000</v>
      </c>
      <c r="D9" s="21"/>
      <c r="E9" s="21">
        <v>12500000</v>
      </c>
      <c r="F9" s="21"/>
      <c r="G9" s="52">
        <v>5296000</v>
      </c>
      <c r="H9" s="21"/>
      <c r="I9" s="21">
        <v>93408814</v>
      </c>
      <c r="J9" s="22"/>
      <c r="K9" s="21">
        <f>SUM(C9:I9)</f>
        <v>361204814</v>
      </c>
    </row>
    <row r="10" spans="1:11" ht="20.25" customHeight="1" x14ac:dyDescent="0.25">
      <c r="A10" s="51" t="s">
        <v>91</v>
      </c>
      <c r="B10" s="2"/>
      <c r="C10" s="21"/>
      <c r="D10" s="21"/>
      <c r="E10" s="21"/>
      <c r="F10" s="21"/>
      <c r="G10" s="21"/>
      <c r="H10" s="21"/>
      <c r="I10" s="21"/>
      <c r="J10" s="22"/>
      <c r="K10" s="21"/>
    </row>
    <row r="11" spans="1:11" ht="20.25" customHeight="1" x14ac:dyDescent="0.25">
      <c r="A11" s="51" t="s">
        <v>101</v>
      </c>
      <c r="B11" s="50"/>
      <c r="C11" s="21"/>
      <c r="D11" s="21"/>
      <c r="E11" s="21"/>
      <c r="F11" s="21"/>
      <c r="G11" s="21"/>
      <c r="H11" s="21"/>
      <c r="I11" s="21"/>
      <c r="J11" s="22"/>
      <c r="K11" s="21"/>
    </row>
    <row r="12" spans="1:11" ht="20.25" customHeight="1" x14ac:dyDescent="0.25">
      <c r="A12" s="59" t="s">
        <v>103</v>
      </c>
      <c r="B12" s="50">
        <v>9</v>
      </c>
      <c r="C12" s="53">
        <v>0</v>
      </c>
      <c r="D12" s="21"/>
      <c r="E12" s="53">
        <v>0</v>
      </c>
      <c r="F12" s="21"/>
      <c r="G12" s="54">
        <v>0</v>
      </c>
      <c r="H12" s="21"/>
      <c r="I12" s="58">
        <v>-60000000</v>
      </c>
      <c r="J12" s="22"/>
      <c r="K12" s="58">
        <v>-60000000</v>
      </c>
    </row>
    <row r="13" spans="1:11" ht="20.25" customHeight="1" x14ac:dyDescent="0.25">
      <c r="A13" s="51" t="s">
        <v>132</v>
      </c>
      <c r="B13" s="94"/>
      <c r="C13" s="45"/>
      <c r="D13" s="21"/>
      <c r="E13" s="97"/>
      <c r="F13" s="21"/>
      <c r="G13" s="21"/>
      <c r="H13" s="21"/>
      <c r="I13" s="98"/>
      <c r="J13" s="22"/>
      <c r="K13" s="99"/>
    </row>
    <row r="14" spans="1:11" ht="20.25" customHeight="1" x14ac:dyDescent="0.25">
      <c r="A14" s="51" t="s">
        <v>133</v>
      </c>
      <c r="B14" s="50"/>
      <c r="C14" s="54">
        <f>C12</f>
        <v>0</v>
      </c>
      <c r="D14" s="21"/>
      <c r="E14" s="54">
        <f>E12</f>
        <v>0</v>
      </c>
      <c r="F14" s="21"/>
      <c r="G14" s="54">
        <f>G12</f>
        <v>0</v>
      </c>
      <c r="H14" s="21"/>
      <c r="I14" s="54">
        <f>I12</f>
        <v>-60000000</v>
      </c>
      <c r="J14" s="22"/>
      <c r="K14" s="54">
        <f>K12</f>
        <v>-60000000</v>
      </c>
    </row>
    <row r="15" spans="1:11" ht="20.25" customHeight="1" x14ac:dyDescent="0.25">
      <c r="A15" s="60" t="s">
        <v>95</v>
      </c>
      <c r="B15" s="50"/>
      <c r="C15" s="21"/>
      <c r="D15" s="21"/>
      <c r="E15" s="21"/>
      <c r="F15" s="21"/>
      <c r="G15" s="21"/>
      <c r="H15" s="21"/>
      <c r="I15" s="21"/>
      <c r="J15" s="22"/>
      <c r="K15" s="21"/>
    </row>
    <row r="16" spans="1:11" ht="20.25" customHeight="1" x14ac:dyDescent="0.25">
      <c r="A16" s="5" t="s">
        <v>90</v>
      </c>
      <c r="B16" s="50"/>
      <c r="C16" s="21"/>
      <c r="D16" s="21"/>
      <c r="E16" s="21"/>
      <c r="F16" s="21"/>
      <c r="G16" s="21"/>
      <c r="H16" s="21"/>
      <c r="I16" s="21"/>
      <c r="J16" s="22"/>
      <c r="K16" s="21"/>
    </row>
    <row r="17" spans="1:11" ht="20.25" customHeight="1" x14ac:dyDescent="0.25">
      <c r="A17" t="s">
        <v>64</v>
      </c>
      <c r="B17" s="2"/>
      <c r="C17" s="45">
        <v>0</v>
      </c>
      <c r="D17" s="44"/>
      <c r="E17" s="45">
        <v>0</v>
      </c>
      <c r="F17" s="44"/>
      <c r="G17" s="45">
        <v>0</v>
      </c>
      <c r="H17" s="44"/>
      <c r="I17" s="44">
        <v>46785039</v>
      </c>
      <c r="J17" s="49"/>
      <c r="K17" s="44">
        <f>SUM(C17:I17)</f>
        <v>46785039</v>
      </c>
    </row>
    <row r="18" spans="1:11" ht="20.25" customHeight="1" x14ac:dyDescent="0.25">
      <c r="A18" t="s">
        <v>65</v>
      </c>
      <c r="B18" s="2"/>
      <c r="C18" s="45">
        <v>0</v>
      </c>
      <c r="D18" s="44"/>
      <c r="E18" s="45">
        <v>0</v>
      </c>
      <c r="F18" s="44"/>
      <c r="G18" s="45">
        <v>0</v>
      </c>
      <c r="H18" s="44"/>
      <c r="I18" s="44">
        <v>0</v>
      </c>
      <c r="J18" s="49"/>
      <c r="K18" s="44">
        <f>SUM(C18:I18)</f>
        <v>0</v>
      </c>
    </row>
    <row r="19" spans="1:11" ht="20.25" customHeight="1" x14ac:dyDescent="0.25">
      <c r="A19" s="5" t="s">
        <v>86</v>
      </c>
      <c r="B19" s="2"/>
      <c r="C19" s="24">
        <f>SUM(C17:C18)</f>
        <v>0</v>
      </c>
      <c r="D19" s="27"/>
      <c r="E19" s="24">
        <f>SUM(E17:E18)</f>
        <v>0</v>
      </c>
      <c r="F19" s="27"/>
      <c r="G19" s="24">
        <f>SUM(G17:G18)</f>
        <v>0</v>
      </c>
      <c r="H19" s="23"/>
      <c r="I19" s="24">
        <f>SUM(I17:I18)</f>
        <v>46785039</v>
      </c>
      <c r="J19" s="23"/>
      <c r="K19" s="24">
        <f>SUM(K17:K18)</f>
        <v>46785039</v>
      </c>
    </row>
    <row r="20" spans="1:11" ht="20.25" customHeight="1" x14ac:dyDescent="0.25">
      <c r="A20" s="5"/>
      <c r="B20" s="63"/>
      <c r="C20" s="21"/>
      <c r="D20" s="27"/>
      <c r="E20" s="21"/>
      <c r="F20" s="27"/>
      <c r="G20" s="21"/>
      <c r="H20" s="23"/>
      <c r="I20" s="21"/>
      <c r="J20" s="23"/>
      <c r="K20" s="21"/>
    </row>
    <row r="21" spans="1:11" ht="20.25" customHeight="1" thickBot="1" x14ac:dyDescent="0.3">
      <c r="A21" s="43" t="s">
        <v>100</v>
      </c>
      <c r="B21" s="2"/>
      <c r="C21" s="48">
        <f>C19+C14+C9</f>
        <v>250000000</v>
      </c>
      <c r="D21" s="25"/>
      <c r="E21" s="48">
        <f>E19+E14+E9</f>
        <v>12500000</v>
      </c>
      <c r="F21" s="25"/>
      <c r="G21" s="48">
        <f>G19+G14+G9</f>
        <v>5296000</v>
      </c>
      <c r="H21" s="26"/>
      <c r="I21" s="48">
        <f>I19+I14+I9</f>
        <v>80193853</v>
      </c>
      <c r="J21" s="27"/>
      <c r="K21" s="48">
        <f>K19+K14+K9</f>
        <v>347989853</v>
      </c>
    </row>
    <row r="22" spans="1:11" ht="20.25" customHeight="1" thickTop="1" x14ac:dyDescent="0.25"/>
    <row r="23" spans="1:11" ht="20.25" customHeight="1" x14ac:dyDescent="0.3">
      <c r="A23" s="1" t="s">
        <v>0</v>
      </c>
      <c r="B23" s="64"/>
      <c r="G23" s="7"/>
      <c r="H23" s="7"/>
    </row>
    <row r="24" spans="1:11" ht="20.25" customHeight="1" x14ac:dyDescent="0.25">
      <c r="A24" s="3" t="s">
        <v>87</v>
      </c>
      <c r="B24" s="64"/>
    </row>
    <row r="25" spans="1:11" ht="20.25" customHeight="1" x14ac:dyDescent="0.25">
      <c r="A25" s="3"/>
      <c r="B25" s="64"/>
      <c r="G25" s="104" t="s">
        <v>81</v>
      </c>
      <c r="H25" s="104"/>
      <c r="I25" s="104"/>
    </row>
    <row r="26" spans="1:11" ht="20.25" customHeight="1" x14ac:dyDescent="0.25">
      <c r="B26" s="64"/>
      <c r="C26" s="15" t="s">
        <v>56</v>
      </c>
      <c r="D26" s="15"/>
      <c r="E26" s="15" t="s">
        <v>57</v>
      </c>
      <c r="F26" s="15"/>
      <c r="J26" s="15"/>
    </row>
    <row r="27" spans="1:11" ht="20.25" customHeight="1" x14ac:dyDescent="0.25">
      <c r="B27" s="64"/>
      <c r="C27" s="15" t="s">
        <v>58</v>
      </c>
      <c r="D27" s="15"/>
      <c r="E27" s="15" t="s">
        <v>59</v>
      </c>
      <c r="F27" s="15"/>
      <c r="G27" s="100"/>
      <c r="H27" s="100"/>
      <c r="I27" s="100"/>
      <c r="J27" s="15"/>
      <c r="K27" s="15"/>
    </row>
    <row r="28" spans="1:11" ht="20.25" customHeight="1" x14ac:dyDescent="0.25">
      <c r="B28" s="64"/>
      <c r="C28" s="15" t="s">
        <v>61</v>
      </c>
      <c r="D28" s="15"/>
      <c r="E28" s="15" t="s">
        <v>62</v>
      </c>
      <c r="F28" s="15"/>
      <c r="G28" s="15" t="s">
        <v>63</v>
      </c>
      <c r="H28" s="15"/>
      <c r="I28" s="15" t="s">
        <v>60</v>
      </c>
      <c r="J28" s="15"/>
      <c r="K28" s="15" t="s">
        <v>40</v>
      </c>
    </row>
    <row r="29" spans="1:11" ht="20.25" customHeight="1" x14ac:dyDescent="0.25">
      <c r="B29" s="64"/>
      <c r="C29" s="64"/>
      <c r="D29" s="64"/>
      <c r="E29" s="103" t="s">
        <v>5</v>
      </c>
      <c r="F29" s="103"/>
      <c r="G29" s="103"/>
      <c r="H29" s="103"/>
      <c r="I29" s="103"/>
    </row>
    <row r="30" spans="1:11" ht="20.25" customHeight="1" x14ac:dyDescent="0.25">
      <c r="A30" s="5" t="s">
        <v>111</v>
      </c>
      <c r="B30" s="64"/>
      <c r="C30" s="64"/>
      <c r="D30" s="64"/>
      <c r="E30" s="64"/>
      <c r="F30" s="64"/>
      <c r="G30" s="64"/>
      <c r="H30" s="64"/>
      <c r="I30" s="64"/>
    </row>
    <row r="31" spans="1:11" ht="20.25" customHeight="1" x14ac:dyDescent="0.25">
      <c r="A31" s="5" t="s">
        <v>112</v>
      </c>
      <c r="B31" s="64"/>
      <c r="C31" s="21">
        <v>335000000</v>
      </c>
      <c r="D31" s="21"/>
      <c r="E31" s="21">
        <v>673727108</v>
      </c>
      <c r="F31" s="21"/>
      <c r="G31" s="21">
        <v>15678000</v>
      </c>
      <c r="H31" s="21"/>
      <c r="I31" s="21">
        <v>229173931</v>
      </c>
      <c r="J31" s="22"/>
      <c r="K31" s="21">
        <f>SUM(C31:I31)</f>
        <v>1253579039</v>
      </c>
    </row>
    <row r="32" spans="1:11" ht="20.25" hidden="1" customHeight="1" x14ac:dyDescent="0.25">
      <c r="A32" s="51" t="s">
        <v>91</v>
      </c>
      <c r="B32" s="64"/>
      <c r="C32" s="21"/>
      <c r="D32" s="21"/>
      <c r="E32" s="21"/>
      <c r="F32" s="21"/>
      <c r="G32" s="21"/>
      <c r="H32" s="21"/>
      <c r="I32" s="21"/>
      <c r="J32" s="22"/>
      <c r="K32" s="21"/>
    </row>
    <row r="33" spans="1:11" ht="20.25" hidden="1" customHeight="1" x14ac:dyDescent="0.25">
      <c r="A33" s="51" t="s">
        <v>101</v>
      </c>
      <c r="B33" s="64"/>
      <c r="C33" s="21"/>
      <c r="D33" s="21"/>
      <c r="E33" s="21"/>
      <c r="F33" s="21"/>
      <c r="G33" s="21"/>
      <c r="H33" s="21"/>
      <c r="I33" s="21"/>
      <c r="J33" s="22"/>
      <c r="K33" s="21"/>
    </row>
    <row r="34" spans="1:11" ht="20.25" hidden="1" customHeight="1" x14ac:dyDescent="0.25">
      <c r="A34" s="59" t="s">
        <v>103</v>
      </c>
      <c r="B34" s="64">
        <v>9</v>
      </c>
      <c r="C34" s="53">
        <v>0</v>
      </c>
      <c r="D34" s="21"/>
      <c r="E34" s="53">
        <v>0</v>
      </c>
      <c r="F34" s="21"/>
      <c r="G34" s="54">
        <v>0</v>
      </c>
      <c r="H34" s="21"/>
      <c r="I34" s="58"/>
      <c r="J34" s="22"/>
      <c r="K34" s="21">
        <f>SUM(C34:I34)</f>
        <v>0</v>
      </c>
    </row>
    <row r="35" spans="1:11" ht="20.25" hidden="1" customHeight="1" x14ac:dyDescent="0.25">
      <c r="A35" s="51" t="s">
        <v>102</v>
      </c>
      <c r="B35" s="64"/>
      <c r="C35" s="24">
        <f>SUM(C31:C34)</f>
        <v>335000000</v>
      </c>
      <c r="D35" s="21"/>
      <c r="E35" s="24">
        <f>SUM(E31:E34)</f>
        <v>673727108</v>
      </c>
      <c r="F35" s="21"/>
      <c r="G35" s="24">
        <f>SUM(G31:G34)</f>
        <v>15678000</v>
      </c>
      <c r="H35" s="21"/>
      <c r="I35" s="24">
        <f>SUM(I31:I34)</f>
        <v>229173931</v>
      </c>
      <c r="J35" s="22"/>
      <c r="K35" s="24">
        <f>SUM(K31:K34)</f>
        <v>1253579039</v>
      </c>
    </row>
    <row r="36" spans="1:11" ht="20.25" customHeight="1" x14ac:dyDescent="0.25">
      <c r="A36" s="60" t="s">
        <v>95</v>
      </c>
      <c r="B36" s="64"/>
      <c r="C36" s="21"/>
      <c r="D36" s="21"/>
      <c r="E36" s="21"/>
      <c r="F36" s="21"/>
      <c r="G36" s="21"/>
      <c r="H36" s="21"/>
      <c r="I36" s="21"/>
      <c r="J36" s="22"/>
      <c r="K36" s="21"/>
    </row>
    <row r="37" spans="1:11" ht="20.25" customHeight="1" x14ac:dyDescent="0.25">
      <c r="A37" s="5" t="s">
        <v>90</v>
      </c>
      <c r="B37" s="64"/>
      <c r="C37" s="21"/>
      <c r="D37" s="21"/>
      <c r="E37" s="21"/>
      <c r="F37" s="21"/>
      <c r="G37" s="21"/>
      <c r="H37" s="21"/>
      <c r="I37" s="21"/>
      <c r="J37" s="22"/>
      <c r="K37" s="21"/>
    </row>
    <row r="38" spans="1:11" ht="20.25" customHeight="1" x14ac:dyDescent="0.25">
      <c r="A38" t="s">
        <v>64</v>
      </c>
      <c r="B38" s="64"/>
      <c r="C38" s="45">
        <v>0</v>
      </c>
      <c r="D38" s="44"/>
      <c r="E38" s="45">
        <v>0</v>
      </c>
      <c r="F38" s="44"/>
      <c r="G38" s="45">
        <v>0</v>
      </c>
      <c r="H38" s="44"/>
      <c r="I38" s="44">
        <v>8207055</v>
      </c>
      <c r="J38" s="49"/>
      <c r="K38" s="44">
        <f>SUM(C38:I38)</f>
        <v>8207055</v>
      </c>
    </row>
    <row r="39" spans="1:11" ht="20.25" customHeight="1" x14ac:dyDescent="0.25">
      <c r="A39" t="s">
        <v>65</v>
      </c>
      <c r="B39" s="64"/>
      <c r="C39" s="45">
        <v>0</v>
      </c>
      <c r="D39" s="44"/>
      <c r="E39" s="45">
        <v>0</v>
      </c>
      <c r="F39" s="44"/>
      <c r="G39" s="45">
        <v>0</v>
      </c>
      <c r="H39" s="44"/>
      <c r="I39" s="44">
        <v>0</v>
      </c>
      <c r="J39" s="49"/>
      <c r="K39" s="44">
        <f>SUM(C39:I39)</f>
        <v>0</v>
      </c>
    </row>
    <row r="40" spans="1:11" ht="20.25" customHeight="1" x14ac:dyDescent="0.25">
      <c r="A40" s="5" t="s">
        <v>86</v>
      </c>
      <c r="B40" s="64"/>
      <c r="C40" s="24">
        <f>SUM(C38:C39)</f>
        <v>0</v>
      </c>
      <c r="D40" s="27"/>
      <c r="E40" s="24">
        <f>SUM(E38:E39)</f>
        <v>0</v>
      </c>
      <c r="F40" s="27"/>
      <c r="G40" s="24">
        <f>SUM(G38:G39)</f>
        <v>0</v>
      </c>
      <c r="H40" s="23"/>
      <c r="I40" s="24">
        <f>SUM(I38:I39)</f>
        <v>8207055</v>
      </c>
      <c r="J40" s="23"/>
      <c r="K40" s="24">
        <f>SUM(K38:K39)</f>
        <v>8207055</v>
      </c>
    </row>
    <row r="41" spans="1:11" ht="20.25" customHeight="1" x14ac:dyDescent="0.25">
      <c r="A41" s="5"/>
      <c r="B41" s="64"/>
      <c r="C41" s="21"/>
      <c r="D41" s="27"/>
      <c r="E41" s="21"/>
      <c r="F41" s="27"/>
      <c r="G41" s="21"/>
      <c r="H41" s="23"/>
      <c r="I41" s="21"/>
      <c r="J41" s="23"/>
      <c r="K41" s="21"/>
    </row>
    <row r="42" spans="1:11" ht="20.25" customHeight="1" thickBot="1" x14ac:dyDescent="0.3">
      <c r="A42" s="43" t="s">
        <v>113</v>
      </c>
      <c r="B42" s="64"/>
      <c r="C42" s="48">
        <f>SUM(C35:C39)</f>
        <v>335000000</v>
      </c>
      <c r="D42" s="25"/>
      <c r="E42" s="48">
        <f>SUM(E35:E39)</f>
        <v>673727108</v>
      </c>
      <c r="F42" s="25"/>
      <c r="G42" s="48">
        <f>SUM(G35:G39)</f>
        <v>15678000</v>
      </c>
      <c r="H42" s="26"/>
      <c r="I42" s="48">
        <f>SUM(I35:I39)</f>
        <v>237380986</v>
      </c>
      <c r="J42" s="27"/>
      <c r="K42" s="48">
        <f>SUM(K35:K39)</f>
        <v>1261786094</v>
      </c>
    </row>
    <row r="43" spans="1:11" ht="15.75" thickTop="1" x14ac:dyDescent="0.25"/>
  </sheetData>
  <mergeCells count="4">
    <mergeCell ref="E29:I29"/>
    <mergeCell ref="E7:I7"/>
    <mergeCell ref="G3:I3"/>
    <mergeCell ref="G25:I25"/>
  </mergeCells>
  <pageMargins left="0.7" right="0.7" top="0.48" bottom="0.5" header="0.5" footer="0.5"/>
  <pageSetup paperSize="9" scale="90" firstPageNumber="5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topLeftCell="A17" zoomScale="115" zoomScaleNormal="130" zoomScaleSheetLayoutView="115" workbookViewId="0">
      <selection activeCell="C58" sqref="C58:E58"/>
    </sheetView>
  </sheetViews>
  <sheetFormatPr defaultColWidth="9.140625" defaultRowHeight="20.25" customHeight="1" x14ac:dyDescent="0.25"/>
  <cols>
    <col min="1" max="1" width="52.85546875" customWidth="1"/>
    <col min="2" max="2" width="7.5703125" style="2" customWidth="1"/>
    <col min="3" max="3" width="15.5703125" customWidth="1"/>
    <col min="4" max="4" width="1.5703125" customWidth="1"/>
    <col min="5" max="5" width="15.5703125" customWidth="1"/>
    <col min="7" max="8" width="13.85546875" style="7" bestFit="1" customWidth="1"/>
    <col min="9" max="9" width="13.85546875" bestFit="1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9" t="s">
        <v>94</v>
      </c>
      <c r="C2" s="8"/>
      <c r="D2" s="10"/>
      <c r="E2" s="8"/>
      <c r="F2" s="10"/>
      <c r="G2" s="8"/>
      <c r="H2" s="10"/>
      <c r="I2" s="8"/>
      <c r="J2" s="10"/>
    </row>
    <row r="3" spans="1:10" ht="20.25" customHeight="1" x14ac:dyDescent="0.25">
      <c r="A3" s="9"/>
      <c r="C3" s="8"/>
      <c r="D3" s="10"/>
      <c r="E3" s="8"/>
      <c r="F3" s="10"/>
      <c r="G3" s="8"/>
      <c r="H3" s="10"/>
      <c r="I3" s="8"/>
      <c r="J3" s="10"/>
    </row>
    <row r="4" spans="1:10" ht="20.25" customHeight="1" x14ac:dyDescent="0.25">
      <c r="A4" s="28"/>
      <c r="C4" s="105" t="s">
        <v>128</v>
      </c>
      <c r="D4" s="105"/>
      <c r="E4" s="105"/>
      <c r="F4" s="10"/>
      <c r="G4" s="8"/>
      <c r="H4" s="10"/>
      <c r="I4" s="8"/>
      <c r="J4" s="10"/>
    </row>
    <row r="5" spans="1:10" ht="20.25" customHeight="1" x14ac:dyDescent="0.25">
      <c r="A5" s="28"/>
      <c r="C5" s="105" t="s">
        <v>84</v>
      </c>
      <c r="D5" s="105"/>
      <c r="E5" s="105"/>
      <c r="F5" s="10"/>
      <c r="G5" s="8"/>
      <c r="H5" s="10"/>
      <c r="I5" s="8"/>
      <c r="J5" s="10"/>
    </row>
    <row r="6" spans="1:10" ht="20.25" customHeight="1" x14ac:dyDescent="0.25">
      <c r="A6" s="29"/>
      <c r="C6" s="15">
        <v>2023</v>
      </c>
      <c r="D6" s="15"/>
      <c r="E6" s="15">
        <v>2022</v>
      </c>
      <c r="F6" s="8"/>
      <c r="G6" s="10"/>
      <c r="H6" s="8"/>
      <c r="I6" s="8"/>
      <c r="J6" s="10"/>
    </row>
    <row r="7" spans="1:10" ht="20.25" customHeight="1" x14ac:dyDescent="0.25">
      <c r="A7" s="29"/>
      <c r="C7" s="103" t="s">
        <v>5</v>
      </c>
      <c r="D7" s="103"/>
      <c r="E7" s="103"/>
      <c r="F7" s="8"/>
      <c r="G7" s="10"/>
      <c r="H7" s="8"/>
      <c r="I7" s="8"/>
      <c r="J7" s="10"/>
    </row>
    <row r="8" spans="1:10" ht="20.25" customHeight="1" x14ac:dyDescent="0.25">
      <c r="A8" s="16" t="s">
        <v>66</v>
      </c>
      <c r="C8" s="18"/>
      <c r="D8" s="18"/>
      <c r="E8" s="18"/>
      <c r="F8" s="8"/>
      <c r="G8" s="10"/>
      <c r="H8" s="8"/>
      <c r="I8" s="8"/>
      <c r="J8" s="10"/>
    </row>
    <row r="9" spans="1:10" ht="20.25" customHeight="1" x14ac:dyDescent="0.25">
      <c r="A9" t="s">
        <v>98</v>
      </c>
      <c r="C9" s="4">
        <v>8207055</v>
      </c>
      <c r="D9" s="13"/>
      <c r="E9" s="4">
        <v>46785039</v>
      </c>
      <c r="F9" s="8"/>
      <c r="G9" s="10"/>
      <c r="H9" s="8"/>
      <c r="I9" s="8"/>
      <c r="J9" s="10"/>
    </row>
    <row r="10" spans="1:10" ht="20.25" customHeight="1" x14ac:dyDescent="0.25">
      <c r="A10" s="18" t="s">
        <v>67</v>
      </c>
      <c r="C10" s="4"/>
      <c r="D10" s="13"/>
      <c r="E10" s="4"/>
      <c r="F10" s="8"/>
      <c r="G10" s="10"/>
      <c r="H10" s="8"/>
      <c r="I10" s="8"/>
      <c r="J10" s="10"/>
    </row>
    <row r="11" spans="1:10" ht="20.25" customHeight="1" x14ac:dyDescent="0.25">
      <c r="A11" s="30" t="s">
        <v>83</v>
      </c>
      <c r="C11" s="4">
        <v>1910753</v>
      </c>
      <c r="D11" s="13"/>
      <c r="E11" s="4">
        <v>11517030</v>
      </c>
      <c r="F11" s="8"/>
      <c r="G11" s="10"/>
      <c r="H11" s="8"/>
      <c r="I11" s="8"/>
      <c r="J11" s="10"/>
    </row>
    <row r="12" spans="1:10" ht="20.25" customHeight="1" x14ac:dyDescent="0.25">
      <c r="A12" s="30" t="s">
        <v>50</v>
      </c>
      <c r="C12" s="4">
        <v>24861</v>
      </c>
      <c r="D12" s="13"/>
      <c r="E12" s="4">
        <v>490772</v>
      </c>
      <c r="F12" s="8"/>
      <c r="G12" s="10"/>
      <c r="H12" s="8"/>
      <c r="I12" s="8"/>
      <c r="J12" s="10"/>
    </row>
    <row r="13" spans="1:10" ht="20.25" customHeight="1" x14ac:dyDescent="0.25">
      <c r="A13" s="30" t="s">
        <v>68</v>
      </c>
      <c r="C13" s="4">
        <f>13526882+2</f>
        <v>13526884</v>
      </c>
      <c r="D13" s="13"/>
      <c r="E13" s="4">
        <v>10800036</v>
      </c>
      <c r="F13" s="8"/>
      <c r="G13" s="10"/>
      <c r="H13" s="8"/>
      <c r="I13" s="8"/>
      <c r="J13" s="10"/>
    </row>
    <row r="14" spans="1:10" ht="20.25" customHeight="1" x14ac:dyDescent="0.25">
      <c r="A14" s="30" t="s">
        <v>32</v>
      </c>
      <c r="C14" s="4">
        <v>563823</v>
      </c>
      <c r="D14" s="13"/>
      <c r="E14" s="4">
        <v>294186</v>
      </c>
      <c r="F14" s="8"/>
      <c r="G14" s="10"/>
      <c r="H14" s="8"/>
      <c r="I14" s="8"/>
      <c r="J14" s="10"/>
    </row>
    <row r="15" spans="1:10" ht="20.25" hidden="1" customHeight="1" x14ac:dyDescent="0.25">
      <c r="A15" s="30" t="s">
        <v>96</v>
      </c>
      <c r="C15" s="46"/>
      <c r="D15" s="13"/>
      <c r="E15" s="46">
        <v>0</v>
      </c>
      <c r="F15" s="8"/>
      <c r="G15" s="10"/>
      <c r="H15" s="8"/>
      <c r="I15" s="8"/>
      <c r="J15" s="10"/>
    </row>
    <row r="16" spans="1:10" ht="20.25" customHeight="1" x14ac:dyDescent="0.25">
      <c r="A16" s="61" t="s">
        <v>126</v>
      </c>
      <c r="B16" s="93"/>
      <c r="C16" s="4"/>
      <c r="D16" s="13"/>
      <c r="E16" s="4"/>
      <c r="F16" s="8"/>
      <c r="G16" s="10"/>
      <c r="H16" s="8"/>
      <c r="I16" s="8"/>
      <c r="J16" s="10"/>
    </row>
    <row r="17" spans="1:10" ht="20.25" customHeight="1" x14ac:dyDescent="0.25">
      <c r="A17" s="61" t="s">
        <v>124</v>
      </c>
      <c r="C17" s="39">
        <v>6185412</v>
      </c>
      <c r="D17" s="13"/>
      <c r="E17" s="39">
        <v>-243997</v>
      </c>
      <c r="F17" s="8"/>
      <c r="G17" s="10"/>
      <c r="H17" s="8"/>
      <c r="I17" s="8"/>
      <c r="J17" s="10"/>
    </row>
    <row r="18" spans="1:10" ht="20.25" customHeight="1" x14ac:dyDescent="0.25">
      <c r="A18" s="61" t="s">
        <v>125</v>
      </c>
      <c r="C18" s="39">
        <v>-620845</v>
      </c>
      <c r="D18" s="13"/>
      <c r="E18" s="39">
        <v>3970967</v>
      </c>
      <c r="F18" s="8"/>
      <c r="G18" s="10"/>
      <c r="H18" s="8"/>
      <c r="I18" s="8"/>
      <c r="J18" s="10"/>
    </row>
    <row r="19" spans="1:10" ht="20.25" customHeight="1" x14ac:dyDescent="0.25">
      <c r="A19" s="61" t="s">
        <v>129</v>
      </c>
      <c r="B19" s="91"/>
      <c r="C19" s="39">
        <f>-602336+1</f>
        <v>-602335</v>
      </c>
      <c r="D19" s="13"/>
      <c r="E19" s="39">
        <v>0</v>
      </c>
      <c r="F19" s="8"/>
      <c r="G19" s="10"/>
      <c r="H19" s="8"/>
      <c r="I19" s="8"/>
      <c r="J19" s="10"/>
    </row>
    <row r="20" spans="1:10" ht="20.25" customHeight="1" x14ac:dyDescent="0.25">
      <c r="A20" s="61" t="s">
        <v>130</v>
      </c>
      <c r="C20" s="39">
        <f>73791-1</f>
        <v>73790</v>
      </c>
      <c r="D20" s="13"/>
      <c r="E20" s="39">
        <v>103547</v>
      </c>
      <c r="F20" s="8"/>
      <c r="G20" s="10"/>
      <c r="H20" s="8"/>
      <c r="I20" s="8"/>
      <c r="J20" s="10"/>
    </row>
    <row r="21" spans="1:10" ht="20.25" customHeight="1" x14ac:dyDescent="0.25">
      <c r="A21" s="61" t="s">
        <v>116</v>
      </c>
      <c r="B21" s="50"/>
      <c r="C21" s="62">
        <v>-1346215</v>
      </c>
      <c r="D21" s="13"/>
      <c r="E21" s="62">
        <v>866101</v>
      </c>
      <c r="F21" s="8"/>
      <c r="G21" s="10"/>
      <c r="H21" s="8"/>
      <c r="I21" s="8"/>
      <c r="J21" s="10"/>
    </row>
    <row r="22" spans="1:10" ht="20.25" hidden="1" customHeight="1" x14ac:dyDescent="0.25">
      <c r="A22" s="30" t="s">
        <v>69</v>
      </c>
      <c r="C22" s="39"/>
      <c r="D22" s="13"/>
      <c r="E22" s="39">
        <v>0</v>
      </c>
      <c r="F22" s="8"/>
      <c r="G22" s="10"/>
      <c r="H22" s="8"/>
      <c r="I22" s="8"/>
      <c r="J22" s="10"/>
    </row>
    <row r="23" spans="1:10" ht="20.25" customHeight="1" x14ac:dyDescent="0.25">
      <c r="A23" s="5"/>
      <c r="C23" s="39">
        <f>SUM(C9:C22)</f>
        <v>27923183</v>
      </c>
      <c r="D23" s="13"/>
      <c r="E23" s="39">
        <f>SUM(E9:E22)</f>
        <v>74583681</v>
      </c>
      <c r="F23" s="8"/>
      <c r="G23" s="10"/>
      <c r="H23" s="8"/>
      <c r="I23" s="8"/>
      <c r="J23" s="10"/>
    </row>
    <row r="24" spans="1:10" ht="20.25" customHeight="1" x14ac:dyDescent="0.25">
      <c r="A24" s="18" t="s">
        <v>70</v>
      </c>
      <c r="B24" s="18"/>
      <c r="C24" s="4"/>
      <c r="D24" s="13"/>
      <c r="E24" s="4"/>
      <c r="F24" s="8"/>
      <c r="G24" s="10"/>
      <c r="H24" s="8"/>
      <c r="I24" s="8"/>
      <c r="J24" s="10"/>
    </row>
    <row r="25" spans="1:10" ht="20.25" customHeight="1" x14ac:dyDescent="0.25">
      <c r="A25" s="31" t="s">
        <v>8</v>
      </c>
      <c r="B25" s="31"/>
      <c r="C25" s="39">
        <v>-20405309</v>
      </c>
      <c r="D25" s="13"/>
      <c r="E25" s="39">
        <v>-60767576</v>
      </c>
      <c r="F25" s="56"/>
      <c r="G25" s="10"/>
      <c r="H25" s="8"/>
      <c r="I25" s="8"/>
      <c r="J25" s="10"/>
    </row>
    <row r="26" spans="1:10" ht="20.25" customHeight="1" x14ac:dyDescent="0.25">
      <c r="A26" s="32" t="s">
        <v>9</v>
      </c>
      <c r="C26" s="39">
        <v>4671033</v>
      </c>
      <c r="D26" s="13"/>
      <c r="E26" s="39">
        <v>-1230389</v>
      </c>
      <c r="F26" s="56"/>
      <c r="G26" s="10"/>
      <c r="H26" s="8"/>
      <c r="I26" s="8"/>
      <c r="J26" s="10"/>
    </row>
    <row r="27" spans="1:10" ht="20.25" customHeight="1" x14ac:dyDescent="0.25">
      <c r="A27" s="33" t="s">
        <v>71</v>
      </c>
      <c r="C27" s="39">
        <v>-28695985</v>
      </c>
      <c r="D27" s="13"/>
      <c r="E27" s="39">
        <v>-1943601</v>
      </c>
      <c r="F27" s="56"/>
      <c r="G27" s="10"/>
      <c r="H27" s="8"/>
      <c r="I27" s="8"/>
      <c r="J27" s="10"/>
    </row>
    <row r="28" spans="1:10" ht="20.25" customHeight="1" x14ac:dyDescent="0.25">
      <c r="A28" s="33" t="s">
        <v>11</v>
      </c>
      <c r="C28" s="39">
        <f>-1+1859489</f>
        <v>1859488</v>
      </c>
      <c r="D28" s="13"/>
      <c r="E28" s="39">
        <v>-7223809</v>
      </c>
      <c r="F28" s="56"/>
      <c r="G28" s="10"/>
      <c r="H28" s="8"/>
      <c r="I28" s="8"/>
      <c r="J28" s="10"/>
    </row>
    <row r="29" spans="1:10" ht="20.25" customHeight="1" x14ac:dyDescent="0.25">
      <c r="A29" s="33" t="s">
        <v>18</v>
      </c>
      <c r="B29" s="91"/>
      <c r="C29" s="39">
        <f>-1-11000</f>
        <v>-11001</v>
      </c>
      <c r="D29" s="13"/>
      <c r="E29" s="39">
        <v>0</v>
      </c>
      <c r="F29" s="56"/>
      <c r="G29" s="10"/>
      <c r="H29" s="8"/>
      <c r="I29" s="8"/>
      <c r="J29" s="10"/>
    </row>
    <row r="30" spans="1:10" ht="20.25" customHeight="1" x14ac:dyDescent="0.25">
      <c r="A30" s="33" t="s">
        <v>72</v>
      </c>
      <c r="C30" s="39">
        <v>66733325</v>
      </c>
      <c r="D30" s="13"/>
      <c r="E30" s="39">
        <v>66933989</v>
      </c>
      <c r="F30" s="56"/>
      <c r="G30" s="10"/>
      <c r="H30" s="8"/>
      <c r="I30" s="4"/>
      <c r="J30" s="10"/>
    </row>
    <row r="31" spans="1:10" ht="20.25" customHeight="1" x14ac:dyDescent="0.25">
      <c r="A31" s="33" t="s">
        <v>24</v>
      </c>
      <c r="C31" s="39">
        <v>18945346</v>
      </c>
      <c r="D31" s="13"/>
      <c r="E31" s="39">
        <v>20542635</v>
      </c>
      <c r="F31" s="56"/>
      <c r="G31" s="10"/>
      <c r="H31" s="8"/>
      <c r="I31" s="8"/>
      <c r="J31" s="10"/>
    </row>
    <row r="32" spans="1:10" ht="20.25" customHeight="1" x14ac:dyDescent="0.25">
      <c r="A32" s="33" t="s">
        <v>25</v>
      </c>
      <c r="C32" s="39">
        <v>-5850211</v>
      </c>
      <c r="D32" s="13"/>
      <c r="E32" s="39">
        <v>36203168</v>
      </c>
      <c r="F32" s="56"/>
      <c r="G32" s="10"/>
      <c r="H32" s="8"/>
      <c r="I32" s="8"/>
      <c r="J32" s="10"/>
    </row>
    <row r="33" spans="1:10" ht="20.25" customHeight="1" x14ac:dyDescent="0.25">
      <c r="A33" s="33" t="s">
        <v>29</v>
      </c>
      <c r="C33" s="62">
        <v>465220</v>
      </c>
      <c r="D33" s="13"/>
      <c r="E33" s="62">
        <v>369250</v>
      </c>
      <c r="F33" s="56"/>
      <c r="G33" s="10"/>
      <c r="H33" s="8"/>
      <c r="I33" s="4"/>
      <c r="J33" s="10"/>
    </row>
    <row r="34" spans="1:10" ht="20.25" customHeight="1" x14ac:dyDescent="0.25">
      <c r="A34" s="33" t="s">
        <v>120</v>
      </c>
      <c r="C34" s="4">
        <f>SUM(C23:C33)</f>
        <v>65635089</v>
      </c>
      <c r="D34" s="13"/>
      <c r="E34" s="4">
        <f>SUM(E23:E33)</f>
        <v>127467348</v>
      </c>
      <c r="F34" s="8"/>
      <c r="G34" s="10"/>
      <c r="H34" s="8"/>
      <c r="I34" s="4"/>
      <c r="J34" s="10"/>
    </row>
    <row r="35" spans="1:10" ht="20.25" customHeight="1" x14ac:dyDescent="0.25">
      <c r="A35" s="33" t="s">
        <v>73</v>
      </c>
      <c r="C35" s="17">
        <v>-3526</v>
      </c>
      <c r="D35" s="55"/>
      <c r="E35" s="17">
        <v>-14793</v>
      </c>
      <c r="F35" s="8"/>
      <c r="G35" s="10"/>
      <c r="H35" s="8"/>
      <c r="I35" s="4"/>
      <c r="J35" s="10"/>
    </row>
    <row r="36" spans="1:10" ht="20.25" customHeight="1" x14ac:dyDescent="0.25">
      <c r="A36" s="34" t="s">
        <v>121</v>
      </c>
      <c r="C36" s="19">
        <f>SUM(C34:C35)</f>
        <v>65631563</v>
      </c>
      <c r="D36" s="35"/>
      <c r="E36" s="19">
        <f>SUM(E34:E35)</f>
        <v>127452555</v>
      </c>
      <c r="F36" s="8"/>
      <c r="G36" s="10"/>
      <c r="H36" s="8"/>
      <c r="I36" s="4"/>
      <c r="J36" s="10"/>
    </row>
    <row r="37" spans="1:10" ht="20.25" customHeight="1" x14ac:dyDescent="0.25">
      <c r="A37" s="5"/>
      <c r="C37" s="14"/>
      <c r="D37" s="13"/>
      <c r="E37" s="14"/>
      <c r="F37" s="8"/>
      <c r="G37" s="10"/>
      <c r="H37" s="8"/>
      <c r="I37" s="8"/>
      <c r="J37" s="10"/>
    </row>
    <row r="38" spans="1:10" ht="20.25" customHeight="1" x14ac:dyDescent="0.3">
      <c r="A38" s="1" t="s">
        <v>0</v>
      </c>
    </row>
    <row r="39" spans="1:10" ht="20.25" customHeight="1" x14ac:dyDescent="0.25">
      <c r="A39" s="9" t="s">
        <v>94</v>
      </c>
      <c r="C39" s="14"/>
      <c r="D39" s="13"/>
      <c r="E39" s="14"/>
      <c r="F39" s="8"/>
      <c r="G39" s="10"/>
      <c r="H39" s="8"/>
      <c r="I39" s="8"/>
      <c r="J39" s="10"/>
    </row>
    <row r="40" spans="1:10" ht="20.25" customHeight="1" x14ac:dyDescent="0.25">
      <c r="A40" s="28"/>
      <c r="C40" s="14"/>
      <c r="D40" s="13"/>
      <c r="E40" s="14"/>
      <c r="F40" s="8"/>
      <c r="G40" s="10"/>
      <c r="H40" s="8"/>
      <c r="I40" s="8"/>
      <c r="J40" s="10"/>
    </row>
    <row r="41" spans="1:10" ht="20.25" customHeight="1" x14ac:dyDescent="0.25">
      <c r="A41" s="28"/>
      <c r="C41" s="105" t="s">
        <v>128</v>
      </c>
      <c r="D41" s="105"/>
      <c r="E41" s="105"/>
      <c r="F41" s="8"/>
      <c r="G41" s="10"/>
      <c r="H41" s="8"/>
      <c r="I41" s="8"/>
      <c r="J41" s="10"/>
    </row>
    <row r="42" spans="1:10" ht="20.25" customHeight="1" x14ac:dyDescent="0.25">
      <c r="A42" s="36"/>
      <c r="B42" s="37"/>
      <c r="C42" s="105" t="s">
        <v>84</v>
      </c>
      <c r="D42" s="105"/>
      <c r="E42" s="105"/>
      <c r="F42" s="8"/>
      <c r="G42" s="10"/>
      <c r="H42" s="8"/>
      <c r="I42" s="8"/>
      <c r="J42" s="10"/>
    </row>
    <row r="43" spans="1:10" ht="20.25" customHeight="1" x14ac:dyDescent="0.25">
      <c r="C43" s="15">
        <f>C6</f>
        <v>2023</v>
      </c>
      <c r="D43" s="15"/>
      <c r="E43" s="15">
        <f>E6</f>
        <v>2022</v>
      </c>
      <c r="F43" s="8"/>
      <c r="G43" s="10"/>
      <c r="H43" s="8"/>
      <c r="I43" s="8"/>
      <c r="J43" s="10"/>
    </row>
    <row r="44" spans="1:10" ht="20.25" customHeight="1" x14ac:dyDescent="0.25">
      <c r="C44" s="103" t="s">
        <v>5</v>
      </c>
      <c r="D44" s="103"/>
      <c r="E44" s="103"/>
      <c r="F44" s="8"/>
      <c r="G44" s="10"/>
      <c r="H44" s="8"/>
      <c r="I44" s="8"/>
      <c r="J44" s="10"/>
    </row>
    <row r="45" spans="1:10" ht="20.25" customHeight="1" x14ac:dyDescent="0.25">
      <c r="A45" s="38" t="s">
        <v>74</v>
      </c>
      <c r="C45" s="4"/>
      <c r="D45" s="13"/>
      <c r="E45" s="4"/>
      <c r="F45" s="8"/>
      <c r="G45" s="10"/>
      <c r="H45" s="8"/>
      <c r="I45" s="8"/>
      <c r="J45" s="10"/>
    </row>
    <row r="46" spans="1:10" ht="20.25" hidden="1" customHeight="1" x14ac:dyDescent="0.25">
      <c r="A46" s="30" t="s">
        <v>97</v>
      </c>
      <c r="C46" s="39">
        <v>0</v>
      </c>
      <c r="D46" s="40"/>
      <c r="E46" s="39">
        <v>0</v>
      </c>
      <c r="F46" s="8"/>
      <c r="G46" s="10"/>
      <c r="H46" s="8"/>
      <c r="I46" s="8"/>
      <c r="J46" s="10"/>
    </row>
    <row r="47" spans="1:10" ht="20.25" customHeight="1" x14ac:dyDescent="0.25">
      <c r="A47" s="30" t="s">
        <v>131</v>
      </c>
      <c r="C47" s="39">
        <v>602336</v>
      </c>
      <c r="D47" s="40"/>
      <c r="E47" s="39">
        <v>0</v>
      </c>
      <c r="F47" s="8"/>
      <c r="G47" s="10"/>
      <c r="H47" s="8"/>
      <c r="I47" s="8"/>
      <c r="J47" s="10"/>
    </row>
    <row r="48" spans="1:10" ht="20.25" customHeight="1" x14ac:dyDescent="0.25">
      <c r="A48" s="30" t="s">
        <v>117</v>
      </c>
      <c r="C48" s="39">
        <v>-80017</v>
      </c>
      <c r="D48" s="40"/>
      <c r="E48" s="39">
        <v>0</v>
      </c>
      <c r="F48" s="8"/>
      <c r="G48" s="10"/>
      <c r="H48" s="8"/>
      <c r="I48" s="8"/>
      <c r="J48" s="10"/>
    </row>
    <row r="49" spans="1:10" ht="20.25" customHeight="1" x14ac:dyDescent="0.25">
      <c r="A49" s="30" t="s">
        <v>118</v>
      </c>
      <c r="C49" s="58">
        <v>-20750246</v>
      </c>
      <c r="D49" s="41"/>
      <c r="E49" s="58">
        <v>-17477293</v>
      </c>
      <c r="F49" s="8"/>
      <c r="G49" s="10"/>
      <c r="H49" s="8"/>
      <c r="I49" s="8"/>
      <c r="J49" s="10"/>
    </row>
    <row r="50" spans="1:10" ht="20.25" customHeight="1" x14ac:dyDescent="0.25">
      <c r="A50" s="5" t="s">
        <v>75</v>
      </c>
      <c r="C50" s="107">
        <f>SUM(C46:C49)</f>
        <v>-20227927</v>
      </c>
      <c r="D50" s="106"/>
      <c r="E50" s="107">
        <f>SUM(E46:E49)</f>
        <v>-17477293</v>
      </c>
      <c r="F50" s="8"/>
      <c r="G50" s="10"/>
      <c r="H50" s="8"/>
      <c r="I50" s="8"/>
      <c r="J50" s="10"/>
    </row>
    <row r="51" spans="1:10" ht="13.7" customHeight="1" x14ac:dyDescent="0.25">
      <c r="A51" s="5"/>
      <c r="C51" s="17"/>
      <c r="D51" s="41"/>
      <c r="E51" s="17"/>
      <c r="F51" s="8"/>
      <c r="G51" s="10"/>
      <c r="H51" s="8"/>
      <c r="I51" s="8"/>
      <c r="J51" s="10"/>
    </row>
    <row r="52" spans="1:10" ht="20.25" customHeight="1" x14ac:dyDescent="0.25">
      <c r="A52" s="38" t="s">
        <v>76</v>
      </c>
      <c r="C52" s="4"/>
      <c r="D52" s="13"/>
      <c r="E52" s="4"/>
      <c r="F52" s="8"/>
      <c r="G52" s="10"/>
      <c r="H52" s="8"/>
      <c r="I52" s="8"/>
      <c r="J52" s="10"/>
    </row>
    <row r="53" spans="1:10" ht="20.25" customHeight="1" x14ac:dyDescent="0.25">
      <c r="A53" s="42" t="s">
        <v>119</v>
      </c>
      <c r="F53" s="8"/>
      <c r="G53" s="10"/>
      <c r="H53" s="8"/>
      <c r="I53" s="8"/>
      <c r="J53" s="10"/>
    </row>
    <row r="54" spans="1:10" ht="20.25" customHeight="1" x14ac:dyDescent="0.25">
      <c r="A54" s="30" t="s">
        <v>77</v>
      </c>
      <c r="C54" s="39">
        <v>-66863</v>
      </c>
      <c r="D54" s="13"/>
      <c r="E54" s="39">
        <v>-44775560</v>
      </c>
      <c r="F54" s="8"/>
      <c r="G54" s="10"/>
      <c r="H54" s="8"/>
      <c r="I54" s="8"/>
      <c r="J54" s="10"/>
    </row>
    <row r="55" spans="1:10" ht="20.25" customHeight="1" x14ac:dyDescent="0.25">
      <c r="A55" s="42" t="s">
        <v>104</v>
      </c>
      <c r="C55" s="39">
        <v>0</v>
      </c>
      <c r="D55" s="13"/>
      <c r="E55" s="39">
        <v>-8280673</v>
      </c>
      <c r="F55" s="8"/>
      <c r="G55" s="10"/>
      <c r="H55" s="8"/>
      <c r="I55" s="8"/>
      <c r="J55" s="10"/>
    </row>
    <row r="56" spans="1:10" ht="20.25" customHeight="1" x14ac:dyDescent="0.25">
      <c r="A56" s="42" t="s">
        <v>78</v>
      </c>
      <c r="C56" s="39">
        <v>-313632</v>
      </c>
      <c r="D56" s="55"/>
      <c r="E56" s="39">
        <v>-86970</v>
      </c>
      <c r="F56" s="8"/>
      <c r="G56" s="10"/>
      <c r="H56" s="8"/>
      <c r="I56" s="8"/>
      <c r="J56" s="10"/>
    </row>
    <row r="57" spans="1:10" ht="20.25" customHeight="1" x14ac:dyDescent="0.25">
      <c r="A57" s="30" t="s">
        <v>79</v>
      </c>
      <c r="C57" s="62">
        <v>-24861</v>
      </c>
      <c r="D57" s="55"/>
      <c r="E57" s="62">
        <v>-1167733</v>
      </c>
      <c r="F57" s="8"/>
      <c r="G57" s="10"/>
      <c r="H57" s="8"/>
      <c r="I57" s="8"/>
      <c r="J57" s="10"/>
    </row>
    <row r="58" spans="1:10" ht="20.25" customHeight="1" x14ac:dyDescent="0.25">
      <c r="A58" s="5" t="s">
        <v>122</v>
      </c>
      <c r="C58" s="107">
        <f>SUM(C54:C57)</f>
        <v>-405356</v>
      </c>
      <c r="D58" s="106"/>
      <c r="E58" s="107">
        <f>SUM(E54:E57)</f>
        <v>-54310936</v>
      </c>
      <c r="F58" s="8"/>
      <c r="G58" s="10"/>
      <c r="H58" s="8"/>
      <c r="I58" s="8"/>
      <c r="J58" s="10"/>
    </row>
    <row r="59" spans="1:10" ht="15.6" customHeight="1" x14ac:dyDescent="0.25">
      <c r="A59" s="5"/>
      <c r="C59" s="4"/>
      <c r="D59" s="13"/>
      <c r="E59" s="4"/>
      <c r="F59" s="8"/>
      <c r="G59" s="10"/>
      <c r="H59" s="8"/>
      <c r="I59" s="8"/>
      <c r="J59" s="10"/>
    </row>
    <row r="60" spans="1:10" ht="20.25" customHeight="1" x14ac:dyDescent="0.25">
      <c r="A60" s="28" t="s">
        <v>123</v>
      </c>
      <c r="C60" s="6">
        <f>SUM(C50+C58+C36)</f>
        <v>44998280</v>
      </c>
      <c r="D60" s="35"/>
      <c r="E60" s="6">
        <f>SUM(E50+E58+E36)</f>
        <v>55664326</v>
      </c>
      <c r="F60" s="8"/>
      <c r="G60" s="10"/>
      <c r="H60" s="8"/>
      <c r="I60" s="8"/>
      <c r="J60" s="10"/>
    </row>
    <row r="61" spans="1:10" ht="20.25" customHeight="1" x14ac:dyDescent="0.25">
      <c r="A61" t="s">
        <v>80</v>
      </c>
      <c r="C61" s="39">
        <v>578247584</v>
      </c>
      <c r="D61" s="13"/>
      <c r="E61" s="39">
        <v>37900469</v>
      </c>
      <c r="F61" s="8"/>
      <c r="G61" s="10"/>
      <c r="H61" s="8"/>
      <c r="I61" s="8"/>
      <c r="J61" s="10"/>
    </row>
    <row r="62" spans="1:10" ht="20.25" customHeight="1" thickBot="1" x14ac:dyDescent="0.3">
      <c r="A62" s="5" t="s">
        <v>92</v>
      </c>
      <c r="C62" s="20">
        <f>SUM(C60:C61)</f>
        <v>623245864</v>
      </c>
      <c r="D62" s="35"/>
      <c r="E62" s="20">
        <f>SUM(E60:E61)</f>
        <v>93564795</v>
      </c>
      <c r="F62" s="8"/>
      <c r="G62" s="10"/>
      <c r="H62" s="8"/>
      <c r="I62" s="8"/>
      <c r="J62" s="10"/>
    </row>
    <row r="63" spans="1:10" ht="14.45" customHeight="1" thickTop="1" x14ac:dyDescent="0.25">
      <c r="A63" s="12"/>
      <c r="B63" s="11"/>
      <c r="C63" s="14"/>
      <c r="D63" s="13"/>
      <c r="E63" s="14"/>
      <c r="F63" s="8"/>
      <c r="G63" s="10"/>
      <c r="H63" s="8"/>
      <c r="I63" s="8"/>
      <c r="J63" s="10"/>
    </row>
    <row r="64" spans="1:10" ht="20.25" customHeight="1" x14ac:dyDescent="0.25">
      <c r="B64" s="7"/>
      <c r="C64" s="7"/>
      <c r="E64" s="7"/>
      <c r="G64"/>
      <c r="H64"/>
    </row>
    <row r="65" spans="2:8" ht="20.25" customHeight="1" x14ac:dyDescent="0.25">
      <c r="B65" s="7"/>
      <c r="C65" s="7"/>
      <c r="E65" s="7"/>
      <c r="G65"/>
      <c r="H65"/>
    </row>
    <row r="66" spans="2:8" ht="20.25" customHeight="1" x14ac:dyDescent="0.25">
      <c r="B66" s="7"/>
      <c r="C66" s="7"/>
      <c r="E66" s="7"/>
      <c r="G66"/>
      <c r="H66"/>
    </row>
  </sheetData>
  <mergeCells count="6">
    <mergeCell ref="C42:E42"/>
    <mergeCell ref="C44:E44"/>
    <mergeCell ref="C4:E4"/>
    <mergeCell ref="C5:E5"/>
    <mergeCell ref="C7:E7"/>
    <mergeCell ref="C41:E41"/>
  </mergeCells>
  <pageMargins left="0.7" right="0.7" top="0.48" bottom="0.5" header="0.5" footer="0.5"/>
  <pageSetup paperSize="9" scale="95" firstPageNumber="7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8" ma:contentTypeDescription="Create a new document." ma:contentTypeScope="" ma:versionID="28a3dd0208d8afbef1f157a92f88a699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f283204b6c8c9cc9f290cc74477076d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85053-A015-48C3-9127-D9E60589CE4F}">
  <ds:schemaRefs>
    <ds:schemaRef ds:uri="http://schemas.microsoft.com/office/2006/metadata/properties"/>
    <ds:schemaRef ds:uri="http://purl.org/dc/elements/1.1/"/>
    <ds:schemaRef ds:uri="http://purl.org/dc/terms/"/>
    <ds:schemaRef ds:uri="25c76eff-9de3-4cd0-ace8-17d65409e2ef"/>
    <ds:schemaRef ds:uri="http://schemas.microsoft.com/office/2006/documentManagement/types"/>
    <ds:schemaRef ds:uri="http://purl.org/dc/dcmitype/"/>
    <ds:schemaRef ds:uri="c181b773-6052-4a60-b8b0-2593bd0e7252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E51001-B9F4-46DE-BD26-2FE5621CC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3DED7C-199D-490B-B2D9-A9C04AF24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BS-PL</vt:lpstr>
      <vt:lpstr>SH1-2</vt:lpstr>
      <vt:lpstr>CF</vt:lpstr>
      <vt:lpstr>CF!Print_Area</vt:lpstr>
      <vt:lpstr>'SH1-2'!Print_Area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2023-05-03T07:15:02Z</cp:lastPrinted>
  <dcterms:created xsi:type="dcterms:W3CDTF">2006-02-21T12:46:36Z</dcterms:created>
  <dcterms:modified xsi:type="dcterms:W3CDTF">2023-05-11T07:02:10Z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