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3\MD&amp;A Q1'2023\!!! 20230511 Submit to SETLink\FS\"/>
    </mc:Choice>
  </mc:AlternateContent>
  <xr:revisionPtr revIDLastSave="0" documentId="13_ncr:1_{B01C8F52-71B2-4B24-86EB-84A7B95CAA3A}" xr6:coauthVersionLast="36" xr6:coauthVersionMax="36" xr10:uidLastSave="{00000000-0000-0000-0000-000000000000}"/>
  <bookViews>
    <workbookView xWindow="0" yWindow="0" windowWidth="23040" windowHeight="8484" tabRatio="739" xr2:uid="{00000000-000D-0000-FFFF-FFFF00000000}"/>
  </bookViews>
  <sheets>
    <sheet name="BS-3-4" sheetId="1" r:id="rId1"/>
    <sheet name="CI-5-6" sheetId="2" r:id="rId2"/>
    <sheet name="SH7" sheetId="3" r:id="rId3"/>
    <sheet name="SH 8" sheetId="8" r:id="rId4"/>
    <sheet name="SH9" sheetId="5" r:id="rId5"/>
    <sheet name="SH10" sheetId="6" r:id="rId6"/>
    <sheet name="CF11-12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2" i="2" l="1"/>
  <c r="J52" i="2"/>
  <c r="H52" i="2"/>
  <c r="F52" i="2"/>
  <c r="Q12" i="6" l="1"/>
  <c r="P13" i="8"/>
  <c r="N14" i="8"/>
  <c r="L44" i="7"/>
  <c r="J44" i="7"/>
  <c r="J31" i="7"/>
  <c r="L29" i="7"/>
  <c r="L31" i="7" s="1"/>
  <c r="L25" i="7"/>
  <c r="J25" i="7"/>
  <c r="L14" i="8"/>
  <c r="M13" i="6"/>
  <c r="Q13" i="6" s="1"/>
  <c r="S13" i="6" s="1"/>
  <c r="J14" i="8"/>
  <c r="O13" i="6"/>
  <c r="S10" i="6"/>
  <c r="Q10" i="6"/>
  <c r="R11" i="8"/>
  <c r="P11" i="8"/>
  <c r="O13" i="5"/>
  <c r="M13" i="5"/>
  <c r="J14" i="3"/>
  <c r="N14" i="3"/>
  <c r="L14" i="3"/>
  <c r="P14" i="8" l="1"/>
  <c r="R14" i="8" s="1"/>
  <c r="L45" i="7"/>
  <c r="L47" i="7" s="1"/>
  <c r="L49" i="7" s="1"/>
  <c r="J45" i="7"/>
  <c r="J47" i="7" s="1"/>
  <c r="J49" i="7" s="1"/>
  <c r="L59" i="1" l="1"/>
  <c r="L45" i="1"/>
  <c r="L61" i="1" s="1"/>
  <c r="H59" i="1"/>
  <c r="H45" i="1"/>
  <c r="H61" i="1" s="1"/>
  <c r="J59" i="1"/>
  <c r="F59" i="1"/>
  <c r="J45" i="1"/>
  <c r="F45" i="1"/>
  <c r="J25" i="1"/>
  <c r="F25" i="1"/>
  <c r="F61" i="1" l="1"/>
  <c r="J61" i="1"/>
  <c r="L31" i="2" l="1"/>
  <c r="L37" i="2" s="1"/>
  <c r="L13" i="2"/>
  <c r="L17" i="2" s="1"/>
  <c r="L24" i="2" s="1"/>
  <c r="H31" i="2"/>
  <c r="H37" i="2" s="1"/>
  <c r="H13" i="2"/>
  <c r="H17" i="2" s="1"/>
  <c r="H24" i="2" s="1"/>
  <c r="F16" i="3"/>
  <c r="F15" i="3"/>
  <c r="D15" i="3"/>
  <c r="D16" i="3" s="1"/>
  <c r="B15" i="3"/>
  <c r="B16" i="3" s="1"/>
  <c r="N15" i="3"/>
  <c r="N16" i="3" s="1"/>
  <c r="L15" i="3"/>
  <c r="L16" i="3" s="1"/>
  <c r="P14" i="3"/>
  <c r="R14" i="3" s="1"/>
  <c r="P13" i="3"/>
  <c r="I14" i="5"/>
  <c r="I15" i="5" s="1"/>
  <c r="G14" i="5"/>
  <c r="G15" i="5" s="1"/>
  <c r="E14" i="5"/>
  <c r="E15" i="5" s="1"/>
  <c r="O14" i="5"/>
  <c r="O15" i="5" s="1"/>
  <c r="M14" i="5"/>
  <c r="M15" i="5" s="1"/>
  <c r="Q12" i="5"/>
  <c r="H44" i="7"/>
  <c r="H29" i="7"/>
  <c r="H31" i="7" s="1"/>
  <c r="H25" i="7"/>
  <c r="L38" i="2" l="1"/>
  <c r="L40" i="2" s="1"/>
  <c r="K12" i="5" s="1"/>
  <c r="H38" i="2"/>
  <c r="H40" i="2" s="1"/>
  <c r="H13" i="3" s="1"/>
  <c r="H45" i="7"/>
  <c r="H47" i="7" s="1"/>
  <c r="H49" i="7" s="1"/>
  <c r="L54" i="2"/>
  <c r="L53" i="2"/>
  <c r="H54" i="2"/>
  <c r="P15" i="3"/>
  <c r="P16" i="3" s="1"/>
  <c r="J15" i="3"/>
  <c r="J16" i="3" s="1"/>
  <c r="Q13" i="5"/>
  <c r="H53" i="2" l="1"/>
  <c r="Q14" i="5"/>
  <c r="Q15" i="5" s="1"/>
  <c r="S13" i="5"/>
  <c r="B15" i="8"/>
  <c r="D15" i="8"/>
  <c r="F15" i="8"/>
  <c r="N15" i="8" l="1"/>
  <c r="N16" i="8" s="1"/>
  <c r="B16" i="8"/>
  <c r="D16" i="8"/>
  <c r="F16" i="8"/>
  <c r="L15" i="8" l="1"/>
  <c r="P15" i="8" l="1"/>
  <c r="F31" i="2"/>
  <c r="J31" i="2"/>
  <c r="J37" i="2" l="1"/>
  <c r="F37" i="2"/>
  <c r="P16" i="8" l="1"/>
  <c r="L16" i="8"/>
  <c r="J15" i="8"/>
  <c r="J16" i="8" s="1"/>
  <c r="J13" i="2" l="1"/>
  <c r="F13" i="2"/>
  <c r="J17" i="2" l="1"/>
  <c r="F17" i="2"/>
  <c r="J24" i="2" l="1"/>
  <c r="F24" i="2"/>
  <c r="J38" i="2" l="1"/>
  <c r="F38" i="2"/>
  <c r="J40" i="2" l="1"/>
  <c r="F40" i="2"/>
  <c r="F25" i="7"/>
  <c r="F31" i="7"/>
  <c r="F44" i="7"/>
  <c r="E14" i="6"/>
  <c r="E15" i="6" s="1"/>
  <c r="G14" i="6"/>
  <c r="G15" i="6" s="1"/>
  <c r="I14" i="6"/>
  <c r="I15" i="6" s="1"/>
  <c r="H13" i="8" l="1"/>
  <c r="R13" i="8" s="1"/>
  <c r="F54" i="2"/>
  <c r="K12" i="6"/>
  <c r="S12" i="6" s="1"/>
  <c r="J54" i="2"/>
  <c r="K14" i="5"/>
  <c r="K15" i="5" s="1"/>
  <c r="S12" i="5"/>
  <c r="S14" i="5" s="1"/>
  <c r="S15" i="5" s="1"/>
  <c r="H15" i="3"/>
  <c r="H16" i="3" s="1"/>
  <c r="R13" i="3"/>
  <c r="R15" i="3" s="1"/>
  <c r="R16" i="3" s="1"/>
  <c r="F45" i="7"/>
  <c r="F47" i="7" s="1"/>
  <c r="F49" i="7" s="1"/>
  <c r="O14" i="6"/>
  <c r="O15" i="6" s="1"/>
  <c r="R15" i="8" l="1"/>
  <c r="R16" i="8" s="1"/>
  <c r="H15" i="8"/>
  <c r="H16" i="8" s="1"/>
  <c r="M14" i="6"/>
  <c r="M15" i="6" s="1"/>
  <c r="J53" i="2"/>
  <c r="K14" i="6" l="1"/>
  <c r="K15" i="6" s="1"/>
  <c r="Q14" i="6" l="1"/>
  <c r="Q15" i="6" s="1"/>
  <c r="S14" i="6"/>
  <c r="S15" i="6" s="1"/>
  <c r="F53" i="2" l="1"/>
</calcChain>
</file>

<file path=xl/sharedStrings.xml><?xml version="1.0" encoding="utf-8"?>
<sst xmlns="http://schemas.openxmlformats.org/spreadsheetml/2006/main" count="338" uniqueCount="165">
  <si>
    <t>ยังไม่ได้จัดสรร</t>
  </si>
  <si>
    <t>ทุนสำรองตามกฎหมาย</t>
  </si>
  <si>
    <t>จัดสรรแล้ว</t>
  </si>
  <si>
    <t>กำไรสะสม</t>
  </si>
  <si>
    <t>ส่วนเกินมูลค่าหุ้นสามัญ</t>
  </si>
  <si>
    <t>ทุนที่ออกและชำระแล้ว</t>
  </si>
  <si>
    <t>ทุนจดทะเบียน</t>
  </si>
  <si>
    <t>ทุนเรือนหุ้น</t>
  </si>
  <si>
    <t>รวมหนี้สิน</t>
  </si>
  <si>
    <t>หนี้สินอื่น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</si>
  <si>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</si>
  <si>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</si>
  <si>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ภาษีเงินได้ค้างจ่าย</t>
  </si>
  <si>
    <t>หนี้สินอนุพันธ์</t>
  </si>
  <si>
    <t>เจ้าหนี้บริษัทประกันภัยต่อ</t>
  </si>
  <si>
    <t>หนี้สินจากสัญญาลงทุน</t>
  </si>
  <si>
    <t>หนี้สินจากสัญญาประกันภัย</t>
  </si>
  <si>
    <t>หนี้สิน</t>
  </si>
  <si>
    <t>(พันบาท)</t>
  </si>
  <si>
    <t>หมายเหตุ</t>
  </si>
  <si>
    <t>31 ธันวาคม</t>
  </si>
  <si>
    <t>31 มีนาคม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</si>
  <si>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</si>
  <si>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</si>
  <si>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</si>
  <si>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งบแสดงฐานะการเงิน</t>
  </si>
  <si>
    <t>บริษัท ไทยประกันชีวิต จำกัด (มหาชน)</t>
  </si>
  <si>
    <t>รวมสินทรัพย์</t>
  </si>
  <si>
    <t>สินทรัพย์อื่น</t>
  </si>
  <si>
    <t>สินทรัพย์ไม่มีตัวตน - สุทธิ</t>
  </si>
  <si>
    <t>ที่ดิน อาคารและอุปกรณ์ - สุทธิ</t>
  </si>
  <si>
    <t>ทรัพย์สินรอการขาย - สุทธิ</t>
  </si>
  <si>
    <t>สินทรัพย์ลงทุนที่ผู้เอาประกันภัยรับความเสี่ยง</t>
  </si>
  <si>
    <t>เงินลงทุนในบริษัทร่วม - สุทธิ</t>
  </si>
  <si>
    <t>เงินให้กู้ยืมและดอกเบี้ยค้างรับ</t>
  </si>
  <si>
    <t>เงินลงทุนในหลักทรัพย์</t>
  </si>
  <si>
    <t>สินทรัพย์ลงทุน</t>
  </si>
  <si>
    <t>สินทรัพย์อนุพันธ์</t>
  </si>
  <si>
    <t>ลูกหนี้จากการประกันภัยต่อ - สุทธิ</t>
  </si>
  <si>
    <t>รายได้จากการลงทุนค้างรับ</t>
  </si>
  <si>
    <t>เบี้ยประกันภัยค้างรับ - สุทธิ</t>
  </si>
  <si>
    <t>เงินสดและรายการเทียบเท่าเงินสด</t>
  </si>
  <si>
    <t>สินทรัพย์</t>
  </si>
  <si>
    <t>การป้องกันความเสี่ยงในกระแสเงินสด</t>
  </si>
  <si>
    <t>ผ่านงบกำไรขาดทุนเบ็ดเสร็จอื่น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</si>
  <si>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</si>
  <si>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กำไรสำหรับงวด</t>
  </si>
  <si>
    <t>ค่าใช้จ่ายภาษีเงินได้</t>
  </si>
  <si>
    <t>กำไรก่อนภาษีเงินได้</t>
  </si>
  <si>
    <t>รวมค่าใช้จ่าย</t>
  </si>
  <si>
    <t>ค่าใช้จ่ายอื่น</t>
  </si>
  <si>
    <t>ค่าใช้จ่ายในการดำเนินงาน</t>
  </si>
  <si>
    <t>ค่าใช้จ่ายในการรับประกันภัยอื่น</t>
  </si>
  <si>
    <t>ค่าจ้างและค่าบำเหน็จ</t>
  </si>
  <si>
    <t>ผลประโยชน์จ่ายตามกรมธรรม์ประกันภัยและค่าสินไหมทดแทนสุทธิ</t>
  </si>
  <si>
    <t xml:space="preserve">    </t>
  </si>
  <si>
    <t>ผลประโยชน์จ่ายตามกรมธรรม์ประกันภัยและค่าสินไหมทดแทน</t>
  </si>
  <si>
    <t>สำรองประกันภัยสำหรับสัญญาประกันภัยระยะยาวเพิ่มขึ้นจากงวดก่อน</t>
  </si>
  <si>
    <t>ค่าใช้จ่าย</t>
  </si>
  <si>
    <t>รวมรายได้</t>
  </si>
  <si>
    <t>รายได้อื่น</t>
  </si>
  <si>
    <t>รายได้จากการลงทุนสุทธิ</t>
  </si>
  <si>
    <t>รายได้ค่าจ้างและค่าบำเหน็จ</t>
  </si>
  <si>
    <t>เบี้ยประกันภัยที่ถือเป็นรายได้สุทธิ</t>
  </si>
  <si>
    <t>เบี้ยประกันภัยรับสุทธิ</t>
  </si>
  <si>
    <t>เบี้ยประกันภัยรับ</t>
  </si>
  <si>
    <t>รายได้</t>
  </si>
  <si>
    <t>วันที่ 31 มีนาคม</t>
  </si>
  <si>
    <t>สำหรับงวดสามเดือนสิ้นสุด</t>
  </si>
  <si>
    <t>กำไรขาดทุนเบ็ดเสร็จสำหรับงวด</t>
  </si>
  <si>
    <t>ตามกฎหมาย</t>
  </si>
  <si>
    <t>สามัญ</t>
  </si>
  <si>
    <t>และชำระแล้ว</t>
  </si>
  <si>
    <t>รวมส่วนของ</t>
  </si>
  <si>
    <t>ทุนสำรอง</t>
  </si>
  <si>
    <t>ส่วนเกินมูลค่าหุ้น</t>
  </si>
  <si>
    <t>ทุนเรือนหุ้นที่ออก</t>
  </si>
  <si>
    <t>งบการเงินที่แสดงเงินลงทุนตามวิธีส่วนได้เสีย</t>
  </si>
  <si>
    <t>รายการที่มิใช่เงินสดประกอบด้วย</t>
  </si>
  <si>
    <t>ข้อมูลงบกระแสเงินสดเปิดเผยเพิ่มเติม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</si>
  <si>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</si>
  <si>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มกราคม</t>
  </si>
  <si>
    <t>เงินสดใช้ไปในกิจกรรมลงทุน</t>
  </si>
  <si>
    <t>ทรัพย์สินรอการขาย</t>
  </si>
  <si>
    <t>สินทรัพย์ไม่มีตัวตน</t>
  </si>
  <si>
    <t>ที่ดิน อาคารและอุปกรณ์</t>
  </si>
  <si>
    <t>กระแสเงินสดใช้ไปใน :</t>
  </si>
  <si>
    <t>เงินสดได้มาจากกิจกรรมลงทุน</t>
  </si>
  <si>
    <t>กระแสเงินสดได้มาจาก :</t>
  </si>
  <si>
    <t>กระแสเงินสดจากกิจกรรมลงทุน</t>
  </si>
  <si>
    <t>เงินสดจ่าย - สินทรัพย์ทางการเงิน</t>
  </si>
  <si>
    <t>เงินสดรับ - สินทรัพย์ทางการเงิน</t>
  </si>
  <si>
    <t>ค่าใช้จ่ายในการลงทุน</t>
  </si>
  <si>
    <t>เงินปันผลรับ</t>
  </si>
  <si>
    <t>ดอกเบี้ยรับ</t>
  </si>
  <si>
    <t>เงินจ่ายเกี่ยวกับการประกันภัยต่อ</t>
  </si>
  <si>
    <t xml:space="preserve">เบี้ยประกันภัยรับ </t>
  </si>
  <si>
    <t>กระแสเงินสดจากกิจกรรมดำเนินงาน</t>
  </si>
  <si>
    <t>ขาดทุนเบ็ดเสร็จอื่น</t>
  </si>
  <si>
    <t>ยุติธรรมผ่านกำไร</t>
  </si>
  <si>
    <t>ความเสี่ยงใน</t>
  </si>
  <si>
    <t>กระแสเงินสด</t>
  </si>
  <si>
    <t>ของส่วนของ</t>
  </si>
  <si>
    <t>ภาษีเงินได้ของรายการที่อาจถูกจัดประเภทใหม่ไว้ในกำไรหรือขาดทุน</t>
  </si>
  <si>
    <t>ในภายหลัง</t>
  </si>
  <si>
    <t>เงินลงทุนที่วัดมูลค่า</t>
  </si>
  <si>
    <t>การป้องกัน</t>
  </si>
  <si>
    <t>รวมองค์ประกอบอื่น</t>
  </si>
  <si>
    <t xml:space="preserve">   กำไรสำหรับงวด</t>
  </si>
  <si>
    <t>3</t>
  </si>
  <si>
    <t>เงินสดสุทธิใช้ไปในกิจกรรมลงทุน</t>
  </si>
  <si>
    <t>รวมกำไร (ขาดทุน) เบ็ดเสร็จสำหรับงวด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</si>
  <si>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</si>
  <si>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</si>
  <si>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</si>
  <si>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</si>
  <si>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ส่วนแบ่งหนี้สินจากสัญญาประกันภัยของผู้รับประกันภัยต่อ</t>
  </si>
  <si>
    <t>กำไรจากเงินลงทุน</t>
  </si>
  <si>
    <t>ส่วนแบ่งขาดทุนจากเงินลงทุนในบริษัทร่วม</t>
  </si>
  <si>
    <t>กำไรขาดทุนเบ็ดเสร็จอื่น</t>
  </si>
  <si>
    <t>กำไร (ขาดทุน) จากการปรับมูลค่ายุติธรรม</t>
  </si>
  <si>
    <t>ผลขาดทุนด้านเครดิตที่คาดว่าจะเกิดขึ้น (กลับรายการ)</t>
  </si>
  <si>
    <t>ขาดทุนจากการแปลงค่าของหน่วยงานในต่างประเทศ</t>
  </si>
  <si>
    <t>กำไร (ขาดทุน) จาก</t>
  </si>
  <si>
    <t>การแปลงค่าของ</t>
  </si>
  <si>
    <t>หน่วยงานในต่างประเทศ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</si>
  <si>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</si>
  <si>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</si>
  <si>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</si>
  <si>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2566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</si>
  <si>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</si>
  <si>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</si>
  <si>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</si>
  <si>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ส่วนของเจ้าของ</t>
  </si>
  <si>
    <t>(หุ้นสามัญจำนวน 11,600,000,000 หุ้น มูลค่า 1 บาทต่อหุ้น)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</si>
  <si>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</si>
  <si>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</si>
  <si>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</si>
  <si>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</si>
  <si>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"/>
        <color theme="1"/>
        <rFont val="Angsana New"/>
        <family val="1"/>
      </rPr>
      <t xml:space="preserve">หัก </t>
    </r>
    <r>
      <rPr>
        <sz val="15"/>
        <color theme="1"/>
        <rFont val="Angsana New"/>
        <family val="1"/>
      </rPr>
      <t>สำรองเบี้ยประกันภัยที่ยังไม่ถือเป็นรายได้เพิ่มขึ้นจากงวดก่อน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</si>
  <si>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</si>
  <si>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</si>
  <si>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เงินสดและรายการเทียบเท่าเงินสดเพิ่มขึ้น (ลดลง) สุทธิ</t>
  </si>
  <si>
    <t>เจ้าหนี้ธุรกรรมจากเงินลงทุนเพิ่มขึ้น</t>
  </si>
  <si>
    <t>ลูกหนี้ธุรกรรมจากเงินลงทุนเพิ่มขึ้น</t>
  </si>
  <si>
    <t>หนี้สินและส่วนของเจ้าของ</t>
  </si>
  <si>
    <t>งบแสดงการเปลี่ยนแปลงส่วนของเจ้าของ (ไม่ได้ตรวจสอบ)</t>
  </si>
  <si>
    <t>เจ้าของ</t>
  </si>
  <si>
    <t>(หุ้นสามัญจำนวน 11,450,000,000 หุ้น มูลค่า 1 บาทต่อหุ้น)</t>
  </si>
  <si>
    <t>5, 14</t>
  </si>
  <si>
    <t>6, 14, 15, 16</t>
  </si>
  <si>
    <t>10, 13</t>
  </si>
  <si>
    <t>3, 13</t>
  </si>
  <si>
    <t>เงินสดสุทธิได้มาจาก (ใช้ไปใน) กิจกรรมดำเนินงาน</t>
  </si>
  <si>
    <t xml:space="preserve">   กำไร (ขาดทุน) เบ็ดเสร็จอื่น</t>
  </si>
  <si>
    <t>กำไร (ขาดทุน) เบ็ดเสร็จรวมสำหรับงวด</t>
  </si>
  <si>
    <t>กำไร (ขาดทุน) จากการวัดมูลค่าเงินลงทุนที่วัดมูลค่ายุติธรรม</t>
  </si>
  <si>
    <r>
      <rPr>
        <i/>
        <sz val="15"/>
        <color theme="1"/>
        <rFont val="Angsana New"/>
        <family val="1"/>
      </rPr>
      <t xml:space="preserve">บวก </t>
    </r>
    <r>
      <rPr>
        <sz val="15"/>
        <color theme="1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</si>
  <si>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t xml:space="preserve">    รับคืนจากการประกันภัยต่อ</t>
  </si>
  <si>
    <t xml:space="preserve">      เพิ่มขึ้นจากงวดก่อนของผู้รับประกันภัยต่อ</t>
  </si>
  <si>
    <t>ขาดทุนจาก</t>
  </si>
  <si>
    <t>กำไร (ขาดทุน) เบ็ดเสร็จอื่น</t>
  </si>
  <si>
    <t>กำไรจากการวัดมูลค่ายุติธรรมอนุพันธ์สำหรับ</t>
  </si>
  <si>
    <t>กำไร (ขาดทุน) เบ็ดเสร็จอื่นสำหรับงวด - สุทธิจากภาษี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</si>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</sst>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#,##0;\(#,##0\)"/>
    <numFmt numFmtId="167" formatCode="_(* #,##0_);_(* \(#,##0\);_(* &quot;-&quot;??_);_(@_)"/>
  </numFmts>
  <fonts count="28">
    <font>
      <sz val="11"/>
      <color theme="1"/>
      <name val="Calibri"/>
      <family val="2"/>
      <scheme val="minor"/>
    </font>
    <font>
      <sz val="15"/>
      <name val="Angsana New"/>
      <family val="1"/>
    </font>
    <font>
      <i/>
      <sz val="15"/>
      <name val="Angsana New"/>
      <family val="1"/>
    </font>
    <font>
      <sz val="15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5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rgb="FFFF0000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Times New Roman"/>
      <family val="1"/>
    </font>
    <font>
      <sz val="15"/>
      <color theme="1"/>
      <name val="Times New Roman"/>
      <family val="1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6"/>
      <color theme="1"/>
      <name val="Calibri"/>
      <family val="2"/>
      <charset val="222"/>
      <scheme val="minor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1" fillId="0" borderId="0" applyFont="0" applyFill="0" applyBorder="0" applyAlignment="0" applyProtection="0"/>
    <xf numFmtId="3" fontId="22" fillId="0" borderId="5"/>
    <xf numFmtId="0" fontId="1" fillId="0" borderId="0"/>
    <xf numFmtId="4" fontId="23" fillId="0" borderId="0"/>
  </cellStyleXfs>
  <cellXfs count="310">
    <xf numFmtId="0" fontId="0" fillId="0" borderId="0" xfId="0"/>
    <xf numFmtId="0" fontId="7" fillId="0" borderId="0" xfId="0" applyFont="1" applyFill="1" applyAlignment="1"/>
    <xf numFmtId="0" fontId="7" fillId="0" borderId="0" xfId="0" applyFont="1" applyFill="1" applyBorder="1" applyAlignment="1"/>
    <xf numFmtId="166" fontId="9" fillId="0" borderId="0" xfId="0" applyNumberFormat="1" applyFont="1" applyFill="1" applyAlignment="1"/>
    <xf numFmtId="0" fontId="5" fillId="0" borderId="0" xfId="0" applyFont="1" applyFill="1" applyAlignment="1"/>
    <xf numFmtId="37" fontId="5" fillId="0" borderId="0" xfId="0" applyNumberFormat="1" applyFont="1" applyFill="1" applyBorder="1"/>
    <xf numFmtId="166" fontId="14" fillId="0" borderId="0" xfId="0" applyNumberFormat="1" applyFont="1" applyFill="1" applyAlignment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 applyAlignment="1">
      <alignment horizontal="center"/>
    </xf>
    <xf numFmtId="164" fontId="15" fillId="0" borderId="0" xfId="0" applyNumberFormat="1" applyFont="1" applyFill="1" applyAlignment="1"/>
    <xf numFmtId="164" fontId="15" fillId="0" borderId="0" xfId="0" applyNumberFormat="1" applyFont="1" applyFill="1" applyBorder="1" applyAlignment="1"/>
    <xf numFmtId="166" fontId="14" fillId="0" borderId="0" xfId="0" applyNumberFormat="1" applyFont="1" applyFill="1" applyBorder="1" applyAlignment="1">
      <alignment horizontal="left"/>
    </xf>
    <xf numFmtId="166" fontId="14" fillId="0" borderId="0" xfId="0" applyNumberFormat="1" applyFont="1" applyFill="1" applyAlignment="1">
      <alignment horizontal="left"/>
    </xf>
    <xf numFmtId="166" fontId="17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166" fontId="17" fillId="0" borderId="0" xfId="0" applyNumberFormat="1" applyFont="1" applyFill="1" applyBorder="1" applyAlignment="1">
      <alignment horizontal="left"/>
    </xf>
    <xf numFmtId="166" fontId="17" fillId="0" borderId="0" xfId="0" applyNumberFormat="1" applyFont="1" applyFill="1" applyAlignment="1">
      <alignment horizontal="left"/>
    </xf>
    <xf numFmtId="166" fontId="17" fillId="0" borderId="0" xfId="0" applyNumberFormat="1" applyFont="1" applyFill="1" applyBorder="1" applyAlignment="1">
      <alignment horizontal="left"/>
    </xf>
    <xf numFmtId="166" fontId="11" fillId="0" borderId="0" xfId="0" applyNumberFormat="1" applyFont="1" applyFill="1" applyAlignment="1"/>
    <xf numFmtId="49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18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3" fontId="18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3" fontId="17" fillId="0" borderId="0" xfId="0" applyNumberFormat="1" applyFont="1" applyFill="1" applyBorder="1" applyAlignment="1"/>
    <xf numFmtId="37" fontId="17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164" fontId="11" fillId="0" borderId="0" xfId="0" applyNumberFormat="1" applyFont="1" applyFill="1" applyBorder="1" applyAlignment="1"/>
    <xf numFmtId="166" fontId="14" fillId="0" borderId="0" xfId="0" applyNumberFormat="1" applyFont="1" applyFill="1" applyBorder="1" applyAlignment="1"/>
    <xf numFmtId="3" fontId="15" fillId="0" borderId="0" xfId="0" applyNumberFormat="1" applyFont="1" applyFill="1" applyBorder="1" applyAlignment="1"/>
    <xf numFmtId="3" fontId="16" fillId="0" borderId="0" xfId="0" applyNumberFormat="1" applyFont="1" applyFill="1" applyBorder="1" applyAlignment="1">
      <alignment horizontal="center"/>
    </xf>
    <xf numFmtId="41" fontId="15" fillId="0" borderId="0" xfId="0" applyNumberFormat="1" applyFont="1" applyFill="1" applyBorder="1" applyAlignment="1"/>
    <xf numFmtId="164" fontId="15" fillId="0" borderId="0" xfId="0" applyNumberFormat="1" applyFont="1" applyFill="1" applyBorder="1" applyAlignment="1"/>
    <xf numFmtId="3" fontId="14" fillId="0" borderId="0" xfId="0" applyNumberFormat="1" applyFont="1" applyFill="1" applyBorder="1" applyAlignment="1">
      <alignment horizontal="left"/>
    </xf>
    <xf numFmtId="3" fontId="17" fillId="0" borderId="0" xfId="0" applyNumberFormat="1" applyFont="1" applyFill="1" applyBorder="1" applyAlignment="1">
      <alignment horizontal="left"/>
    </xf>
    <xf numFmtId="166" fontId="17" fillId="0" borderId="0" xfId="0" applyNumberFormat="1" applyFont="1" applyFill="1" applyBorder="1" applyAlignment="1"/>
    <xf numFmtId="3" fontId="17" fillId="0" borderId="0" xfId="0" applyNumberFormat="1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37" fontId="11" fillId="0" borderId="0" xfId="0" applyNumberFormat="1" applyFont="1" applyFill="1" applyBorder="1" applyAlignment="1"/>
    <xf numFmtId="37" fontId="17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164" fontId="11" fillId="0" borderId="0" xfId="0" applyNumberFormat="1" applyFont="1" applyFill="1" applyAlignment="1"/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left"/>
    </xf>
    <xf numFmtId="43" fontId="7" fillId="0" borderId="0" xfId="0" applyNumberFormat="1" applyFont="1" applyFill="1"/>
    <xf numFmtId="43" fontId="8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/>
    <xf numFmtId="43" fontId="1" fillId="0" borderId="0" xfId="0" applyNumberFormat="1" applyFont="1" applyFill="1" applyAlignment="1">
      <alignment horizontal="center"/>
    </xf>
    <xf numFmtId="43" fontId="1" fillId="0" borderId="0" xfId="0" applyNumberFormat="1" applyFont="1" applyFill="1" applyAlignment="1"/>
    <xf numFmtId="43" fontId="4" fillId="0" borderId="0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7" fillId="0" borderId="0" xfId="0" applyNumberFormat="1" applyFont="1" applyFill="1" applyBorder="1"/>
    <xf numFmtId="43" fontId="9" fillId="0" borderId="0" xfId="0" applyNumberFormat="1" applyFont="1" applyFill="1" applyBorder="1" applyAlignment="1">
      <alignment horizontal="left"/>
    </xf>
    <xf numFmtId="43" fontId="12" fillId="0" borderId="0" xfId="0" applyNumberFormat="1" applyFont="1" applyFill="1" applyAlignment="1">
      <alignment horizontal="left"/>
    </xf>
    <xf numFmtId="43" fontId="5" fillId="0" borderId="0" xfId="0" applyNumberFormat="1" applyFont="1" applyFill="1"/>
    <xf numFmtId="43" fontId="1" fillId="0" borderId="0" xfId="0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Alignment="1"/>
    <xf numFmtId="167" fontId="8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/>
    <xf numFmtId="167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167" fontId="5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 applyAlignment="1">
      <alignment horizontal="right" vertical="center"/>
    </xf>
    <xf numFmtId="167" fontId="1" fillId="0" borderId="4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/>
    <xf numFmtId="167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/>
    <xf numFmtId="166" fontId="17" fillId="0" borderId="0" xfId="0" applyNumberFormat="1" applyFont="1" applyFill="1" applyAlignment="1">
      <alignment horizontal="center"/>
    </xf>
    <xf numFmtId="4" fontId="20" fillId="0" borderId="0" xfId="0" applyNumberFormat="1" applyFont="1" applyFill="1" applyBorder="1" applyAlignment="1"/>
    <xf numFmtId="43" fontId="1" fillId="0" borderId="0" xfId="0" applyNumberFormat="1" applyFont="1" applyFill="1" applyBorder="1" applyAlignment="1"/>
    <xf numFmtId="43" fontId="2" fillId="0" borderId="0" xfId="0" applyNumberFormat="1" applyFont="1" applyFill="1" applyAlignment="1">
      <alignment horizontal="center"/>
    </xf>
    <xf numFmtId="167" fontId="1" fillId="0" borderId="0" xfId="0" applyNumberFormat="1" applyFont="1" applyFill="1"/>
    <xf numFmtId="167" fontId="3" fillId="0" borderId="0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right"/>
    </xf>
    <xf numFmtId="167" fontId="5" fillId="0" borderId="0" xfId="0" applyNumberFormat="1" applyFont="1" applyFill="1" applyBorder="1"/>
    <xf numFmtId="167" fontId="5" fillId="0" borderId="4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/>
    <xf numFmtId="43" fontId="5" fillId="0" borderId="0" xfId="0" applyNumberFormat="1" applyFont="1" applyFill="1" applyBorder="1"/>
    <xf numFmtId="167" fontId="5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Border="1"/>
    <xf numFmtId="41" fontId="11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3" fontId="6" fillId="0" borderId="0" xfId="0" applyNumberFormat="1" applyFont="1" applyBorder="1"/>
    <xf numFmtId="49" fontId="1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166" fontId="9" fillId="0" borderId="0" xfId="0" applyNumberFormat="1" applyFont="1"/>
    <xf numFmtId="0" fontId="9" fillId="0" borderId="0" xfId="0" applyFont="1" applyAlignment="1">
      <alignment horizontal="left"/>
    </xf>
    <xf numFmtId="0" fontId="7" fillId="0" borderId="0" xfId="0" applyFont="1"/>
    <xf numFmtId="164" fontId="7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3" fontId="10" fillId="0" borderId="0" xfId="0" applyNumberFormat="1" applyFont="1" applyBorder="1"/>
    <xf numFmtId="3" fontId="2" fillId="0" borderId="0" xfId="0" applyNumberFormat="1" applyFont="1" applyBorder="1" applyAlignment="1">
      <alignment horizontal="center"/>
    </xf>
    <xf numFmtId="3" fontId="5" fillId="0" borderId="0" xfId="0" applyNumberFormat="1" applyFont="1" applyBorder="1"/>
    <xf numFmtId="37" fontId="5" fillId="0" borderId="0" xfId="0" applyNumberFormat="1" applyFont="1" applyBorder="1" applyAlignment="1">
      <alignment horizontal="right"/>
    </xf>
    <xf numFmtId="166" fontId="11" fillId="0" borderId="0" xfId="0" applyNumberFormat="1" applyFont="1" applyBorder="1" applyAlignment="1">
      <alignment horizontal="right"/>
    </xf>
    <xf numFmtId="37" fontId="11" fillId="0" borderId="0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3" fontId="1" fillId="0" borderId="0" xfId="0" applyNumberFormat="1" applyFont="1" applyAlignment="1">
      <alignment horizontal="center"/>
    </xf>
    <xf numFmtId="37" fontId="1" fillId="0" borderId="0" xfId="0" applyNumberFormat="1" applyFont="1" applyBorder="1" applyAlignment="1">
      <alignment horizontal="right"/>
    </xf>
    <xf numFmtId="4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/>
    <xf numFmtId="37" fontId="5" fillId="0" borderId="0" xfId="0" applyNumberFormat="1" applyFont="1" applyAlignment="1">
      <alignment horizontal="right"/>
    </xf>
    <xf numFmtId="37" fontId="5" fillId="0" borderId="3" xfId="0" applyNumberFormat="1" applyFont="1" applyBorder="1" applyAlignment="1">
      <alignment horizontal="right"/>
    </xf>
    <xf numFmtId="37" fontId="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 vertical="top"/>
    </xf>
    <xf numFmtId="3" fontId="11" fillId="0" borderId="0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167" fontId="1" fillId="0" borderId="0" xfId="1" applyNumberFormat="1" applyFont="1" applyFill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7" fontId="1" fillId="0" borderId="0" xfId="1" applyNumberFormat="1" applyFont="1" applyBorder="1" applyAlignment="1">
      <alignment horizontal="right"/>
    </xf>
    <xf numFmtId="167" fontId="10" fillId="0" borderId="0" xfId="1" applyNumberFormat="1" applyFont="1" applyBorder="1"/>
    <xf numFmtId="167" fontId="1" fillId="0" borderId="4" xfId="1" applyNumberFormat="1" applyFont="1" applyBorder="1" applyAlignment="1">
      <alignment horizontal="center"/>
    </xf>
    <xf numFmtId="167" fontId="11" fillId="0" borderId="0" xfId="1" applyNumberFormat="1" applyFont="1" applyBorder="1" applyAlignment="1">
      <alignment horizontal="right"/>
    </xf>
    <xf numFmtId="167" fontId="5" fillId="0" borderId="0" xfId="1" applyNumberFormat="1" applyFont="1" applyBorder="1"/>
    <xf numFmtId="167" fontId="5" fillId="0" borderId="3" xfId="1" applyNumberFormat="1" applyFont="1" applyBorder="1" applyAlignment="1">
      <alignment horizontal="right"/>
    </xf>
    <xf numFmtId="167" fontId="10" fillId="0" borderId="0" xfId="1" applyNumberFormat="1" applyFont="1" applyFill="1" applyBorder="1"/>
    <xf numFmtId="0" fontId="1" fillId="0" borderId="0" xfId="0" applyFont="1" applyFill="1" applyAlignment="1">
      <alignment horizontal="center"/>
    </xf>
    <xf numFmtId="167" fontId="1" fillId="0" borderId="4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right"/>
    </xf>
    <xf numFmtId="167" fontId="0" fillId="0" borderId="0" xfId="1" applyNumberFormat="1" applyFont="1"/>
    <xf numFmtId="167" fontId="0" fillId="0" borderId="0" xfId="0" applyNumberFormat="1"/>
    <xf numFmtId="43" fontId="2" fillId="0" borderId="0" xfId="0" applyNumberFormat="1" applyFont="1" applyFill="1" applyAlignment="1">
      <alignment horizontal="center"/>
    </xf>
    <xf numFmtId="49" fontId="11" fillId="0" borderId="0" xfId="0" applyNumberFormat="1" applyFont="1" applyFill="1" applyBorder="1" applyAlignment="1">
      <alignment horizontal="center" vertical="top" wrapText="1"/>
    </xf>
    <xf numFmtId="3" fontId="1" fillId="0" borderId="0" xfId="2" applyFont="1" applyBorder="1"/>
    <xf numFmtId="0" fontId="1" fillId="0" borderId="0" xfId="3"/>
    <xf numFmtId="3" fontId="1" fillId="0" borderId="0" xfId="2" applyFont="1" applyBorder="1" applyAlignment="1">
      <alignment horizontal="left"/>
    </xf>
    <xf numFmtId="3" fontId="5" fillId="0" borderId="0" xfId="2" applyFont="1" applyBorder="1"/>
    <xf numFmtId="3" fontId="5" fillId="0" borderId="0" xfId="2" applyFont="1" applyBorder="1" applyAlignment="1">
      <alignment horizontal="left"/>
    </xf>
    <xf numFmtId="3" fontId="6" fillId="0" borderId="0" xfId="2" applyFont="1" applyBorder="1" applyAlignment="1">
      <alignment horizontal="left"/>
    </xf>
    <xf numFmtId="3" fontId="2" fillId="0" borderId="0" xfId="2" applyFont="1" applyBorder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6" fontId="5" fillId="0" borderId="0" xfId="0" applyNumberFormat="1" applyFont="1" applyFill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166" fontId="5" fillId="0" borderId="0" xfId="0" applyNumberFormat="1" applyFont="1" applyFill="1" applyBorder="1" applyAlignment="1"/>
    <xf numFmtId="166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left"/>
    </xf>
    <xf numFmtId="0" fontId="5" fillId="0" borderId="0" xfId="0" quotePrefix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41" fontId="1" fillId="0" borderId="0" xfId="0" applyNumberFormat="1" applyFont="1" applyFill="1" applyBorder="1"/>
    <xf numFmtId="166" fontId="1" fillId="0" borderId="0" xfId="0" applyNumberFormat="1" applyFont="1" applyFill="1" applyBorder="1" applyAlignment="1">
      <alignment horizontal="right"/>
    </xf>
    <xf numFmtId="166" fontId="1" fillId="0" borderId="4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/>
    </xf>
    <xf numFmtId="41" fontId="1" fillId="0" borderId="4" xfId="0" applyNumberFormat="1" applyFont="1" applyFill="1" applyBorder="1"/>
    <xf numFmtId="41" fontId="5" fillId="0" borderId="0" xfId="0" applyNumberFormat="1" applyFont="1" applyFill="1" applyBorder="1"/>
    <xf numFmtId="3" fontId="2" fillId="0" borderId="0" xfId="0" quotePrefix="1" applyNumberFormat="1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right"/>
    </xf>
    <xf numFmtId="41" fontId="5" fillId="0" borderId="2" xfId="0" applyNumberFormat="1" applyFont="1" applyFill="1" applyBorder="1"/>
    <xf numFmtId="3" fontId="10" fillId="0" borderId="0" xfId="0" applyNumberFormat="1" applyFont="1" applyFill="1" applyBorder="1" applyAlignment="1"/>
    <xf numFmtId="3" fontId="1" fillId="0" borderId="0" xfId="0" quotePrefix="1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166" fontId="11" fillId="0" borderId="0" xfId="0" applyNumberFormat="1" applyFont="1" applyFill="1"/>
    <xf numFmtId="166" fontId="11" fillId="0" borderId="0" xfId="0" applyNumberFormat="1" applyFont="1" applyFill="1" applyAlignment="1">
      <alignment horizontal="right"/>
    </xf>
    <xf numFmtId="166" fontId="17" fillId="0" borderId="2" xfId="0" applyNumberFormat="1" applyFont="1" applyFill="1" applyBorder="1" applyAlignment="1">
      <alignment horizontal="right"/>
    </xf>
    <xf numFmtId="41" fontId="5" fillId="0" borderId="3" xfId="0" applyNumberFormat="1" applyFont="1" applyFill="1" applyBorder="1"/>
    <xf numFmtId="3" fontId="5" fillId="0" borderId="0" xfId="0" applyNumberFormat="1" applyFont="1" applyFill="1" applyBorder="1" applyAlignment="1">
      <alignment horizontal="left" vertical="center"/>
    </xf>
    <xf numFmtId="3" fontId="5" fillId="0" borderId="0" xfId="0" quotePrefix="1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center" vertical="center"/>
    </xf>
    <xf numFmtId="39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5" fillId="0" borderId="0" xfId="2" applyNumberFormat="1" applyFont="1" applyBorder="1" applyAlignment="1">
      <alignment horizontal="right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41" fontId="1" fillId="0" borderId="0" xfId="1" applyNumberFormat="1" applyFont="1" applyAlignment="1">
      <alignment horizontal="right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/>
    <xf numFmtId="41" fontId="1" fillId="0" borderId="0" xfId="1" applyNumberFormat="1" applyFont="1" applyFill="1"/>
    <xf numFmtId="41" fontId="5" fillId="0" borderId="4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/>
    <xf numFmtId="41" fontId="5" fillId="0" borderId="0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4" fontId="1" fillId="0" borderId="0" xfId="2" applyNumberFormat="1" applyFont="1" applyBorder="1" applyAlignment="1">
      <alignment horizontal="right"/>
    </xf>
    <xf numFmtId="166" fontId="9" fillId="0" borderId="0" xfId="0" applyNumberFormat="1" applyFont="1" applyFill="1" applyAlignment="1">
      <alignment horizontal="left"/>
    </xf>
    <xf numFmtId="43" fontId="5" fillId="0" borderId="4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43" fontId="1" fillId="0" borderId="4" xfId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horizontal="left"/>
    </xf>
    <xf numFmtId="167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 applyAlignment="1"/>
    <xf numFmtId="167" fontId="9" fillId="0" borderId="0" xfId="0" applyNumberFormat="1" applyFont="1" applyFill="1" applyBorder="1" applyAlignment="1"/>
    <xf numFmtId="167" fontId="15" fillId="0" borderId="0" xfId="0" applyNumberFormat="1" applyFont="1" applyFill="1" applyBorder="1" applyAlignment="1"/>
    <xf numFmtId="167" fontId="15" fillId="0" borderId="0" xfId="0" applyNumberFormat="1" applyFont="1" applyFill="1" applyBorder="1" applyAlignment="1">
      <alignment horizontal="left"/>
    </xf>
    <xf numFmtId="167" fontId="24" fillId="0" borderId="0" xfId="0" applyNumberFormat="1" applyFont="1" applyFill="1" applyBorder="1" applyAlignment="1">
      <alignment horizontal="left"/>
    </xf>
    <xf numFmtId="167" fontId="7" fillId="0" borderId="0" xfId="0" applyNumberFormat="1" applyFont="1" applyFill="1" applyBorder="1" applyAlignment="1">
      <alignment horizontal="right"/>
    </xf>
    <xf numFmtId="167" fontId="24" fillId="0" borderId="0" xfId="0" applyNumberFormat="1" applyFont="1" applyFill="1" applyBorder="1" applyAlignment="1"/>
    <xf numFmtId="167" fontId="9" fillId="0" borderId="0" xfId="0" applyNumberFormat="1" applyFont="1" applyFill="1" applyBorder="1" applyAlignment="1">
      <alignment horizontal="left"/>
    </xf>
    <xf numFmtId="167" fontId="9" fillId="0" borderId="2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left"/>
    </xf>
    <xf numFmtId="167" fontId="8" fillId="0" borderId="0" xfId="0" applyNumberFormat="1" applyFont="1" applyFill="1" applyBorder="1" applyAlignment="1">
      <alignment horizontal="left"/>
    </xf>
    <xf numFmtId="167" fontId="7" fillId="0" borderId="0" xfId="0" applyNumberFormat="1" applyFont="1" applyFill="1" applyBorder="1" applyAlignment="1">
      <alignment horizontal="left"/>
    </xf>
    <xf numFmtId="167" fontId="7" fillId="0" borderId="0" xfId="0" quotePrefix="1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/>
    <xf numFmtId="49" fontId="8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right"/>
    </xf>
    <xf numFmtId="167" fontId="9" fillId="0" borderId="3" xfId="0" applyNumberFormat="1" applyFont="1" applyFill="1" applyBorder="1" applyAlignment="1"/>
    <xf numFmtId="167" fontId="25" fillId="0" borderId="0" xfId="0" applyNumberFormat="1" applyFont="1" applyFill="1" applyAlignment="1"/>
    <xf numFmtId="167" fontId="25" fillId="0" borderId="0" xfId="0" applyNumberFormat="1" applyFont="1" applyFill="1" applyAlignment="1">
      <alignment horizontal="left"/>
    </xf>
    <xf numFmtId="167" fontId="26" fillId="0" borderId="0" xfId="0" applyNumberFormat="1" applyFont="1" applyFill="1" applyAlignment="1"/>
    <xf numFmtId="167" fontId="27" fillId="0" borderId="0" xfId="0" applyNumberFormat="1" applyFont="1" applyFill="1" applyAlignment="1">
      <alignment horizontal="center"/>
    </xf>
    <xf numFmtId="49" fontId="17" fillId="0" borderId="0" xfId="0" applyNumberFormat="1" applyFont="1" applyFill="1" applyBorder="1" applyAlignment="1">
      <alignment horizontal="left" vertical="top"/>
    </xf>
    <xf numFmtId="3" fontId="6" fillId="0" borderId="0" xfId="0" applyNumberFormat="1" applyFont="1" applyBorder="1" applyAlignment="1">
      <alignment vertical="top"/>
    </xf>
    <xf numFmtId="49" fontId="11" fillId="0" borderId="0" xfId="0" applyNumberFormat="1" applyFont="1" applyFill="1" applyBorder="1" applyAlignment="1">
      <alignment horizontal="left" vertical="top"/>
    </xf>
    <xf numFmtId="3" fontId="1" fillId="0" borderId="0" xfId="2" applyFont="1" applyBorder="1" applyAlignment="1">
      <alignment vertical="top"/>
    </xf>
    <xf numFmtId="3" fontId="6" fillId="0" borderId="0" xfId="2" applyFont="1" applyBorder="1" applyAlignment="1">
      <alignment vertical="top"/>
    </xf>
    <xf numFmtId="3" fontId="1" fillId="0" borderId="0" xfId="2" applyFont="1" applyBorder="1" applyAlignment="1">
      <alignment horizontal="left" vertical="top"/>
    </xf>
    <xf numFmtId="3" fontId="5" fillId="0" borderId="0" xfId="2" applyFont="1" applyBorder="1" applyAlignment="1">
      <alignment horizontal="left" vertical="top"/>
    </xf>
    <xf numFmtId="3" fontId="5" fillId="0" borderId="0" xfId="2" applyFont="1" applyBorder="1" applyAlignment="1">
      <alignment vertical="top"/>
    </xf>
    <xf numFmtId="37" fontId="5" fillId="0" borderId="1" xfId="2" applyNumberFormat="1" applyFont="1" applyBorder="1" applyAlignment="1">
      <alignment horizontal="right" vertical="top"/>
    </xf>
    <xf numFmtId="37" fontId="1" fillId="0" borderId="0" xfId="2" applyNumberFormat="1" applyFont="1" applyBorder="1" applyAlignment="1">
      <alignment horizontal="right" vertical="top"/>
    </xf>
    <xf numFmtId="37" fontId="5" fillId="0" borderId="0" xfId="2" applyNumberFormat="1" applyFont="1" applyBorder="1" applyAlignment="1">
      <alignment horizontal="right" vertical="top"/>
    </xf>
    <xf numFmtId="41" fontId="1" fillId="0" borderId="0" xfId="2" applyNumberFormat="1" applyFont="1" applyBorder="1" applyAlignment="1">
      <alignment horizontal="left" vertical="top"/>
    </xf>
    <xf numFmtId="37" fontId="5" fillId="0" borderId="2" xfId="2" applyNumberFormat="1" applyFont="1" applyBorder="1" applyAlignment="1">
      <alignment horizontal="right" vertical="top"/>
    </xf>
    <xf numFmtId="166" fontId="17" fillId="0" borderId="0" xfId="0" applyNumberFormat="1" applyFont="1" applyFill="1" applyBorder="1" applyAlignment="1">
      <alignment horizontal="left" vertical="top"/>
    </xf>
    <xf numFmtId="166" fontId="17" fillId="0" borderId="0" xfId="0" applyNumberFormat="1" applyFont="1" applyFill="1" applyBorder="1" applyAlignment="1">
      <alignment vertical="top"/>
    </xf>
    <xf numFmtId="3" fontId="17" fillId="0" borderId="0" xfId="0" applyNumberFormat="1" applyFont="1" applyFill="1" applyBorder="1" applyAlignment="1">
      <alignment horizontal="left" vertical="top"/>
    </xf>
    <xf numFmtId="166" fontId="17" fillId="0" borderId="0" xfId="0" applyNumberFormat="1" applyFont="1" applyFill="1" applyBorder="1" applyAlignment="1">
      <alignment horizontal="center" vertical="top"/>
    </xf>
    <xf numFmtId="166" fontId="11" fillId="0" borderId="0" xfId="0" applyNumberFormat="1" applyFont="1" applyFill="1" applyBorder="1" applyAlignment="1">
      <alignment horizontal="center" vertical="top"/>
    </xf>
    <xf numFmtId="3" fontId="18" fillId="0" borderId="0" xfId="0" applyNumberFormat="1" applyFont="1" applyFill="1" applyBorder="1" applyAlignment="1">
      <alignment horizontal="center" vertical="top"/>
    </xf>
    <xf numFmtId="3" fontId="1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Border="1" applyAlignment="1">
      <alignment horizontal="center" vertical="top"/>
    </xf>
    <xf numFmtId="3" fontId="2" fillId="0" borderId="0" xfId="2" applyFont="1" applyBorder="1" applyAlignment="1">
      <alignment horizontal="center" vertical="top"/>
    </xf>
    <xf numFmtId="41" fontId="1" fillId="0" borderId="0" xfId="2" applyNumberFormat="1" applyFont="1" applyBorder="1" applyAlignment="1">
      <alignment vertical="top"/>
    </xf>
    <xf numFmtId="37" fontId="2" fillId="0" borderId="0" xfId="2" applyNumberFormat="1" applyFont="1" applyBorder="1" applyAlignment="1">
      <alignment horizontal="right" vertical="top"/>
    </xf>
    <xf numFmtId="37" fontId="1" fillId="0" borderId="0" xfId="4" applyNumberFormat="1" applyFont="1" applyAlignment="1">
      <alignment horizontal="right" vertical="top"/>
    </xf>
    <xf numFmtId="37" fontId="2" fillId="0" borderId="0" xfId="2" applyNumberFormat="1" applyFont="1" applyBorder="1" applyAlignment="1">
      <alignment horizontal="center" vertical="top"/>
    </xf>
    <xf numFmtId="165" fontId="1" fillId="0" borderId="0" xfId="0" applyNumberFormat="1" applyFont="1" applyAlignment="1">
      <alignment vertical="top"/>
    </xf>
    <xf numFmtId="37" fontId="1" fillId="0" borderId="0" xfId="2" applyNumberFormat="1" applyFont="1" applyBorder="1" applyAlignment="1">
      <alignment horizontal="left" vertical="top"/>
    </xf>
    <xf numFmtId="37" fontId="1" fillId="0" borderId="0" xfId="2" applyNumberFormat="1" applyFont="1" applyBorder="1" applyAlignment="1">
      <alignment vertical="top"/>
    </xf>
    <xf numFmtId="3" fontId="1" fillId="0" borderId="0" xfId="2" quotePrefix="1" applyFont="1" applyBorder="1" applyAlignment="1">
      <alignment horizontal="left" vertical="top"/>
    </xf>
    <xf numFmtId="41" fontId="1" fillId="0" borderId="1" xfId="2" quotePrefix="1" applyNumberFormat="1" applyFont="1" applyBorder="1" applyAlignment="1">
      <alignment horizontal="left" vertical="top"/>
    </xf>
    <xf numFmtId="0" fontId="1" fillId="0" borderId="0" xfId="3" applyAlignment="1">
      <alignment vertical="top"/>
    </xf>
    <xf numFmtId="164" fontId="1" fillId="0" borderId="0" xfId="3" applyNumberFormat="1" applyAlignment="1">
      <alignment vertical="top"/>
    </xf>
    <xf numFmtId="41" fontId="1" fillId="0" borderId="0" xfId="2" quotePrefix="1" applyNumberFormat="1" applyFont="1" applyBorder="1" applyAlignment="1">
      <alignment horizontal="left" vertical="top"/>
    </xf>
    <xf numFmtId="0" fontId="18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166" fontId="17" fillId="0" borderId="0" xfId="0" applyNumberFormat="1" applyFont="1" applyFill="1" applyAlignment="1">
      <alignment horizontal="left" vertical="top"/>
    </xf>
    <xf numFmtId="166" fontId="17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horizontal="left" vertical="top"/>
    </xf>
    <xf numFmtId="166" fontId="17" fillId="0" borderId="0" xfId="0" applyNumberFormat="1" applyFont="1" applyFill="1" applyAlignment="1">
      <alignment horizontal="center" vertical="top"/>
    </xf>
    <xf numFmtId="166" fontId="11" fillId="0" borderId="0" xfId="0" applyNumberFormat="1" applyFont="1" applyFill="1" applyAlignment="1">
      <alignment vertical="top"/>
    </xf>
    <xf numFmtId="3" fontId="17" fillId="0" borderId="0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8" fillId="0" borderId="0" xfId="0" applyNumberFormat="1" applyFont="1" applyFill="1" applyBorder="1" applyAlignment="1">
      <alignment vertical="top"/>
    </xf>
    <xf numFmtId="0" fontId="2" fillId="0" borderId="0" xfId="2" applyNumberFormat="1" applyFont="1" applyBorder="1" applyAlignment="1">
      <alignment horizontal="center" vertical="top"/>
    </xf>
    <xf numFmtId="37" fontId="1" fillId="0" borderId="0" xfId="2" applyNumberFormat="1" applyFont="1" applyBorder="1" applyAlignment="1">
      <alignment horizontal="center" vertical="top"/>
    </xf>
    <xf numFmtId="3" fontId="6" fillId="0" borderId="0" xfId="2" quotePrefix="1" applyFont="1" applyBorder="1" applyAlignment="1">
      <alignment horizontal="left" vertical="top"/>
    </xf>
    <xf numFmtId="37" fontId="5" fillId="0" borderId="3" xfId="2" applyNumberFormat="1" applyFont="1" applyBorder="1" applyAlignment="1">
      <alignment horizontal="right" vertical="top"/>
    </xf>
    <xf numFmtId="37" fontId="19" fillId="0" borderId="0" xfId="0" applyNumberFormat="1" applyFont="1" applyFill="1" applyAlignment="1">
      <alignment horizontal="right" vertical="top"/>
    </xf>
    <xf numFmtId="166" fontId="17" fillId="0" borderId="0" xfId="0" applyNumberFormat="1" applyFont="1" applyFill="1" applyAlignment="1">
      <alignment horizontal="center" vertical="top"/>
    </xf>
    <xf numFmtId="166" fontId="17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1" fillId="0" borderId="0" xfId="0" quotePrefix="1" applyFont="1" applyFill="1" applyAlignment="1">
      <alignment horizontal="center"/>
    </xf>
    <xf numFmtId="166" fontId="9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5" fillId="0" borderId="0" xfId="0" applyNumberFormat="1" applyFont="1" applyFill="1" applyAlignment="1">
      <alignment horizontal="center"/>
    </xf>
    <xf numFmtId="43" fontId="1" fillId="0" borderId="4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7" fontId="25" fillId="0" borderId="0" xfId="0" applyNumberFormat="1" applyFont="1" applyFill="1" applyAlignment="1">
      <alignment horizontal="left"/>
    </xf>
    <xf numFmtId="167" fontId="9" fillId="0" borderId="0" xfId="0" applyNumberFormat="1" applyFont="1" applyFill="1" applyAlignment="1">
      <alignment horizontal="center"/>
    </xf>
    <xf numFmtId="167" fontId="7" fillId="0" borderId="0" xfId="0" quotePrefix="1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Comma 5 2" xfId="4" xr:uid="{3D711097-CCF1-409E-9FEF-56CE22738D25}"/>
    <cellStyle name="Normal" xfId="0" builtinId="0"/>
    <cellStyle name="Normal 2 6" xfId="3" xr:uid="{922C444C-88D5-4154-AD10-D641D6CA2AFC}"/>
    <cellStyle name="Normal 3 4 2 2 4 2" xfId="2" xr:uid="{1954E547-7A99-43AB-A98F-F245D256EB74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4"/>
  <sheetViews>
    <sheetView tabSelected="1" zoomScale="91" zoomScaleNormal="91" zoomScaleSheetLayoutView="85" workbookViewId="0">
      <selection activeCell="L59" sqref="L59"/>
    </sheetView>
  </sheetViews>
  <sheetFormatPr defaultColWidth="11.21875" defaultRowHeight="24" customHeight="1"/>
  <cols>
    <col min="1" max="2" width="2" style="21" customWidth="1"/>
    <col min="3" max="3" width="42" style="21" customWidth="1"/>
    <col min="4" max="4" width="9.77734375" style="43" customWidth="1"/>
    <col min="5" max="5" width="1" style="21" customWidth="1"/>
    <col min="6" max="6" width="14.77734375" style="21" customWidth="1"/>
    <col min="7" max="7" width="1" style="21" customWidth="1"/>
    <col min="8" max="8" width="14.77734375" style="44" customWidth="1"/>
    <col min="9" max="9" width="1" style="21" customWidth="1"/>
    <col min="10" max="10" width="14.77734375" style="21" customWidth="1"/>
    <col min="11" max="11" width="1" style="29" customWidth="1"/>
    <col min="12" max="12" width="14.77734375" style="44" customWidth="1"/>
    <col min="13" max="16" width="5.21875" style="21" customWidth="1"/>
    <col min="17" max="17" width="8.21875" style="44" customWidth="1"/>
    <col min="18" max="18" width="11.5546875" style="21" customWidth="1"/>
    <col min="19" max="19" width="5.5546875" style="44" customWidth="1"/>
    <col min="20" max="20" width="4.44140625" style="21" customWidth="1"/>
    <col min="21" max="21" width="12" style="21" customWidth="1"/>
    <col min="22" max="22" width="11.21875" style="21" customWidth="1"/>
    <col min="23" max="16384" width="11.21875" style="21"/>
  </cols>
  <sheetData>
    <row r="1" spans="1:254" s="8" customFormat="1" ht="24" customHeight="1">
      <c r="A1" s="6" t="s">
        <v>26</v>
      </c>
      <c r="B1" s="7"/>
      <c r="D1" s="9"/>
      <c r="F1" s="66"/>
      <c r="G1" s="66"/>
      <c r="H1" s="10"/>
      <c r="I1" s="66"/>
      <c r="J1" s="66"/>
      <c r="K1" s="11"/>
      <c r="L1" s="10"/>
      <c r="Q1" s="10"/>
      <c r="S1" s="10"/>
    </row>
    <row r="2" spans="1:254" s="7" customFormat="1" ht="24" customHeight="1">
      <c r="A2" s="6" t="s">
        <v>25</v>
      </c>
      <c r="B2" s="6"/>
      <c r="C2" s="6"/>
      <c r="D2" s="6"/>
      <c r="E2" s="6"/>
      <c r="F2" s="6"/>
      <c r="G2" s="6"/>
      <c r="H2" s="6"/>
      <c r="I2" s="6"/>
      <c r="K2" s="12"/>
      <c r="L2" s="13"/>
      <c r="M2" s="13"/>
      <c r="N2" s="13"/>
      <c r="O2" s="13"/>
      <c r="P2" s="13"/>
      <c r="Q2" s="13"/>
      <c r="S2" s="6"/>
    </row>
    <row r="3" spans="1:254" s="15" customFormat="1" ht="12.75" customHeight="1">
      <c r="A3" s="14"/>
      <c r="B3" s="14"/>
      <c r="C3" s="14"/>
      <c r="D3" s="14"/>
      <c r="E3" s="14"/>
      <c r="F3" s="14"/>
      <c r="G3" s="14"/>
      <c r="H3" s="14"/>
      <c r="I3" s="14"/>
      <c r="K3" s="16"/>
      <c r="L3" s="17"/>
      <c r="M3" s="17"/>
      <c r="N3" s="17"/>
      <c r="O3" s="17"/>
      <c r="P3" s="17"/>
      <c r="Q3" s="17"/>
      <c r="S3" s="14"/>
    </row>
    <row r="4" spans="1:254" s="280" customFormat="1" ht="21" customHeight="1">
      <c r="A4" s="278"/>
      <c r="B4" s="278"/>
      <c r="C4" s="278"/>
      <c r="D4" s="278"/>
      <c r="E4" s="278"/>
      <c r="F4" s="291" t="s">
        <v>24</v>
      </c>
      <c r="G4" s="291"/>
      <c r="H4" s="291"/>
      <c r="I4" s="279"/>
      <c r="K4" s="253"/>
      <c r="L4" s="281"/>
      <c r="M4" s="281"/>
      <c r="N4" s="281"/>
      <c r="O4" s="281"/>
      <c r="P4" s="281"/>
      <c r="Q4" s="281"/>
      <c r="S4" s="279"/>
    </row>
    <row r="5" spans="1:254" s="280" customFormat="1" ht="21" customHeight="1">
      <c r="A5" s="278"/>
      <c r="B5" s="278"/>
      <c r="C5" s="278"/>
      <c r="D5" s="278"/>
      <c r="E5" s="278"/>
      <c r="F5" s="292" t="s">
        <v>23</v>
      </c>
      <c r="G5" s="292"/>
      <c r="H5" s="292"/>
      <c r="I5" s="251"/>
      <c r="J5" s="292" t="s">
        <v>22</v>
      </c>
      <c r="K5" s="292"/>
      <c r="L5" s="292"/>
      <c r="M5" s="279"/>
      <c r="N5" s="279"/>
      <c r="O5" s="279"/>
      <c r="P5" s="279"/>
      <c r="Q5" s="279"/>
      <c r="S5" s="281"/>
    </row>
    <row r="6" spans="1:254" s="280" customFormat="1" ht="21" customHeight="1">
      <c r="A6" s="250"/>
      <c r="B6" s="250"/>
      <c r="C6" s="250"/>
      <c r="D6" s="250"/>
      <c r="E6" s="250"/>
      <c r="F6" s="118" t="s">
        <v>21</v>
      </c>
      <c r="G6" s="253"/>
      <c r="H6" s="254" t="s">
        <v>20</v>
      </c>
      <c r="I6" s="254"/>
      <c r="J6" s="118" t="s">
        <v>21</v>
      </c>
      <c r="K6" s="253"/>
      <c r="L6" s="254" t="s">
        <v>20</v>
      </c>
      <c r="M6" s="282"/>
      <c r="N6" s="282"/>
      <c r="O6" s="282"/>
      <c r="P6" s="282"/>
      <c r="Q6" s="282"/>
      <c r="S6" s="282"/>
    </row>
    <row r="7" spans="1:254" s="280" customFormat="1" ht="21" customHeight="1">
      <c r="A7" s="283" t="s">
        <v>42</v>
      </c>
      <c r="B7" s="256"/>
      <c r="C7" s="256"/>
      <c r="D7" s="255" t="s">
        <v>19</v>
      </c>
      <c r="E7" s="256"/>
      <c r="F7" s="117" t="s">
        <v>129</v>
      </c>
      <c r="G7" s="117"/>
      <c r="H7" s="117" t="s">
        <v>112</v>
      </c>
      <c r="I7" s="117"/>
      <c r="J7" s="117" t="s">
        <v>129</v>
      </c>
      <c r="K7" s="117"/>
      <c r="L7" s="117" t="s">
        <v>112</v>
      </c>
      <c r="M7" s="117"/>
      <c r="N7" s="117"/>
      <c r="O7" s="117"/>
      <c r="P7" s="117"/>
      <c r="Q7" s="117"/>
      <c r="S7" s="117"/>
    </row>
    <row r="8" spans="1:254" s="284" customFormat="1" ht="21" customHeight="1">
      <c r="A8" s="283"/>
      <c r="B8" s="256"/>
      <c r="C8" s="256"/>
      <c r="D8" s="255"/>
      <c r="E8" s="256"/>
      <c r="F8" s="136" t="s">
        <v>126</v>
      </c>
      <c r="G8" s="118"/>
      <c r="H8" s="117"/>
      <c r="I8" s="117"/>
      <c r="J8" s="136" t="s">
        <v>126</v>
      </c>
      <c r="K8" s="117"/>
      <c r="L8" s="117"/>
      <c r="M8" s="117"/>
      <c r="N8" s="117"/>
      <c r="O8" s="117"/>
      <c r="P8" s="117"/>
      <c r="Q8" s="117"/>
      <c r="R8" s="280"/>
      <c r="S8" s="117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80"/>
      <c r="AX8" s="280"/>
      <c r="AY8" s="280"/>
      <c r="AZ8" s="280"/>
      <c r="BA8" s="280"/>
      <c r="BB8" s="280"/>
      <c r="BC8" s="280"/>
      <c r="BD8" s="280"/>
      <c r="BE8" s="280"/>
      <c r="BF8" s="280"/>
      <c r="BG8" s="280"/>
      <c r="BH8" s="280"/>
      <c r="BI8" s="280"/>
      <c r="BJ8" s="280"/>
      <c r="BK8" s="280"/>
      <c r="BL8" s="280"/>
      <c r="BM8" s="280"/>
      <c r="BN8" s="280"/>
      <c r="BO8" s="280"/>
      <c r="BP8" s="280"/>
      <c r="BQ8" s="280"/>
      <c r="BR8" s="280"/>
      <c r="BS8" s="280"/>
      <c r="BT8" s="280"/>
      <c r="BU8" s="280"/>
      <c r="BV8" s="280"/>
      <c r="BW8" s="280"/>
      <c r="BX8" s="280"/>
      <c r="BY8" s="280"/>
      <c r="BZ8" s="280"/>
      <c r="CA8" s="280"/>
      <c r="CB8" s="280"/>
      <c r="CC8" s="280"/>
      <c r="CD8" s="280"/>
      <c r="CE8" s="280"/>
      <c r="CF8" s="280"/>
      <c r="CG8" s="280"/>
      <c r="CH8" s="280"/>
      <c r="CI8" s="280"/>
      <c r="CJ8" s="280"/>
      <c r="CK8" s="280"/>
      <c r="CL8" s="280"/>
      <c r="CM8" s="280"/>
      <c r="CN8" s="280"/>
      <c r="CO8" s="280"/>
      <c r="CP8" s="280"/>
      <c r="CQ8" s="280"/>
      <c r="CR8" s="280"/>
      <c r="CS8" s="280"/>
      <c r="CT8" s="280"/>
      <c r="CU8" s="280"/>
      <c r="CV8" s="280"/>
      <c r="CW8" s="280"/>
      <c r="CX8" s="280"/>
      <c r="CY8" s="280"/>
      <c r="CZ8" s="280"/>
      <c r="DA8" s="280"/>
      <c r="DB8" s="280"/>
      <c r="DC8" s="280"/>
      <c r="DD8" s="280"/>
      <c r="DE8" s="280"/>
      <c r="DF8" s="280"/>
      <c r="DG8" s="280"/>
      <c r="DH8" s="280"/>
      <c r="DI8" s="280"/>
      <c r="DJ8" s="280"/>
      <c r="DK8" s="280"/>
      <c r="DL8" s="280"/>
      <c r="DM8" s="280"/>
      <c r="DN8" s="280"/>
      <c r="DO8" s="280"/>
      <c r="DP8" s="280"/>
      <c r="DQ8" s="280"/>
      <c r="DR8" s="280"/>
      <c r="DS8" s="280"/>
      <c r="DT8" s="280"/>
      <c r="DU8" s="280"/>
      <c r="DV8" s="280"/>
      <c r="DW8" s="280"/>
      <c r="DX8" s="280"/>
      <c r="DY8" s="280"/>
      <c r="DZ8" s="280"/>
      <c r="EA8" s="280"/>
      <c r="EB8" s="280"/>
      <c r="EC8" s="280"/>
      <c r="ED8" s="280"/>
      <c r="EE8" s="280"/>
      <c r="EF8" s="280"/>
      <c r="EG8" s="280"/>
      <c r="EH8" s="280"/>
      <c r="EI8" s="280"/>
      <c r="EJ8" s="280"/>
      <c r="EK8" s="280"/>
      <c r="EL8" s="280"/>
      <c r="EM8" s="280"/>
      <c r="EN8" s="280"/>
      <c r="EO8" s="280"/>
      <c r="EP8" s="280"/>
      <c r="EQ8" s="280"/>
      <c r="ER8" s="280"/>
      <c r="ES8" s="280"/>
      <c r="ET8" s="280"/>
      <c r="EU8" s="280"/>
      <c r="EV8" s="280"/>
      <c r="EW8" s="280"/>
      <c r="EX8" s="280"/>
      <c r="EY8" s="280"/>
      <c r="EZ8" s="280"/>
      <c r="FA8" s="280"/>
      <c r="FB8" s="280"/>
      <c r="FC8" s="280"/>
      <c r="FD8" s="280"/>
      <c r="FE8" s="280"/>
      <c r="FF8" s="280"/>
      <c r="FG8" s="280"/>
      <c r="FH8" s="280"/>
      <c r="FI8" s="280"/>
      <c r="FJ8" s="280"/>
      <c r="FK8" s="280"/>
      <c r="FL8" s="280"/>
      <c r="FM8" s="280"/>
      <c r="FN8" s="280"/>
      <c r="FO8" s="280"/>
      <c r="FP8" s="280"/>
      <c r="FQ8" s="280"/>
      <c r="FR8" s="280"/>
      <c r="FS8" s="280"/>
      <c r="FT8" s="280"/>
      <c r="FU8" s="280"/>
      <c r="FV8" s="280"/>
      <c r="FW8" s="280"/>
      <c r="FX8" s="280"/>
      <c r="FY8" s="280"/>
      <c r="FZ8" s="280"/>
      <c r="GA8" s="280"/>
      <c r="GB8" s="280"/>
      <c r="GC8" s="280"/>
      <c r="GD8" s="280"/>
      <c r="GE8" s="280"/>
      <c r="GF8" s="280"/>
      <c r="GG8" s="280"/>
      <c r="GH8" s="280"/>
      <c r="GI8" s="280"/>
      <c r="GJ8" s="280"/>
      <c r="GK8" s="280"/>
      <c r="GL8" s="280"/>
      <c r="GM8" s="280"/>
      <c r="GN8" s="280"/>
      <c r="GO8" s="280"/>
      <c r="GP8" s="280"/>
      <c r="GQ8" s="280"/>
      <c r="GR8" s="280"/>
      <c r="GS8" s="280"/>
      <c r="GT8" s="280"/>
      <c r="GU8" s="280"/>
      <c r="GV8" s="280"/>
      <c r="GW8" s="280"/>
      <c r="GX8" s="280"/>
      <c r="GY8" s="280"/>
      <c r="GZ8" s="280"/>
      <c r="HA8" s="280"/>
      <c r="HB8" s="280"/>
      <c r="HC8" s="280"/>
      <c r="HD8" s="280"/>
      <c r="HE8" s="280"/>
      <c r="HF8" s="280"/>
      <c r="HG8" s="280"/>
      <c r="HH8" s="280"/>
      <c r="HI8" s="280"/>
      <c r="HJ8" s="280"/>
      <c r="HK8" s="280"/>
      <c r="HL8" s="280"/>
      <c r="HM8" s="280"/>
      <c r="HN8" s="280"/>
      <c r="HO8" s="280"/>
      <c r="HP8" s="280"/>
      <c r="HQ8" s="280"/>
      <c r="HR8" s="280"/>
      <c r="HS8" s="280"/>
      <c r="HT8" s="280"/>
      <c r="HU8" s="280"/>
      <c r="HV8" s="280"/>
      <c r="HW8" s="280"/>
      <c r="HX8" s="280"/>
      <c r="HY8" s="280"/>
      <c r="HZ8" s="280"/>
      <c r="IA8" s="280"/>
      <c r="IB8" s="280"/>
      <c r="IC8" s="280"/>
      <c r="ID8" s="280"/>
      <c r="IE8" s="280"/>
      <c r="IF8" s="280"/>
      <c r="IG8" s="280"/>
      <c r="IH8" s="280"/>
      <c r="II8" s="280"/>
      <c r="IJ8" s="280"/>
      <c r="IK8" s="280"/>
      <c r="IL8" s="280"/>
      <c r="IM8" s="280"/>
      <c r="IN8" s="280"/>
      <c r="IO8" s="280"/>
      <c r="IP8" s="280"/>
      <c r="IQ8" s="280"/>
      <c r="IR8" s="280"/>
      <c r="IS8" s="280"/>
      <c r="IT8" s="280"/>
    </row>
    <row r="9" spans="1:254" s="284" customFormat="1" ht="21" customHeight="1">
      <c r="A9" s="256"/>
      <c r="B9" s="256"/>
      <c r="C9" s="256"/>
      <c r="D9" s="255"/>
      <c r="E9" s="256"/>
      <c r="F9" s="293" t="s">
        <v>18</v>
      </c>
      <c r="G9" s="293"/>
      <c r="H9" s="293"/>
      <c r="I9" s="293"/>
      <c r="J9" s="293"/>
      <c r="K9" s="293"/>
      <c r="L9" s="293"/>
      <c r="M9" s="285"/>
      <c r="N9" s="285"/>
      <c r="O9" s="285"/>
      <c r="P9" s="285"/>
      <c r="Q9" s="285"/>
      <c r="S9" s="285"/>
      <c r="U9" s="290"/>
      <c r="V9" s="290"/>
    </row>
    <row r="10" spans="1:254" s="272" customFormat="1" ht="21" customHeight="1">
      <c r="A10" s="240" t="s">
        <v>41</v>
      </c>
      <c r="B10" s="240"/>
      <c r="C10" s="240"/>
      <c r="D10" s="262" t="s">
        <v>152</v>
      </c>
      <c r="E10" s="240"/>
      <c r="F10" s="263">
        <v>11061848</v>
      </c>
      <c r="G10" s="240"/>
      <c r="H10" s="263">
        <v>7685896</v>
      </c>
      <c r="I10" s="286"/>
      <c r="J10" s="263">
        <v>11061848</v>
      </c>
      <c r="K10" s="286"/>
      <c r="L10" s="263">
        <v>7685896</v>
      </c>
    </row>
    <row r="11" spans="1:254" s="272" customFormat="1" ht="21" customHeight="1">
      <c r="A11" s="242" t="s">
        <v>40</v>
      </c>
      <c r="B11" s="270"/>
      <c r="C11" s="270"/>
      <c r="D11" s="262">
        <v>4</v>
      </c>
      <c r="E11" s="242"/>
      <c r="F11" s="248">
        <v>3177841</v>
      </c>
      <c r="G11" s="242"/>
      <c r="H11" s="248">
        <v>4730623</v>
      </c>
      <c r="I11" s="246"/>
      <c r="J11" s="263">
        <v>3177841</v>
      </c>
      <c r="K11" s="246"/>
      <c r="L11" s="263">
        <v>4730623</v>
      </c>
    </row>
    <row r="12" spans="1:254" s="272" customFormat="1" ht="21" customHeight="1">
      <c r="A12" s="242" t="s">
        <v>39</v>
      </c>
      <c r="B12" s="242"/>
      <c r="C12" s="242"/>
      <c r="D12" s="262"/>
      <c r="E12" s="240"/>
      <c r="F12" s="248">
        <v>6358208</v>
      </c>
      <c r="G12" s="240"/>
      <c r="H12" s="248">
        <v>4659781</v>
      </c>
      <c r="I12" s="264"/>
      <c r="J12" s="263">
        <v>6358208</v>
      </c>
      <c r="K12" s="246"/>
      <c r="L12" s="263">
        <v>4659781</v>
      </c>
    </row>
    <row r="13" spans="1:254" s="272" customFormat="1" ht="21" customHeight="1">
      <c r="A13" s="240" t="s">
        <v>116</v>
      </c>
      <c r="B13" s="240"/>
      <c r="C13" s="240"/>
      <c r="D13" s="262">
        <v>8</v>
      </c>
      <c r="E13" s="270"/>
      <c r="F13" s="248">
        <v>139293</v>
      </c>
      <c r="G13" s="270"/>
      <c r="H13" s="248">
        <v>125813</v>
      </c>
      <c r="I13" s="246"/>
      <c r="J13" s="263">
        <v>139293</v>
      </c>
      <c r="K13" s="246"/>
      <c r="L13" s="263">
        <v>125813</v>
      </c>
    </row>
    <row r="14" spans="1:254" s="272" customFormat="1" ht="21" customHeight="1">
      <c r="A14" s="240" t="s">
        <v>38</v>
      </c>
      <c r="B14" s="240"/>
      <c r="C14" s="240"/>
      <c r="D14" s="262"/>
      <c r="E14" s="270"/>
      <c r="F14" s="248">
        <v>205795</v>
      </c>
      <c r="G14" s="270"/>
      <c r="H14" s="248">
        <v>186528</v>
      </c>
      <c r="I14" s="246"/>
      <c r="J14" s="263">
        <v>205795</v>
      </c>
      <c r="K14" s="246"/>
      <c r="L14" s="263">
        <v>186528</v>
      </c>
    </row>
    <row r="15" spans="1:254" s="272" customFormat="1" ht="21" customHeight="1">
      <c r="A15" s="240" t="s">
        <v>37</v>
      </c>
      <c r="B15" s="242"/>
      <c r="C15" s="240"/>
      <c r="D15" s="262" t="s">
        <v>149</v>
      </c>
      <c r="E15" s="270"/>
      <c r="F15" s="248">
        <v>3529071</v>
      </c>
      <c r="G15" s="270"/>
      <c r="H15" s="248">
        <v>3174421</v>
      </c>
      <c r="I15" s="246"/>
      <c r="J15" s="263">
        <v>3529071</v>
      </c>
      <c r="K15" s="246"/>
      <c r="L15" s="263">
        <v>3174421</v>
      </c>
    </row>
    <row r="16" spans="1:254" s="272" customFormat="1" ht="21" customHeight="1">
      <c r="A16" s="240" t="s">
        <v>36</v>
      </c>
      <c r="B16" s="240"/>
      <c r="C16" s="240"/>
      <c r="D16" s="262"/>
      <c r="E16" s="240"/>
      <c r="F16" s="240"/>
      <c r="G16" s="240"/>
      <c r="H16" s="240"/>
      <c r="I16" s="287"/>
      <c r="J16" s="263"/>
      <c r="K16" s="287"/>
      <c r="L16" s="263"/>
    </row>
    <row r="17" spans="1:254" s="272" customFormat="1" ht="21" customHeight="1">
      <c r="A17" s="270"/>
      <c r="B17" s="242" t="s">
        <v>35</v>
      </c>
      <c r="C17" s="288"/>
      <c r="D17" s="262" t="s">
        <v>150</v>
      </c>
      <c r="E17" s="240"/>
      <c r="F17" s="263">
        <v>504919777</v>
      </c>
      <c r="G17" s="240"/>
      <c r="H17" s="263">
        <v>501281379</v>
      </c>
      <c r="I17" s="264"/>
      <c r="J17" s="263">
        <v>504919777</v>
      </c>
      <c r="K17" s="264"/>
      <c r="L17" s="263">
        <v>501281379</v>
      </c>
    </row>
    <row r="18" spans="1:254" s="272" customFormat="1" ht="21" customHeight="1">
      <c r="A18" s="240"/>
      <c r="B18" s="240" t="s">
        <v>34</v>
      </c>
      <c r="C18" s="240"/>
      <c r="D18" s="262">
        <v>7</v>
      </c>
      <c r="E18" s="240"/>
      <c r="F18" s="263">
        <v>29149932</v>
      </c>
      <c r="G18" s="240"/>
      <c r="H18" s="263">
        <v>29403058</v>
      </c>
      <c r="I18" s="246"/>
      <c r="J18" s="263">
        <v>29149932</v>
      </c>
      <c r="K18" s="246"/>
      <c r="L18" s="263">
        <v>29403058</v>
      </c>
    </row>
    <row r="19" spans="1:254" s="272" customFormat="1" ht="21" customHeight="1">
      <c r="A19" s="240" t="s">
        <v>33</v>
      </c>
      <c r="C19" s="240"/>
      <c r="D19" s="262"/>
      <c r="E19" s="240"/>
      <c r="F19" s="263">
        <v>371405</v>
      </c>
      <c r="G19" s="240"/>
      <c r="H19" s="263">
        <v>406172</v>
      </c>
      <c r="I19" s="246"/>
      <c r="J19" s="263">
        <v>423908</v>
      </c>
      <c r="K19" s="246"/>
      <c r="L19" s="263">
        <v>423908</v>
      </c>
    </row>
    <row r="20" spans="1:254" s="272" customFormat="1" ht="21" customHeight="1">
      <c r="A20" s="240" t="s">
        <v>32</v>
      </c>
      <c r="B20" s="240"/>
      <c r="C20" s="240"/>
      <c r="D20" s="262">
        <v>14</v>
      </c>
      <c r="E20" s="240"/>
      <c r="F20" s="263">
        <v>152952</v>
      </c>
      <c r="G20" s="240"/>
      <c r="H20" s="263">
        <v>140953</v>
      </c>
      <c r="I20" s="246"/>
      <c r="J20" s="263">
        <v>152952</v>
      </c>
      <c r="K20" s="246"/>
      <c r="L20" s="263">
        <v>140953</v>
      </c>
    </row>
    <row r="21" spans="1:254" s="272" customFormat="1" ht="21" customHeight="1">
      <c r="A21" s="240" t="s">
        <v>31</v>
      </c>
      <c r="B21" s="240"/>
      <c r="C21" s="240"/>
      <c r="D21" s="262"/>
      <c r="E21" s="240"/>
      <c r="F21" s="263">
        <v>24739</v>
      </c>
      <c r="G21" s="240"/>
      <c r="H21" s="263">
        <v>24879</v>
      </c>
      <c r="I21" s="246"/>
      <c r="J21" s="263">
        <v>24739</v>
      </c>
      <c r="K21" s="246"/>
      <c r="L21" s="263">
        <v>24879</v>
      </c>
    </row>
    <row r="22" spans="1:254" s="272" customFormat="1" ht="21" customHeight="1">
      <c r="A22" s="242" t="s">
        <v>30</v>
      </c>
      <c r="B22" s="270"/>
      <c r="C22" s="270"/>
      <c r="D22" s="262"/>
      <c r="E22" s="270"/>
      <c r="F22" s="263">
        <v>2451516</v>
      </c>
      <c r="G22" s="270"/>
      <c r="H22" s="263">
        <v>2501394</v>
      </c>
      <c r="I22" s="246"/>
      <c r="J22" s="263">
        <v>2451516</v>
      </c>
      <c r="K22" s="246"/>
      <c r="L22" s="263">
        <v>2501394</v>
      </c>
    </row>
    <row r="23" spans="1:254" s="272" customFormat="1" ht="21" customHeight="1">
      <c r="A23" s="242" t="s">
        <v>29</v>
      </c>
      <c r="B23" s="270"/>
      <c r="C23" s="270"/>
      <c r="D23" s="262"/>
      <c r="E23" s="270"/>
      <c r="F23" s="263">
        <v>1128350</v>
      </c>
      <c r="G23" s="270"/>
      <c r="H23" s="263">
        <v>1165051</v>
      </c>
      <c r="I23" s="246"/>
      <c r="J23" s="263">
        <v>1128350</v>
      </c>
      <c r="K23" s="246"/>
      <c r="L23" s="263">
        <v>1165051</v>
      </c>
    </row>
    <row r="24" spans="1:254" s="272" customFormat="1" ht="21" customHeight="1">
      <c r="A24" s="242" t="s">
        <v>28</v>
      </c>
      <c r="B24" s="242"/>
      <c r="C24" s="242"/>
      <c r="D24" s="262">
        <v>13</v>
      </c>
      <c r="E24" s="242"/>
      <c r="F24" s="263">
        <v>686875</v>
      </c>
      <c r="G24" s="242"/>
      <c r="H24" s="263">
        <v>555866</v>
      </c>
      <c r="I24" s="246"/>
      <c r="J24" s="263">
        <v>686875</v>
      </c>
      <c r="K24" s="265"/>
      <c r="L24" s="263">
        <v>555866</v>
      </c>
    </row>
    <row r="25" spans="1:254" s="272" customFormat="1" ht="21" customHeight="1" thickBot="1">
      <c r="A25" s="244" t="s">
        <v>27</v>
      </c>
      <c r="B25" s="244"/>
      <c r="C25" s="244"/>
      <c r="D25" s="262"/>
      <c r="E25" s="240"/>
      <c r="F25" s="289">
        <f>SUM(F10:F24)</f>
        <v>563357602</v>
      </c>
      <c r="G25" s="240"/>
      <c r="H25" s="289">
        <v>556041814</v>
      </c>
      <c r="I25" s="247"/>
      <c r="J25" s="289">
        <f>SUM(J10:J24)</f>
        <v>563410105</v>
      </c>
      <c r="K25" s="247"/>
      <c r="L25" s="289">
        <v>556059550</v>
      </c>
    </row>
    <row r="26" spans="1:254" s="40" customFormat="1" ht="21" customHeight="1" thickTop="1">
      <c r="A26" s="26"/>
      <c r="B26" s="26"/>
      <c r="C26" s="26"/>
      <c r="D26" s="24"/>
      <c r="E26" s="23"/>
      <c r="F26" s="42"/>
      <c r="G26" s="41"/>
      <c r="H26" s="42"/>
      <c r="I26" s="42"/>
      <c r="J26" s="42"/>
      <c r="K26" s="27"/>
      <c r="L26" s="27"/>
      <c r="M26" s="25"/>
      <c r="N26" s="25"/>
      <c r="O26" s="25"/>
      <c r="P26" s="25"/>
      <c r="Q26" s="28"/>
      <c r="S26" s="28"/>
      <c r="U26" s="88"/>
      <c r="V26" s="88"/>
    </row>
    <row r="27" spans="1:254" s="8" customFormat="1" ht="24" customHeight="1">
      <c r="A27" s="30" t="s">
        <v>26</v>
      </c>
      <c r="B27" s="31"/>
      <c r="C27" s="31"/>
      <c r="D27" s="32"/>
      <c r="E27" s="31"/>
      <c r="F27" s="33"/>
      <c r="G27" s="31"/>
      <c r="H27" s="34"/>
      <c r="I27" s="31"/>
      <c r="J27" s="33"/>
      <c r="K27" s="34"/>
      <c r="L27" s="34"/>
      <c r="Q27" s="10"/>
      <c r="S27" s="10"/>
    </row>
    <row r="28" spans="1:254" s="8" customFormat="1" ht="24" customHeight="1">
      <c r="A28" s="30" t="s">
        <v>25</v>
      </c>
      <c r="B28" s="35"/>
      <c r="C28" s="31"/>
      <c r="D28" s="32"/>
      <c r="E28" s="31"/>
      <c r="F28" s="31"/>
      <c r="G28" s="31"/>
      <c r="H28" s="34"/>
      <c r="I28" s="31"/>
      <c r="J28" s="31"/>
      <c r="K28" s="34"/>
      <c r="L28" s="34"/>
      <c r="Q28" s="10"/>
      <c r="S28" s="10"/>
    </row>
    <row r="29" spans="1:254" s="15" customFormat="1" ht="12.75" customHeight="1">
      <c r="A29" s="36"/>
      <c r="B29" s="37"/>
      <c r="C29" s="37"/>
      <c r="D29" s="37"/>
      <c r="E29" s="37"/>
      <c r="F29" s="37"/>
      <c r="G29" s="37"/>
      <c r="H29" s="37"/>
      <c r="I29" s="37"/>
      <c r="J29" s="23"/>
      <c r="K29" s="18"/>
      <c r="L29" s="18"/>
      <c r="M29" s="17"/>
      <c r="N29" s="17"/>
      <c r="O29" s="17"/>
      <c r="P29" s="17"/>
      <c r="Q29" s="17"/>
      <c r="R29" s="21"/>
      <c r="S29" s="14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15" customFormat="1" ht="21" customHeight="1">
      <c r="A30" s="18"/>
      <c r="B30" s="18"/>
      <c r="C30" s="18"/>
      <c r="D30" s="250"/>
      <c r="E30" s="250"/>
      <c r="F30" s="291" t="s">
        <v>24</v>
      </c>
      <c r="G30" s="291"/>
      <c r="H30" s="291"/>
      <c r="I30" s="251"/>
      <c r="J30" s="252"/>
      <c r="K30" s="253"/>
      <c r="L30" s="253"/>
      <c r="M30" s="14"/>
      <c r="N30" s="14"/>
      <c r="O30" s="14"/>
      <c r="P30" s="14"/>
      <c r="Q30" s="14"/>
      <c r="S30" s="14"/>
    </row>
    <row r="31" spans="1:254" s="15" customFormat="1" ht="21" customHeight="1">
      <c r="A31" s="18"/>
      <c r="B31" s="18"/>
      <c r="C31" s="18"/>
      <c r="D31" s="250"/>
      <c r="E31" s="250"/>
      <c r="F31" s="292" t="s">
        <v>23</v>
      </c>
      <c r="G31" s="292"/>
      <c r="H31" s="292"/>
      <c r="I31" s="251"/>
      <c r="J31" s="292" t="s">
        <v>22</v>
      </c>
      <c r="K31" s="292"/>
      <c r="L31" s="292"/>
      <c r="M31" s="14"/>
      <c r="N31" s="14"/>
      <c r="O31" s="14"/>
      <c r="P31" s="14"/>
      <c r="Q31" s="14"/>
      <c r="S31" s="75"/>
    </row>
    <row r="32" spans="1:254" s="15" customFormat="1" ht="21" customHeight="1">
      <c r="A32" s="18"/>
      <c r="B32" s="18"/>
      <c r="C32" s="18"/>
      <c r="D32" s="250"/>
      <c r="E32" s="250"/>
      <c r="F32" s="118" t="s">
        <v>21</v>
      </c>
      <c r="G32" s="253"/>
      <c r="H32" s="254" t="s">
        <v>20</v>
      </c>
      <c r="I32" s="254"/>
      <c r="J32" s="118" t="s">
        <v>21</v>
      </c>
      <c r="K32" s="253"/>
      <c r="L32" s="254" t="s">
        <v>20</v>
      </c>
      <c r="M32" s="19"/>
      <c r="N32" s="19"/>
      <c r="O32" s="19"/>
      <c r="P32" s="19"/>
      <c r="Q32" s="19"/>
      <c r="S32" s="19"/>
    </row>
    <row r="33" spans="1:254" s="15" customFormat="1" ht="22.05" customHeight="1">
      <c r="A33" s="237" t="s">
        <v>145</v>
      </c>
      <c r="B33" s="38"/>
      <c r="C33" s="38"/>
      <c r="D33" s="255" t="s">
        <v>19</v>
      </c>
      <c r="E33" s="256"/>
      <c r="F33" s="117" t="s">
        <v>129</v>
      </c>
      <c r="G33" s="117"/>
      <c r="H33" s="117" t="s">
        <v>112</v>
      </c>
      <c r="I33" s="117"/>
      <c r="J33" s="117" t="s">
        <v>129</v>
      </c>
      <c r="K33" s="117"/>
      <c r="L33" s="117" t="s">
        <v>112</v>
      </c>
      <c r="M33" s="20"/>
      <c r="N33" s="20"/>
      <c r="O33" s="20"/>
      <c r="P33" s="20"/>
      <c r="Q33" s="20"/>
      <c r="S33" s="20"/>
    </row>
    <row r="34" spans="1:254" ht="21" customHeight="1">
      <c r="A34" s="26"/>
      <c r="B34" s="38"/>
      <c r="C34" s="38"/>
      <c r="D34" s="255"/>
      <c r="E34" s="256"/>
      <c r="F34" s="136" t="s">
        <v>126</v>
      </c>
      <c r="G34" s="118"/>
      <c r="H34" s="117"/>
      <c r="I34" s="117"/>
      <c r="J34" s="136" t="s">
        <v>126</v>
      </c>
      <c r="K34" s="117"/>
      <c r="L34" s="117"/>
      <c r="M34" s="20"/>
      <c r="N34" s="20"/>
      <c r="O34" s="20"/>
      <c r="P34" s="20"/>
      <c r="Q34" s="20"/>
      <c r="R34" s="15"/>
      <c r="S34" s="20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</row>
    <row r="35" spans="1:254" ht="21" customHeight="1">
      <c r="A35" s="23"/>
      <c r="B35" s="23"/>
      <c r="C35" s="23"/>
      <c r="D35" s="255"/>
      <c r="E35" s="256"/>
      <c r="F35" s="293" t="s">
        <v>18</v>
      </c>
      <c r="G35" s="293"/>
      <c r="H35" s="293"/>
      <c r="I35" s="293"/>
      <c r="J35" s="293"/>
      <c r="K35" s="293"/>
      <c r="L35" s="293"/>
      <c r="M35" s="22"/>
      <c r="N35" s="22"/>
      <c r="O35" s="22"/>
      <c r="P35" s="22"/>
      <c r="Q35" s="22"/>
      <c r="S35" s="22"/>
    </row>
    <row r="36" spans="1:254" s="40" customFormat="1" ht="22.05" customHeight="1">
      <c r="A36" s="238" t="s">
        <v>17</v>
      </c>
      <c r="B36" s="90"/>
      <c r="C36" s="87"/>
      <c r="D36" s="257"/>
      <c r="E36" s="258"/>
      <c r="F36" s="259"/>
      <c r="G36" s="259"/>
      <c r="H36" s="260"/>
      <c r="I36" s="260"/>
      <c r="J36" s="259"/>
      <c r="K36" s="261"/>
      <c r="L36" s="261"/>
      <c r="M36" s="39"/>
      <c r="N36" s="39"/>
      <c r="O36" s="39"/>
      <c r="P36" s="39"/>
      <c r="Q36" s="39"/>
      <c r="S36" s="39"/>
    </row>
    <row r="37" spans="1:254" s="138" customFormat="1" ht="22.05" customHeight="1">
      <c r="A37" s="239" t="s">
        <v>16</v>
      </c>
      <c r="B37" s="136"/>
      <c r="C37" s="137"/>
      <c r="D37" s="262">
        <v>8</v>
      </c>
      <c r="E37" s="240"/>
      <c r="F37" s="263">
        <v>447570146</v>
      </c>
      <c r="G37" s="240"/>
      <c r="H37" s="263">
        <v>447115518</v>
      </c>
      <c r="I37" s="264"/>
      <c r="J37" s="263">
        <v>447570146</v>
      </c>
      <c r="K37" s="264"/>
      <c r="L37" s="263">
        <v>447115518</v>
      </c>
    </row>
    <row r="38" spans="1:254" s="138" customFormat="1" ht="22.05" customHeight="1">
      <c r="A38" s="240" t="s">
        <v>15</v>
      </c>
      <c r="B38" s="241"/>
      <c r="C38" s="137"/>
      <c r="D38" s="262"/>
      <c r="E38" s="240"/>
      <c r="F38" s="263">
        <v>152121</v>
      </c>
      <c r="G38" s="240"/>
      <c r="H38" s="263">
        <v>140272</v>
      </c>
      <c r="I38" s="264"/>
      <c r="J38" s="263">
        <v>152121</v>
      </c>
      <c r="K38" s="264"/>
      <c r="L38" s="263">
        <v>140272</v>
      </c>
    </row>
    <row r="39" spans="1:254" s="138" customFormat="1" ht="22.05" customHeight="1">
      <c r="A39" s="240" t="s">
        <v>14</v>
      </c>
      <c r="B39" s="241"/>
      <c r="C39" s="137"/>
      <c r="D39" s="262"/>
      <c r="E39" s="240"/>
      <c r="F39" s="263">
        <v>388735</v>
      </c>
      <c r="G39" s="240"/>
      <c r="H39" s="263">
        <v>351520</v>
      </c>
      <c r="I39" s="264"/>
      <c r="J39" s="263">
        <v>388735</v>
      </c>
      <c r="K39" s="246"/>
      <c r="L39" s="263">
        <v>351520</v>
      </c>
    </row>
    <row r="40" spans="1:254" s="138" customFormat="1" ht="22.05" customHeight="1">
      <c r="A40" s="239" t="s">
        <v>13</v>
      </c>
      <c r="B40" s="240"/>
      <c r="C40" s="137"/>
      <c r="D40" s="262" t="s">
        <v>149</v>
      </c>
      <c r="E40" s="240"/>
      <c r="F40" s="263">
        <v>1242758</v>
      </c>
      <c r="G40" s="240"/>
      <c r="H40" s="263">
        <v>2012945</v>
      </c>
      <c r="I40" s="246"/>
      <c r="J40" s="263">
        <v>1242758</v>
      </c>
      <c r="K40" s="265"/>
      <c r="L40" s="263">
        <v>2012945</v>
      </c>
    </row>
    <row r="41" spans="1:254" s="138" customFormat="1" ht="22.05" customHeight="1">
      <c r="A41" s="240" t="s">
        <v>12</v>
      </c>
      <c r="B41" s="241"/>
      <c r="C41" s="137"/>
      <c r="D41" s="262"/>
      <c r="E41" s="240"/>
      <c r="F41" s="263">
        <v>1422876</v>
      </c>
      <c r="G41" s="240"/>
      <c r="H41" s="263">
        <v>720877</v>
      </c>
      <c r="I41" s="266"/>
      <c r="J41" s="263">
        <v>1422876</v>
      </c>
      <c r="K41" s="266"/>
      <c r="L41" s="263">
        <v>720877</v>
      </c>
    </row>
    <row r="42" spans="1:254" s="138" customFormat="1" ht="22.05" customHeight="1">
      <c r="A42" s="242" t="s">
        <v>11</v>
      </c>
      <c r="B42" s="241"/>
      <c r="C42" s="137"/>
      <c r="D42" s="262">
        <v>9</v>
      </c>
      <c r="E42" s="240"/>
      <c r="F42" s="267">
        <v>280512</v>
      </c>
      <c r="G42" s="240"/>
      <c r="H42" s="267">
        <v>24533</v>
      </c>
      <c r="I42" s="266"/>
      <c r="J42" s="267">
        <v>280512</v>
      </c>
      <c r="K42" s="266"/>
      <c r="L42" s="267">
        <v>24533</v>
      </c>
    </row>
    <row r="43" spans="1:254" s="138" customFormat="1" ht="22.05" customHeight="1">
      <c r="A43" s="240" t="s">
        <v>10</v>
      </c>
      <c r="B43" s="240"/>
      <c r="C43" s="137"/>
      <c r="D43" s="262"/>
      <c r="E43" s="240"/>
      <c r="F43" s="263">
        <v>1622333</v>
      </c>
      <c r="G43" s="240"/>
      <c r="H43" s="263">
        <v>1616161</v>
      </c>
      <c r="I43" s="246"/>
      <c r="J43" s="263">
        <v>1622333</v>
      </c>
      <c r="K43" s="265"/>
      <c r="L43" s="263">
        <v>1616161</v>
      </c>
    </row>
    <row r="44" spans="1:254" s="138" customFormat="1" ht="22.05" customHeight="1">
      <c r="A44" s="242" t="s">
        <v>9</v>
      </c>
      <c r="B44" s="242"/>
      <c r="C44" s="139"/>
      <c r="D44" s="262" t="s">
        <v>151</v>
      </c>
      <c r="E44" s="242"/>
      <c r="F44" s="263">
        <v>8625787</v>
      </c>
      <c r="G44" s="242"/>
      <c r="H44" s="263">
        <v>5991811</v>
      </c>
      <c r="I44" s="246"/>
      <c r="J44" s="263">
        <v>8625787</v>
      </c>
      <c r="K44" s="265"/>
      <c r="L44" s="263">
        <v>5991811</v>
      </c>
    </row>
    <row r="45" spans="1:254" s="138" customFormat="1" ht="22.05" customHeight="1">
      <c r="A45" s="243" t="s">
        <v>8</v>
      </c>
      <c r="B45" s="244"/>
      <c r="C45" s="140"/>
      <c r="D45" s="262"/>
      <c r="E45" s="240"/>
      <c r="F45" s="249">
        <f>SUM(F37:F44)</f>
        <v>461305268</v>
      </c>
      <c r="G45" s="240"/>
      <c r="H45" s="249">
        <f>SUM(H37:H44)</f>
        <v>457973637</v>
      </c>
      <c r="I45" s="247"/>
      <c r="J45" s="249">
        <f>SUM(J37:J44)</f>
        <v>461305268</v>
      </c>
      <c r="K45" s="247"/>
      <c r="L45" s="249">
        <f>SUM(L37:L44)</f>
        <v>457973637</v>
      </c>
    </row>
    <row r="46" spans="1:254" s="138" customFormat="1" ht="14.25" customHeight="1">
      <c r="A46" s="141"/>
      <c r="B46" s="140"/>
      <c r="C46" s="140"/>
      <c r="D46" s="262"/>
      <c r="E46" s="240"/>
      <c r="F46" s="240"/>
      <c r="G46" s="240"/>
      <c r="H46" s="240"/>
      <c r="I46" s="247"/>
      <c r="J46" s="240"/>
      <c r="K46" s="247"/>
      <c r="L46" s="240"/>
    </row>
    <row r="47" spans="1:254" s="138" customFormat="1" ht="21" customHeight="1">
      <c r="A47" s="142" t="s">
        <v>133</v>
      </c>
      <c r="B47" s="142"/>
      <c r="C47" s="142"/>
      <c r="D47" s="262"/>
      <c r="E47" s="242"/>
      <c r="F47" s="268"/>
      <c r="G47" s="242"/>
      <c r="H47" s="268"/>
      <c r="I47" s="246"/>
      <c r="J47" s="269"/>
      <c r="K47" s="246"/>
      <c r="L47" s="269"/>
    </row>
    <row r="48" spans="1:254" s="138" customFormat="1" ht="21" customHeight="1">
      <c r="A48" s="139" t="s">
        <v>7</v>
      </c>
      <c r="B48" s="139"/>
      <c r="C48" s="143"/>
      <c r="D48" s="262"/>
      <c r="E48" s="270"/>
      <c r="F48" s="270"/>
      <c r="G48" s="270"/>
      <c r="H48" s="270"/>
      <c r="I48" s="246"/>
      <c r="J48" s="240"/>
      <c r="K48" s="246"/>
      <c r="L48" s="240"/>
    </row>
    <row r="49" spans="1:23" s="138" customFormat="1" ht="21" customHeight="1" thickBot="1">
      <c r="A49" s="139"/>
      <c r="B49" s="139" t="s">
        <v>6</v>
      </c>
      <c r="C49" s="139"/>
      <c r="D49" s="262"/>
      <c r="E49" s="270"/>
      <c r="F49" s="271">
        <v>11600000</v>
      </c>
      <c r="G49" s="270"/>
      <c r="H49" s="271">
        <v>11600000</v>
      </c>
      <c r="I49" s="246"/>
      <c r="J49" s="271">
        <v>11600000</v>
      </c>
      <c r="K49" s="246"/>
      <c r="L49" s="271">
        <v>11600000</v>
      </c>
    </row>
    <row r="50" spans="1:23" s="138" customFormat="1" ht="21" customHeight="1" thickTop="1">
      <c r="A50" s="139"/>
      <c r="B50" s="143" t="s">
        <v>134</v>
      </c>
      <c r="C50" s="139"/>
      <c r="D50" s="262"/>
      <c r="E50" s="270"/>
      <c r="F50" s="272"/>
      <c r="G50" s="272"/>
      <c r="H50" s="272"/>
      <c r="I50" s="272"/>
      <c r="J50" s="272"/>
      <c r="K50" s="273"/>
      <c r="L50" s="272"/>
    </row>
    <row r="51" spans="1:23" s="138" customFormat="1" ht="21" customHeight="1">
      <c r="A51" s="137"/>
      <c r="B51" s="138" t="s">
        <v>5</v>
      </c>
      <c r="C51" s="139"/>
      <c r="D51" s="262"/>
      <c r="E51" s="242"/>
      <c r="F51" s="274">
        <v>11450000</v>
      </c>
      <c r="G51" s="242"/>
      <c r="H51" s="274">
        <v>11450000</v>
      </c>
      <c r="I51" s="246"/>
      <c r="J51" s="274">
        <v>11450000</v>
      </c>
      <c r="K51" s="246"/>
      <c r="L51" s="274">
        <v>11450000</v>
      </c>
    </row>
    <row r="52" spans="1:23" s="138" customFormat="1" ht="21" customHeight="1">
      <c r="A52" s="137"/>
      <c r="B52" s="143" t="s">
        <v>148</v>
      </c>
      <c r="C52" s="139"/>
      <c r="D52" s="262"/>
      <c r="E52" s="242"/>
      <c r="F52" s="274"/>
      <c r="G52" s="242"/>
      <c r="H52" s="274"/>
      <c r="I52" s="246"/>
      <c r="J52" s="246"/>
      <c r="K52" s="246"/>
      <c r="L52" s="246"/>
    </row>
    <row r="53" spans="1:23" s="138" customFormat="1" ht="21" customHeight="1">
      <c r="A53" s="137" t="s">
        <v>4</v>
      </c>
      <c r="B53" s="139"/>
      <c r="C53" s="137"/>
      <c r="D53" s="262"/>
      <c r="E53" s="242"/>
      <c r="F53" s="274">
        <v>19782030</v>
      </c>
      <c r="G53" s="242"/>
      <c r="H53" s="274">
        <v>19782030</v>
      </c>
      <c r="I53" s="246"/>
      <c r="J53" s="246">
        <v>19782030</v>
      </c>
      <c r="K53" s="246"/>
      <c r="L53" s="246">
        <v>19782030</v>
      </c>
    </row>
    <row r="54" spans="1:23" s="138" customFormat="1" ht="21" customHeight="1">
      <c r="A54" s="137" t="s">
        <v>3</v>
      </c>
      <c r="B54" s="139"/>
      <c r="C54" s="137"/>
      <c r="D54" s="262"/>
      <c r="E54" s="242"/>
      <c r="F54" s="242"/>
      <c r="G54" s="242"/>
      <c r="H54" s="242"/>
      <c r="I54" s="246"/>
      <c r="J54" s="240"/>
      <c r="K54" s="246"/>
      <c r="L54" s="240"/>
    </row>
    <row r="55" spans="1:23" s="138" customFormat="1" ht="21" customHeight="1">
      <c r="A55" s="137"/>
      <c r="B55" s="139" t="s">
        <v>2</v>
      </c>
      <c r="C55" s="137"/>
      <c r="D55" s="262"/>
      <c r="E55" s="242"/>
      <c r="F55" s="242"/>
      <c r="G55" s="242"/>
      <c r="H55" s="242"/>
      <c r="I55" s="246"/>
      <c r="J55" s="240"/>
      <c r="K55" s="246"/>
      <c r="L55" s="240"/>
    </row>
    <row r="56" spans="1:23" s="138" customFormat="1" ht="21" customHeight="1">
      <c r="A56" s="137"/>
      <c r="B56" s="139"/>
      <c r="C56" s="137" t="s">
        <v>1</v>
      </c>
      <c r="D56" s="262"/>
      <c r="E56" s="242"/>
      <c r="F56" s="246">
        <v>1160000</v>
      </c>
      <c r="G56" s="242"/>
      <c r="H56" s="246">
        <v>1160000</v>
      </c>
      <c r="I56" s="246"/>
      <c r="J56" s="246">
        <v>1160000</v>
      </c>
      <c r="K56" s="246"/>
      <c r="L56" s="246">
        <v>1160000</v>
      </c>
    </row>
    <row r="57" spans="1:23" s="138" customFormat="1" ht="21" customHeight="1">
      <c r="A57" s="137"/>
      <c r="B57" s="139" t="s">
        <v>0</v>
      </c>
      <c r="C57" s="137"/>
      <c r="D57" s="262"/>
      <c r="E57" s="242"/>
      <c r="F57" s="246">
        <v>66513381</v>
      </c>
      <c r="G57" s="242"/>
      <c r="H57" s="246">
        <v>63384516</v>
      </c>
      <c r="I57" s="246"/>
      <c r="J57" s="246">
        <v>66492106</v>
      </c>
      <c r="K57" s="246"/>
      <c r="L57" s="246">
        <v>63362724</v>
      </c>
    </row>
    <row r="58" spans="1:23" s="138" customFormat="1" ht="21" customHeight="1">
      <c r="A58" s="137" t="s">
        <v>135</v>
      </c>
      <c r="B58" s="139"/>
      <c r="C58" s="137"/>
      <c r="D58" s="262"/>
      <c r="E58" s="242"/>
      <c r="F58" s="248">
        <v>3146923</v>
      </c>
      <c r="G58" s="242"/>
      <c r="H58" s="248">
        <v>2291631</v>
      </c>
      <c r="I58" s="246"/>
      <c r="J58" s="246">
        <v>3220701</v>
      </c>
      <c r="K58" s="246"/>
      <c r="L58" s="246">
        <v>2331159</v>
      </c>
    </row>
    <row r="59" spans="1:23" s="138" customFormat="1" ht="21" customHeight="1">
      <c r="A59" s="140" t="s">
        <v>136</v>
      </c>
      <c r="B59" s="139"/>
      <c r="C59" s="137"/>
      <c r="D59" s="262"/>
      <c r="E59" s="242"/>
      <c r="F59" s="249">
        <f>SUM(F51:F58)</f>
        <v>102052334</v>
      </c>
      <c r="G59" s="242"/>
      <c r="H59" s="249">
        <f>SUM(H51:H58)</f>
        <v>98068177</v>
      </c>
      <c r="I59" s="247">
        <v>0</v>
      </c>
      <c r="J59" s="249">
        <f>SUM(J51:J58)</f>
        <v>102104837</v>
      </c>
      <c r="K59" s="247"/>
      <c r="L59" s="249">
        <f>SUM(L51:L58)</f>
        <v>98085913</v>
      </c>
    </row>
    <row r="60" spans="1:23" s="138" customFormat="1" ht="15" customHeight="1">
      <c r="A60" s="140"/>
      <c r="B60" s="139"/>
      <c r="C60" s="137"/>
      <c r="D60" s="262"/>
      <c r="E60" s="242"/>
      <c r="F60" s="247"/>
      <c r="G60" s="242"/>
      <c r="H60" s="247"/>
      <c r="I60" s="246"/>
      <c r="J60" s="247"/>
      <c r="K60" s="247"/>
      <c r="L60" s="247"/>
    </row>
    <row r="61" spans="1:23" s="138" customFormat="1" ht="21" customHeight="1" thickBot="1">
      <c r="A61" s="244" t="s">
        <v>137</v>
      </c>
      <c r="B61" s="139"/>
      <c r="C61" s="137"/>
      <c r="D61" s="262"/>
      <c r="E61" s="242"/>
      <c r="F61" s="245">
        <f>SUM(F45+F59)</f>
        <v>563357602</v>
      </c>
      <c r="G61" s="242"/>
      <c r="H61" s="245">
        <f>SUM(H45+H59)</f>
        <v>556041814</v>
      </c>
      <c r="I61" s="246"/>
      <c r="J61" s="245">
        <f>SUM(J45+J59)</f>
        <v>563410105</v>
      </c>
      <c r="K61" s="247"/>
      <c r="L61" s="245">
        <f>SUM(L45+L59)</f>
        <v>556059550</v>
      </c>
    </row>
    <row r="62" spans="1:23" ht="24" customHeight="1" thickTop="1">
      <c r="A62" s="40"/>
      <c r="B62" s="40"/>
      <c r="C62" s="40"/>
      <c r="D62" s="275"/>
      <c r="E62" s="276"/>
      <c r="F62" s="277"/>
      <c r="G62" s="276"/>
      <c r="H62" s="277"/>
      <c r="I62" s="277"/>
      <c r="J62" s="277"/>
      <c r="K62" s="277"/>
      <c r="L62" s="277"/>
      <c r="M62" s="76"/>
      <c r="N62" s="76"/>
      <c r="O62" s="76"/>
      <c r="P62" s="76"/>
      <c r="Q62" s="76"/>
      <c r="R62" s="40"/>
      <c r="S62" s="76"/>
      <c r="T62" s="40"/>
      <c r="U62" s="40"/>
      <c r="V62" s="40"/>
      <c r="W62" s="40"/>
    </row>
    <row r="63" spans="1:23" ht="24" customHeight="1">
      <c r="A63" s="40"/>
      <c r="B63" s="40"/>
      <c r="C63" s="40"/>
      <c r="D63" s="89"/>
      <c r="E63" s="40"/>
      <c r="F63" s="40"/>
      <c r="G63" s="40"/>
      <c r="H63" s="29"/>
      <c r="I63" s="40"/>
      <c r="J63" s="41"/>
      <c r="L63" s="29"/>
      <c r="M63" s="40"/>
      <c r="N63" s="40"/>
      <c r="O63" s="40"/>
      <c r="P63" s="40"/>
      <c r="Q63" s="29"/>
      <c r="R63" s="40"/>
      <c r="S63" s="29"/>
      <c r="T63" s="40"/>
      <c r="U63" s="40"/>
      <c r="V63" s="40"/>
      <c r="W63" s="40"/>
    </row>
    <row r="64" spans="1:23" ht="24" customHeight="1">
      <c r="A64" s="40"/>
      <c r="B64" s="40"/>
      <c r="C64" s="40"/>
      <c r="D64" s="89"/>
      <c r="E64" s="40"/>
      <c r="F64" s="40"/>
      <c r="G64" s="40"/>
      <c r="H64" s="29"/>
      <c r="I64" s="40"/>
      <c r="J64" s="40"/>
      <c r="L64" s="29"/>
      <c r="M64" s="40"/>
      <c r="N64" s="40"/>
      <c r="O64" s="40"/>
      <c r="P64" s="40"/>
      <c r="Q64" s="29"/>
      <c r="R64" s="40"/>
      <c r="S64" s="29"/>
      <c r="T64" s="40"/>
      <c r="U64" s="40"/>
      <c r="V64" s="40"/>
      <c r="W64" s="40"/>
    </row>
  </sheetData>
  <mergeCells count="9">
    <mergeCell ref="F4:H4"/>
    <mergeCell ref="F5:H5"/>
    <mergeCell ref="J5:L5"/>
    <mergeCell ref="F9:L9"/>
    <mergeCell ref="U9:V9"/>
    <mergeCell ref="F30:H30"/>
    <mergeCell ref="F31:H31"/>
    <mergeCell ref="J31:L31"/>
    <mergeCell ref="F35:L35"/>
  </mergeCells>
  <printOptions horizontalCentered="1"/>
  <pageMargins left="0.5" right="0.5" top="0.48" bottom="0.5" header="0.5" footer="0.25"/>
  <pageSetup paperSize="9" scale="47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5"/>
  <sheetViews>
    <sheetView showRuler="0" zoomScale="85" zoomScaleNormal="85" zoomScaleSheetLayoutView="90" zoomScalePageLayoutView="90" workbookViewId="0">
      <selection activeCell="A2" sqref="A2:L2"/>
    </sheetView>
  </sheetViews>
  <sheetFormatPr defaultColWidth="6.77734375" defaultRowHeight="23.25" customHeight="1"/>
  <cols>
    <col min="1" max="1" width="2.77734375" style="147" customWidth="1"/>
    <col min="2" max="2" width="2.21875" style="147" customWidth="1"/>
    <col min="3" max="3" width="52.109375" style="147" customWidth="1"/>
    <col min="4" max="4" width="9" style="147" customWidth="1"/>
    <col min="5" max="5" width="1" style="147" customWidth="1"/>
    <col min="6" max="6" width="14.21875" style="147" customWidth="1"/>
    <col min="7" max="7" width="1" style="148" customWidth="1"/>
    <col min="8" max="8" width="14.21875" style="147" customWidth="1"/>
    <col min="9" max="9" width="1" style="148" customWidth="1"/>
    <col min="10" max="10" width="14.21875" style="147" customWidth="1"/>
    <col min="11" max="11" width="1" style="148" customWidth="1"/>
    <col min="12" max="12" width="14.21875" style="147" customWidth="1"/>
    <col min="13" max="16384" width="6.77734375" style="147"/>
  </cols>
  <sheetData>
    <row r="1" spans="1:12" ht="23.25" customHeight="1">
      <c r="A1" s="3" t="s">
        <v>26</v>
      </c>
      <c r="B1" s="144"/>
      <c r="C1" s="1"/>
      <c r="D1" s="145"/>
      <c r="E1" s="1"/>
      <c r="F1" s="1"/>
      <c r="G1" s="2"/>
      <c r="H1" s="1"/>
      <c r="I1" s="2"/>
      <c r="J1" s="1"/>
      <c r="K1" s="2"/>
      <c r="L1" s="1"/>
    </row>
    <row r="2" spans="1:12" ht="23.25" customHeight="1">
      <c r="A2" s="296" t="s">
        <v>127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</row>
    <row r="3" spans="1:12" ht="16.95" customHeight="1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ht="21" customHeight="1">
      <c r="A4" s="150"/>
      <c r="B4" s="150"/>
      <c r="C4" s="150"/>
      <c r="D4" s="150"/>
      <c r="E4" s="150"/>
      <c r="F4" s="297" t="s">
        <v>24</v>
      </c>
      <c r="G4" s="297"/>
      <c r="H4" s="297"/>
      <c r="I4" s="149"/>
      <c r="J4" s="146"/>
      <c r="K4" s="151"/>
      <c r="L4" s="146"/>
    </row>
    <row r="5" spans="1:12" ht="21" customHeight="1">
      <c r="A5" s="150"/>
      <c r="B5" s="150"/>
      <c r="C5" s="150"/>
      <c r="D5" s="150"/>
      <c r="E5" s="150"/>
      <c r="F5" s="297" t="s">
        <v>23</v>
      </c>
      <c r="G5" s="297"/>
      <c r="H5" s="297"/>
      <c r="I5" s="149"/>
      <c r="J5" s="297" t="s">
        <v>22</v>
      </c>
      <c r="K5" s="297"/>
      <c r="L5" s="297"/>
    </row>
    <row r="6" spans="1:12" ht="21" customHeight="1">
      <c r="A6" s="152"/>
      <c r="B6" s="152"/>
      <c r="C6" s="152"/>
      <c r="D6" s="152"/>
      <c r="E6" s="152"/>
      <c r="F6" s="295" t="s">
        <v>68</v>
      </c>
      <c r="G6" s="295"/>
      <c r="H6" s="295"/>
      <c r="I6" s="153"/>
      <c r="J6" s="298" t="s">
        <v>68</v>
      </c>
      <c r="K6" s="298"/>
      <c r="L6" s="298"/>
    </row>
    <row r="7" spans="1:12" ht="21" customHeight="1">
      <c r="F7" s="295" t="s">
        <v>67</v>
      </c>
      <c r="G7" s="295"/>
      <c r="H7" s="295"/>
      <c r="I7" s="154"/>
      <c r="J7" s="295" t="s">
        <v>67</v>
      </c>
      <c r="K7" s="295"/>
      <c r="L7" s="295"/>
    </row>
    <row r="8" spans="1:12" ht="21" customHeight="1">
      <c r="D8" s="155" t="s">
        <v>19</v>
      </c>
      <c r="F8" s="91" t="s">
        <v>129</v>
      </c>
      <c r="G8" s="91"/>
      <c r="H8" s="91" t="s">
        <v>112</v>
      </c>
      <c r="I8" s="91"/>
      <c r="J8" s="91" t="s">
        <v>129</v>
      </c>
      <c r="K8" s="91"/>
      <c r="L8" s="91" t="s">
        <v>112</v>
      </c>
    </row>
    <row r="9" spans="1:12" ht="21" customHeight="1">
      <c r="D9" s="155"/>
      <c r="E9" s="148"/>
      <c r="F9" s="294" t="s">
        <v>18</v>
      </c>
      <c r="G9" s="294"/>
      <c r="H9" s="294"/>
      <c r="I9" s="294"/>
      <c r="J9" s="294"/>
      <c r="K9" s="294"/>
      <c r="L9" s="294"/>
    </row>
    <row r="10" spans="1:12" ht="21" customHeight="1">
      <c r="A10" s="156" t="s">
        <v>66</v>
      </c>
      <c r="B10" s="156"/>
      <c r="C10" s="157"/>
      <c r="D10" s="119"/>
      <c r="E10" s="158"/>
      <c r="F10" s="158"/>
      <c r="G10" s="158"/>
      <c r="H10" s="158"/>
      <c r="I10" s="158"/>
      <c r="J10" s="158"/>
      <c r="K10" s="158"/>
      <c r="L10" s="158"/>
    </row>
    <row r="11" spans="1:12" ht="24" customHeight="1">
      <c r="A11" s="158" t="s">
        <v>65</v>
      </c>
      <c r="B11" s="158"/>
      <c r="C11" s="158"/>
      <c r="D11" s="119">
        <v>13</v>
      </c>
      <c r="E11" s="158"/>
      <c r="F11" s="159">
        <v>19050452</v>
      </c>
      <c r="G11" s="160"/>
      <c r="H11" s="159">
        <v>19450813</v>
      </c>
      <c r="I11" s="159"/>
      <c r="J11" s="159">
        <v>19050452</v>
      </c>
      <c r="K11" s="159"/>
      <c r="L11" s="159">
        <v>19450813</v>
      </c>
    </row>
    <row r="12" spans="1:12" ht="24" customHeight="1">
      <c r="A12" s="158" t="s">
        <v>138</v>
      </c>
      <c r="B12" s="158"/>
      <c r="C12" s="158"/>
      <c r="D12" s="119"/>
      <c r="E12" s="158"/>
      <c r="F12" s="161">
        <v>-104295</v>
      </c>
      <c r="G12" s="160"/>
      <c r="H12" s="161">
        <v>-24233</v>
      </c>
      <c r="I12" s="160"/>
      <c r="J12" s="161">
        <v>-104295</v>
      </c>
      <c r="K12" s="160"/>
      <c r="L12" s="161">
        <v>-24233</v>
      </c>
    </row>
    <row r="13" spans="1:12" ht="24" customHeight="1">
      <c r="A13" s="162" t="s">
        <v>64</v>
      </c>
      <c r="B13" s="162"/>
      <c r="C13" s="162"/>
      <c r="D13" s="119"/>
      <c r="E13" s="162"/>
      <c r="F13" s="159">
        <f>SUM(F11:F12)</f>
        <v>18946157</v>
      </c>
      <c r="G13" s="159">
        <v>0</v>
      </c>
      <c r="H13" s="159">
        <f>SUM(H11:H12)</f>
        <v>19426580</v>
      </c>
      <c r="I13" s="159">
        <v>0</v>
      </c>
      <c r="J13" s="159">
        <f>SUM(J11:J12)</f>
        <v>18946157</v>
      </c>
      <c r="K13" s="159">
        <v>0</v>
      </c>
      <c r="L13" s="159">
        <f>SUM(L11:L12)</f>
        <v>19426580</v>
      </c>
    </row>
    <row r="14" spans="1:12" ht="24.75" customHeight="1">
      <c r="A14" s="163" t="s">
        <v>139</v>
      </c>
      <c r="B14" s="162"/>
      <c r="C14" s="162"/>
      <c r="D14" s="119"/>
      <c r="E14" s="162"/>
      <c r="F14" s="160">
        <v>-198078</v>
      </c>
      <c r="G14" s="160"/>
      <c r="H14" s="160">
        <v>-93051</v>
      </c>
      <c r="I14" s="160"/>
      <c r="J14" s="160">
        <v>-198078</v>
      </c>
      <c r="K14" s="160"/>
      <c r="L14" s="160">
        <v>-93051</v>
      </c>
    </row>
    <row r="15" spans="1:12" ht="24" customHeight="1">
      <c r="A15" s="163" t="s">
        <v>157</v>
      </c>
      <c r="B15" s="162"/>
      <c r="C15" s="162"/>
      <c r="D15" s="119"/>
      <c r="E15" s="162"/>
      <c r="F15" s="160"/>
      <c r="G15" s="160"/>
      <c r="H15" s="160"/>
      <c r="I15" s="160"/>
      <c r="J15" s="160"/>
      <c r="K15" s="160"/>
      <c r="L15" s="160"/>
    </row>
    <row r="16" spans="1:12" ht="24" customHeight="1">
      <c r="A16" s="162"/>
      <c r="B16" s="162" t="s">
        <v>159</v>
      </c>
      <c r="D16" s="119"/>
      <c r="E16" s="162"/>
      <c r="F16" s="164">
        <v>13538</v>
      </c>
      <c r="G16" s="159"/>
      <c r="H16" s="164">
        <v>1785</v>
      </c>
      <c r="I16" s="159"/>
      <c r="J16" s="164">
        <v>13538</v>
      </c>
      <c r="K16" s="159"/>
      <c r="L16" s="164">
        <v>1785</v>
      </c>
    </row>
    <row r="17" spans="1:12" ht="24" customHeight="1">
      <c r="A17" s="162" t="s">
        <v>63</v>
      </c>
      <c r="B17" s="162"/>
      <c r="C17" s="162"/>
      <c r="D17" s="119"/>
      <c r="E17" s="162"/>
      <c r="F17" s="165">
        <f>SUM(F13:F16)</f>
        <v>18761617</v>
      </c>
      <c r="G17" s="165"/>
      <c r="H17" s="165">
        <f>SUM(H13:H16)</f>
        <v>19335314</v>
      </c>
      <c r="I17" s="165">
        <v>0</v>
      </c>
      <c r="J17" s="165">
        <f>SUM(J13:J16)</f>
        <v>18761617</v>
      </c>
      <c r="K17" s="165"/>
      <c r="L17" s="165">
        <f>SUM(L13:L16)</f>
        <v>19335314</v>
      </c>
    </row>
    <row r="18" spans="1:12" ht="24" customHeight="1">
      <c r="A18" s="162" t="s">
        <v>62</v>
      </c>
      <c r="B18" s="162"/>
      <c r="C18" s="162"/>
      <c r="D18" s="119"/>
      <c r="E18" s="162"/>
      <c r="F18" s="159">
        <v>15799</v>
      </c>
      <c r="G18" s="159"/>
      <c r="H18" s="159">
        <v>6184</v>
      </c>
      <c r="I18" s="159"/>
      <c r="J18" s="159">
        <v>15799</v>
      </c>
      <c r="K18" s="159"/>
      <c r="L18" s="159">
        <v>6184</v>
      </c>
    </row>
    <row r="19" spans="1:12" s="148" customFormat="1" ht="24" customHeight="1">
      <c r="A19" s="162" t="s">
        <v>61</v>
      </c>
      <c r="B19" s="162"/>
      <c r="C19" s="162"/>
      <c r="D19" s="119">
        <v>13</v>
      </c>
      <c r="E19" s="162"/>
      <c r="F19" s="159">
        <v>4293300</v>
      </c>
      <c r="G19" s="159"/>
      <c r="H19" s="159">
        <v>4173340</v>
      </c>
      <c r="I19" s="159"/>
      <c r="J19" s="159">
        <v>4293300</v>
      </c>
      <c r="K19" s="159"/>
      <c r="L19" s="159">
        <v>4173340</v>
      </c>
    </row>
    <row r="20" spans="1:12" ht="24" customHeight="1">
      <c r="A20" s="158" t="s">
        <v>117</v>
      </c>
      <c r="B20" s="157"/>
      <c r="C20" s="157"/>
      <c r="D20" s="166"/>
      <c r="E20" s="158"/>
      <c r="F20" s="159">
        <v>1368934</v>
      </c>
      <c r="G20" s="159"/>
      <c r="H20" s="159">
        <v>2240148</v>
      </c>
      <c r="I20" s="159"/>
      <c r="J20" s="159">
        <v>1368934</v>
      </c>
      <c r="K20" s="159"/>
      <c r="L20" s="159">
        <v>2240148</v>
      </c>
    </row>
    <row r="21" spans="1:12" ht="24" customHeight="1">
      <c r="A21" s="158" t="s">
        <v>120</v>
      </c>
      <c r="B21" s="157"/>
      <c r="C21" s="157"/>
      <c r="D21" s="166"/>
      <c r="E21" s="158"/>
      <c r="F21" s="159">
        <v>-497072</v>
      </c>
      <c r="G21" s="159"/>
      <c r="H21" s="159">
        <v>120165</v>
      </c>
      <c r="I21" s="159"/>
      <c r="J21" s="159">
        <v>-497072</v>
      </c>
      <c r="K21" s="159"/>
      <c r="L21" s="159">
        <v>120165</v>
      </c>
    </row>
    <row r="22" spans="1:12" ht="24" customHeight="1">
      <c r="A22" s="158" t="s">
        <v>118</v>
      </c>
      <c r="B22" s="157"/>
      <c r="C22" s="157"/>
      <c r="D22" s="119"/>
      <c r="E22" s="158"/>
      <c r="F22" s="159">
        <v>-517</v>
      </c>
      <c r="G22" s="159"/>
      <c r="H22" s="159">
        <v>-389</v>
      </c>
      <c r="I22" s="167"/>
      <c r="J22" s="60">
        <v>0</v>
      </c>
      <c r="K22" s="167"/>
      <c r="L22" s="60">
        <v>0</v>
      </c>
    </row>
    <row r="23" spans="1:12" ht="24" customHeight="1">
      <c r="A23" s="158" t="s">
        <v>60</v>
      </c>
      <c r="B23" s="158"/>
      <c r="C23" s="158"/>
      <c r="D23" s="119">
        <v>13</v>
      </c>
      <c r="E23" s="158"/>
      <c r="F23" s="159">
        <v>100212</v>
      </c>
      <c r="G23" s="159"/>
      <c r="H23" s="159">
        <v>79796</v>
      </c>
      <c r="I23" s="159"/>
      <c r="J23" s="159">
        <v>100212</v>
      </c>
      <c r="K23" s="159"/>
      <c r="L23" s="159">
        <v>79796</v>
      </c>
    </row>
    <row r="24" spans="1:12" ht="24" customHeight="1">
      <c r="A24" s="157" t="s">
        <v>59</v>
      </c>
      <c r="B24" s="158"/>
      <c r="C24" s="157"/>
      <c r="D24" s="119"/>
      <c r="E24" s="158"/>
      <c r="F24" s="168">
        <f>SUM(F17:F23)</f>
        <v>24042273</v>
      </c>
      <c r="G24" s="165">
        <v>0</v>
      </c>
      <c r="H24" s="168">
        <f>SUM(H17:H23)</f>
        <v>25954558</v>
      </c>
      <c r="I24" s="165">
        <v>0</v>
      </c>
      <c r="J24" s="168">
        <f>SUM(J17:J23)</f>
        <v>24042790</v>
      </c>
      <c r="K24" s="165">
        <v>0</v>
      </c>
      <c r="L24" s="168">
        <f>SUM(L17:L23)</f>
        <v>25954947</v>
      </c>
    </row>
    <row r="25" spans="1:12" ht="6" customHeight="1">
      <c r="A25" s="157"/>
      <c r="B25" s="157"/>
      <c r="C25" s="157"/>
      <c r="D25" s="119"/>
      <c r="E25" s="158"/>
      <c r="F25" s="159"/>
      <c r="G25" s="159"/>
      <c r="H25" s="159"/>
      <c r="I25" s="159"/>
      <c r="J25" s="159"/>
      <c r="K25" s="159"/>
      <c r="L25" s="159"/>
    </row>
    <row r="26" spans="1:12" ht="21" customHeight="1">
      <c r="A26" s="156" t="s">
        <v>58</v>
      </c>
      <c r="B26" s="156"/>
      <c r="C26" s="157"/>
      <c r="D26" s="158"/>
      <c r="E26" s="158"/>
      <c r="F26" s="159"/>
      <c r="G26" s="159"/>
      <c r="H26" s="159"/>
      <c r="I26" s="159"/>
      <c r="J26" s="159"/>
      <c r="K26" s="159"/>
      <c r="L26" s="159"/>
    </row>
    <row r="27" spans="1:12" ht="24.75" customHeight="1">
      <c r="A27" s="158" t="s">
        <v>57</v>
      </c>
      <c r="B27" s="156"/>
      <c r="C27" s="157"/>
      <c r="D27" s="158"/>
      <c r="E27" s="158"/>
      <c r="F27" s="159">
        <v>1281670</v>
      </c>
      <c r="G27" s="159"/>
      <c r="H27" s="159">
        <v>1644088</v>
      </c>
      <c r="I27" s="159"/>
      <c r="J27" s="159">
        <v>1281670</v>
      </c>
      <c r="K27" s="159"/>
      <c r="L27" s="159">
        <v>1644088</v>
      </c>
    </row>
    <row r="28" spans="1:12" ht="24" customHeight="1">
      <c r="A28" s="158" t="s">
        <v>56</v>
      </c>
      <c r="B28" s="158"/>
      <c r="C28" s="157"/>
      <c r="D28" s="119">
        <v>13</v>
      </c>
      <c r="E28" s="158"/>
      <c r="F28" s="159">
        <v>15366311</v>
      </c>
      <c r="G28" s="159"/>
      <c r="H28" s="159">
        <v>15906208</v>
      </c>
      <c r="I28" s="159"/>
      <c r="J28" s="159">
        <v>15366311</v>
      </c>
      <c r="K28" s="159"/>
      <c r="L28" s="159">
        <v>15906208</v>
      </c>
    </row>
    <row r="29" spans="1:12" ht="24" customHeight="1">
      <c r="A29" s="169" t="s">
        <v>140</v>
      </c>
      <c r="B29" s="158"/>
      <c r="C29" s="157"/>
      <c r="D29" s="158"/>
      <c r="E29" s="158"/>
      <c r="F29" s="159"/>
      <c r="G29" s="159"/>
      <c r="H29" s="159"/>
      <c r="I29" s="159"/>
      <c r="J29" s="159"/>
      <c r="K29" s="159"/>
      <c r="L29" s="159"/>
    </row>
    <row r="30" spans="1:12" ht="24" customHeight="1">
      <c r="A30" s="162" t="s">
        <v>55</v>
      </c>
      <c r="B30" s="158" t="s">
        <v>158</v>
      </c>
      <c r="D30" s="158"/>
      <c r="E30" s="158"/>
      <c r="F30" s="164">
        <v>-35877</v>
      </c>
      <c r="G30" s="159"/>
      <c r="H30" s="164">
        <v>-25864</v>
      </c>
      <c r="I30" s="159"/>
      <c r="J30" s="164">
        <v>-35877</v>
      </c>
      <c r="K30" s="159"/>
      <c r="L30" s="164">
        <v>-25864</v>
      </c>
    </row>
    <row r="31" spans="1:12" ht="24" customHeight="1">
      <c r="A31" s="158" t="s">
        <v>54</v>
      </c>
      <c r="B31" s="158"/>
      <c r="C31" s="157"/>
      <c r="D31" s="158"/>
      <c r="E31" s="158"/>
      <c r="F31" s="159">
        <f>SUM(F28:F30)</f>
        <v>15330434</v>
      </c>
      <c r="G31" s="159">
        <v>0</v>
      </c>
      <c r="H31" s="159">
        <f>SUM(H28:H30)</f>
        <v>15880344</v>
      </c>
      <c r="I31" s="159">
        <v>0</v>
      </c>
      <c r="J31" s="159">
        <f>SUM(J28:J30)</f>
        <v>15330434</v>
      </c>
      <c r="K31" s="159">
        <v>0</v>
      </c>
      <c r="L31" s="159">
        <f>SUM(L28:L30)</f>
        <v>15880344</v>
      </c>
    </row>
    <row r="32" spans="1:12" ht="24" customHeight="1">
      <c r="A32" s="162" t="s">
        <v>53</v>
      </c>
      <c r="B32" s="158"/>
      <c r="C32" s="158"/>
      <c r="D32" s="119">
        <v>13</v>
      </c>
      <c r="E32" s="170"/>
      <c r="F32" s="159">
        <v>2124632</v>
      </c>
      <c r="G32" s="159"/>
      <c r="H32" s="159">
        <v>2063769</v>
      </c>
      <c r="I32" s="159"/>
      <c r="J32" s="159">
        <v>2124632</v>
      </c>
      <c r="K32" s="159"/>
      <c r="L32" s="159">
        <v>2063769</v>
      </c>
    </row>
    <row r="33" spans="1:12" ht="24" customHeight="1">
      <c r="A33" s="162" t="s">
        <v>52</v>
      </c>
      <c r="B33" s="158"/>
      <c r="C33" s="158"/>
      <c r="D33" s="119">
        <v>13</v>
      </c>
      <c r="E33" s="158"/>
      <c r="F33" s="159">
        <v>434529</v>
      </c>
      <c r="G33" s="159"/>
      <c r="H33" s="159">
        <v>405320</v>
      </c>
      <c r="I33" s="159"/>
      <c r="J33" s="159">
        <v>434529</v>
      </c>
      <c r="K33" s="159"/>
      <c r="L33" s="159">
        <v>405320</v>
      </c>
    </row>
    <row r="34" spans="1:12" ht="24" customHeight="1">
      <c r="A34" s="162" t="s">
        <v>51</v>
      </c>
      <c r="B34" s="158"/>
      <c r="C34" s="158"/>
      <c r="D34" s="119">
        <v>13</v>
      </c>
      <c r="E34" s="158"/>
      <c r="F34" s="159">
        <v>1290633</v>
      </c>
      <c r="G34" s="159"/>
      <c r="H34" s="159">
        <v>1226466</v>
      </c>
      <c r="I34" s="159"/>
      <c r="J34" s="159">
        <v>1290633</v>
      </c>
      <c r="K34" s="159"/>
      <c r="L34" s="159">
        <v>1226466</v>
      </c>
    </row>
    <row r="35" spans="1:12" ht="24" customHeight="1">
      <c r="A35" s="158" t="s">
        <v>121</v>
      </c>
      <c r="B35" s="158"/>
      <c r="C35" s="158"/>
      <c r="D35" s="119">
        <v>12</v>
      </c>
      <c r="E35" s="158"/>
      <c r="F35" s="159">
        <v>-330056</v>
      </c>
      <c r="G35" s="159"/>
      <c r="H35" s="159">
        <v>-99503</v>
      </c>
      <c r="I35" s="159"/>
      <c r="J35" s="159">
        <v>-330056</v>
      </c>
      <c r="K35" s="159"/>
      <c r="L35" s="159">
        <v>-99503</v>
      </c>
    </row>
    <row r="36" spans="1:12" ht="24" customHeight="1">
      <c r="A36" s="158" t="s">
        <v>50</v>
      </c>
      <c r="B36" s="158"/>
      <c r="C36" s="158"/>
      <c r="E36" s="158"/>
      <c r="F36" s="159">
        <v>22429</v>
      </c>
      <c r="G36" s="159"/>
      <c r="H36" s="159">
        <v>39529</v>
      </c>
      <c r="I36" s="159"/>
      <c r="J36" s="159">
        <v>22429</v>
      </c>
      <c r="K36" s="159"/>
      <c r="L36" s="159">
        <v>39529</v>
      </c>
    </row>
    <row r="37" spans="1:12" ht="24" customHeight="1">
      <c r="A37" s="157" t="s">
        <v>49</v>
      </c>
      <c r="B37" s="158"/>
      <c r="C37" s="158"/>
      <c r="D37" s="119"/>
      <c r="E37" s="158"/>
      <c r="F37" s="168">
        <f>SUM(F31:F36)+F27</f>
        <v>20154271</v>
      </c>
      <c r="G37" s="159">
        <v>0</v>
      </c>
      <c r="H37" s="168">
        <f>SUM(H31:H36)+H27</f>
        <v>21160013</v>
      </c>
      <c r="I37" s="159">
        <v>0</v>
      </c>
      <c r="J37" s="168">
        <f>SUM(J31:J36)+J27</f>
        <v>20154271</v>
      </c>
      <c r="K37" s="159">
        <v>0</v>
      </c>
      <c r="L37" s="168">
        <f>SUM(L31:L36)+L27</f>
        <v>21160013</v>
      </c>
    </row>
    <row r="38" spans="1:12" ht="24" customHeight="1">
      <c r="A38" s="171" t="s">
        <v>48</v>
      </c>
      <c r="B38" s="171"/>
      <c r="C38" s="171"/>
      <c r="D38" s="172"/>
      <c r="E38" s="171"/>
      <c r="F38" s="165">
        <f>SUM(F24-F37)</f>
        <v>3888002</v>
      </c>
      <c r="G38" s="165"/>
      <c r="H38" s="165">
        <f>SUM(H24-H37)</f>
        <v>4794545</v>
      </c>
      <c r="I38" s="165">
        <v>0</v>
      </c>
      <c r="J38" s="165">
        <f>SUM(J24-J37)</f>
        <v>3888519</v>
      </c>
      <c r="K38" s="165">
        <v>0</v>
      </c>
      <c r="L38" s="165">
        <f>SUM(L24-L37)</f>
        <v>4794934</v>
      </c>
    </row>
    <row r="39" spans="1:12" ht="24" customHeight="1">
      <c r="A39" s="158" t="s">
        <v>47</v>
      </c>
      <c r="B39" s="158"/>
      <c r="C39" s="157"/>
      <c r="D39" s="119"/>
      <c r="E39" s="158"/>
      <c r="F39" s="159">
        <v>759137</v>
      </c>
      <c r="G39" s="159"/>
      <c r="H39" s="159">
        <v>1001261</v>
      </c>
      <c r="I39" s="159"/>
      <c r="J39" s="159">
        <v>759137</v>
      </c>
      <c r="K39" s="159"/>
      <c r="L39" s="159">
        <v>1001261</v>
      </c>
    </row>
    <row r="40" spans="1:12" ht="24" customHeight="1">
      <c r="A40" s="171" t="s">
        <v>46</v>
      </c>
      <c r="B40" s="171"/>
      <c r="C40" s="157"/>
      <c r="D40" s="119"/>
      <c r="E40" s="158"/>
      <c r="F40" s="168">
        <f>F38-F39</f>
        <v>3128865</v>
      </c>
      <c r="G40" s="165"/>
      <c r="H40" s="168">
        <f>H38-H39</f>
        <v>3793284</v>
      </c>
      <c r="I40" s="165">
        <v>0</v>
      </c>
      <c r="J40" s="168">
        <f>J38-J39</f>
        <v>3129382</v>
      </c>
      <c r="K40" s="165">
        <v>0</v>
      </c>
      <c r="L40" s="168">
        <f>L38-L39</f>
        <v>3793673</v>
      </c>
    </row>
    <row r="41" spans="1:12" ht="21" customHeight="1">
      <c r="D41" s="155" t="s">
        <v>19</v>
      </c>
      <c r="F41" s="91" t="s">
        <v>129</v>
      </c>
      <c r="G41" s="91"/>
      <c r="H41" s="91" t="s">
        <v>112</v>
      </c>
      <c r="I41" s="91"/>
      <c r="J41" s="91" t="s">
        <v>129</v>
      </c>
      <c r="K41" s="91"/>
      <c r="L41" s="91" t="s">
        <v>112</v>
      </c>
    </row>
    <row r="42" spans="1:12" ht="21" customHeight="1">
      <c r="D42" s="155"/>
      <c r="F42" s="294" t="s">
        <v>18</v>
      </c>
      <c r="G42" s="294"/>
      <c r="H42" s="294"/>
      <c r="I42" s="294"/>
      <c r="J42" s="294"/>
      <c r="K42" s="294"/>
      <c r="L42" s="294"/>
    </row>
    <row r="43" spans="1:12" ht="21" customHeight="1">
      <c r="A43" s="173" t="s">
        <v>119</v>
      </c>
      <c r="D43" s="155"/>
      <c r="F43" s="174"/>
      <c r="G43" s="174"/>
      <c r="H43" s="174"/>
      <c r="I43" s="174"/>
      <c r="J43" s="174"/>
      <c r="K43" s="174"/>
      <c r="L43" s="174"/>
    </row>
    <row r="44" spans="1:12" ht="24" customHeight="1">
      <c r="A44" s="175" t="s">
        <v>45</v>
      </c>
      <c r="B44" s="171"/>
      <c r="C44" s="157"/>
      <c r="D44" s="119"/>
      <c r="E44" s="158"/>
      <c r="F44" s="176"/>
      <c r="G44" s="177"/>
      <c r="H44" s="176"/>
      <c r="I44" s="176"/>
      <c r="J44" s="176"/>
      <c r="K44" s="177"/>
      <c r="L44" s="176"/>
    </row>
    <row r="45" spans="1:12" ht="24" customHeight="1">
      <c r="A45" s="175"/>
      <c r="B45" s="163" t="s">
        <v>156</v>
      </c>
      <c r="C45" s="157"/>
      <c r="D45" s="119"/>
      <c r="E45" s="158"/>
      <c r="F45" s="176"/>
      <c r="G45" s="177"/>
      <c r="H45" s="176"/>
      <c r="I45" s="176"/>
      <c r="J45" s="176"/>
      <c r="K45" s="177"/>
      <c r="L45" s="176"/>
    </row>
    <row r="46" spans="1:12" ht="24" customHeight="1">
      <c r="A46" s="162"/>
      <c r="B46" s="21"/>
      <c r="C46" s="162" t="s">
        <v>44</v>
      </c>
      <c r="D46" s="119"/>
      <c r="E46" s="158"/>
      <c r="F46" s="167">
        <v>495109</v>
      </c>
      <c r="G46" s="167"/>
      <c r="H46" s="167">
        <v>-5853172</v>
      </c>
      <c r="I46" s="167"/>
      <c r="J46" s="167">
        <v>495109</v>
      </c>
      <c r="K46" s="167"/>
      <c r="L46" s="167">
        <v>-5853172</v>
      </c>
    </row>
    <row r="47" spans="1:12" ht="24" customHeight="1">
      <c r="A47" s="162"/>
      <c r="B47" s="163" t="s">
        <v>162</v>
      </c>
      <c r="C47" s="162"/>
      <c r="D47" s="119"/>
      <c r="E47" s="158"/>
      <c r="F47" s="167"/>
      <c r="G47" s="167"/>
      <c r="H47" s="167"/>
      <c r="I47" s="167"/>
      <c r="J47" s="167"/>
      <c r="K47" s="167"/>
      <c r="L47" s="167"/>
    </row>
    <row r="48" spans="1:12" ht="24" customHeight="1">
      <c r="A48" s="162"/>
      <c r="B48" s="163"/>
      <c r="C48" s="162" t="s">
        <v>43</v>
      </c>
      <c r="D48" s="119"/>
      <c r="E48" s="158"/>
      <c r="F48" s="159">
        <v>616819</v>
      </c>
      <c r="G48" s="159"/>
      <c r="H48" s="159">
        <v>476164</v>
      </c>
      <c r="I48" s="159"/>
      <c r="J48" s="159">
        <v>616819</v>
      </c>
      <c r="K48" s="159"/>
      <c r="L48" s="159">
        <v>476164</v>
      </c>
    </row>
    <row r="49" spans="1:12" ht="24" customHeight="1">
      <c r="A49" s="162"/>
      <c r="B49" s="163" t="s">
        <v>122</v>
      </c>
      <c r="C49" s="162"/>
      <c r="D49" s="119"/>
      <c r="E49" s="158"/>
      <c r="F49" s="167">
        <v>-34250</v>
      </c>
      <c r="G49" s="167"/>
      <c r="H49" s="167">
        <v>-13282</v>
      </c>
      <c r="I49" s="167"/>
      <c r="J49" s="60">
        <v>0</v>
      </c>
      <c r="K49" s="167"/>
      <c r="L49" s="60">
        <v>0</v>
      </c>
    </row>
    <row r="50" spans="1:12" ht="24" customHeight="1">
      <c r="A50" s="162"/>
      <c r="B50" s="162" t="s">
        <v>103</v>
      </c>
      <c r="C50" s="162"/>
      <c r="D50" s="119"/>
      <c r="E50" s="158"/>
      <c r="F50" s="167"/>
      <c r="G50" s="167"/>
      <c r="H50" s="167"/>
      <c r="I50" s="167"/>
      <c r="J50" s="167"/>
      <c r="K50" s="167"/>
      <c r="L50" s="167"/>
    </row>
    <row r="51" spans="1:12" ht="24" customHeight="1">
      <c r="A51" s="162"/>
      <c r="C51" s="162" t="s">
        <v>104</v>
      </c>
      <c r="D51" s="119"/>
      <c r="E51" s="158"/>
      <c r="F51" s="159">
        <v>-222386</v>
      </c>
      <c r="G51" s="159"/>
      <c r="H51" s="159">
        <v>1075402</v>
      </c>
      <c r="I51" s="159"/>
      <c r="J51" s="159">
        <v>-222386</v>
      </c>
      <c r="K51" s="159"/>
      <c r="L51" s="159">
        <v>1075402</v>
      </c>
    </row>
    <row r="52" spans="1:12" ht="24" customHeight="1">
      <c r="A52" s="171" t="s">
        <v>163</v>
      </c>
      <c r="B52" s="162"/>
      <c r="C52" s="158"/>
      <c r="D52" s="119"/>
      <c r="E52" s="158"/>
      <c r="F52" s="180">
        <f>SUM(F46:F51)</f>
        <v>855292</v>
      </c>
      <c r="G52" s="178"/>
      <c r="H52" s="180">
        <f>SUM(H46:H51)</f>
        <v>-4314888</v>
      </c>
      <c r="I52" s="179"/>
      <c r="J52" s="180">
        <f>SUM(J46:J51)</f>
        <v>889542</v>
      </c>
      <c r="K52" s="178"/>
      <c r="L52" s="180">
        <f>SUM(L46:L51)</f>
        <v>-4301606</v>
      </c>
    </row>
    <row r="53" spans="1:12" ht="25.5" customHeight="1" thickBot="1">
      <c r="A53" s="171" t="s">
        <v>155</v>
      </c>
      <c r="B53" s="171"/>
      <c r="C53" s="157"/>
      <c r="D53" s="119"/>
      <c r="E53" s="158"/>
      <c r="F53" s="181">
        <f>F40+F52</f>
        <v>3984157</v>
      </c>
      <c r="G53" s="159" t="e">
        <v>#REF!</v>
      </c>
      <c r="H53" s="181">
        <f>H40+H52</f>
        <v>-521604</v>
      </c>
      <c r="I53" s="159" t="e">
        <v>#REF!</v>
      </c>
      <c r="J53" s="181">
        <f>J40+J52</f>
        <v>4018924</v>
      </c>
      <c r="K53" s="159"/>
      <c r="L53" s="181">
        <f>L40+L52</f>
        <v>-507933</v>
      </c>
    </row>
    <row r="54" spans="1:12" s="187" customFormat="1" ht="25.5" customHeight="1" thickTop="1" thickBot="1">
      <c r="A54" s="182" t="s">
        <v>141</v>
      </c>
      <c r="B54" s="183"/>
      <c r="C54" s="182"/>
      <c r="D54" s="184"/>
      <c r="E54" s="183"/>
      <c r="F54" s="185">
        <f>F40/11450000</f>
        <v>0.2732633187772926</v>
      </c>
      <c r="G54" s="183"/>
      <c r="H54" s="185">
        <f>H40/10600000</f>
        <v>0.35785698113207548</v>
      </c>
      <c r="I54" s="186"/>
      <c r="J54" s="185">
        <f>J40/11450000</f>
        <v>0.27330847161572053</v>
      </c>
      <c r="K54" s="183"/>
      <c r="L54" s="185">
        <f>L40/10600000</f>
        <v>0.35789367924528304</v>
      </c>
    </row>
    <row r="55" spans="1:12" ht="23.25" customHeight="1" thickTop="1"/>
  </sheetData>
  <mergeCells count="10">
    <mergeCell ref="F42:L42"/>
    <mergeCell ref="F7:H7"/>
    <mergeCell ref="J7:L7"/>
    <mergeCell ref="F9:L9"/>
    <mergeCell ref="A2:L2"/>
    <mergeCell ref="F4:H4"/>
    <mergeCell ref="F5:H5"/>
    <mergeCell ref="J5:L5"/>
    <mergeCell ref="F6:H6"/>
    <mergeCell ref="J6:L6"/>
  </mergeCells>
  <printOptions horizontalCentered="1"/>
  <pageMargins left="0.5" right="0.5" top="0.48" bottom="0.5" header="0.5" footer="0.25"/>
  <pageSetup paperSize="9" scale="74" firstPageNumber="5" fitToHeight="0" orientation="portrait" useFirstPageNumber="1" horizontalDpi="4294967295" verticalDpi="4294967295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7"/>
  <sheetViews>
    <sheetView zoomScale="80" zoomScaleNormal="80" zoomScaleSheetLayoutView="115" workbookViewId="0">
      <selection activeCell="A17" sqref="A17"/>
    </sheetView>
  </sheetViews>
  <sheetFormatPr defaultRowHeight="24" customHeight="1"/>
  <cols>
    <col min="1" max="1" width="40" customWidth="1"/>
    <col min="2" max="2" width="14.44140625" customWidth="1"/>
    <col min="3" max="3" width="0.6640625" customWidth="1"/>
    <col min="4" max="4" width="14.21875" customWidth="1"/>
    <col min="5" max="5" width="0.6640625" customWidth="1"/>
    <col min="6" max="6" width="11.21875" customWidth="1"/>
    <col min="7" max="7" width="0.6640625" customWidth="1"/>
    <col min="8" max="8" width="12.5546875" customWidth="1"/>
    <col min="9" max="9" width="0.6640625" customWidth="1"/>
    <col min="10" max="10" width="16.44140625" customWidth="1"/>
    <col min="11" max="11" width="0.77734375" customWidth="1"/>
    <col min="12" max="12" width="14.77734375" customWidth="1"/>
    <col min="13" max="13" width="0.6640625" customWidth="1"/>
    <col min="14" max="14" width="19.77734375" customWidth="1"/>
    <col min="15" max="15" width="0.6640625" customWidth="1"/>
    <col min="16" max="16" width="16.21875" customWidth="1"/>
    <col min="17" max="17" width="0.6640625" customWidth="1"/>
    <col min="18" max="18" width="15.77734375" customWidth="1"/>
    <col min="20" max="20" width="14" bestFit="1" customWidth="1"/>
  </cols>
  <sheetData>
    <row r="1" spans="1:21" ht="21.6" customHeight="1">
      <c r="A1" s="93" t="s">
        <v>26</v>
      </c>
      <c r="B1" s="95"/>
      <c r="C1" s="95"/>
      <c r="D1" s="95"/>
      <c r="E1" s="95"/>
      <c r="F1" s="96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21" ht="21.6" customHeight="1">
      <c r="A2" s="97" t="s">
        <v>146</v>
      </c>
      <c r="B2" s="94"/>
      <c r="C2" s="97"/>
      <c r="D2" s="94"/>
      <c r="E2" s="97"/>
      <c r="F2" s="94"/>
      <c r="G2" s="97"/>
      <c r="H2" s="94"/>
      <c r="I2" s="97"/>
      <c r="J2" s="94"/>
      <c r="K2" s="97"/>
      <c r="L2" s="94"/>
      <c r="M2" s="97"/>
      <c r="N2" s="94"/>
      <c r="O2" s="97"/>
      <c r="P2" s="94"/>
      <c r="Q2" s="97"/>
      <c r="R2" s="94"/>
    </row>
    <row r="3" spans="1:21" ht="21.6" customHeight="1">
      <c r="A3" s="98"/>
      <c r="B3" s="99"/>
      <c r="C3" s="98"/>
      <c r="D3" s="99"/>
      <c r="E3" s="98"/>
      <c r="F3" s="99"/>
      <c r="G3" s="98"/>
      <c r="H3" s="99"/>
      <c r="I3" s="98"/>
      <c r="J3" s="99"/>
      <c r="K3" s="98"/>
      <c r="L3" s="99"/>
      <c r="M3" s="98"/>
      <c r="N3" s="99"/>
      <c r="O3" s="98"/>
      <c r="P3" s="99"/>
      <c r="Q3" s="98"/>
      <c r="R3" s="99"/>
    </row>
    <row r="4" spans="1:21" ht="21.6" customHeight="1">
      <c r="A4" s="100"/>
      <c r="B4" s="299" t="s">
        <v>77</v>
      </c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</row>
    <row r="5" spans="1:21" ht="21.6" customHeight="1">
      <c r="A5" s="101"/>
      <c r="B5" s="101"/>
      <c r="C5" s="101"/>
      <c r="D5" s="101"/>
      <c r="E5" s="101"/>
      <c r="F5" s="300" t="s">
        <v>3</v>
      </c>
      <c r="G5" s="300"/>
      <c r="H5" s="300"/>
      <c r="I5" s="101"/>
      <c r="J5" s="301" t="s">
        <v>135</v>
      </c>
      <c r="K5" s="301"/>
      <c r="L5" s="301"/>
      <c r="M5" s="301"/>
      <c r="N5" s="301"/>
      <c r="O5" s="301"/>
      <c r="P5" s="301"/>
      <c r="Q5" s="101"/>
      <c r="R5" s="101"/>
    </row>
    <row r="6" spans="1:21" ht="21.6" customHeight="1">
      <c r="A6" s="102"/>
      <c r="B6" s="102"/>
      <c r="C6" s="102"/>
      <c r="D6" s="102"/>
      <c r="E6" s="102"/>
      <c r="F6" s="102"/>
      <c r="G6" s="102"/>
      <c r="H6" s="102"/>
      <c r="I6" s="102"/>
      <c r="J6" s="130" t="s">
        <v>105</v>
      </c>
      <c r="K6" s="120"/>
      <c r="L6" s="130" t="s">
        <v>106</v>
      </c>
      <c r="M6" s="120"/>
      <c r="N6" s="130" t="s">
        <v>123</v>
      </c>
      <c r="O6" s="120"/>
      <c r="P6" s="130" t="s">
        <v>107</v>
      </c>
      <c r="Q6" s="102"/>
      <c r="R6" s="102"/>
    </row>
    <row r="7" spans="1:21" ht="21.6" customHeight="1">
      <c r="A7" s="102"/>
      <c r="B7" s="101" t="s">
        <v>76</v>
      </c>
      <c r="C7" s="102"/>
      <c r="D7" s="101" t="s">
        <v>75</v>
      </c>
      <c r="E7" s="102"/>
      <c r="F7" s="101" t="s">
        <v>74</v>
      </c>
      <c r="G7" s="102"/>
      <c r="H7" s="101"/>
      <c r="I7" s="102"/>
      <c r="J7" s="130" t="s">
        <v>99</v>
      </c>
      <c r="K7" s="120"/>
      <c r="L7" s="130" t="s">
        <v>100</v>
      </c>
      <c r="M7" s="120"/>
      <c r="N7" s="130" t="s">
        <v>124</v>
      </c>
      <c r="O7" s="120"/>
      <c r="P7" s="130" t="s">
        <v>102</v>
      </c>
      <c r="Q7" s="102"/>
      <c r="R7" s="101" t="s">
        <v>73</v>
      </c>
    </row>
    <row r="8" spans="1:21" ht="21.6" customHeight="1">
      <c r="A8" s="102"/>
      <c r="B8" s="101" t="s">
        <v>72</v>
      </c>
      <c r="C8" s="102"/>
      <c r="D8" s="101" t="s">
        <v>71</v>
      </c>
      <c r="E8" s="102"/>
      <c r="F8" s="101" t="s">
        <v>70</v>
      </c>
      <c r="G8" s="102"/>
      <c r="H8" s="101" t="s">
        <v>0</v>
      </c>
      <c r="I8" s="102"/>
      <c r="J8" s="130" t="s">
        <v>98</v>
      </c>
      <c r="K8" s="120"/>
      <c r="L8" s="130" t="s">
        <v>101</v>
      </c>
      <c r="M8" s="120"/>
      <c r="N8" s="130" t="s">
        <v>125</v>
      </c>
      <c r="O8" s="120"/>
      <c r="P8" s="130" t="s">
        <v>147</v>
      </c>
      <c r="Q8" s="102"/>
      <c r="R8" s="101" t="s">
        <v>147</v>
      </c>
    </row>
    <row r="9" spans="1:21" ht="21.6" customHeight="1">
      <c r="A9" s="102"/>
      <c r="B9" s="302" t="s">
        <v>18</v>
      </c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</row>
    <row r="10" spans="1:21" ht="21.6" customHeight="1">
      <c r="A10" s="98" t="s">
        <v>113</v>
      </c>
      <c r="B10" s="104"/>
      <c r="C10" s="103"/>
      <c r="D10" s="104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3"/>
      <c r="P10" s="104"/>
      <c r="Q10" s="103"/>
      <c r="R10" s="104"/>
    </row>
    <row r="11" spans="1:21" ht="21.6" customHeight="1">
      <c r="A11" s="105" t="s">
        <v>114</v>
      </c>
      <c r="B11" s="106">
        <v>10600000</v>
      </c>
      <c r="C11" s="103"/>
      <c r="D11" s="106">
        <v>7293040</v>
      </c>
      <c r="E11" s="103"/>
      <c r="F11" s="106">
        <v>1160000</v>
      </c>
      <c r="G11" s="103"/>
      <c r="H11" s="106">
        <v>56746674</v>
      </c>
      <c r="I11" s="103"/>
      <c r="J11" s="106">
        <v>10554181</v>
      </c>
      <c r="K11" s="103"/>
      <c r="L11" s="106">
        <v>49481</v>
      </c>
      <c r="M11" s="103"/>
      <c r="N11" s="106">
        <v>27859</v>
      </c>
      <c r="O11" s="103"/>
      <c r="P11" s="106">
        <v>10631521</v>
      </c>
      <c r="Q11" s="103"/>
      <c r="R11" s="109">
        <v>86431235</v>
      </c>
    </row>
    <row r="12" spans="1:21" ht="21.6" customHeight="1">
      <c r="A12" s="105" t="s">
        <v>69</v>
      </c>
      <c r="B12" s="107"/>
      <c r="C12" s="103"/>
      <c r="D12" s="107"/>
      <c r="E12" s="103"/>
      <c r="F12" s="107"/>
      <c r="G12" s="103"/>
      <c r="H12" s="108"/>
      <c r="I12" s="103"/>
      <c r="J12" s="107"/>
      <c r="K12" s="103"/>
      <c r="L12" s="107"/>
      <c r="M12" s="103"/>
      <c r="N12" s="107"/>
      <c r="O12" s="103"/>
      <c r="P12" s="108"/>
      <c r="Q12" s="103"/>
      <c r="R12" s="108"/>
    </row>
    <row r="13" spans="1:21" ht="21.6" customHeight="1">
      <c r="A13" s="113" t="s">
        <v>108</v>
      </c>
      <c r="B13" s="110">
        <v>0</v>
      </c>
      <c r="C13" s="103"/>
      <c r="D13" s="110">
        <v>0</v>
      </c>
      <c r="E13" s="103"/>
      <c r="F13" s="110">
        <v>0</v>
      </c>
      <c r="G13" s="103"/>
      <c r="H13" s="116">
        <f>'CI-5-6'!H40</f>
        <v>3793284</v>
      </c>
      <c r="I13" s="103"/>
      <c r="J13" s="110">
        <v>0</v>
      </c>
      <c r="K13" s="103"/>
      <c r="L13" s="110">
        <v>0</v>
      </c>
      <c r="M13" s="103"/>
      <c r="N13" s="110">
        <v>0</v>
      </c>
      <c r="O13" s="103"/>
      <c r="P13" s="110">
        <f>SUM(J13:N13)</f>
        <v>0</v>
      </c>
      <c r="Q13" s="103"/>
      <c r="R13" s="111">
        <f>SUM(B13:H13,P13)</f>
        <v>3793284</v>
      </c>
    </row>
    <row r="14" spans="1:21" ht="21.6" customHeight="1">
      <c r="A14" s="113" t="s">
        <v>154</v>
      </c>
      <c r="B14" s="112">
        <v>0</v>
      </c>
      <c r="C14" s="103"/>
      <c r="D14" s="112">
        <v>0</v>
      </c>
      <c r="E14" s="103"/>
      <c r="F14" s="112">
        <v>0</v>
      </c>
      <c r="G14" s="103"/>
      <c r="H14" s="125">
        <v>0</v>
      </c>
      <c r="I14" s="124"/>
      <c r="J14" s="121">
        <f>ROUND('CI-5-6'!H46*0.8,0)+1</f>
        <v>-4682537</v>
      </c>
      <c r="K14" s="129"/>
      <c r="L14" s="121">
        <f>ROUND('CI-5-6'!H48*0.8,0)</f>
        <v>380931</v>
      </c>
      <c r="M14" s="124"/>
      <c r="N14" s="131">
        <f>'CI-5-6'!H49</f>
        <v>-13282</v>
      </c>
      <c r="O14" s="124"/>
      <c r="P14" s="126">
        <f>SUM(J14:N14)</f>
        <v>-4314888</v>
      </c>
      <c r="Q14" s="124"/>
      <c r="R14" s="123">
        <f>SUM(B14:H14,P14)</f>
        <v>-4314888</v>
      </c>
      <c r="T14" s="133"/>
      <c r="U14" s="134"/>
    </row>
    <row r="15" spans="1:21" ht="21.6" customHeight="1">
      <c r="A15" s="105" t="s">
        <v>111</v>
      </c>
      <c r="B15" s="122">
        <f>SUM(B13:B14)</f>
        <v>0</v>
      </c>
      <c r="C15" s="105"/>
      <c r="D15" s="122">
        <f>SUM(D13:D14)</f>
        <v>0</v>
      </c>
      <c r="E15" s="105"/>
      <c r="F15" s="122">
        <f>SUM(F13:F14)</f>
        <v>0</v>
      </c>
      <c r="G15" s="105"/>
      <c r="H15" s="122">
        <f>SUM(H13:H14)</f>
        <v>3793284</v>
      </c>
      <c r="I15" s="127"/>
      <c r="J15" s="122">
        <f>SUM(J13:J14)</f>
        <v>-4682537</v>
      </c>
      <c r="K15" s="127"/>
      <c r="L15" s="122">
        <f>SUM(L13:L14)</f>
        <v>380931</v>
      </c>
      <c r="M15" s="127"/>
      <c r="N15" s="122">
        <f>SUM(N13:N14)</f>
        <v>-13282</v>
      </c>
      <c r="O15" s="127"/>
      <c r="P15" s="122">
        <f>SUM(P13:P14)</f>
        <v>-4314888</v>
      </c>
      <c r="Q15" s="127"/>
      <c r="R15" s="122">
        <f>SUM(R13:R14)</f>
        <v>-521604</v>
      </c>
    </row>
    <row r="16" spans="1:21" ht="21.6" customHeight="1" thickBot="1">
      <c r="A16" s="98" t="s">
        <v>115</v>
      </c>
      <c r="B16" s="115">
        <f>B11+B15</f>
        <v>10600000</v>
      </c>
      <c r="C16" s="105"/>
      <c r="D16" s="115">
        <f>D11+D15</f>
        <v>7293040</v>
      </c>
      <c r="E16" s="105"/>
      <c r="F16" s="115">
        <f>F11+F15</f>
        <v>1160000</v>
      </c>
      <c r="G16" s="105"/>
      <c r="H16" s="128">
        <f>H11+H15</f>
        <v>60539958</v>
      </c>
      <c r="I16" s="127"/>
      <c r="J16" s="128">
        <f>J11+J15</f>
        <v>5871644</v>
      </c>
      <c r="K16" s="127"/>
      <c r="L16" s="128">
        <f>L11+L15</f>
        <v>430412</v>
      </c>
      <c r="M16" s="127"/>
      <c r="N16" s="132">
        <f>N11+N15</f>
        <v>14577</v>
      </c>
      <c r="O16" s="127"/>
      <c r="P16" s="128">
        <f>P11+P15</f>
        <v>6316633</v>
      </c>
      <c r="Q16" s="127"/>
      <c r="R16" s="128">
        <f>R11+R15</f>
        <v>85909631</v>
      </c>
    </row>
    <row r="17" spans="8:18" ht="21.6" customHeight="1" thickTop="1"/>
    <row r="18" spans="8:18" ht="21.6" customHeight="1"/>
    <row r="19" spans="8:18" ht="21.6" customHeight="1"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</row>
    <row r="20" spans="8:18" ht="21.6" customHeight="1"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</row>
    <row r="21" spans="8:18" ht="21.6" customHeight="1"/>
    <row r="22" spans="8:18" ht="21.6" customHeight="1"/>
    <row r="23" spans="8:18" ht="21.6" customHeight="1"/>
    <row r="24" spans="8:18" ht="21.6" customHeight="1"/>
    <row r="25" spans="8:18" ht="21.6" customHeight="1"/>
    <row r="26" spans="8:18" ht="21.6" customHeight="1"/>
    <row r="27" spans="8:18" ht="21.6" customHeight="1"/>
  </sheetData>
  <mergeCells count="4">
    <mergeCell ref="B4:R4"/>
    <mergeCell ref="F5:H5"/>
    <mergeCell ref="J5:P5"/>
    <mergeCell ref="B9:R9"/>
  </mergeCells>
  <printOptions horizontalCentered="1"/>
  <pageMargins left="0.5" right="0.5" top="0.5" bottom="0.5" header="0.5" footer="0.5"/>
  <pageSetup paperSize="9" scale="75" firstPageNumber="7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0"/>
  <sheetViews>
    <sheetView zoomScale="80" zoomScaleNormal="80" zoomScaleSheetLayoutView="80" workbookViewId="0">
      <selection activeCell="B22" sqref="B22"/>
    </sheetView>
  </sheetViews>
  <sheetFormatPr defaultRowHeight="21.6" customHeight="1"/>
  <cols>
    <col min="1" max="1" width="40" customWidth="1"/>
    <col min="2" max="2" width="14.44140625" customWidth="1"/>
    <col min="3" max="3" width="1.44140625" customWidth="1"/>
    <col min="4" max="4" width="14.21875" customWidth="1"/>
    <col min="5" max="5" width="1.44140625" customWidth="1"/>
    <col min="6" max="6" width="11.21875" customWidth="1"/>
    <col min="7" max="7" width="1.44140625" customWidth="1"/>
    <col min="8" max="8" width="12.5546875" customWidth="1"/>
    <col min="9" max="9" width="1.44140625" customWidth="1"/>
    <col min="10" max="10" width="16.44140625" customWidth="1"/>
    <col min="11" max="11" width="0.77734375" customWidth="1"/>
    <col min="12" max="12" width="14.77734375" customWidth="1"/>
    <col min="13" max="13" width="0.77734375" customWidth="1"/>
    <col min="14" max="14" width="19.77734375" customWidth="1"/>
    <col min="15" max="15" width="0.77734375" customWidth="1"/>
    <col min="16" max="16" width="16.21875" customWidth="1"/>
    <col min="17" max="17" width="1.44140625" customWidth="1"/>
    <col min="18" max="18" width="15.77734375" customWidth="1"/>
    <col min="20" max="20" width="14" bestFit="1" customWidth="1"/>
  </cols>
  <sheetData>
    <row r="1" spans="1:21" ht="21.6" customHeight="1">
      <c r="A1" s="93" t="s">
        <v>26</v>
      </c>
      <c r="B1" s="95"/>
      <c r="C1" s="95"/>
      <c r="D1" s="95"/>
      <c r="E1" s="95"/>
      <c r="F1" s="96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21" ht="21.6" customHeight="1">
      <c r="A2" s="97" t="s">
        <v>146</v>
      </c>
      <c r="B2" s="94"/>
      <c r="C2" s="97"/>
      <c r="D2" s="94"/>
      <c r="E2" s="97"/>
      <c r="F2" s="94"/>
      <c r="G2" s="97"/>
      <c r="H2" s="94"/>
      <c r="I2" s="97"/>
      <c r="J2" s="94"/>
      <c r="K2" s="97"/>
      <c r="L2" s="94"/>
      <c r="M2" s="97"/>
      <c r="N2" s="94"/>
      <c r="O2" s="97"/>
      <c r="P2" s="94"/>
      <c r="Q2" s="97"/>
      <c r="R2" s="94"/>
    </row>
    <row r="3" spans="1:21" ht="21.6" customHeight="1">
      <c r="A3" s="98"/>
      <c r="B3" s="99"/>
      <c r="C3" s="98"/>
      <c r="D3" s="99"/>
      <c r="E3" s="98"/>
      <c r="F3" s="99"/>
      <c r="G3" s="98"/>
      <c r="H3" s="99"/>
      <c r="I3" s="98"/>
      <c r="J3" s="99"/>
      <c r="K3" s="98"/>
      <c r="L3" s="99"/>
      <c r="M3" s="98"/>
      <c r="N3" s="99"/>
      <c r="O3" s="98"/>
      <c r="P3" s="99"/>
      <c r="Q3" s="98"/>
      <c r="R3" s="99"/>
    </row>
    <row r="4" spans="1:21" ht="21.6" customHeight="1">
      <c r="A4" s="100"/>
      <c r="B4" s="299" t="s">
        <v>77</v>
      </c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</row>
    <row r="5" spans="1:21" ht="21.6" customHeight="1">
      <c r="A5" s="101"/>
      <c r="B5" s="101"/>
      <c r="C5" s="101"/>
      <c r="D5" s="101"/>
      <c r="E5" s="101"/>
      <c r="F5" s="300" t="s">
        <v>3</v>
      </c>
      <c r="G5" s="300"/>
      <c r="H5" s="300"/>
      <c r="I5" s="101"/>
      <c r="J5" s="301" t="s">
        <v>135</v>
      </c>
      <c r="K5" s="301"/>
      <c r="L5" s="301"/>
      <c r="M5" s="301"/>
      <c r="N5" s="301"/>
      <c r="O5" s="301"/>
      <c r="P5" s="301"/>
      <c r="Q5" s="101"/>
      <c r="R5" s="101"/>
    </row>
    <row r="6" spans="1:21" ht="21.6" customHeight="1">
      <c r="A6" s="102"/>
      <c r="B6" s="102"/>
      <c r="C6" s="102"/>
      <c r="D6" s="102"/>
      <c r="E6" s="102"/>
      <c r="F6" s="102"/>
      <c r="G6" s="102"/>
      <c r="H6" s="102"/>
      <c r="I6" s="102"/>
      <c r="J6" s="130" t="s">
        <v>105</v>
      </c>
      <c r="K6" s="120"/>
      <c r="L6" s="130" t="s">
        <v>106</v>
      </c>
      <c r="M6" s="120"/>
      <c r="N6" s="130" t="s">
        <v>160</v>
      </c>
      <c r="O6" s="120"/>
      <c r="P6" s="130" t="s">
        <v>107</v>
      </c>
      <c r="Q6" s="102"/>
      <c r="R6" s="102"/>
    </row>
    <row r="7" spans="1:21" ht="21.6" customHeight="1">
      <c r="A7" s="102"/>
      <c r="B7" s="101" t="s">
        <v>76</v>
      </c>
      <c r="C7" s="102"/>
      <c r="D7" s="101" t="s">
        <v>75</v>
      </c>
      <c r="E7" s="102"/>
      <c r="F7" s="101" t="s">
        <v>74</v>
      </c>
      <c r="G7" s="102"/>
      <c r="H7" s="101"/>
      <c r="I7" s="102"/>
      <c r="J7" s="130" t="s">
        <v>99</v>
      </c>
      <c r="K7" s="120"/>
      <c r="L7" s="130" t="s">
        <v>100</v>
      </c>
      <c r="M7" s="120"/>
      <c r="N7" s="130" t="s">
        <v>124</v>
      </c>
      <c r="O7" s="120"/>
      <c r="P7" s="130" t="s">
        <v>102</v>
      </c>
      <c r="Q7" s="102"/>
      <c r="R7" s="101" t="s">
        <v>73</v>
      </c>
    </row>
    <row r="8" spans="1:21" ht="21.6" customHeight="1">
      <c r="A8" s="102"/>
      <c r="B8" s="101" t="s">
        <v>72</v>
      </c>
      <c r="C8" s="102"/>
      <c r="D8" s="101" t="s">
        <v>71</v>
      </c>
      <c r="E8" s="102"/>
      <c r="F8" s="101" t="s">
        <v>70</v>
      </c>
      <c r="G8" s="102"/>
      <c r="H8" s="101" t="s">
        <v>0</v>
      </c>
      <c r="I8" s="102"/>
      <c r="J8" s="130" t="s">
        <v>98</v>
      </c>
      <c r="K8" s="120"/>
      <c r="L8" s="130" t="s">
        <v>101</v>
      </c>
      <c r="M8" s="120"/>
      <c r="N8" s="130" t="s">
        <v>125</v>
      </c>
      <c r="O8" s="120"/>
      <c r="P8" s="130" t="s">
        <v>147</v>
      </c>
      <c r="Q8" s="102"/>
      <c r="R8" s="101" t="s">
        <v>147</v>
      </c>
    </row>
    <row r="9" spans="1:21" ht="21.6" customHeight="1">
      <c r="A9" s="102"/>
      <c r="B9" s="302" t="s">
        <v>18</v>
      </c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</row>
    <row r="10" spans="1:21" ht="21.6" customHeight="1">
      <c r="A10" s="98" t="s">
        <v>132</v>
      </c>
      <c r="B10" s="104"/>
      <c r="C10" s="103"/>
      <c r="D10" s="104"/>
      <c r="E10" s="103"/>
      <c r="F10" s="104"/>
      <c r="G10" s="103"/>
      <c r="H10" s="104"/>
      <c r="I10" s="103"/>
      <c r="J10" s="104"/>
      <c r="K10" s="103"/>
      <c r="L10" s="104"/>
      <c r="M10" s="103"/>
      <c r="N10" s="104"/>
      <c r="O10" s="103"/>
      <c r="P10" s="104"/>
      <c r="Q10" s="103"/>
      <c r="R10" s="104"/>
    </row>
    <row r="11" spans="1:21" ht="21.6" customHeight="1">
      <c r="A11" s="105" t="s">
        <v>130</v>
      </c>
      <c r="B11" s="106">
        <v>11450000</v>
      </c>
      <c r="C11" s="103"/>
      <c r="D11" s="106">
        <v>19782030</v>
      </c>
      <c r="E11" s="103"/>
      <c r="F11" s="106">
        <v>1160000</v>
      </c>
      <c r="G11" s="103"/>
      <c r="H11" s="106">
        <v>63384516</v>
      </c>
      <c r="I11" s="103"/>
      <c r="J11" s="106">
        <v>885467</v>
      </c>
      <c r="K11" s="103"/>
      <c r="L11" s="106">
        <v>1445692</v>
      </c>
      <c r="M11" s="103"/>
      <c r="N11" s="106">
        <v>-39528</v>
      </c>
      <c r="O11" s="103"/>
      <c r="P11" s="106">
        <f>SUM(J11:N11)</f>
        <v>2291631</v>
      </c>
      <c r="Q11" s="103"/>
      <c r="R11" s="188">
        <f>SUM(B11:H11,P11)</f>
        <v>98068177</v>
      </c>
    </row>
    <row r="12" spans="1:21" ht="21.6" customHeight="1">
      <c r="A12" s="105" t="s">
        <v>69</v>
      </c>
      <c r="B12" s="107"/>
      <c r="C12" s="103"/>
      <c r="D12" s="107"/>
      <c r="E12" s="103"/>
      <c r="F12" s="107"/>
      <c r="G12" s="103"/>
      <c r="H12" s="108"/>
      <c r="I12" s="103"/>
      <c r="J12" s="107"/>
      <c r="K12" s="103"/>
      <c r="L12" s="107"/>
      <c r="M12" s="103"/>
      <c r="N12" s="107"/>
      <c r="O12" s="103"/>
      <c r="P12" s="108"/>
      <c r="Q12" s="103"/>
      <c r="R12" s="108"/>
    </row>
    <row r="13" spans="1:21" ht="21.6" customHeight="1">
      <c r="A13" s="113" t="s">
        <v>108</v>
      </c>
      <c r="B13" s="110">
        <v>0</v>
      </c>
      <c r="C13" s="103"/>
      <c r="D13" s="110">
        <v>0</v>
      </c>
      <c r="E13" s="103"/>
      <c r="F13" s="110">
        <v>0</v>
      </c>
      <c r="G13" s="103"/>
      <c r="H13" s="116">
        <f>'CI-5-6'!F40</f>
        <v>3128865</v>
      </c>
      <c r="I13" s="103"/>
      <c r="J13" s="110">
        <v>0</v>
      </c>
      <c r="K13" s="103"/>
      <c r="L13" s="110">
        <v>0</v>
      </c>
      <c r="M13" s="103"/>
      <c r="N13" s="110">
        <v>0</v>
      </c>
      <c r="O13" s="103"/>
      <c r="P13" s="110">
        <f>SUM(J13:N13)</f>
        <v>0</v>
      </c>
      <c r="Q13" s="103"/>
      <c r="R13" s="205">
        <f>SUM(B13:H13,P13)</f>
        <v>3128865</v>
      </c>
    </row>
    <row r="14" spans="1:21" ht="21.6" customHeight="1">
      <c r="A14" s="113" t="s">
        <v>154</v>
      </c>
      <c r="B14" s="112">
        <v>0</v>
      </c>
      <c r="C14" s="103"/>
      <c r="D14" s="112">
        <v>0</v>
      </c>
      <c r="E14" s="103"/>
      <c r="F14" s="112">
        <v>0</v>
      </c>
      <c r="G14" s="103"/>
      <c r="H14" s="125">
        <v>0</v>
      </c>
      <c r="I14" s="124"/>
      <c r="J14" s="121">
        <f>ROUND('CI-5-6'!F46*0.8,0)</f>
        <v>396087</v>
      </c>
      <c r="K14" s="129"/>
      <c r="L14" s="121">
        <f>ROUND('CI-5-6'!F48*0.8,0)</f>
        <v>493455</v>
      </c>
      <c r="M14" s="124"/>
      <c r="N14" s="131">
        <f>'CI-5-6'!F49</f>
        <v>-34250</v>
      </c>
      <c r="O14" s="124"/>
      <c r="P14" s="126">
        <f>SUM(J14:N14)</f>
        <v>855292</v>
      </c>
      <c r="Q14" s="124"/>
      <c r="R14" s="123">
        <f>SUM(B14:H14,P14)</f>
        <v>855292</v>
      </c>
      <c r="T14" s="133"/>
      <c r="U14" s="134"/>
    </row>
    <row r="15" spans="1:21" ht="21.6" customHeight="1">
      <c r="A15" s="105" t="s">
        <v>111</v>
      </c>
      <c r="B15" s="122">
        <f>SUM(B13:B14)</f>
        <v>0</v>
      </c>
      <c r="C15" s="105"/>
      <c r="D15" s="122">
        <f>SUM(D13:D14)</f>
        <v>0</v>
      </c>
      <c r="E15" s="105"/>
      <c r="F15" s="122">
        <f>SUM(F13:F14)</f>
        <v>0</v>
      </c>
      <c r="G15" s="105"/>
      <c r="H15" s="122">
        <f>SUM(H13:H14)</f>
        <v>3128865</v>
      </c>
      <c r="I15" s="127"/>
      <c r="J15" s="122">
        <f>SUM(J13:J14)</f>
        <v>396087</v>
      </c>
      <c r="K15" s="127"/>
      <c r="L15" s="122">
        <f>SUM(L13:L14)</f>
        <v>493455</v>
      </c>
      <c r="M15" s="127"/>
      <c r="N15" s="122">
        <f>SUM(N13:N14)</f>
        <v>-34250</v>
      </c>
      <c r="O15" s="127"/>
      <c r="P15" s="122">
        <f>SUM(P13:P14)</f>
        <v>855292</v>
      </c>
      <c r="Q15" s="127"/>
      <c r="R15" s="122">
        <f>SUM(R13:R14)</f>
        <v>3984157</v>
      </c>
    </row>
    <row r="16" spans="1:21" ht="21.6" customHeight="1" thickBot="1">
      <c r="A16" s="98" t="s">
        <v>131</v>
      </c>
      <c r="B16" s="115">
        <f>B11+B15</f>
        <v>11450000</v>
      </c>
      <c r="C16" s="105"/>
      <c r="D16" s="115">
        <f>D11+D15</f>
        <v>19782030</v>
      </c>
      <c r="E16" s="105"/>
      <c r="F16" s="115">
        <f>F11+F15</f>
        <v>1160000</v>
      </c>
      <c r="G16" s="105"/>
      <c r="H16" s="128">
        <f>H11+H15</f>
        <v>66513381</v>
      </c>
      <c r="I16" s="127"/>
      <c r="J16" s="128">
        <f>J11+J15</f>
        <v>1281554</v>
      </c>
      <c r="K16" s="127"/>
      <c r="L16" s="128">
        <f>L11+L15</f>
        <v>1939147</v>
      </c>
      <c r="M16" s="127"/>
      <c r="N16" s="132">
        <f>N11+N15</f>
        <v>-73778</v>
      </c>
      <c r="O16" s="127"/>
      <c r="P16" s="128">
        <f>P11+P15</f>
        <v>3146923</v>
      </c>
      <c r="Q16" s="127"/>
      <c r="R16" s="128">
        <f>R11+R15</f>
        <v>102052334</v>
      </c>
    </row>
    <row r="17" spans="8:18" ht="21.6" customHeight="1" thickTop="1"/>
    <row r="19" spans="8:18" ht="21.6" customHeight="1"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</row>
    <row r="20" spans="8:18" ht="21.6" customHeight="1"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</row>
  </sheetData>
  <mergeCells count="4">
    <mergeCell ref="B4:R4"/>
    <mergeCell ref="F5:H5"/>
    <mergeCell ref="B9:R9"/>
    <mergeCell ref="J5:P5"/>
  </mergeCells>
  <printOptions horizontalCentered="1"/>
  <pageMargins left="0.5" right="0.5" top="0.5" bottom="0.5" header="0.5" footer="0.5"/>
  <pageSetup paperSize="9" scale="73" firstPageNumber="8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19"/>
  <sheetViews>
    <sheetView zoomScale="80" zoomScaleNormal="80" zoomScaleSheetLayoutView="80" workbookViewId="0">
      <selection activeCell="G12" sqref="G12"/>
    </sheetView>
  </sheetViews>
  <sheetFormatPr defaultColWidth="9.21875" defaultRowHeight="24" customHeight="1"/>
  <cols>
    <col min="1" max="1" width="2.44140625" style="53" customWidth="1"/>
    <col min="2" max="2" width="2.5546875" style="53" customWidth="1"/>
    <col min="3" max="3" width="2.44140625" style="53" customWidth="1"/>
    <col min="4" max="4" width="32.77734375" style="53" customWidth="1"/>
    <col min="5" max="5" width="14.77734375" style="53" customWidth="1"/>
    <col min="6" max="6" width="1.21875" style="53" customWidth="1"/>
    <col min="7" max="7" width="14.77734375" style="53" customWidth="1"/>
    <col min="8" max="8" width="1.21875" style="53" customWidth="1"/>
    <col min="9" max="9" width="14.77734375" style="53" customWidth="1"/>
    <col min="10" max="10" width="1.21875" style="59" customWidth="1"/>
    <col min="11" max="11" width="14.77734375" style="53" customWidth="1"/>
    <col min="12" max="12" width="1.21875" style="59" customWidth="1"/>
    <col min="13" max="13" width="17.21875" style="53" customWidth="1"/>
    <col min="14" max="14" width="0.77734375" style="53" customWidth="1"/>
    <col min="15" max="15" width="16" style="53" customWidth="1"/>
    <col min="16" max="16" width="1.21875" style="53" customWidth="1"/>
    <col min="17" max="17" width="17.21875" style="53" customWidth="1"/>
    <col min="18" max="18" width="1.21875" style="53" customWidth="1"/>
    <col min="19" max="19" width="14.77734375" style="53" customWidth="1"/>
    <col min="20" max="20" width="9.21875" style="53"/>
    <col min="21" max="21" width="16.5546875" style="53" bestFit="1" customWidth="1"/>
    <col min="22" max="22" width="10.77734375" style="53" customWidth="1"/>
    <col min="23" max="16384" width="9.21875" style="53"/>
  </cols>
  <sheetData>
    <row r="1" spans="1:19" s="47" customFormat="1" ht="24" customHeight="1">
      <c r="A1" s="45" t="s">
        <v>26</v>
      </c>
      <c r="B1" s="46"/>
      <c r="D1" s="48"/>
      <c r="J1" s="55"/>
      <c r="L1" s="55"/>
    </row>
    <row r="2" spans="1:19" s="46" customFormat="1" ht="24" customHeight="1">
      <c r="A2" s="45" t="s">
        <v>146</v>
      </c>
      <c r="B2" s="45"/>
      <c r="C2" s="45"/>
      <c r="D2" s="45"/>
      <c r="J2" s="56"/>
      <c r="L2" s="56"/>
      <c r="R2" s="57"/>
    </row>
    <row r="3" spans="1:19" ht="24" customHeight="1">
      <c r="A3" s="49"/>
      <c r="B3" s="49"/>
      <c r="C3" s="49"/>
      <c r="D3" s="49"/>
      <c r="E3" s="303" t="s">
        <v>22</v>
      </c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</row>
    <row r="4" spans="1:19" ht="24" customHeight="1">
      <c r="A4" s="50"/>
      <c r="B4" s="50"/>
      <c r="C4" s="50"/>
      <c r="D4" s="50"/>
      <c r="E4" s="50"/>
      <c r="F4" s="50"/>
      <c r="G4" s="50"/>
      <c r="H4" s="50"/>
      <c r="I4" s="304" t="s">
        <v>3</v>
      </c>
      <c r="J4" s="304"/>
      <c r="K4" s="304"/>
      <c r="L4" s="60"/>
      <c r="M4" s="304" t="s">
        <v>135</v>
      </c>
      <c r="N4" s="304"/>
      <c r="O4" s="304"/>
      <c r="P4" s="304"/>
      <c r="Q4" s="304"/>
      <c r="R4" s="77"/>
      <c r="S4" s="50"/>
    </row>
    <row r="5" spans="1:19" ht="24" customHeight="1">
      <c r="A5" s="65"/>
      <c r="J5" s="53"/>
      <c r="L5" s="53"/>
      <c r="M5" s="50" t="s">
        <v>105</v>
      </c>
      <c r="N5" s="51"/>
      <c r="O5" s="60" t="s">
        <v>106</v>
      </c>
      <c r="P5" s="50"/>
      <c r="Q5" s="60" t="s">
        <v>107</v>
      </c>
      <c r="R5" s="77"/>
      <c r="S5" s="60"/>
    </row>
    <row r="6" spans="1:19" ht="24" customHeight="1">
      <c r="A6" s="65"/>
      <c r="E6" s="50" t="s">
        <v>76</v>
      </c>
      <c r="F6" s="50"/>
      <c r="G6" s="50" t="s">
        <v>75</v>
      </c>
      <c r="I6" s="60" t="s">
        <v>74</v>
      </c>
      <c r="J6" s="53"/>
      <c r="K6" s="50"/>
      <c r="L6" s="53"/>
      <c r="M6" s="50" t="s">
        <v>99</v>
      </c>
      <c r="N6" s="51"/>
      <c r="O6" s="50" t="s">
        <v>100</v>
      </c>
      <c r="P6" s="50"/>
      <c r="Q6" s="60" t="s">
        <v>102</v>
      </c>
      <c r="R6" s="51"/>
      <c r="S6" s="60" t="s">
        <v>73</v>
      </c>
    </row>
    <row r="7" spans="1:19" ht="24" customHeight="1">
      <c r="A7" s="65"/>
      <c r="E7" s="50" t="s">
        <v>72</v>
      </c>
      <c r="F7" s="50"/>
      <c r="G7" s="50" t="s">
        <v>71</v>
      </c>
      <c r="I7" s="60" t="s">
        <v>70</v>
      </c>
      <c r="J7" s="53"/>
      <c r="K7" s="50" t="s">
        <v>0</v>
      </c>
      <c r="L7" s="53"/>
      <c r="M7" s="50" t="s">
        <v>98</v>
      </c>
      <c r="N7" s="51"/>
      <c r="O7" s="50" t="s">
        <v>101</v>
      </c>
      <c r="P7" s="50"/>
      <c r="Q7" s="60" t="s">
        <v>147</v>
      </c>
      <c r="R7" s="51"/>
      <c r="S7" s="60" t="s">
        <v>147</v>
      </c>
    </row>
    <row r="8" spans="1:19" ht="24" customHeight="1">
      <c r="E8" s="305" t="s">
        <v>18</v>
      </c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</row>
    <row r="9" spans="1:19" ht="21" customHeight="1">
      <c r="A9" s="4" t="s">
        <v>113</v>
      </c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</row>
    <row r="10" spans="1:19" ht="24" customHeight="1">
      <c r="A10" s="105" t="s">
        <v>114</v>
      </c>
      <c r="B10" s="52"/>
      <c r="C10" s="52"/>
      <c r="D10" s="52"/>
      <c r="E10" s="92">
        <v>10600000</v>
      </c>
      <c r="F10" s="92"/>
      <c r="G10" s="92">
        <v>7293040</v>
      </c>
      <c r="H10" s="92"/>
      <c r="I10" s="92">
        <v>1160000</v>
      </c>
      <c r="J10" s="5"/>
      <c r="K10" s="92">
        <v>56727513</v>
      </c>
      <c r="L10" s="5"/>
      <c r="M10" s="92">
        <v>10554181</v>
      </c>
      <c r="N10" s="92"/>
      <c r="O10" s="92">
        <v>49481</v>
      </c>
      <c r="P10" s="92"/>
      <c r="Q10" s="92">
        <v>10603662</v>
      </c>
      <c r="R10" s="92"/>
      <c r="S10" s="114">
        <v>86384215</v>
      </c>
    </row>
    <row r="11" spans="1:19" ht="24" customHeight="1">
      <c r="A11" s="105" t="s">
        <v>69</v>
      </c>
      <c r="E11" s="73"/>
      <c r="F11" s="73"/>
      <c r="G11" s="73"/>
      <c r="H11" s="79"/>
      <c r="I11" s="73"/>
      <c r="J11" s="72"/>
      <c r="K11" s="64"/>
      <c r="M11" s="73"/>
      <c r="N11" s="73"/>
      <c r="O11" s="73"/>
      <c r="P11" s="73"/>
      <c r="Q11" s="73"/>
      <c r="R11" s="79"/>
      <c r="S11" s="64"/>
    </row>
    <row r="12" spans="1:19" ht="24" customHeight="1">
      <c r="A12" s="58"/>
      <c r="B12" s="53" t="s">
        <v>46</v>
      </c>
      <c r="E12" s="68">
        <v>0</v>
      </c>
      <c r="F12" s="71"/>
      <c r="G12" s="68">
        <v>0</v>
      </c>
      <c r="H12" s="72"/>
      <c r="I12" s="68">
        <v>0</v>
      </c>
      <c r="J12" s="72"/>
      <c r="K12" s="68">
        <f>'CI-5-6'!L40</f>
        <v>3793673</v>
      </c>
      <c r="M12" s="68">
        <v>0</v>
      </c>
      <c r="N12" s="80"/>
      <c r="O12" s="68">
        <v>0</v>
      </c>
      <c r="P12" s="68"/>
      <c r="Q12" s="68">
        <f>SUM(M12:O12)</f>
        <v>0</v>
      </c>
      <c r="R12" s="72"/>
      <c r="S12" s="68">
        <f>SUM(E12:K12,Q12)</f>
        <v>3793673</v>
      </c>
    </row>
    <row r="13" spans="1:19" ht="24" customHeight="1">
      <c r="A13" s="58"/>
      <c r="B13" s="53" t="s">
        <v>161</v>
      </c>
      <c r="E13" s="69">
        <v>0</v>
      </c>
      <c r="F13" s="73"/>
      <c r="G13" s="69">
        <v>0</v>
      </c>
      <c r="H13" s="74"/>
      <c r="I13" s="69">
        <v>0</v>
      </c>
      <c r="J13" s="72"/>
      <c r="K13" s="69">
        <v>0</v>
      </c>
      <c r="M13" s="69">
        <f>ROUND('CI-5-6'!L46*0.8,0)+1</f>
        <v>-4682537</v>
      </c>
      <c r="N13" s="68"/>
      <c r="O13" s="69">
        <f>ROUND('CI-5-6'!H48*0.8,0)</f>
        <v>380931</v>
      </c>
      <c r="P13" s="68"/>
      <c r="Q13" s="69">
        <f>SUM(M13:O13)</f>
        <v>-4301606</v>
      </c>
      <c r="R13" s="79"/>
      <c r="S13" s="69">
        <f>SUM(E13:K13,Q13)</f>
        <v>-4301606</v>
      </c>
    </row>
    <row r="14" spans="1:19" ht="24" customHeight="1">
      <c r="A14" s="105" t="s">
        <v>111</v>
      </c>
      <c r="B14" s="58"/>
      <c r="C14" s="58"/>
      <c r="D14" s="58"/>
      <c r="E14" s="83">
        <f>SUM(E12:E13)</f>
        <v>0</v>
      </c>
      <c r="F14" s="70"/>
      <c r="G14" s="83">
        <f>SUM(G12:G13)</f>
        <v>0</v>
      </c>
      <c r="H14" s="84"/>
      <c r="I14" s="83">
        <f>SUM(I12:I13)</f>
        <v>0</v>
      </c>
      <c r="J14" s="82"/>
      <c r="K14" s="83">
        <f>SUM(K12:K13)</f>
        <v>3793673</v>
      </c>
      <c r="L14" s="85"/>
      <c r="M14" s="83">
        <f>SUM(M12:M13)</f>
        <v>-4682537</v>
      </c>
      <c r="N14" s="84"/>
      <c r="O14" s="83">
        <f>SUM(O12:O13)</f>
        <v>380931</v>
      </c>
      <c r="P14" s="86"/>
      <c r="Q14" s="83">
        <f>SUM(Q12:Q13)</f>
        <v>-4301606</v>
      </c>
      <c r="R14" s="82"/>
      <c r="S14" s="83">
        <f>SUM(S12:S13)</f>
        <v>-507933</v>
      </c>
    </row>
    <row r="15" spans="1:19" ht="24" customHeight="1" thickBot="1">
      <c r="A15" s="105" t="s">
        <v>115</v>
      </c>
      <c r="B15" s="58"/>
      <c r="C15" s="58"/>
      <c r="D15" s="58"/>
      <c r="E15" s="81">
        <f>E10+E14</f>
        <v>10600000</v>
      </c>
      <c r="F15" s="70"/>
      <c r="G15" s="81">
        <f>G10+G14</f>
        <v>7293040</v>
      </c>
      <c r="H15" s="67"/>
      <c r="I15" s="81">
        <f>I10+I14</f>
        <v>1160000</v>
      </c>
      <c r="J15" s="72"/>
      <c r="K15" s="81">
        <f>K10+K14</f>
        <v>60521186</v>
      </c>
      <c r="M15" s="81">
        <f>M10+M14</f>
        <v>5871644</v>
      </c>
      <c r="N15" s="82"/>
      <c r="O15" s="81">
        <f>O10+O14</f>
        <v>430412</v>
      </c>
      <c r="P15" s="67"/>
      <c r="Q15" s="81">
        <f>Q10+Q14</f>
        <v>6302056</v>
      </c>
      <c r="R15" s="79"/>
      <c r="S15" s="81">
        <f>S10+S14</f>
        <v>85876282</v>
      </c>
    </row>
    <row r="16" spans="1:19" ht="24" customHeight="1" thickTop="1"/>
    <row r="18" spans="11:19" ht="24" customHeight="1">
      <c r="K18" s="79"/>
      <c r="L18" s="72"/>
      <c r="M18" s="79"/>
      <c r="N18" s="79"/>
      <c r="O18" s="79"/>
      <c r="P18" s="79"/>
      <c r="Q18" s="79"/>
      <c r="R18" s="79"/>
      <c r="S18" s="79"/>
    </row>
    <row r="19" spans="11:19" ht="24" customHeight="1">
      <c r="K19" s="79"/>
      <c r="L19" s="72"/>
      <c r="M19" s="79"/>
      <c r="N19" s="79"/>
      <c r="O19" s="79"/>
      <c r="P19" s="79"/>
      <c r="Q19" s="79"/>
      <c r="R19" s="79"/>
      <c r="S19" s="79"/>
    </row>
  </sheetData>
  <mergeCells count="4">
    <mergeCell ref="E3:S3"/>
    <mergeCell ref="I4:K4"/>
    <mergeCell ref="M4:Q4"/>
    <mergeCell ref="E8:S8"/>
  </mergeCells>
  <printOptions horizontalCentered="1"/>
  <pageMargins left="0.5" right="0.5" top="0.5" bottom="0.5" header="0.5" footer="0.5"/>
  <pageSetup paperSize="9" scale="78" firstPageNumber="9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9"/>
  <sheetViews>
    <sheetView zoomScale="80" zoomScaleNormal="80" zoomScaleSheetLayoutView="80" workbookViewId="0">
      <selection activeCell="I9" sqref="I9"/>
    </sheetView>
  </sheetViews>
  <sheetFormatPr defaultColWidth="9.21875" defaultRowHeight="24" customHeight="1"/>
  <cols>
    <col min="1" max="1" width="2.44140625" style="53" customWidth="1"/>
    <col min="2" max="2" width="2.5546875" style="53" customWidth="1"/>
    <col min="3" max="3" width="2.44140625" style="53" customWidth="1"/>
    <col min="4" max="4" width="32.77734375" style="53" customWidth="1"/>
    <col min="5" max="5" width="14.77734375" style="53" customWidth="1"/>
    <col min="6" max="6" width="1.21875" style="53" customWidth="1"/>
    <col min="7" max="7" width="14.77734375" style="53" customWidth="1"/>
    <col min="8" max="8" width="1.21875" style="53" customWidth="1"/>
    <col min="9" max="9" width="14.77734375" style="53" customWidth="1"/>
    <col min="10" max="10" width="1.21875" style="54" customWidth="1"/>
    <col min="11" max="11" width="14.77734375" style="53" customWidth="1"/>
    <col min="12" max="12" width="1.21875" style="54" customWidth="1"/>
    <col min="13" max="13" width="17.21875" style="53" customWidth="1"/>
    <col min="14" max="14" width="0.77734375" style="53" customWidth="1"/>
    <col min="15" max="15" width="16" style="53" customWidth="1"/>
    <col min="16" max="16" width="1.21875" style="53" customWidth="1"/>
    <col min="17" max="17" width="17.21875" style="53" customWidth="1"/>
    <col min="18" max="18" width="1.21875" style="53" customWidth="1"/>
    <col min="19" max="19" width="14.77734375" style="53" customWidth="1"/>
    <col min="20" max="20" width="9.21875" style="53"/>
    <col min="21" max="21" width="16.5546875" style="53" bestFit="1" customWidth="1"/>
    <col min="22" max="22" width="10.77734375" style="53" customWidth="1"/>
    <col min="23" max="16384" width="9.21875" style="53"/>
  </cols>
  <sheetData>
    <row r="1" spans="1:19" s="47" customFormat="1" ht="24" customHeight="1">
      <c r="A1" s="45" t="s">
        <v>26</v>
      </c>
      <c r="B1" s="46"/>
      <c r="D1" s="48"/>
      <c r="J1" s="55"/>
      <c r="L1" s="55"/>
    </row>
    <row r="2" spans="1:19" s="46" customFormat="1" ht="24" customHeight="1">
      <c r="A2" s="45" t="s">
        <v>146</v>
      </c>
      <c r="B2" s="45"/>
      <c r="C2" s="45"/>
      <c r="D2" s="45"/>
      <c r="J2" s="56"/>
      <c r="L2" s="56"/>
      <c r="R2" s="57"/>
    </row>
    <row r="3" spans="1:19" ht="24" customHeight="1">
      <c r="A3" s="49"/>
      <c r="B3" s="49"/>
      <c r="C3" s="49"/>
      <c r="D3" s="49"/>
      <c r="E3" s="303" t="s">
        <v>22</v>
      </c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</row>
    <row r="4" spans="1:19" ht="24" customHeight="1">
      <c r="A4" s="50"/>
      <c r="B4" s="50"/>
      <c r="C4" s="50"/>
      <c r="D4" s="50"/>
      <c r="E4" s="50"/>
      <c r="F4" s="50"/>
      <c r="G4" s="50"/>
      <c r="H4" s="50"/>
      <c r="I4" s="304" t="s">
        <v>3</v>
      </c>
      <c r="J4" s="304"/>
      <c r="K4" s="304"/>
      <c r="L4" s="60"/>
      <c r="M4" s="304" t="s">
        <v>135</v>
      </c>
      <c r="N4" s="304"/>
      <c r="O4" s="304"/>
      <c r="P4" s="304"/>
      <c r="Q4" s="304"/>
      <c r="R4" s="77"/>
      <c r="S4" s="50"/>
    </row>
    <row r="5" spans="1:19" ht="24" customHeight="1">
      <c r="A5" s="65"/>
      <c r="J5" s="53"/>
      <c r="L5" s="53"/>
      <c r="M5" s="50" t="s">
        <v>105</v>
      </c>
      <c r="N5" s="51"/>
      <c r="O5" s="60" t="s">
        <v>106</v>
      </c>
      <c r="P5" s="50"/>
      <c r="Q5" s="60" t="s">
        <v>107</v>
      </c>
      <c r="R5" s="77"/>
      <c r="S5" s="60"/>
    </row>
    <row r="6" spans="1:19" ht="24" customHeight="1">
      <c r="A6" s="65"/>
      <c r="E6" s="50" t="s">
        <v>76</v>
      </c>
      <c r="F6" s="50"/>
      <c r="G6" s="50" t="s">
        <v>75</v>
      </c>
      <c r="I6" s="60" t="s">
        <v>74</v>
      </c>
      <c r="J6" s="53"/>
      <c r="K6" s="50"/>
      <c r="L6" s="53"/>
      <c r="M6" s="50" t="s">
        <v>99</v>
      </c>
      <c r="N6" s="51"/>
      <c r="O6" s="50" t="s">
        <v>100</v>
      </c>
      <c r="P6" s="50"/>
      <c r="Q6" s="60" t="s">
        <v>102</v>
      </c>
      <c r="R6" s="51"/>
      <c r="S6" s="60" t="s">
        <v>73</v>
      </c>
    </row>
    <row r="7" spans="1:19" ht="24" customHeight="1">
      <c r="A7" s="65"/>
      <c r="E7" s="50" t="s">
        <v>72</v>
      </c>
      <c r="F7" s="50"/>
      <c r="G7" s="50" t="s">
        <v>71</v>
      </c>
      <c r="I7" s="60" t="s">
        <v>70</v>
      </c>
      <c r="J7" s="53"/>
      <c r="K7" s="50" t="s">
        <v>0</v>
      </c>
      <c r="L7" s="53"/>
      <c r="M7" s="50" t="s">
        <v>98</v>
      </c>
      <c r="N7" s="51"/>
      <c r="O7" s="50" t="s">
        <v>101</v>
      </c>
      <c r="P7" s="50"/>
      <c r="Q7" s="60" t="s">
        <v>147</v>
      </c>
      <c r="R7" s="51"/>
      <c r="S7" s="60" t="s">
        <v>147</v>
      </c>
    </row>
    <row r="8" spans="1:19" ht="24" customHeight="1">
      <c r="E8" s="305" t="s">
        <v>18</v>
      </c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</row>
    <row r="9" spans="1:19" ht="21" customHeight="1">
      <c r="A9" s="4" t="s">
        <v>132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</row>
    <row r="10" spans="1:19" ht="24" customHeight="1">
      <c r="A10" s="105" t="s">
        <v>130</v>
      </c>
      <c r="B10" s="52"/>
      <c r="C10" s="52"/>
      <c r="D10" s="52"/>
      <c r="E10" s="92">
        <v>11450000</v>
      </c>
      <c r="F10" s="92"/>
      <c r="G10" s="92">
        <v>19782030</v>
      </c>
      <c r="H10" s="92"/>
      <c r="I10" s="92">
        <v>1160000</v>
      </c>
      <c r="J10" s="5"/>
      <c r="K10" s="92">
        <v>63362724</v>
      </c>
      <c r="L10" s="5"/>
      <c r="M10" s="92">
        <v>885467</v>
      </c>
      <c r="N10" s="92"/>
      <c r="O10" s="92">
        <v>1445692</v>
      </c>
      <c r="P10" s="92"/>
      <c r="Q10" s="92">
        <f>SUM(M10:O10)</f>
        <v>2331159</v>
      </c>
      <c r="R10" s="92"/>
      <c r="S10" s="114">
        <f>SUM(E10:K10,Q10)</f>
        <v>98085913</v>
      </c>
    </row>
    <row r="11" spans="1:19" ht="24" customHeight="1">
      <c r="A11" s="105" t="s">
        <v>69</v>
      </c>
      <c r="E11" s="73"/>
      <c r="F11" s="73"/>
      <c r="G11" s="73"/>
      <c r="H11" s="79"/>
      <c r="I11" s="73"/>
      <c r="J11" s="72"/>
      <c r="K11" s="64"/>
      <c r="L11" s="59"/>
      <c r="M11" s="73"/>
      <c r="N11" s="73"/>
      <c r="O11" s="73"/>
      <c r="P11" s="73"/>
      <c r="Q11" s="73"/>
      <c r="R11" s="79"/>
      <c r="S11" s="64"/>
    </row>
    <row r="12" spans="1:19" ht="24" customHeight="1">
      <c r="A12" s="58"/>
      <c r="B12" s="53" t="s">
        <v>46</v>
      </c>
      <c r="E12" s="208">
        <v>0</v>
      </c>
      <c r="F12" s="190"/>
      <c r="G12" s="208">
        <v>0</v>
      </c>
      <c r="H12" s="191"/>
      <c r="I12" s="208">
        <v>0</v>
      </c>
      <c r="J12" s="191"/>
      <c r="K12" s="189">
        <f>'CI-5-6'!J40</f>
        <v>3129382</v>
      </c>
      <c r="L12" s="191"/>
      <c r="M12" s="208">
        <v>0</v>
      </c>
      <c r="N12" s="192"/>
      <c r="O12" s="208">
        <v>0</v>
      </c>
      <c r="P12" s="189"/>
      <c r="Q12" s="208">
        <f>SUM(M12:O12)</f>
        <v>0</v>
      </c>
      <c r="R12" s="191"/>
      <c r="S12" s="193">
        <f>SUM(E12:K12,Q12)</f>
        <v>3129382</v>
      </c>
    </row>
    <row r="13" spans="1:19" ht="24" customHeight="1">
      <c r="A13" s="58"/>
      <c r="B13" s="53" t="s">
        <v>119</v>
      </c>
      <c r="E13" s="209">
        <v>0</v>
      </c>
      <c r="F13" s="195"/>
      <c r="G13" s="209">
        <v>0</v>
      </c>
      <c r="H13" s="196"/>
      <c r="I13" s="209">
        <v>0</v>
      </c>
      <c r="J13" s="191"/>
      <c r="K13" s="209">
        <v>0</v>
      </c>
      <c r="L13" s="191"/>
      <c r="M13" s="194">
        <f>ROUND('CI-5-6'!J46*0.8,0)</f>
        <v>396087</v>
      </c>
      <c r="N13" s="189"/>
      <c r="O13" s="194">
        <f>ROUND('CI-5-6'!J48*0.8,0)</f>
        <v>493455</v>
      </c>
      <c r="P13" s="189"/>
      <c r="Q13" s="194">
        <f>SUM(M13:O13)</f>
        <v>889542</v>
      </c>
      <c r="R13" s="197"/>
      <c r="S13" s="194">
        <f>SUM(E13:K13,Q13)</f>
        <v>889542</v>
      </c>
    </row>
    <row r="14" spans="1:19" ht="24" customHeight="1">
      <c r="A14" s="105" t="s">
        <v>164</v>
      </c>
      <c r="B14" s="58"/>
      <c r="C14" s="58"/>
      <c r="D14" s="58"/>
      <c r="E14" s="207">
        <f>SUM(E12:E13)</f>
        <v>0</v>
      </c>
      <c r="F14" s="199"/>
      <c r="G14" s="207">
        <f>SUM(G12:G13)</f>
        <v>0</v>
      </c>
      <c r="H14" s="200"/>
      <c r="I14" s="207">
        <f>SUM(I12:I13)</f>
        <v>0</v>
      </c>
      <c r="J14" s="201"/>
      <c r="K14" s="198">
        <f>SUM(K12:K13)</f>
        <v>3129382</v>
      </c>
      <c r="L14" s="201"/>
      <c r="M14" s="198">
        <f>SUM(M12:M13)</f>
        <v>396087</v>
      </c>
      <c r="N14" s="200"/>
      <c r="O14" s="198">
        <f>SUM(O12:O13)</f>
        <v>493455</v>
      </c>
      <c r="P14" s="202"/>
      <c r="Q14" s="198">
        <f>SUM(Q12:Q13)</f>
        <v>889542</v>
      </c>
      <c r="R14" s="201"/>
      <c r="S14" s="198">
        <f>SUM(S12:S13)</f>
        <v>4018924</v>
      </c>
    </row>
    <row r="15" spans="1:19" ht="24" customHeight="1" thickBot="1">
      <c r="A15" s="105" t="s">
        <v>131</v>
      </c>
      <c r="B15" s="58"/>
      <c r="C15" s="58"/>
      <c r="D15" s="58"/>
      <c r="E15" s="203">
        <f>E10+E14</f>
        <v>11450000</v>
      </c>
      <c r="F15" s="199"/>
      <c r="G15" s="203">
        <f>G10+G14</f>
        <v>19782030</v>
      </c>
      <c r="H15" s="204"/>
      <c r="I15" s="203">
        <f>I10+I14</f>
        <v>1160000</v>
      </c>
      <c r="J15" s="191"/>
      <c r="K15" s="203">
        <f>K10+K14</f>
        <v>66492106</v>
      </c>
      <c r="L15" s="191"/>
      <c r="M15" s="203">
        <f>M10+M14</f>
        <v>1281554</v>
      </c>
      <c r="N15" s="201"/>
      <c r="O15" s="203">
        <f>O10+O14</f>
        <v>1939147</v>
      </c>
      <c r="P15" s="204"/>
      <c r="Q15" s="203">
        <f>Q10+Q14</f>
        <v>3220701</v>
      </c>
      <c r="R15" s="197"/>
      <c r="S15" s="203">
        <f>S10+S14</f>
        <v>102104837</v>
      </c>
    </row>
    <row r="16" spans="1:19" ht="24" customHeight="1" thickTop="1"/>
    <row r="18" spans="11:19" ht="24" customHeight="1">
      <c r="K18" s="79"/>
      <c r="L18" s="72"/>
      <c r="M18" s="79"/>
      <c r="N18" s="79"/>
      <c r="O18" s="79"/>
      <c r="P18" s="79"/>
      <c r="Q18" s="79"/>
      <c r="R18" s="79"/>
      <c r="S18" s="79"/>
    </row>
    <row r="19" spans="11:19" ht="24" customHeight="1">
      <c r="K19" s="79"/>
      <c r="L19" s="72"/>
      <c r="M19" s="79"/>
      <c r="N19" s="79"/>
      <c r="O19" s="79"/>
      <c r="P19" s="79"/>
      <c r="Q19" s="79"/>
      <c r="R19" s="79"/>
      <c r="S19" s="79"/>
    </row>
  </sheetData>
  <mergeCells count="4">
    <mergeCell ref="E3:S3"/>
    <mergeCell ref="I4:K4"/>
    <mergeCell ref="E8:S8"/>
    <mergeCell ref="M4:Q4"/>
  </mergeCells>
  <printOptions horizontalCentered="1"/>
  <pageMargins left="0.5" right="0.5" top="0.5" bottom="0.5" header="0.5" footer="0.5"/>
  <pageSetup paperSize="9" scale="78" firstPageNumber="1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5"/>
  <sheetViews>
    <sheetView topLeftCell="A40" zoomScale="90" zoomScaleNormal="90" zoomScaleSheetLayoutView="100" workbookViewId="0">
      <selection activeCell="F5" sqref="F5:H5"/>
    </sheetView>
  </sheetViews>
  <sheetFormatPr defaultColWidth="2.77734375" defaultRowHeight="23.25" customHeight="1"/>
  <cols>
    <col min="1" max="1" width="2.77734375" style="63" customWidth="1"/>
    <col min="2" max="2" width="2.21875" style="63" customWidth="1"/>
    <col min="3" max="3" width="43" style="63" customWidth="1"/>
    <col min="4" max="4" width="9.21875" style="63" customWidth="1"/>
    <col min="5" max="5" width="1.21875" style="74" customWidth="1"/>
    <col min="6" max="6" width="16.21875" style="63" customWidth="1"/>
    <col min="7" max="7" width="1.21875" style="63" customWidth="1"/>
    <col min="8" max="8" width="16.21875" style="74" customWidth="1"/>
    <col min="9" max="9" width="1.21875" style="74" customWidth="1"/>
    <col min="10" max="10" width="16.21875" style="74" customWidth="1"/>
    <col min="11" max="11" width="1.21875" style="74" customWidth="1"/>
    <col min="12" max="12" width="16.21875" style="74" customWidth="1"/>
    <col min="13" max="254" width="9.21875" style="63" customWidth="1"/>
    <col min="255" max="16384" width="2.77734375" style="63"/>
  </cols>
  <sheetData>
    <row r="1" spans="1:12" s="61" customFormat="1" ht="23.25" customHeight="1">
      <c r="A1" s="233" t="s">
        <v>26</v>
      </c>
      <c r="B1" s="234"/>
      <c r="C1" s="235"/>
      <c r="D1" s="236"/>
      <c r="E1" s="235"/>
      <c r="F1" s="235"/>
      <c r="G1" s="235"/>
      <c r="H1" s="235"/>
    </row>
    <row r="2" spans="1:12" s="61" customFormat="1" ht="23.25" customHeight="1">
      <c r="A2" s="306" t="s">
        <v>128</v>
      </c>
      <c r="B2" s="306"/>
      <c r="C2" s="306"/>
      <c r="D2" s="306"/>
      <c r="E2" s="306"/>
      <c r="F2" s="306"/>
      <c r="G2" s="306"/>
      <c r="H2" s="306"/>
    </row>
    <row r="3" spans="1:12" s="61" customFormat="1" ht="13.95" customHeight="1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s="61" customFormat="1" ht="21" customHeight="1">
      <c r="A4" s="210"/>
      <c r="B4" s="210"/>
      <c r="C4" s="210"/>
      <c r="D4" s="210"/>
      <c r="E4" s="210"/>
      <c r="F4" s="307" t="s">
        <v>24</v>
      </c>
      <c r="G4" s="307"/>
      <c r="H4" s="307"/>
      <c r="I4" s="210"/>
      <c r="J4" s="210"/>
      <c r="K4" s="210"/>
      <c r="L4" s="210"/>
    </row>
    <row r="5" spans="1:12" s="61" customFormat="1" ht="21" customHeight="1">
      <c r="A5" s="210"/>
      <c r="B5" s="210"/>
      <c r="C5" s="210"/>
      <c r="D5" s="210"/>
      <c r="E5" s="210"/>
      <c r="F5" s="307" t="s">
        <v>23</v>
      </c>
      <c r="G5" s="307"/>
      <c r="H5" s="307"/>
      <c r="I5" s="210"/>
      <c r="J5" s="307" t="s">
        <v>22</v>
      </c>
      <c r="K5" s="307"/>
      <c r="L5" s="307"/>
    </row>
    <row r="6" spans="1:12" s="61" customFormat="1" ht="21" customHeight="1">
      <c r="A6" s="210"/>
      <c r="B6" s="210"/>
      <c r="C6" s="210"/>
      <c r="D6" s="210"/>
      <c r="E6" s="210"/>
      <c r="F6" s="308" t="s">
        <v>68</v>
      </c>
      <c r="G6" s="308"/>
      <c r="H6" s="308"/>
      <c r="I6" s="210"/>
      <c r="J6" s="308" t="s">
        <v>68</v>
      </c>
      <c r="K6" s="308"/>
      <c r="L6" s="308"/>
    </row>
    <row r="7" spans="1:12" s="61" customFormat="1" ht="21" customHeight="1">
      <c r="A7" s="210"/>
      <c r="B7" s="210"/>
      <c r="C7" s="210"/>
      <c r="D7" s="210"/>
      <c r="E7" s="210"/>
      <c r="F7" s="308" t="s">
        <v>67</v>
      </c>
      <c r="G7" s="308"/>
      <c r="H7" s="308"/>
      <c r="I7" s="210"/>
      <c r="J7" s="308" t="s">
        <v>67</v>
      </c>
      <c r="K7" s="308"/>
      <c r="L7" s="308"/>
    </row>
    <row r="8" spans="1:12" s="61" customFormat="1" ht="21" customHeight="1">
      <c r="D8" s="211"/>
      <c r="E8" s="212"/>
      <c r="F8" s="212" t="s">
        <v>129</v>
      </c>
      <c r="G8" s="212"/>
      <c r="H8" s="212" t="s">
        <v>112</v>
      </c>
      <c r="I8" s="212"/>
      <c r="J8" s="212" t="s">
        <v>129</v>
      </c>
      <c r="K8" s="212"/>
      <c r="L8" s="212" t="s">
        <v>112</v>
      </c>
    </row>
    <row r="9" spans="1:12" s="61" customFormat="1" ht="21" customHeight="1">
      <c r="D9" s="211"/>
      <c r="E9" s="211"/>
      <c r="F9" s="309" t="s">
        <v>18</v>
      </c>
      <c r="G9" s="309"/>
      <c r="H9" s="309"/>
      <c r="I9" s="309"/>
      <c r="J9" s="309"/>
      <c r="K9" s="309"/>
      <c r="L9" s="309"/>
    </row>
    <row r="10" spans="1:12" s="61" customFormat="1" ht="21" customHeight="1">
      <c r="A10" s="213" t="s">
        <v>97</v>
      </c>
      <c r="B10" s="213"/>
      <c r="C10" s="214"/>
      <c r="D10" s="211"/>
      <c r="E10" s="215"/>
      <c r="F10" s="215"/>
      <c r="G10" s="215"/>
      <c r="H10" s="215"/>
      <c r="I10" s="215"/>
      <c r="J10" s="215"/>
      <c r="K10" s="215"/>
      <c r="L10" s="215"/>
    </row>
    <row r="11" spans="1:12" s="61" customFormat="1" ht="21" customHeight="1">
      <c r="A11" s="216" t="s">
        <v>96</v>
      </c>
      <c r="B11" s="217"/>
      <c r="C11" s="217"/>
      <c r="D11" s="211"/>
      <c r="E11" s="218"/>
      <c r="F11" s="218">
        <v>20642560</v>
      </c>
      <c r="G11" s="218"/>
      <c r="H11" s="218">
        <v>20759408</v>
      </c>
      <c r="I11" s="218"/>
      <c r="J11" s="218">
        <v>20642560</v>
      </c>
      <c r="K11" s="218"/>
      <c r="L11" s="218">
        <v>20759408</v>
      </c>
    </row>
    <row r="12" spans="1:12" s="61" customFormat="1" ht="21" customHeight="1">
      <c r="A12" s="216" t="s">
        <v>95</v>
      </c>
      <c r="B12" s="217"/>
      <c r="C12" s="217"/>
      <c r="D12" s="211"/>
      <c r="E12" s="218"/>
      <c r="F12" s="218">
        <v>-34613</v>
      </c>
      <c r="G12" s="218"/>
      <c r="H12" s="218">
        <v>-31615</v>
      </c>
      <c r="I12" s="218"/>
      <c r="J12" s="218">
        <v>-34613</v>
      </c>
      <c r="K12" s="218"/>
      <c r="L12" s="218">
        <v>-31615</v>
      </c>
    </row>
    <row r="13" spans="1:12" s="61" customFormat="1" ht="21" customHeight="1">
      <c r="A13" s="216" t="s">
        <v>94</v>
      </c>
      <c r="B13" s="217"/>
      <c r="C13" s="217"/>
      <c r="D13" s="211"/>
      <c r="E13" s="218"/>
      <c r="F13" s="218">
        <v>2674410</v>
      </c>
      <c r="G13" s="218"/>
      <c r="H13" s="218">
        <v>2597259</v>
      </c>
      <c r="I13" s="218"/>
      <c r="J13" s="218">
        <v>2674410</v>
      </c>
      <c r="K13" s="218"/>
      <c r="L13" s="218">
        <v>2597259</v>
      </c>
    </row>
    <row r="14" spans="1:12" s="61" customFormat="1" ht="21" customHeight="1">
      <c r="A14" s="216" t="s">
        <v>93</v>
      </c>
      <c r="B14" s="217"/>
      <c r="C14" s="217"/>
      <c r="D14" s="211"/>
      <c r="E14" s="218"/>
      <c r="F14" s="218">
        <v>117452</v>
      </c>
      <c r="G14" s="218"/>
      <c r="H14" s="218">
        <v>103956</v>
      </c>
      <c r="I14" s="218"/>
      <c r="J14" s="218">
        <v>117452</v>
      </c>
      <c r="K14" s="218"/>
      <c r="L14" s="218">
        <v>103956</v>
      </c>
    </row>
    <row r="15" spans="1:12" s="61" customFormat="1" ht="21" customHeight="1">
      <c r="A15" s="216" t="s">
        <v>92</v>
      </c>
      <c r="B15" s="217"/>
      <c r="C15" s="217"/>
      <c r="D15" s="211"/>
      <c r="E15" s="218"/>
      <c r="F15" s="218">
        <v>-98231</v>
      </c>
      <c r="G15" s="218"/>
      <c r="H15" s="218">
        <v>-93537</v>
      </c>
      <c r="I15" s="218"/>
      <c r="J15" s="218">
        <v>-98231</v>
      </c>
      <c r="K15" s="218"/>
      <c r="L15" s="218">
        <v>-93537</v>
      </c>
    </row>
    <row r="16" spans="1:12" s="61" customFormat="1" ht="21" customHeight="1">
      <c r="A16" s="216" t="s">
        <v>60</v>
      </c>
      <c r="B16" s="217"/>
      <c r="C16" s="217"/>
      <c r="D16" s="211"/>
      <c r="E16" s="218"/>
      <c r="F16" s="218">
        <v>97646</v>
      </c>
      <c r="G16" s="218"/>
      <c r="H16" s="218">
        <v>91998</v>
      </c>
      <c r="I16" s="218"/>
      <c r="J16" s="218">
        <v>97646</v>
      </c>
      <c r="K16" s="218"/>
      <c r="L16" s="218">
        <v>91998</v>
      </c>
    </row>
    <row r="17" spans="1:12" s="61" customFormat="1" ht="21" customHeight="1">
      <c r="A17" s="215" t="s">
        <v>56</v>
      </c>
      <c r="B17" s="219"/>
      <c r="C17" s="219"/>
      <c r="D17" s="211"/>
      <c r="E17" s="218"/>
      <c r="F17" s="218">
        <v>-16508061</v>
      </c>
      <c r="G17" s="218"/>
      <c r="H17" s="218">
        <v>-16319926</v>
      </c>
      <c r="I17" s="218"/>
      <c r="J17" s="218">
        <v>-16508061</v>
      </c>
      <c r="K17" s="218"/>
      <c r="L17" s="218">
        <v>-16319926</v>
      </c>
    </row>
    <row r="18" spans="1:12" s="61" customFormat="1" ht="21" customHeight="1">
      <c r="A18" s="215" t="s">
        <v>53</v>
      </c>
      <c r="B18" s="219"/>
      <c r="C18" s="219"/>
      <c r="D18" s="211"/>
      <c r="E18" s="218"/>
      <c r="F18" s="218">
        <v>-2380863</v>
      </c>
      <c r="G18" s="218"/>
      <c r="H18" s="218">
        <v>-2437758</v>
      </c>
      <c r="I18" s="218"/>
      <c r="J18" s="218">
        <v>-2380863</v>
      </c>
      <c r="K18" s="218"/>
      <c r="L18" s="218">
        <v>-2437758</v>
      </c>
    </row>
    <row r="19" spans="1:12" s="61" customFormat="1" ht="21" customHeight="1">
      <c r="A19" s="215" t="s">
        <v>52</v>
      </c>
      <c r="B19" s="219"/>
      <c r="C19" s="219"/>
      <c r="D19" s="211"/>
      <c r="E19" s="218"/>
      <c r="F19" s="218">
        <v>-497766</v>
      </c>
      <c r="G19" s="218"/>
      <c r="H19" s="218">
        <v>-392644</v>
      </c>
      <c r="I19" s="218"/>
      <c r="J19" s="218">
        <v>-497766</v>
      </c>
      <c r="K19" s="218"/>
      <c r="L19" s="218">
        <v>-392644</v>
      </c>
    </row>
    <row r="20" spans="1:12" s="61" customFormat="1" ht="21" customHeight="1">
      <c r="A20" s="216" t="s">
        <v>51</v>
      </c>
      <c r="B20" s="217"/>
      <c r="C20" s="217"/>
      <c r="D20" s="211"/>
      <c r="E20" s="218"/>
      <c r="F20" s="218">
        <v>-1473596</v>
      </c>
      <c r="G20" s="218"/>
      <c r="H20" s="218">
        <v>-1433552</v>
      </c>
      <c r="I20" s="218"/>
      <c r="J20" s="218">
        <v>-1473596</v>
      </c>
      <c r="K20" s="218"/>
      <c r="L20" s="218">
        <v>-1433552</v>
      </c>
    </row>
    <row r="21" spans="1:12" s="61" customFormat="1" ht="21" customHeight="1">
      <c r="A21" s="216" t="s">
        <v>50</v>
      </c>
      <c r="B21" s="217"/>
      <c r="C21" s="217"/>
      <c r="D21" s="211"/>
      <c r="E21" s="218"/>
      <c r="F21" s="218">
        <v>-10603</v>
      </c>
      <c r="G21" s="218"/>
      <c r="H21" s="218">
        <v>-9985</v>
      </c>
      <c r="I21" s="218"/>
      <c r="J21" s="218">
        <v>-10603</v>
      </c>
      <c r="K21" s="218"/>
      <c r="L21" s="218">
        <v>-9985</v>
      </c>
    </row>
    <row r="22" spans="1:12" s="61" customFormat="1" ht="21" customHeight="1">
      <c r="A22" s="216" t="s">
        <v>47</v>
      </c>
      <c r="B22" s="217"/>
      <c r="C22" s="217"/>
      <c r="D22" s="211"/>
      <c r="E22" s="218"/>
      <c r="F22" s="218">
        <v>-23545</v>
      </c>
      <c r="G22" s="218"/>
      <c r="H22" s="218">
        <v>-27606</v>
      </c>
      <c r="I22" s="218"/>
      <c r="J22" s="218">
        <v>-23545</v>
      </c>
      <c r="K22" s="218"/>
      <c r="L22" s="218">
        <v>-27606</v>
      </c>
    </row>
    <row r="23" spans="1:12" s="61" customFormat="1" ht="21" customHeight="1">
      <c r="A23" s="216" t="s">
        <v>91</v>
      </c>
      <c r="B23" s="217"/>
      <c r="C23" s="217"/>
      <c r="D23" s="211"/>
      <c r="E23" s="218"/>
      <c r="F23" s="218">
        <v>31379977</v>
      </c>
      <c r="G23" s="218"/>
      <c r="H23" s="218">
        <v>18306860</v>
      </c>
      <c r="I23" s="218"/>
      <c r="J23" s="218">
        <v>31379977</v>
      </c>
      <c r="K23" s="218"/>
      <c r="L23" s="218">
        <v>18306860</v>
      </c>
    </row>
    <row r="24" spans="1:12" s="61" customFormat="1" ht="21" customHeight="1">
      <c r="A24" s="216" t="s">
        <v>90</v>
      </c>
      <c r="B24" s="217"/>
      <c r="C24" s="217"/>
      <c r="D24" s="211"/>
      <c r="E24" s="218"/>
      <c r="F24" s="218">
        <v>-30368389</v>
      </c>
      <c r="G24" s="218"/>
      <c r="H24" s="218">
        <v>-21276912</v>
      </c>
      <c r="I24" s="218"/>
      <c r="J24" s="218">
        <v>-30368389</v>
      </c>
      <c r="K24" s="218"/>
      <c r="L24" s="218">
        <v>-21276912</v>
      </c>
    </row>
    <row r="25" spans="1:12" s="61" customFormat="1" ht="21" customHeight="1">
      <c r="A25" s="220" t="s">
        <v>153</v>
      </c>
      <c r="B25" s="219"/>
      <c r="C25" s="219"/>
      <c r="D25" s="211"/>
      <c r="E25" s="214"/>
      <c r="F25" s="221">
        <f>SUM(F11:F24)</f>
        <v>3516378</v>
      </c>
      <c r="G25" s="214"/>
      <c r="H25" s="221">
        <f>SUM(H11:H24)</f>
        <v>-164054</v>
      </c>
      <c r="I25" s="214"/>
      <c r="J25" s="221">
        <f>SUM(J11:J24)</f>
        <v>3516378</v>
      </c>
      <c r="K25" s="214"/>
      <c r="L25" s="221">
        <f>SUM(L11:L24)</f>
        <v>-164054</v>
      </c>
    </row>
    <row r="26" spans="1:12" s="61" customFormat="1" ht="21" customHeight="1">
      <c r="A26" s="215"/>
      <c r="B26" s="213"/>
      <c r="C26" s="214"/>
      <c r="D26" s="211"/>
      <c r="E26" s="215"/>
      <c r="F26" s="215"/>
      <c r="G26" s="215"/>
      <c r="H26" s="215"/>
      <c r="I26" s="215"/>
      <c r="J26" s="215"/>
      <c r="K26" s="215"/>
      <c r="L26" s="215"/>
    </row>
    <row r="27" spans="1:12" s="61" customFormat="1" ht="21" customHeight="1">
      <c r="A27" s="213" t="s">
        <v>89</v>
      </c>
      <c r="B27" s="222"/>
      <c r="C27" s="223"/>
      <c r="D27" s="211"/>
      <c r="E27" s="215"/>
      <c r="F27" s="215"/>
      <c r="G27" s="215"/>
      <c r="H27" s="215"/>
      <c r="I27" s="215"/>
      <c r="J27" s="215"/>
      <c r="K27" s="215"/>
      <c r="L27" s="215"/>
    </row>
    <row r="28" spans="1:12" s="61" customFormat="1" ht="21" customHeight="1">
      <c r="A28" s="222" t="s">
        <v>88</v>
      </c>
      <c r="B28" s="219"/>
      <c r="C28" s="217"/>
      <c r="D28" s="211"/>
      <c r="E28" s="215"/>
      <c r="F28" s="215"/>
      <c r="G28" s="215"/>
      <c r="H28" s="215"/>
      <c r="I28" s="215"/>
      <c r="J28" s="215"/>
      <c r="K28" s="215"/>
      <c r="L28" s="215"/>
    </row>
    <row r="29" spans="1:12" s="61" customFormat="1" ht="21" customHeight="1">
      <c r="A29" s="216" t="s">
        <v>85</v>
      </c>
      <c r="B29" s="219"/>
      <c r="C29" s="217"/>
      <c r="D29" s="211"/>
      <c r="E29" s="218"/>
      <c r="F29" s="218">
        <v>2022</v>
      </c>
      <c r="G29" s="218"/>
      <c r="H29" s="218">
        <f>1842-210</f>
        <v>1632</v>
      </c>
      <c r="I29" s="218"/>
      <c r="J29" s="218">
        <v>2022</v>
      </c>
      <c r="K29" s="218"/>
      <c r="L29" s="218">
        <f>1842-210</f>
        <v>1632</v>
      </c>
    </row>
    <row r="30" spans="1:12" s="61" customFormat="1" ht="21" customHeight="1">
      <c r="A30" s="216" t="s">
        <v>83</v>
      </c>
      <c r="B30" s="217"/>
      <c r="C30" s="217"/>
      <c r="D30" s="211"/>
      <c r="E30" s="218"/>
      <c r="F30" s="218">
        <v>1334</v>
      </c>
      <c r="G30" s="218"/>
      <c r="H30" s="218">
        <v>0</v>
      </c>
      <c r="I30" s="218"/>
      <c r="J30" s="218">
        <v>1334</v>
      </c>
      <c r="K30" s="218"/>
      <c r="L30" s="218">
        <v>0</v>
      </c>
    </row>
    <row r="31" spans="1:12" s="61" customFormat="1" ht="21" customHeight="1">
      <c r="A31" s="220" t="s">
        <v>87</v>
      </c>
      <c r="B31" s="224"/>
      <c r="C31" s="224"/>
      <c r="D31" s="211"/>
      <c r="E31" s="214"/>
      <c r="F31" s="221">
        <f>SUM(F29:F30)</f>
        <v>3356</v>
      </c>
      <c r="G31" s="214"/>
      <c r="H31" s="221">
        <f>SUM(H29:H30)</f>
        <v>1632</v>
      </c>
      <c r="I31" s="214"/>
      <c r="J31" s="221">
        <f>SUM(J29:J30)</f>
        <v>3356</v>
      </c>
      <c r="K31" s="214"/>
      <c r="L31" s="221">
        <f>SUM(L29:L30)</f>
        <v>1632</v>
      </c>
    </row>
    <row r="32" spans="1:12" s="61" customFormat="1" ht="21" customHeight="1">
      <c r="A32" s="233" t="s">
        <v>26</v>
      </c>
      <c r="B32" s="234"/>
      <c r="C32" s="235"/>
      <c r="D32" s="236"/>
      <c r="E32" s="235"/>
      <c r="F32" s="235"/>
      <c r="G32" s="235"/>
      <c r="H32" s="235"/>
    </row>
    <row r="33" spans="1:12" s="61" customFormat="1" ht="21" customHeight="1">
      <c r="A33" s="306" t="s">
        <v>128</v>
      </c>
      <c r="B33" s="306"/>
      <c r="C33" s="306"/>
      <c r="D33" s="306"/>
      <c r="E33" s="306"/>
      <c r="F33" s="306"/>
      <c r="G33" s="306"/>
      <c r="H33" s="306"/>
    </row>
    <row r="34" spans="1:12" s="61" customFormat="1" ht="13.95" customHeight="1">
      <c r="A34" s="225"/>
      <c r="B34" s="225"/>
      <c r="C34" s="225"/>
      <c r="D34" s="226"/>
      <c r="E34" s="227"/>
      <c r="F34" s="227"/>
      <c r="G34" s="227"/>
      <c r="H34" s="227"/>
      <c r="I34" s="227"/>
      <c r="J34" s="227"/>
      <c r="K34" s="227"/>
      <c r="L34" s="227"/>
    </row>
    <row r="35" spans="1:12" s="61" customFormat="1" ht="21" customHeight="1">
      <c r="A35" s="225"/>
      <c r="B35" s="225"/>
      <c r="C35" s="225"/>
      <c r="D35" s="226"/>
      <c r="E35" s="226"/>
      <c r="F35" s="307" t="s">
        <v>24</v>
      </c>
      <c r="G35" s="307"/>
      <c r="H35" s="307"/>
      <c r="I35" s="210"/>
      <c r="J35" s="210"/>
      <c r="K35" s="210"/>
      <c r="L35" s="210"/>
    </row>
    <row r="36" spans="1:12" s="61" customFormat="1" ht="21" customHeight="1">
      <c r="A36" s="225"/>
      <c r="B36" s="225"/>
      <c r="C36" s="225"/>
      <c r="D36" s="226"/>
      <c r="E36" s="226"/>
      <c r="F36" s="307" t="s">
        <v>23</v>
      </c>
      <c r="G36" s="307"/>
      <c r="H36" s="307"/>
      <c r="I36" s="210"/>
      <c r="J36" s="307" t="s">
        <v>22</v>
      </c>
      <c r="K36" s="307"/>
      <c r="L36" s="307"/>
    </row>
    <row r="37" spans="1:12" s="61" customFormat="1" ht="21" customHeight="1">
      <c r="A37" s="225"/>
      <c r="B37" s="225"/>
      <c r="C37" s="225"/>
      <c r="D37" s="226"/>
      <c r="E37" s="226"/>
      <c r="F37" s="308" t="s">
        <v>68</v>
      </c>
      <c r="G37" s="308"/>
      <c r="H37" s="308"/>
      <c r="I37" s="210"/>
      <c r="J37" s="308" t="s">
        <v>68</v>
      </c>
      <c r="K37" s="308"/>
      <c r="L37" s="308"/>
    </row>
    <row r="38" spans="1:12" s="61" customFormat="1" ht="21" customHeight="1">
      <c r="A38" s="225"/>
      <c r="B38" s="225"/>
      <c r="C38" s="225"/>
      <c r="D38" s="226"/>
      <c r="E38" s="226"/>
      <c r="F38" s="308" t="s">
        <v>67</v>
      </c>
      <c r="G38" s="308"/>
      <c r="H38" s="308"/>
      <c r="I38" s="210"/>
      <c r="J38" s="308" t="s">
        <v>67</v>
      </c>
      <c r="K38" s="308"/>
      <c r="L38" s="308"/>
    </row>
    <row r="39" spans="1:12" s="61" customFormat="1" ht="21" customHeight="1">
      <c r="A39" s="228"/>
      <c r="B39" s="228"/>
      <c r="C39" s="228"/>
      <c r="D39" s="211" t="s">
        <v>19</v>
      </c>
      <c r="E39" s="212"/>
      <c r="F39" s="212" t="s">
        <v>129</v>
      </c>
      <c r="G39" s="212"/>
      <c r="H39" s="212" t="s">
        <v>112</v>
      </c>
      <c r="I39" s="212"/>
      <c r="J39" s="212" t="s">
        <v>129</v>
      </c>
      <c r="K39" s="212"/>
      <c r="L39" s="212" t="s">
        <v>112</v>
      </c>
    </row>
    <row r="40" spans="1:12" s="61" customFormat="1" ht="21" customHeight="1">
      <c r="A40" s="228"/>
      <c r="B40" s="228"/>
      <c r="C40" s="228"/>
      <c r="D40" s="211"/>
      <c r="E40" s="211"/>
      <c r="F40" s="309" t="s">
        <v>18</v>
      </c>
      <c r="G40" s="309"/>
      <c r="H40" s="309"/>
      <c r="I40" s="309"/>
      <c r="J40" s="309"/>
      <c r="K40" s="309"/>
      <c r="L40" s="309"/>
    </row>
    <row r="41" spans="1:12" s="61" customFormat="1" ht="21" customHeight="1">
      <c r="A41" s="222" t="s">
        <v>86</v>
      </c>
      <c r="B41" s="224"/>
      <c r="C41" s="224"/>
      <c r="D41" s="229"/>
    </row>
    <row r="42" spans="1:12" s="61" customFormat="1" ht="21" customHeight="1">
      <c r="A42" s="216" t="s">
        <v>85</v>
      </c>
      <c r="B42" s="228"/>
      <c r="C42" s="224"/>
      <c r="D42" s="211"/>
      <c r="E42" s="218"/>
      <c r="F42" s="218">
        <v>-81716</v>
      </c>
      <c r="G42" s="218"/>
      <c r="H42" s="218">
        <v>-45741</v>
      </c>
      <c r="I42" s="218"/>
      <c r="J42" s="218">
        <v>-81716</v>
      </c>
      <c r="K42" s="218"/>
      <c r="L42" s="218">
        <v>-45741</v>
      </c>
    </row>
    <row r="43" spans="1:12" s="61" customFormat="1" ht="21" customHeight="1">
      <c r="A43" s="216" t="s">
        <v>84</v>
      </c>
      <c r="B43" s="228"/>
      <c r="C43" s="224"/>
      <c r="D43" s="211"/>
      <c r="E43" s="218"/>
      <c r="F43" s="218">
        <v>-62066</v>
      </c>
      <c r="G43" s="218"/>
      <c r="H43" s="218">
        <v>-37792</v>
      </c>
      <c r="I43" s="218"/>
      <c r="J43" s="218">
        <v>-62066</v>
      </c>
      <c r="K43" s="218"/>
      <c r="L43" s="218">
        <v>-37792</v>
      </c>
    </row>
    <row r="44" spans="1:12" s="61" customFormat="1" ht="21" customHeight="1">
      <c r="A44" s="220" t="s">
        <v>82</v>
      </c>
      <c r="B44" s="220"/>
      <c r="C44" s="220"/>
      <c r="D44" s="230"/>
      <c r="E44" s="214"/>
      <c r="F44" s="221">
        <f>SUM(F42:F43)</f>
        <v>-143782</v>
      </c>
      <c r="G44" s="214"/>
      <c r="H44" s="221">
        <f>SUM(H42:H43)</f>
        <v>-83533</v>
      </c>
      <c r="I44" s="214"/>
      <c r="J44" s="221">
        <f>SUM(J42:J43)</f>
        <v>-143782</v>
      </c>
      <c r="K44" s="214"/>
      <c r="L44" s="221">
        <f>SUM(L42:L43)</f>
        <v>-83533</v>
      </c>
    </row>
    <row r="45" spans="1:12" s="61" customFormat="1" ht="21" customHeight="1">
      <c r="A45" s="220" t="s">
        <v>110</v>
      </c>
      <c r="B45" s="224"/>
      <c r="C45" s="224"/>
      <c r="D45" s="211"/>
      <c r="E45" s="214"/>
      <c r="F45" s="221">
        <f>F31+F44</f>
        <v>-140426</v>
      </c>
      <c r="G45" s="214"/>
      <c r="H45" s="221">
        <f>H31+H44</f>
        <v>-81901</v>
      </c>
      <c r="I45" s="214"/>
      <c r="J45" s="221">
        <f>J31+J44</f>
        <v>-140426</v>
      </c>
      <c r="K45" s="214"/>
      <c r="L45" s="221">
        <f>L31+L44</f>
        <v>-81901</v>
      </c>
    </row>
    <row r="46" spans="1:12" s="61" customFormat="1" ht="21" customHeight="1">
      <c r="A46" s="228"/>
      <c r="B46" s="228"/>
      <c r="C46" s="228"/>
      <c r="D46" s="211"/>
      <c r="E46" s="228"/>
      <c r="F46" s="214"/>
      <c r="G46" s="228"/>
      <c r="H46" s="214"/>
      <c r="I46" s="228"/>
      <c r="J46" s="214"/>
      <c r="K46" s="228"/>
      <c r="L46" s="214"/>
    </row>
    <row r="47" spans="1:12" s="61" customFormat="1" ht="21" customHeight="1">
      <c r="A47" s="220" t="s">
        <v>142</v>
      </c>
      <c r="B47" s="224"/>
      <c r="C47" s="224"/>
      <c r="D47" s="211"/>
      <c r="E47" s="231"/>
      <c r="F47" s="231">
        <f>F25+F45</f>
        <v>3375952</v>
      </c>
      <c r="G47" s="231"/>
      <c r="H47" s="231">
        <f>H25+H45</f>
        <v>-245955</v>
      </c>
      <c r="I47" s="231"/>
      <c r="J47" s="231">
        <f>J25+J45</f>
        <v>3375952</v>
      </c>
      <c r="K47" s="231"/>
      <c r="L47" s="231">
        <f>L25+L45</f>
        <v>-245955</v>
      </c>
    </row>
    <row r="48" spans="1:12" s="61" customFormat="1" ht="21" customHeight="1">
      <c r="A48" s="224" t="s">
        <v>81</v>
      </c>
      <c r="B48" s="224"/>
      <c r="C48" s="224"/>
      <c r="D48" s="211"/>
      <c r="E48" s="218"/>
      <c r="F48" s="218">
        <v>7685896</v>
      </c>
      <c r="G48" s="218"/>
      <c r="H48" s="218">
        <v>7326481</v>
      </c>
      <c r="I48" s="218"/>
      <c r="J48" s="218">
        <v>7685896</v>
      </c>
      <c r="K48" s="218"/>
      <c r="L48" s="218">
        <v>7326481</v>
      </c>
    </row>
    <row r="49" spans="1:12" s="61" customFormat="1" ht="21" customHeight="1" thickBot="1">
      <c r="A49" s="220" t="s">
        <v>80</v>
      </c>
      <c r="B49" s="224"/>
      <c r="C49" s="224"/>
      <c r="D49" s="229" t="s">
        <v>109</v>
      </c>
      <c r="E49" s="214"/>
      <c r="F49" s="232">
        <f>SUM(F47:F48)</f>
        <v>11061848</v>
      </c>
      <c r="G49" s="214"/>
      <c r="H49" s="232">
        <f>SUM(H47:H48)</f>
        <v>7080526</v>
      </c>
      <c r="I49" s="214"/>
      <c r="J49" s="232">
        <f>SUM(J47:J48)</f>
        <v>11061848</v>
      </c>
      <c r="K49" s="214"/>
      <c r="L49" s="232">
        <f>SUM(L47:L48)</f>
        <v>7080526</v>
      </c>
    </row>
    <row r="50" spans="1:12" s="61" customFormat="1" ht="21" customHeight="1" thickTop="1">
      <c r="D50" s="62"/>
    </row>
    <row r="51" spans="1:12" s="61" customFormat="1" ht="21" customHeight="1">
      <c r="A51" s="220" t="s">
        <v>79</v>
      </c>
      <c r="D51" s="62"/>
    </row>
    <row r="52" spans="1:12" s="61" customFormat="1" ht="21" customHeight="1">
      <c r="A52" s="224" t="s">
        <v>78</v>
      </c>
      <c r="D52" s="62"/>
    </row>
    <row r="53" spans="1:12" s="61" customFormat="1" ht="21" customHeight="1">
      <c r="B53" s="61" t="s">
        <v>143</v>
      </c>
      <c r="D53" s="211"/>
      <c r="E53" s="218"/>
      <c r="F53" s="218">
        <v>2872199</v>
      </c>
      <c r="G53" s="218"/>
      <c r="H53" s="218">
        <v>1628598</v>
      </c>
      <c r="I53" s="218"/>
      <c r="J53" s="218">
        <v>2872199</v>
      </c>
      <c r="K53" s="218"/>
      <c r="L53" s="218">
        <v>1628598</v>
      </c>
    </row>
    <row r="54" spans="1:12" s="61" customFormat="1" ht="21" customHeight="1">
      <c r="B54" s="61" t="s">
        <v>144</v>
      </c>
      <c r="D54" s="62"/>
      <c r="E54" s="218"/>
      <c r="F54" s="218">
        <v>-95611</v>
      </c>
      <c r="G54" s="218"/>
      <c r="H54" s="218">
        <v>-109985</v>
      </c>
      <c r="I54" s="218"/>
      <c r="J54" s="218">
        <v>-95611</v>
      </c>
      <c r="K54" s="218"/>
      <c r="L54" s="218">
        <v>-109985</v>
      </c>
    </row>
    <row r="55" spans="1:12" ht="21" customHeight="1"/>
  </sheetData>
  <mergeCells count="18">
    <mergeCell ref="J38:L38"/>
    <mergeCell ref="F40:L40"/>
    <mergeCell ref="F38:H38"/>
    <mergeCell ref="J5:L5"/>
    <mergeCell ref="J6:L6"/>
    <mergeCell ref="J7:L7"/>
    <mergeCell ref="F9:L9"/>
    <mergeCell ref="F37:H37"/>
    <mergeCell ref="A33:H33"/>
    <mergeCell ref="F35:H35"/>
    <mergeCell ref="F36:H36"/>
    <mergeCell ref="J36:L36"/>
    <mergeCell ref="J37:L37"/>
    <mergeCell ref="A2:H2"/>
    <mergeCell ref="F4:H4"/>
    <mergeCell ref="F5:H5"/>
    <mergeCell ref="F6:H6"/>
    <mergeCell ref="F7:H7"/>
  </mergeCells>
  <printOptions horizontalCentered="1"/>
  <pageMargins left="0.5" right="0.5" top="0.48" bottom="0.5" header="0.5" footer="0.25"/>
  <pageSetup paperSize="9" scale="72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1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8" ma:contentTypeDescription="Create a new document." ma:contentTypeScope="" ma:versionID="071ea9cad9517d5634ce5fba9458d41d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4f222e830b8bb82fde97d57e95c56a6a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AEC327-E8DB-4AD5-ADB1-0BE91D2087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B35E52-54D4-429D-AA04-E99152A20B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FAF792-DF76-4764-90FA-963C109B9CC3}">
  <ds:schemaRefs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fbb34753-e034-43e4-b8f3-4097fd421ec9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21cf533-36cb-4f92-849e-7ed3dbb0f1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BS-3-4</vt:lpstr>
      <vt:lpstr>CI-5-6</vt:lpstr>
      <vt:lpstr>SH7</vt:lpstr>
      <vt:lpstr>SH 8</vt:lpstr>
      <vt:lpstr>SH9</vt:lpstr>
      <vt:lpstr>SH10</vt:lpstr>
      <vt:lpstr>CF11-12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Phawit Kangvalkulkit</dc:creator>
  <cp:lastModifiedBy>Nutjitra Ohmpornnuwat</cp:lastModifiedBy>
  <cp:lastPrinted>2023-05-11T01:13:04Z</cp:lastPrinted>
  <dcterms:created xsi:type="dcterms:W3CDTF">2020-04-30T09:07:45Z</dcterms:created>
  <dcterms:modified xsi:type="dcterms:W3CDTF">2023-05-11T06:42:24Z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0x01010097A434F041CC6841BD3DE19F0CF1BB9B</vt:lpwstr>
  </property>
</Properties>
</file>