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Z:\ACCOUNT-Function Group\93.คุณเอ๊ะ\ข้อมูลส่ง กลต\1Q66\"/>
    </mc:Choice>
  </mc:AlternateContent>
  <xr:revisionPtr revIDLastSave="0" documentId="14_{21F28BC4-92CF-479B-8A3C-B50EFC54DC98}" xr6:coauthVersionLast="36" xr6:coauthVersionMax="36" xr10:uidLastSave="{00000000-0000-0000-0000-000000000000}"/>
  <bookViews>
    <workbookView xWindow="-120" yWindow="-120" windowWidth="29040" windowHeight="15720" tabRatio="896" xr2:uid="{00000000-000D-0000-FFFF-FFFF00000000}"/>
  </bookViews>
  <sheets>
    <sheet name="BS" sheetId="1" r:id="rId1"/>
    <sheet name="PL" sheetId="19" r:id="rId2"/>
    <sheet name="EQ" sheetId="17" r:id="rId3"/>
    <sheet name="CF" sheetId="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0">#REF!</definedName>
    <definedName name="\a" localSheetId="3">#REF!</definedName>
    <definedName name="\a">#REF!</definedName>
    <definedName name="\c" localSheetId="0">#N/A</definedName>
    <definedName name="\c" localSheetId="3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3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3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3">#N/A</definedName>
    <definedName name="_A100000">#N/A</definedName>
    <definedName name="_tae21224" localSheetId="0">#REF!</definedName>
    <definedName name="_tae21224" localSheetId="3">#REF!</definedName>
    <definedName name="_tae21224">#REF!</definedName>
    <definedName name="A" localSheetId="0">#REF!</definedName>
    <definedName name="A" localSheetId="3">#REF!</definedName>
    <definedName name="A">#REF!</definedName>
    <definedName name="aaaaaa" localSheetId="0">#REF!</definedName>
    <definedName name="aaaaaa" localSheetId="3">#REF!</definedName>
    <definedName name="aaaaaa">#REF!</definedName>
    <definedName name="aaaaaaaaaaaaaaaaaaaaaaaaa" localSheetId="0">#REF!</definedName>
    <definedName name="aaaaaaaaaaaaaaaaaaaaaaaaa" localSheetId="3">#REF!</definedName>
    <definedName name="aaaaaaaaaaaaaaaaaaaaaaaaa">#REF!</definedName>
    <definedName name="abcd" localSheetId="0">#REF!</definedName>
    <definedName name="abcd" localSheetId="3">#REF!</definedName>
    <definedName name="abcd">#REF!</definedName>
    <definedName name="afefef" localSheetId="0">#REF!</definedName>
    <definedName name="afefef" localSheetId="3">#REF!</definedName>
    <definedName name="afefef">#REF!</definedName>
    <definedName name="ar" localSheetId="0">#REF!</definedName>
    <definedName name="ar" localSheetId="3">#REF!</definedName>
    <definedName name="ar">#REF!</definedName>
    <definedName name="ARP_Threshold" localSheetId="0">'[2]EX 1'!#REF!</definedName>
    <definedName name="ARP_Threshold" localSheetId="3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3">#REF!</definedName>
    <definedName name="B_10">#REF!</definedName>
    <definedName name="B_11" localSheetId="0">#REF!</definedName>
    <definedName name="B_11" localSheetId="3">#REF!</definedName>
    <definedName name="B_11">#REF!</definedName>
    <definedName name="B_1111" localSheetId="0">#REF!</definedName>
    <definedName name="B_1111" localSheetId="3">#REF!</definedName>
    <definedName name="B_1111">#REF!</definedName>
    <definedName name="B_20" localSheetId="0">#REF!</definedName>
    <definedName name="B_20" localSheetId="3">#REF!</definedName>
    <definedName name="B_20">#REF!</definedName>
    <definedName name="B_20ba" localSheetId="0">#REF!</definedName>
    <definedName name="B_20ba" localSheetId="3">#REF!</definedName>
    <definedName name="B_20ba">#REF!</definedName>
    <definedName name="B_20bl" localSheetId="0">#REF!</definedName>
    <definedName name="B_20bl" localSheetId="3">#REF!</definedName>
    <definedName name="B_20bl">#REF!</definedName>
    <definedName name="B_2oba" localSheetId="0">#REF!</definedName>
    <definedName name="B_2oba" localSheetId="3">#REF!</definedName>
    <definedName name="B_2oba">#REF!</definedName>
    <definedName name="B_30" localSheetId="0">#REF!</definedName>
    <definedName name="B_30" localSheetId="3">#REF!</definedName>
    <definedName name="B_30">#REF!</definedName>
    <definedName name="B_31o" localSheetId="0">#REF!</definedName>
    <definedName name="B_31o" localSheetId="3">#REF!</definedName>
    <definedName name="B_31o">#REF!</definedName>
    <definedName name="B_31s" localSheetId="0">#REF!</definedName>
    <definedName name="B_31s" localSheetId="3">#REF!</definedName>
    <definedName name="B_31s">#REF!</definedName>
    <definedName name="B_32" localSheetId="0">#REF!</definedName>
    <definedName name="B_32" localSheetId="3">#REF!</definedName>
    <definedName name="B_32">#REF!</definedName>
    <definedName name="B_40ba" localSheetId="0">#REF!</definedName>
    <definedName name="B_40ba" localSheetId="3">#REF!</definedName>
    <definedName name="B_40ba">#REF!</definedName>
    <definedName name="B_40bl" localSheetId="0">#REF!</definedName>
    <definedName name="B_40bl" localSheetId="3">#REF!</definedName>
    <definedName name="B_40bl">#REF!</definedName>
    <definedName name="B_40is" localSheetId="0">#REF!</definedName>
    <definedName name="B_40is" localSheetId="3">#REF!</definedName>
    <definedName name="B_40is">#REF!</definedName>
    <definedName name="B_50" localSheetId="0">#REF!</definedName>
    <definedName name="B_50" localSheetId="3">#REF!</definedName>
    <definedName name="B_50">#REF!</definedName>
    <definedName name="B_51" localSheetId="0">#REF!</definedName>
    <definedName name="B_51" localSheetId="3">#REF!</definedName>
    <definedName name="B_51">#REF!</definedName>
    <definedName name="B_52" localSheetId="0">#REF!</definedName>
    <definedName name="B_52" localSheetId="3">#REF!</definedName>
    <definedName name="B_52">#REF!</definedName>
    <definedName name="B_59cd" localSheetId="0">#REF!</definedName>
    <definedName name="B_59cd" localSheetId="3">#REF!</definedName>
    <definedName name="B_59cd">#REF!</definedName>
    <definedName name="BCExport" localSheetId="0">#REF!</definedName>
    <definedName name="BCExport" localSheetId="3">#REF!</definedName>
    <definedName name="BCExport">#REF!</definedName>
    <definedName name="bl">#N/A</definedName>
    <definedName name="change" localSheetId="0">#REF!</definedName>
    <definedName name="change" localSheetId="3">#REF!</definedName>
    <definedName name="change">#REF!</definedName>
    <definedName name="code" localSheetId="0">#REF!</definedName>
    <definedName name="code" localSheetId="3">#REF!</definedName>
    <definedName name="code">#REF!</definedName>
    <definedName name="cost" localSheetId="0">#REF!</definedName>
    <definedName name="cost" localSheetId="3">#REF!</definedName>
    <definedName name="cost">#REF!</definedName>
    <definedName name="cur" localSheetId="0">#REF!</definedName>
    <definedName name="cur" localSheetId="3">#REF!</definedName>
    <definedName name="cur">#REF!</definedName>
    <definedName name="Customer_Name">#N/A</definedName>
    <definedName name="D" localSheetId="0">#REF!</definedName>
    <definedName name="D" localSheetId="3">#REF!</definedName>
    <definedName name="D">#REF!</definedName>
    <definedName name="data" localSheetId="0">#REF!</definedName>
    <definedName name="data" localSheetId="3">#REF!</definedName>
    <definedName name="data">#REF!</definedName>
    <definedName name="data10" localSheetId="0">#REF!</definedName>
    <definedName name="data10" localSheetId="3">#REF!</definedName>
    <definedName name="data10">#REF!</definedName>
    <definedName name="data4" localSheetId="0">#REF!</definedName>
    <definedName name="data4" localSheetId="3">#REF!</definedName>
    <definedName name="data4">#REF!</definedName>
    <definedName name="data84">'[3]Purchase Order'!$E$40</definedName>
    <definedName name="_xlnm.Database" localSheetId="0">#REF!</definedName>
    <definedName name="_xlnm.Database" localSheetId="3">#REF!</definedName>
    <definedName name="_xlnm.Database">#REF!</definedName>
    <definedName name="date" localSheetId="0">#REF!</definedName>
    <definedName name="date" localSheetId="3">#REF!</definedName>
    <definedName name="date">#REF!</definedName>
    <definedName name="dd" localSheetId="0">#REF!</definedName>
    <definedName name="dd" localSheetId="3">#REF!</definedName>
    <definedName name="dd">#REF!</definedName>
    <definedName name="dddd" localSheetId="0">'[4]Fagor04-A3112e'!#REF!</definedName>
    <definedName name="dddd" localSheetId="3">'[4]Fagor04-A3112e'!#REF!</definedName>
    <definedName name="dddd">'[4]Fagor04-A3112e'!#REF!</definedName>
    <definedName name="dddddA" localSheetId="0">#REF!</definedName>
    <definedName name="dddddA" localSheetId="3">#REF!</definedName>
    <definedName name="dddddA">#REF!</definedName>
    <definedName name="dddddd" localSheetId="0">#REF!</definedName>
    <definedName name="dddddd" localSheetId="3">#REF!</definedName>
    <definedName name="dddddd">#REF!</definedName>
    <definedName name="ddddgfr" localSheetId="0">#REF!</definedName>
    <definedName name="ddddgfr" localSheetId="3">#REF!</definedName>
    <definedName name="ddddgfr">#REF!</definedName>
    <definedName name="ddki989" localSheetId="0">#REF!</definedName>
    <definedName name="ddki989" localSheetId="3">#REF!</definedName>
    <definedName name="ddki989">#REF!</definedName>
    <definedName name="dfdafd" localSheetId="0">#REF!</definedName>
    <definedName name="dfdafd" localSheetId="3">#REF!</definedName>
    <definedName name="dfdafd">#REF!</definedName>
    <definedName name="dfefd" localSheetId="0">#REF!</definedName>
    <definedName name="dfefd" localSheetId="3">#REF!</definedName>
    <definedName name="dfefd">#REF!</definedName>
    <definedName name="dfefds" localSheetId="0">#REF!</definedName>
    <definedName name="dfefds" localSheetId="3">#REF!</definedName>
    <definedName name="dfefds">#REF!</definedName>
    <definedName name="dfefef" localSheetId="0">#REF!</definedName>
    <definedName name="dfefef" localSheetId="3">#REF!</definedName>
    <definedName name="dfefef">#REF!</definedName>
    <definedName name="dfefsf" localSheetId="0">#REF!</definedName>
    <definedName name="dfefsf" localSheetId="3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3">#REF!</definedName>
    <definedName name="dkdkdk">#REF!</definedName>
    <definedName name="dkfeofjpe" localSheetId="0">#REF!</definedName>
    <definedName name="dkfeofjpe" localSheetId="3">#REF!</definedName>
    <definedName name="dkfeofjpe">#REF!</definedName>
    <definedName name="dkijeidkeo" localSheetId="0">#REF!</definedName>
    <definedName name="dkijeidkeo" localSheetId="3">#REF!</definedName>
    <definedName name="dkijeidkeo">#REF!</definedName>
    <definedName name="dkjfefjoe" localSheetId="0">#REF!</definedName>
    <definedName name="dkjfefjoe" localSheetId="3">#REF!</definedName>
    <definedName name="dkjfefjoe">#REF!</definedName>
    <definedName name="dkjfeifjie" localSheetId="0">#REF!</definedName>
    <definedName name="dkjfeifjie" localSheetId="3">#REF!</definedName>
    <definedName name="dkjfeifjie">#REF!</definedName>
    <definedName name="edwdwd" localSheetId="0">#REF!</definedName>
    <definedName name="edwdwd" localSheetId="3">#REF!</definedName>
    <definedName name="edwdwd">#REF!</definedName>
    <definedName name="efoefjoe" localSheetId="0">#REF!</definedName>
    <definedName name="efoefjoe" localSheetId="3">#REF!</definedName>
    <definedName name="efoefjoe">#REF!</definedName>
    <definedName name="eifjieu" localSheetId="0">#REF!</definedName>
    <definedName name="eifjieu" localSheetId="3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3">#REF!</definedName>
    <definedName name="Excel_BuiltIn__FilterDatabase_43">#REF!</definedName>
    <definedName name="Exit" localSheetId="0">#REF!</definedName>
    <definedName name="Exit" localSheetId="3">#REF!</definedName>
    <definedName name="Exit">#REF!</definedName>
    <definedName name="fefe" localSheetId="0">#REF!</definedName>
    <definedName name="fefe" localSheetId="3">#REF!</definedName>
    <definedName name="fefe">#REF!</definedName>
    <definedName name="ff" localSheetId="0">#REF!</definedName>
    <definedName name="ff" localSheetId="3">#REF!</definedName>
    <definedName name="ff">#REF!</definedName>
    <definedName name="fffff" localSheetId="0">#REF!</definedName>
    <definedName name="fffff" localSheetId="3">#REF!</definedName>
    <definedName name="fffff">#REF!</definedName>
    <definedName name="ffffff" localSheetId="0">#REF!</definedName>
    <definedName name="ffffff" localSheetId="3">#REF!</definedName>
    <definedName name="ffffff">#REF!</definedName>
    <definedName name="Fix" localSheetId="0">#REF!</definedName>
    <definedName name="Fix" localSheetId="3">#REF!</definedName>
    <definedName name="Fix">#REF!</definedName>
    <definedName name="fkgjrigj" localSheetId="0">#REF!</definedName>
    <definedName name="fkgjrigj" localSheetId="3">#REF!</definedName>
    <definedName name="fkgjrigj">#REF!</definedName>
    <definedName name="fkjgrijg" localSheetId="0">#REF!</definedName>
    <definedName name="fkjgrijg" localSheetId="3">#REF!</definedName>
    <definedName name="fkjgrijg">#REF!</definedName>
    <definedName name="front" localSheetId="0">#REF!</definedName>
    <definedName name="front" localSheetId="3">#REF!</definedName>
    <definedName name="front">#REF!</definedName>
    <definedName name="FS" localSheetId="0">#REF!</definedName>
    <definedName name="FS" localSheetId="3">#REF!</definedName>
    <definedName name="FS">#REF!</definedName>
    <definedName name="ftgyhu" localSheetId="0">#REF!</definedName>
    <definedName name="ftgyhu" localSheetId="3">#REF!</definedName>
    <definedName name="ftgyhu">#REF!</definedName>
    <definedName name="gggg" localSheetId="0">#REF!</definedName>
    <definedName name="gggg" localSheetId="3">#REF!</definedName>
    <definedName name="gggg">#REF!</definedName>
    <definedName name="ggggg" localSheetId="0">#REF!</definedName>
    <definedName name="ggggg" localSheetId="3">#REF!</definedName>
    <definedName name="ggggg">#REF!</definedName>
    <definedName name="Gift" localSheetId="0">#REF!</definedName>
    <definedName name="Gift" localSheetId="3">#REF!</definedName>
    <definedName name="Gift">#REF!</definedName>
    <definedName name="hjuhiok" localSheetId="0">#REF!</definedName>
    <definedName name="hjuhiok" localSheetId="3">#REF!</definedName>
    <definedName name="hjuhiok">#REF!</definedName>
    <definedName name="iuiojoi" localSheetId="0">#REF!</definedName>
    <definedName name="iuiojoi" localSheetId="3">#REF!</definedName>
    <definedName name="iuiojoi">#REF!</definedName>
    <definedName name="j" localSheetId="0">#REF!</definedName>
    <definedName name="j" localSheetId="3">#REF!</definedName>
    <definedName name="j">#REF!</definedName>
    <definedName name="janfg01" localSheetId="0">#REF!</definedName>
    <definedName name="janfg01" localSheetId="3">#REF!</definedName>
    <definedName name="janfg01">#REF!</definedName>
    <definedName name="jangoods01" localSheetId="0">#REF!</definedName>
    <definedName name="jangoods01" localSheetId="3">#REF!</definedName>
    <definedName name="jangoods01">#REF!</definedName>
    <definedName name="jannet01" localSheetId="0">#REF!</definedName>
    <definedName name="jannet01" localSheetId="3">#REF!</definedName>
    <definedName name="jannet01">#REF!</definedName>
    <definedName name="janpnet01" localSheetId="0">#REF!</definedName>
    <definedName name="janpnet01" localSheetId="3">#REF!</definedName>
    <definedName name="janpnet01">#REF!</definedName>
    <definedName name="janrasin01" localSheetId="0">#REF!</definedName>
    <definedName name="janrasin01" localSheetId="3">#REF!</definedName>
    <definedName name="janrasin01">#REF!</definedName>
    <definedName name="janwip01" localSheetId="0">#REF!</definedName>
    <definedName name="janwip01" localSheetId="3">#REF!</definedName>
    <definedName name="janwip01">#REF!</definedName>
    <definedName name="jjkijoj" localSheetId="0">#REF!</definedName>
    <definedName name="jjkijoj" localSheetId="3">#REF!</definedName>
    <definedName name="jjkijoj">#REF!</definedName>
    <definedName name="JobOrder">[5]JobOrder!$B$1:$B$65536</definedName>
    <definedName name="kdfefifj" localSheetId="0">#REF!</definedName>
    <definedName name="kdfefifj" localSheetId="3">#REF!</definedName>
    <definedName name="kdfefifj">#REF!</definedName>
    <definedName name="keifjeofeo" localSheetId="0">#REF!</definedName>
    <definedName name="keifjeofeo" localSheetId="3">#REF!</definedName>
    <definedName name="keifjeofeo">#REF!</definedName>
    <definedName name="kikeifj" localSheetId="0">#REF!</definedName>
    <definedName name="kikeifj" localSheetId="3">#REF!</definedName>
    <definedName name="kikeifj">#REF!</definedName>
    <definedName name="kjijijij" localSheetId="0">#REF!</definedName>
    <definedName name="kjijijij" localSheetId="3">#REF!</definedName>
    <definedName name="kjijijij">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kkk" localSheetId="0">#REF!</definedName>
    <definedName name="kkkk" localSheetId="3">#REF!</definedName>
    <definedName name="kkkk">#REF!</definedName>
    <definedName name="kkkkk" localSheetId="0">#REF!</definedName>
    <definedName name="kkkkk" localSheetId="3">#REF!</definedName>
    <definedName name="kkkkk">#REF!</definedName>
    <definedName name="kkkkkk" localSheetId="0">#REF!</definedName>
    <definedName name="kkkkkk" localSheetId="3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3">#REF!</definedName>
    <definedName name="ldoekfoe">#REF!</definedName>
    <definedName name="ll" localSheetId="0">#REF!</definedName>
    <definedName name="ll" localSheetId="3">#REF!</definedName>
    <definedName name="ll">#REF!</definedName>
    <definedName name="lllll" localSheetId="0">#REF!</definedName>
    <definedName name="lllll" localSheetId="3">#REF!</definedName>
    <definedName name="lllll">#REF!</definedName>
    <definedName name="manoteS" localSheetId="0">#REF!</definedName>
    <definedName name="manoteS" localSheetId="3">#REF!</definedName>
    <definedName name="manoteS">#REF!</definedName>
    <definedName name="MODEL1" localSheetId="0">#REF!</definedName>
    <definedName name="MODEL1" localSheetId="3">#REF!</definedName>
    <definedName name="MODEL1">#REF!</definedName>
    <definedName name="name" localSheetId="0">#REF!</definedName>
    <definedName name="name" localSheetId="3">#REF!</definedName>
    <definedName name="name">#REF!</definedName>
    <definedName name="NEW" localSheetId="0">#REF!</definedName>
    <definedName name="NEW" localSheetId="3">#REF!</definedName>
    <definedName name="NEW">#REF!</definedName>
    <definedName name="ning" localSheetId="0">#REF!</definedName>
    <definedName name="ning" localSheetId="3">#REF!</definedName>
    <definedName name="ning">#REF!</definedName>
    <definedName name="NOY">"Comment 1"</definedName>
    <definedName name="oooo" localSheetId="0">#REF!</definedName>
    <definedName name="oooo" localSheetId="3">#REF!</definedName>
    <definedName name="oooo">#REF!</definedName>
    <definedName name="Pay" localSheetId="0">#REF!</definedName>
    <definedName name="Pay" localSheetId="3">#REF!</definedName>
    <definedName name="Pay">#REF!</definedName>
    <definedName name="PRE" localSheetId="0">#REF!</definedName>
    <definedName name="PRE" localSheetId="3">#REF!</definedName>
    <definedName name="PRE">#REF!</definedName>
    <definedName name="_xlnm.Print_Area" localSheetId="0">BS!$A$1:$N$90</definedName>
    <definedName name="_xlnm.Print_Area" localSheetId="3">CF!$A$1:$N$104</definedName>
    <definedName name="_xlnm.Print_Area" localSheetId="1">PL!$A$1:$N$35</definedName>
    <definedName name="_xlnm.Print_Area">[7]EQ4NTV!#REF!</definedName>
    <definedName name="Print_Area_MI" localSheetId="0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uctName">#N/A</definedName>
    <definedName name="qqqq" localSheetId="0">#REF!</definedName>
    <definedName name="qqqq" localSheetId="3">#REF!</definedName>
    <definedName name="qqqq">#REF!</definedName>
    <definedName name="_xlnm.Recorder" localSheetId="0">#REF!</definedName>
    <definedName name="_xlnm.Recorder" localSheetId="3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3">#REF!</definedName>
    <definedName name="sdkjsdpovird">#REF!</definedName>
    <definedName name="sdkkkk" localSheetId="0">#REF!</definedName>
    <definedName name="sdkkkk" localSheetId="3">#REF!</definedName>
    <definedName name="sdkkkk">#REF!</definedName>
    <definedName name="sfffef" localSheetId="0">#REF!</definedName>
    <definedName name="sfffef" localSheetId="3">#REF!</definedName>
    <definedName name="sfffef">#REF!</definedName>
    <definedName name="sikoi" localSheetId="0">#REF!</definedName>
    <definedName name="sikoi" localSheetId="3">#REF!</definedName>
    <definedName name="sikoi">#REF!</definedName>
    <definedName name="Spec" localSheetId="0">#REF!</definedName>
    <definedName name="Spec" localSheetId="3">#REF!</definedName>
    <definedName name="Spec">#REF!</definedName>
    <definedName name="Specsfef" localSheetId="0">#REF!</definedName>
    <definedName name="Specsfef" localSheetId="3">#REF!</definedName>
    <definedName name="Specsfef">#REF!</definedName>
    <definedName name="ssss" localSheetId="0">#REF!</definedName>
    <definedName name="ssss" localSheetId="3">#REF!</definedName>
    <definedName name="ssss">#REF!</definedName>
    <definedName name="ssssssssssss" localSheetId="0">#REF!</definedName>
    <definedName name="ssssssssssss" localSheetId="3">#REF!</definedName>
    <definedName name="ssssssssssss">#REF!</definedName>
    <definedName name="Tae" localSheetId="0">#REF!</definedName>
    <definedName name="Tae" localSheetId="3">#REF!</definedName>
    <definedName name="Tae">#REF!</definedName>
    <definedName name="tipo" localSheetId="0">#REF!</definedName>
    <definedName name="tipo" localSheetId="3">#REF!</definedName>
    <definedName name="tipo">#REF!</definedName>
    <definedName name="ttu" localSheetId="0">#REF!</definedName>
    <definedName name="ttu" localSheetId="3">#REF!</definedName>
    <definedName name="ttu">#REF!</definedName>
    <definedName name="uuuuuuu" localSheetId="0">#REF!</definedName>
    <definedName name="uuuuuuu" localSheetId="3">#REF!</definedName>
    <definedName name="uuuuuuu">#REF!</definedName>
    <definedName name="vevevdv" localSheetId="0">#REF!</definedName>
    <definedName name="vevevdv" localSheetId="3">#REF!</definedName>
    <definedName name="vevevdv">#REF!</definedName>
    <definedName name="w" localSheetId="0">#REF!</definedName>
    <definedName name="w" localSheetId="3">#REF!</definedName>
    <definedName name="w">#REF!</definedName>
    <definedName name="wbs" localSheetId="0">#REF!</definedName>
    <definedName name="wbs" localSheetId="3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3">#REF!</definedName>
    <definedName name="เงินเดือน">#REF!</definedName>
    <definedName name="กกก" localSheetId="0">'[9]Fagor04-A3112e'!#REF!</definedName>
    <definedName name="กกก" localSheetId="3">'[9]Fagor04-A3112e'!#REF!</definedName>
    <definedName name="กกก">'[9]Fagor04-A3112e'!#REF!</definedName>
    <definedName name="กกกก" localSheetId="0">#REF!</definedName>
    <definedName name="กกกก" localSheetId="3">#REF!</definedName>
    <definedName name="กกกก">#REF!</definedName>
    <definedName name="กกกกก" localSheetId="0">#REF!</definedName>
    <definedName name="กกกกก" localSheetId="3">#REF!</definedName>
    <definedName name="กกกกก">#REF!</definedName>
    <definedName name="กากราร" localSheetId="0">'[4]Fagor04-A3112e'!#REF!</definedName>
    <definedName name="กากราร" localSheetId="3">'[4]Fagor04-A3112e'!#REF!</definedName>
    <definedName name="กากราร">'[4]Fagor04-A3112e'!#REF!</definedName>
    <definedName name="ดดดด" localSheetId="0">#REF!</definedName>
    <definedName name="ดดดด" localSheetId="3">#REF!</definedName>
    <definedName name="ดดดด">#REF!</definedName>
    <definedName name="สัญญา" localSheetId="0">#REF!</definedName>
    <definedName name="สัญญา" localSheetId="3">#REF!</definedName>
    <definedName name="สัญญา">#REF!</definedName>
    <definedName name="สาทืสา" localSheetId="0">'[10]Fagor04-A3112e'!#REF!</definedName>
    <definedName name="สาทืสา" localSheetId="3">'[10]Fagor04-A3112e'!#REF!</definedName>
    <definedName name="สาทืสา">'[10]Fagor04-A3112e'!#REF!</definedName>
    <definedName name="หห" localSheetId="0">#REF!</definedName>
    <definedName name="หห" localSheetId="3">#REF!</definedName>
    <definedName name="หห">#REF!</definedName>
    <definedName name="ๆ" localSheetId="0">#REF!</definedName>
    <definedName name="ๆ" localSheetId="3">#REF!</definedName>
    <definedName name="ๆ">#REF!</definedName>
    <definedName name="上下期">[11]実績月!$D$10</definedName>
    <definedName name="上下期２" localSheetId="0">#REF!</definedName>
    <definedName name="上下期２" localSheetId="3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3">#REF!</definedName>
    <definedName name="毎月変更">#REF!</definedName>
    <definedName name="社名">[12]販価!$B$1</definedName>
    <definedName name="通期">[11]実績月!$B$10</definedName>
  </definedNames>
  <calcPr calcId="191029"/>
  <fileRecoveryPr repairLoad="1"/>
</workbook>
</file>

<file path=xl/calcChain.xml><?xml version="1.0" encoding="utf-8"?>
<calcChain xmlns="http://schemas.openxmlformats.org/spreadsheetml/2006/main">
  <c r="M46" i="29" l="1"/>
  <c r="M26" i="29"/>
  <c r="K46" i="29" l="1"/>
  <c r="K11" i="29"/>
  <c r="A37" i="29" l="1"/>
  <c r="M78" i="1" l="1"/>
  <c r="M83" i="1"/>
  <c r="M80" i="1"/>
  <c r="G18" i="17"/>
  <c r="G14" i="17"/>
  <c r="K80" i="1" s="1"/>
  <c r="M84" i="1"/>
  <c r="K71" i="1"/>
  <c r="M71" i="1"/>
  <c r="C70" i="29" l="1"/>
  <c r="C69" i="29"/>
  <c r="M85" i="29"/>
  <c r="K85" i="29"/>
  <c r="M63" i="29"/>
  <c r="K63" i="29"/>
  <c r="M57" i="29"/>
  <c r="K57" i="29"/>
  <c r="M42" i="29"/>
  <c r="K42" i="29"/>
  <c r="M41" i="29"/>
  <c r="A39" i="29"/>
  <c r="A74" i="29" s="1"/>
  <c r="M30" i="29"/>
  <c r="K30" i="29"/>
  <c r="M85" i="1"/>
  <c r="L11" i="19"/>
  <c r="L16" i="19" s="1"/>
  <c r="L19" i="19" s="1"/>
  <c r="L21" i="19" s="1"/>
  <c r="L23" i="19" s="1"/>
  <c r="N11" i="19"/>
  <c r="N16" i="19" s="1"/>
  <c r="N19" i="19" s="1"/>
  <c r="N21" i="19" s="1"/>
  <c r="N23" i="19" s="1"/>
  <c r="K65" i="29"/>
  <c r="M12" i="17"/>
  <c r="E14" i="17"/>
  <c r="K78" i="1" s="1"/>
  <c r="I14" i="17"/>
  <c r="K83" i="1" s="1"/>
  <c r="M16" i="17"/>
  <c r="E18" i="17"/>
  <c r="I18" i="17"/>
  <c r="A54" i="1"/>
  <c r="M55" i="1"/>
  <c r="K56" i="1"/>
  <c r="M56" i="1"/>
  <c r="E89" i="1"/>
  <c r="C34" i="19" s="1"/>
  <c r="C37" i="17" s="1"/>
  <c r="E90" i="1"/>
  <c r="C35" i="19" s="1"/>
  <c r="C38" i="17" s="1"/>
  <c r="K9" i="29" l="1"/>
  <c r="K24" i="29" s="1"/>
  <c r="K47" i="29" s="1"/>
  <c r="K13" i="17"/>
  <c r="M13" i="17" s="1"/>
  <c r="M14" i="17" s="1"/>
  <c r="K66" i="1"/>
  <c r="K29" i="1"/>
  <c r="M66" i="1"/>
  <c r="K36" i="1"/>
  <c r="M9" i="29"/>
  <c r="M24" i="29" s="1"/>
  <c r="M47" i="29" s="1"/>
  <c r="M50" i="29" s="1"/>
  <c r="K17" i="17"/>
  <c r="M29" i="1"/>
  <c r="K50" i="29" l="1"/>
  <c r="K64" i="29" s="1"/>
  <c r="K66" i="29" s="1"/>
  <c r="O66" i="29" s="1"/>
  <c r="M64" i="29"/>
  <c r="M66" i="29" s="1"/>
  <c r="P66" i="29" s="1"/>
  <c r="K14" i="17"/>
  <c r="K84" i="1" s="1"/>
  <c r="K85" i="1" s="1"/>
  <c r="K72" i="1"/>
  <c r="K37" i="1"/>
  <c r="M36" i="1"/>
  <c r="M37" i="1" s="1"/>
  <c r="M72" i="1"/>
  <c r="M86" i="1" s="1"/>
  <c r="R86" i="1" s="1"/>
  <c r="M17" i="17"/>
  <c r="M18" i="17" s="1"/>
  <c r="K18" i="17"/>
  <c r="R72" i="1" l="1"/>
  <c r="K86" i="1"/>
  <c r="T72" i="1"/>
  <c r="P86" i="1"/>
</calcChain>
</file>

<file path=xl/sharedStrings.xml><?xml version="1.0" encoding="utf-8"?>
<sst xmlns="http://schemas.openxmlformats.org/spreadsheetml/2006/main" count="210" uniqueCount="166">
  <si>
    <t>บริษัท ฟังก์ชั่น อินเตอร์เนชั่นแนล จำกัด</t>
  </si>
  <si>
    <t>(ยังไม่ได้ตรวจสอบ/สอบทานแล้ว)</t>
  </si>
  <si>
    <t>งบแสดงฐานะการเงิน</t>
  </si>
  <si>
    <t>(หน่วย:บาท)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</si>
  <si>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</si>
  <si>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</si>
  <si>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</si>
  <si>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</si>
  <si>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</si>
  <si>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</si>
  <si>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</si>
  <si>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</si>
  <si>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</si>
  <si>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</si>
  <si>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</si>
  <si>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</si>
  <si>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</si>
  <si>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</si>
  <si>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</si>
  <si>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</si>
  <si>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ภาษีเงินได้นิติบุคคลค้างจ่าย</t>
  </si>
  <si>
    <t xml:space="preserve"> </t>
  </si>
  <si>
    <t xml:space="preserve">     รวมหนี้สินหมุนเวียน</t>
  </si>
  <si>
    <t>หนี้สินไม่หมุนเวียน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</si>
  <si>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</si>
  <si>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</si>
  <si>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</si>
  <si>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   ทุนเรือนหุ้น</t>
  </si>
  <si>
    <t xml:space="preserve">            ทุนจดทะเบียน</t>
  </si>
  <si>
    <t xml:space="preserve">            ทุนที่ออกและชำระแล้ว</t>
  </si>
  <si>
    <t xml:space="preserve">     กำไรสะสม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</si>
  <si>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</si>
  <si>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</si>
  <si>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</si>
  <si>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</si>
  <si>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 )</t>
  </si>
  <si>
    <t>(หน่วย: บาท)</t>
  </si>
  <si>
    <t>ต้นทุนขายและบริการ</t>
  </si>
  <si>
    <t>รายได้อื่น ๆ</t>
  </si>
  <si>
    <t xml:space="preserve">ค่าใช้จ่ายในการบริหาร </t>
  </si>
  <si>
    <t>ต้นทุนทางการเงิน - ดอกเบี้ยจ่าย</t>
  </si>
  <si>
    <t xml:space="preserve">หมายเหตุประกอบงบการเงินเป็นส่วนหนึ่งของงบการเงินนี้  </t>
  </si>
  <si>
    <t>งบแสดงการเปลี่ยนแปลงส่วนของผู้ถือหุ้น</t>
  </si>
  <si>
    <t>ทุนเรือนหุ้นที่ออก</t>
  </si>
  <si>
    <t>รวม</t>
  </si>
  <si>
    <t>และชำระแล้ว</t>
  </si>
  <si>
    <t>ยังไม่ได้จัดสรร</t>
  </si>
  <si>
    <t>หุ้นสามัญ</t>
  </si>
  <si>
    <t>งบกระแสเงินสด</t>
  </si>
  <si>
    <t>กระแสเงินสดจากกิจกรรมดำเนินงาน</t>
  </si>
  <si>
    <t xml:space="preserve">              ค่าเสื่อมราคา </t>
  </si>
  <si>
    <t xml:space="preserve">              ค่าตัดจำหน่าย</t>
  </si>
  <si>
    <t xml:space="preserve">              ค่าใช้จ่ายดอกเบี้ย</t>
  </si>
  <si>
    <t xml:space="preserve">              ดอกเบี้ยรับ</t>
  </si>
  <si>
    <t xml:space="preserve">              ผลประโยชน์พนักงาน</t>
  </si>
  <si>
    <t xml:space="preserve">              สินค้าคงเหลือ </t>
  </si>
  <si>
    <t xml:space="preserve">              สินทรัพย์ไม่หมุนเวียนอื่น</t>
  </si>
  <si>
    <t xml:space="preserve">     หนี้สินดำเนินงานเพิ่มขึ้น(ลดลง)</t>
  </si>
  <si>
    <t xml:space="preserve">     เงินสดรับ(จ่าย)จากการดำเนินงาน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</si>
  <si>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</si>
  <si>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</si>
  <si>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เงินสดจ่ายซื้อที่ดิน อาคารและอุปกรณ์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</si>
  <si>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</si>
  <si>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</si>
  <si>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</si>
  <si>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</si>
  <si>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</si>
  <si>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เงินสด </t>
  </si>
  <si>
    <t>เงินฝากออมทรัพย์</t>
  </si>
  <si>
    <t>เงินฝากกระแสรายวัน</t>
  </si>
  <si>
    <t xml:space="preserve">              สินทรัพย์หมุนเวียนอื่น</t>
  </si>
  <si>
    <t xml:space="preserve">              จ่ายภาษีเงินได้</t>
  </si>
  <si>
    <t xml:space="preserve">           เงินสดจ่ายซื้อสินทรัพย์ไม่มีตัวตน</t>
  </si>
  <si>
    <t xml:space="preserve">           เงินสดรับดอกเบี้ย</t>
  </si>
  <si>
    <t>ยังไม่ได้ตรวจสอบ/</t>
  </si>
  <si>
    <t>สอบทานแล้ว</t>
  </si>
  <si>
    <t>ตรวจสอบแล้ว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</si>
  <si>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</si>
  <si>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</si>
  <si>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เจ้าหนี้การค้าและเจ้าหนี้หมุนเวียนอื่น</t>
  </si>
  <si>
    <t xml:space="preserve">กำไรขั้นต้น </t>
  </si>
  <si>
    <t>ต้นทุนในการจัดจำหน่าย</t>
  </si>
  <si>
    <t>ค่าใช้จ่ายภาษีเงินได้</t>
  </si>
  <si>
    <t xml:space="preserve">  </t>
  </si>
  <si>
    <t xml:space="preserve">     สินทรัพย์ไม่มีตัวตน</t>
  </si>
  <si>
    <t xml:space="preserve"> (ลงชื่อ) ................................................................................................................... กรรมการตามอำนาจ</t>
  </si>
  <si>
    <t xml:space="preserve">                (                                                                                                            )</t>
  </si>
  <si>
    <t xml:space="preserve">          และหนี้สินดำเนินงาน</t>
  </si>
  <si>
    <t xml:space="preserve">     กำไรจากการดำเนินงานก่อนการเปลี่ยนแปลงในสินทรัพย์</t>
  </si>
  <si>
    <t xml:space="preserve">              จ่ายผลประโยชน์พนักงาน</t>
  </si>
  <si>
    <t>รายได้จากการขายสินค้าและบริการ</t>
  </si>
  <si>
    <t>กำไร(ขาดทุน)เบ็ดเสร็จอื่น</t>
  </si>
  <si>
    <t>อัตราส่วนหนี้สินต่อทุน</t>
  </si>
  <si>
    <t xml:space="preserve">ขอรับรองว่ารายการข้างต้นเป็นความจริงและถูกต้องทุกประการ </t>
  </si>
  <si>
    <t xml:space="preserve">     สินทรัพย์ภาษีเงินได้รอการตัดบัญชี</t>
  </si>
  <si>
    <t xml:space="preserve">           เงินสดจ่ายดอกเบี้ย</t>
  </si>
  <si>
    <t xml:space="preserve">     ประมาณการหนี้สินจากการรับคืน</t>
  </si>
  <si>
    <t xml:space="preserve">            จัดสรรแล้ว</t>
  </si>
  <si>
    <t xml:space="preserve">                   ทุนสำรองตามกฎหมาย</t>
  </si>
  <si>
    <t>จัดสรรแล้ว</t>
  </si>
  <si>
    <t>ทุนสำรอง</t>
  </si>
  <si>
    <t>ตามกฎหมาย</t>
  </si>
  <si>
    <t xml:space="preserve">เช็คที่ถึงกำหนดแต่ยังไม่นำฝาก </t>
  </si>
  <si>
    <t>รายงานของผู้สอบบัญชีและข้อมูลทางการเงินระหว่างกาล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</si>
  <si>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</si>
  <si>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</si>
  <si>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</si>
  <si>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</t>
  </si>
  <si>
    <t>รายได้ทางการเงิน</t>
  </si>
  <si>
    <t xml:space="preserve">     เงินกู้ยืมระยะสั้นจากสถาบันการเงิน</t>
  </si>
  <si>
    <t>กำไรจากกิจกรรมดำเนินงาน</t>
  </si>
  <si>
    <t>กำไรสะสม</t>
  </si>
  <si>
    <t xml:space="preserve">           เงินสดรับจากการจำหน่ายสินทรัพย์</t>
  </si>
  <si>
    <t xml:space="preserve"> -  3  -</t>
  </si>
  <si>
    <t>เปิดเผยข้อมูลเพิ่มเติมเกี่ยวกับกระแสเงินสด</t>
  </si>
  <si>
    <t xml:space="preserve">      1.  เงินสดและรายการเทียบเท่าเงินสด ประกอบด้วย</t>
  </si>
  <si>
    <t xml:space="preserve">     สินทรัพย์ทางการเงินหมุนเวียนอื่น</t>
  </si>
  <si>
    <t xml:space="preserve">     กำไรสำหรับงวด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</si>
  <si>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</si>
  <si>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ค่าใช้จ่ายภาษีเงินได้</t>
  </si>
  <si>
    <t xml:space="preserve">     ประมาณการหนี้สินหมุนเวียนสำหรับผลประโยชน์พนักงาน</t>
  </si>
  <si>
    <t>เงินสดและรายการเทียบเท่าเงินสดเพิ่มขึ้น(ลดลง) - สุทธิ</t>
  </si>
  <si>
    <t xml:space="preserve">     สินทรัพย์สิทธิการใช้</t>
  </si>
  <si>
    <t xml:space="preserve">     ส่วนของหนี้สินตามสัญญาเช่าที่ถึงกำหนดชำระภายใน 1 ปี</t>
  </si>
  <si>
    <t xml:space="preserve">     หนี้สินตามสัญญาเช่า</t>
  </si>
  <si>
    <t>กำไรจากการวัดมูลค่าตราสารอนุพันธ์</t>
  </si>
  <si>
    <t xml:space="preserve">           เงินสดจ่ายจากการกู้ยืม</t>
  </si>
  <si>
    <t xml:space="preserve">           เงินสดจ่ายตามสัญญาเช่า </t>
  </si>
  <si>
    <t xml:space="preserve">              (โอนกลับ) ผลขาดทุนด้านเครดิตที่คาดว่าจะเกิดขึ้น</t>
  </si>
  <si>
    <t xml:space="preserve">     ประมาณการหนี้สินไม่หมุนเวียนสำหรับผลประโยชน์พนักงาน</t>
  </si>
  <si>
    <t xml:space="preserve">              ค่าเสื่อมราคา - สินทรัพย์สิทธิการใช้ </t>
  </si>
  <si>
    <t>31 มีนาคม 2565</t>
  </si>
  <si>
    <t>บริษัท ฟังก์ชั่น อินเตอร์เนชั่นแนล จำกัด (มหาชน)</t>
  </si>
  <si>
    <t>ยอดคงเหลือ ณ วันที่  1 มกราคม 2565</t>
  </si>
  <si>
    <t>ยอดคงเหลือ ณ วันที่ 31 มีนาคม 2565</t>
  </si>
  <si>
    <t xml:space="preserve"> 31 มีนาคม 2565</t>
  </si>
  <si>
    <t xml:space="preserve">              ขาดทุนจากอัตราแลกเปลี่ยน</t>
  </si>
  <si>
    <t xml:space="preserve">                   หุ้นสามัญ 450,000,000 หุ้น มูลค่าหุ้นละ 1.00 บาท</t>
  </si>
  <si>
    <t xml:space="preserve">               (                                                                                                         )</t>
  </si>
  <si>
    <t xml:space="preserve">              (กำไร)ขาดทุนจากการวัดมูลค่าตราสารอนุพันธ์ </t>
  </si>
  <si>
    <t>31 ธันวาคม 2565</t>
  </si>
  <si>
    <t>31 มีนาคม 2566</t>
  </si>
  <si>
    <t xml:space="preserve">     หนี้สินไม่หมุนเวียนอื่น</t>
  </si>
  <si>
    <t>สำหรับงวด 3 เดือน สิ้นสุดวันที่ 31 มีนาคม 2566</t>
  </si>
  <si>
    <t>ณ วันที่ 31 มีนาคม 2566</t>
  </si>
  <si>
    <t>ยอดคงเหลือ ณ วันที่  1 มกราคม 2566</t>
  </si>
  <si>
    <t>ยอดคงเหลือ ณ วันที่ 31 มีนาคม 2566</t>
  </si>
  <si>
    <t xml:space="preserve">            ส่วนเกินทุน</t>
  </si>
  <si>
    <t xml:space="preserve">                   ส่วนเกินทุนหุ้นสามัญ</t>
  </si>
  <si>
    <t>ส่วนเกินทุน</t>
  </si>
  <si>
    <t xml:space="preserve"> 31 มีนาคม 2566</t>
  </si>
  <si>
    <t>สำหรับงวด 3 เดือน สิ้นสุดวันที่ 31 มีนาคม 2566  บริษัทฯ ซื้ออุปกรณ์โดยยังไม่ได้จ่ายชำระเงิน คงค้างเป็นเจ้าหนี้</t>
  </si>
  <si>
    <t xml:space="preserve">      หมุนเวียนอื่น  จำนวน 0.39 ล้านบาท  ( 31 มีนาคม 2565 : 0.39 ล้านบาท )</t>
  </si>
  <si>
    <t>สำหรับงวด 3 เดือน สิ้นสุดวันที่ 31 มีนาคม 2566 บริษัทฯ ขายสินทรัพย์โดยยังไม่ได้รับชำระเงิน คงค้างเป็นลูกหนี้</t>
  </si>
  <si>
    <t xml:space="preserve">              ค่าใช้จ่ายตัดจ่าย</t>
  </si>
  <si>
    <t xml:space="preserve">        </t>
  </si>
  <si>
    <t xml:space="preserve">              (กำไร)ขาดทุนจากการจำหน่ายสินทรัพย์</t>
  </si>
  <si>
    <t xml:space="preserve">              ลูกหนี้การค้าและลูกหนี้หมุนเวียนอื่น</t>
  </si>
  <si>
    <t xml:space="preserve">              เจ้าหนี้การค้าและเจ้าหนี้หมุนเวียนอื่น</t>
  </si>
  <si>
    <t xml:space="preserve">              หนี้สินไม่หมุนเวียนอื่น</t>
  </si>
  <si>
    <t xml:space="preserve">      ค่าทรัพย์สิน  จำนวน 0.23 ล้านบาท ( 31 มีนาคม 2565 : 4.80 ล้านบาท )</t>
  </si>
  <si>
    <t xml:space="preserve">           เงินกู้ยืมระยะสั้นจากสถาบันการเงินเพิ่มขึ้น(ลดลง)</t>
  </si>
  <si>
    <t xml:space="preserve">           เงินสดรับ(จ่าย)จากการให้กู้ยืมระยะสั้น</t>
  </si>
  <si>
    <t xml:space="preserve">   สินทรัพย์จากการดำเนินงาน(เพิ่มขึ้น)ลดลง</t>
  </si>
  <si>
    <t xml:space="preserve">   หนี้สินจากการดำเนินงานเพิ่มขึ้น(ลดลง)</t>
  </si>
  <si>
    <t xml:space="preserve">     สินทรัพย์ดำเนินงาน(เพิ่มขึ้น)ลดลง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</si>
</sst>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#,##0.00\ ;\(#,##0.00\)"/>
  </numFmts>
  <fonts count="92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indexed="8"/>
      <name val="Angsana New"/>
      <family val="1"/>
    </font>
    <font>
      <b/>
      <sz val="16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35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</cellStyleXfs>
  <cellXfs count="72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87" fillId="0" borderId="0" xfId="0" applyFont="1" applyAlignment="1">
      <alignment horizontal="center"/>
    </xf>
    <xf numFmtId="39" fontId="5" fillId="0" borderId="0" xfId="99" applyNumberFormat="1" applyFont="1"/>
    <xf numFmtId="4" fontId="2" fillId="0" borderId="0" xfId="99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80" fillId="0" borderId="0" xfId="0" applyFont="1" applyAlignment="1">
      <alignment horizontal="center"/>
    </xf>
    <xf numFmtId="187" fontId="5" fillId="0" borderId="0" xfId="99" applyNumberFormat="1" applyFont="1"/>
    <xf numFmtId="187" fontId="5" fillId="0" borderId="0" xfId="0" applyNumberFormat="1" applyFont="1"/>
    <xf numFmtId="187" fontId="2" fillId="0" borderId="0" xfId="99" applyNumberFormat="1" applyFont="1"/>
    <xf numFmtId="187" fontId="2" fillId="0" borderId="16" xfId="99" applyNumberFormat="1" applyFont="1" applyBorder="1"/>
    <xf numFmtId="187" fontId="87" fillId="0" borderId="0" xfId="0" applyNumberFormat="1" applyFont="1"/>
    <xf numFmtId="43" fontId="2" fillId="0" borderId="0" xfId="99" applyNumberFormat="1" applyFont="1"/>
    <xf numFmtId="43" fontId="2" fillId="0" borderId="16" xfId="99" applyNumberFormat="1" applyFont="1" applyBorder="1"/>
    <xf numFmtId="43" fontId="90" fillId="0" borderId="0" xfId="99" applyNumberFormat="1" applyFont="1"/>
    <xf numFmtId="0" fontId="9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9" fillId="0" borderId="0" xfId="0" applyFont="1"/>
    <xf numFmtId="0" fontId="5" fillId="0" borderId="15" xfId="0" quotePrefix="1" applyFont="1" applyBorder="1" applyAlignment="1">
      <alignment horizontal="center"/>
    </xf>
    <xf numFmtId="39" fontId="5" fillId="0" borderId="0" xfId="0" applyNumberFormat="1" applyFont="1"/>
    <xf numFmtId="43" fontId="5" fillId="0" borderId="0" xfId="99" applyNumberFormat="1" applyFont="1"/>
    <xf numFmtId="39" fontId="5" fillId="0" borderId="17" xfId="99" applyNumberFormat="1" applyFont="1" applyBorder="1"/>
    <xf numFmtId="39" fontId="4" fillId="0" borderId="17" xfId="99" applyNumberFormat="1" applyFont="1" applyBorder="1"/>
    <xf numFmtId="39" fontId="4" fillId="0" borderId="0" xfId="0" applyNumberFormat="1" applyFont="1"/>
    <xf numFmtId="39" fontId="4" fillId="0" borderId="0" xfId="99" applyNumberFormat="1" applyFont="1"/>
    <xf numFmtId="0" fontId="91" fillId="0" borderId="0" xfId="0" applyFont="1"/>
    <xf numFmtId="39" fontId="5" fillId="0" borderId="18" xfId="99" applyNumberFormat="1" applyFont="1" applyBorder="1"/>
    <xf numFmtId="39" fontId="5" fillId="0" borderId="16" xfId="99" applyNumberFormat="1" applyFont="1" applyBorder="1"/>
    <xf numFmtId="0" fontId="5" fillId="0" borderId="15" xfId="0" applyFont="1" applyBorder="1" applyAlignment="1">
      <alignment horizontal="right"/>
    </xf>
    <xf numFmtId="39" fontId="5" fillId="0" borderId="15" xfId="99" applyNumberFormat="1" applyFont="1" applyBorder="1"/>
    <xf numFmtId="2" fontId="5" fillId="0" borderId="0" xfId="164" applyNumberFormat="1" applyFont="1"/>
    <xf numFmtId="39" fontId="5" fillId="0" borderId="0" xfId="0" applyNumberFormat="1" applyFont="1" applyAlignment="1">
      <alignment horizontal="center"/>
    </xf>
    <xf numFmtId="39" fontId="5" fillId="0" borderId="20" xfId="372" applyNumberFormat="1" applyFont="1" applyBorder="1"/>
    <xf numFmtId="0" fontId="87" fillId="0" borderId="0" xfId="0" applyFont="1" applyAlignment="1">
      <alignment horizontal="left"/>
    </xf>
    <xf numFmtId="39" fontId="5" fillId="0" borderId="0" xfId="372" applyNumberFormat="1" applyFont="1"/>
    <xf numFmtId="4" fontId="89" fillId="0" borderId="0" xfId="0" applyNumberFormat="1" applyFont="1"/>
    <xf numFmtId="4" fontId="5" fillId="0" borderId="0" xfId="0" applyNumberFormat="1" applyFont="1"/>
    <xf numFmtId="49" fontId="5" fillId="0" borderId="15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5" xfId="0" quotePrefix="1" applyNumberFormat="1" applyFont="1" applyBorder="1" applyAlignment="1">
      <alignment horizontal="center"/>
    </xf>
    <xf numFmtId="39" fontId="5" fillId="0" borderId="15" xfId="0" applyNumberFormat="1" applyFont="1" applyBorder="1"/>
    <xf numFmtId="39" fontId="5" fillId="0" borderId="18" xfId="0" applyNumberFormat="1" applyFont="1" applyBorder="1"/>
    <xf numFmtId="39" fontId="5" fillId="0" borderId="0" xfId="273" applyNumberFormat="1" applyFont="1" applyAlignment="1">
      <alignment vertical="center"/>
    </xf>
    <xf numFmtId="43" fontId="5" fillId="0" borderId="0" xfId="0" applyNumberFormat="1" applyFont="1"/>
    <xf numFmtId="39" fontId="5" fillId="0" borderId="16" xfId="0" applyNumberFormat="1" applyFont="1" applyBorder="1"/>
    <xf numFmtId="166" fontId="5" fillId="0" borderId="0" xfId="0" applyNumberFormat="1" applyFont="1"/>
    <xf numFmtId="4" fontId="5" fillId="0" borderId="0" xfId="372" applyNumberFormat="1" applyFont="1"/>
    <xf numFmtId="4" fontId="89" fillId="0" borderId="0" xfId="372" applyNumberFormat="1" applyFont="1"/>
    <xf numFmtId="4" fontId="5" fillId="0" borderId="17" xfId="372" applyNumberFormat="1" applyFont="1" applyBorder="1"/>
    <xf numFmtId="4" fontId="5" fillId="0" borderId="15" xfId="372" applyNumberFormat="1" applyFont="1" applyBorder="1"/>
    <xf numFmtId="166" fontId="5" fillId="0" borderId="18" xfId="0" applyNumberFormat="1" applyFont="1" applyBorder="1"/>
    <xf numFmtId="4" fontId="5" fillId="0" borderId="18" xfId="372" applyNumberFormat="1" applyFont="1" applyBorder="1"/>
    <xf numFmtId="166" fontId="5" fillId="0" borderId="17" xfId="0" applyNumberFormat="1" applyFont="1" applyBorder="1"/>
    <xf numFmtId="166" fontId="5" fillId="0" borderId="15" xfId="0" applyNumberFormat="1" applyFont="1" applyBorder="1"/>
    <xf numFmtId="166" fontId="5" fillId="0" borderId="16" xfId="0" applyNumberFormat="1" applyFont="1" applyBorder="1"/>
    <xf numFmtId="0" fontId="5" fillId="0" borderId="15" xfId="0" quotePrefix="1" applyFont="1" applyBorder="1" applyAlignment="1">
      <alignment horizontal="right"/>
    </xf>
    <xf numFmtId="4" fontId="5" fillId="0" borderId="16" xfId="372" applyNumberFormat="1" applyFont="1" applyBorder="1"/>
    <xf numFmtId="0" fontId="5" fillId="0" borderId="19" xfId="0" applyFont="1" applyBorder="1"/>
    <xf numFmtId="43" fontId="5" fillId="0" borderId="0" xfId="372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7" fillId="0" borderId="18" xfId="0" applyFont="1" applyBorder="1" applyAlignment="1">
      <alignment horizontal="center"/>
    </xf>
    <xf numFmtId="0" fontId="87" fillId="0" borderId="15" xfId="0" applyFont="1" applyBorder="1" applyAlignment="1">
      <alignment horizontal="right"/>
    </xf>
    <xf numFmtId="0" fontId="88" fillId="0" borderId="0" xfId="0" applyFont="1" applyAlignment="1">
      <alignment horizontal="center"/>
    </xf>
  </cellXfs>
  <cellStyles count="435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 [2]" xfId="314" xr:uid="{00000000-0005-0000-0000-00003B010000}"/>
    <cellStyle name="Percent [2] 2" xfId="315" xr:uid="{00000000-0005-0000-0000-00003C010000}"/>
    <cellStyle name="Percent [2] 3" xfId="316" xr:uid="{00000000-0005-0000-0000-00003D010000}"/>
    <cellStyle name="Percent 2" xfId="317" xr:uid="{00000000-0005-0000-0000-00003E010000}"/>
    <cellStyle name="Percent 3" xfId="318" xr:uid="{00000000-0005-0000-0000-00003F010000}"/>
    <cellStyle name="Percent 4" xfId="319" xr:uid="{00000000-0005-0000-0000-000040010000}"/>
    <cellStyle name="Percent 5" xfId="320" xr:uid="{00000000-0005-0000-0000-000041010000}"/>
    <cellStyle name="Percent 6" xfId="321" xr:uid="{00000000-0005-0000-0000-000042010000}"/>
    <cellStyle name="Percent 7" xfId="322" xr:uid="{00000000-0005-0000-0000-000043010000}"/>
    <cellStyle name="PERCENTAGE" xfId="323" xr:uid="{00000000-0005-0000-0000-000044010000}"/>
    <cellStyle name="Q" xfId="324" xr:uid="{00000000-0005-0000-0000-000045010000}"/>
    <cellStyle name="Q_FS &amp; WP_Finkl-Thai_2009" xfId="325" xr:uid="{00000000-0005-0000-0000-000046010000}"/>
    <cellStyle name="Quantity" xfId="326" xr:uid="{00000000-0005-0000-0000-000047010000}"/>
    <cellStyle name="Sheet Title" xfId="327" xr:uid="{00000000-0005-0000-0000-000048010000}"/>
    <cellStyle name="small border line" xfId="328" xr:uid="{00000000-0005-0000-0000-000049010000}"/>
    <cellStyle name="Standard_OPTIMIR1 (deutsch)" xfId="329" xr:uid="{00000000-0005-0000-0000-00004A010000}"/>
    <cellStyle name="SubHeading" xfId="330" xr:uid="{00000000-0005-0000-0000-00004B010000}"/>
    <cellStyle name="Title" xfId="331" xr:uid="{00000000-0005-0000-0000-00004C010000}"/>
    <cellStyle name="Title 2" xfId="332" xr:uid="{00000000-0005-0000-0000-00004D010000}"/>
    <cellStyle name="Total" xfId="333" xr:uid="{00000000-0005-0000-0000-00004E010000}"/>
    <cellStyle name="Total 2" xfId="334" xr:uid="{00000000-0005-0000-0000-00004F010000}"/>
    <cellStyle name="Total_FS &amp; WP_ PKM_2009" xfId="335" xr:uid="{00000000-0005-0000-0000-000050010000}"/>
    <cellStyle name="W" xfId="336" xr:uid="{00000000-0005-0000-0000-000051010000}"/>
    <cellStyle name="W_FS &amp; WP_Finkl-Thai_2009" xfId="337" xr:uid="{00000000-0005-0000-0000-000052010000}"/>
    <cellStyle name="Warning Text" xfId="338" xr:uid="{00000000-0005-0000-0000-000053010000}"/>
    <cellStyle name="Warning Text 2" xfId="339" xr:uid="{00000000-0005-0000-0000-000054010000}"/>
    <cellStyle name="Wไhrung [0]_OPTIMIR1 (deutsch)" xfId="340" xr:uid="{00000000-0005-0000-0000-000055010000}"/>
    <cellStyle name="Wไhrung_OPTIMIR1 (deutsch)" xfId="341" xr:uid="{00000000-0005-0000-0000-000056010000}"/>
    <cellStyle name="アクセント 1" xfId="342" xr:uid="{00000000-0005-0000-0000-000057010000}"/>
    <cellStyle name="アクセント 2" xfId="343" xr:uid="{00000000-0005-0000-0000-000058010000}"/>
    <cellStyle name="アクセント 3" xfId="344" xr:uid="{00000000-0005-0000-0000-000059010000}"/>
    <cellStyle name="アクセント 4" xfId="345" xr:uid="{00000000-0005-0000-0000-00005A010000}"/>
    <cellStyle name="アクセント 5" xfId="346" xr:uid="{00000000-0005-0000-0000-00005B010000}"/>
    <cellStyle name="アクセント 6" xfId="347" xr:uid="{00000000-0005-0000-0000-00005C010000}"/>
    <cellStyle name="ｻ｡ｵﾔ_Excel_MD97DL" xfId="348" xr:uid="{00000000-0005-0000-0000-00005D010000}"/>
    <cellStyle name="タイトル" xfId="349" xr:uid="{00000000-0005-0000-0000-00005E010000}"/>
    <cellStyle name="チェック セル" xfId="350" xr:uid="{00000000-0005-0000-0000-00005F010000}"/>
    <cellStyle name="どちらでもない" xfId="351" xr:uid="{00000000-0005-0000-0000-000060010000}"/>
    <cellStyle name="メモ" xfId="352" xr:uid="{00000000-0005-0000-0000-000061010000}"/>
    <cellStyle name="リンク セル" xfId="353" xr:uid="{00000000-0005-0000-0000-000062010000}"/>
    <cellStyle name="เครื่องหมายจุลภาค 10" xfId="354" xr:uid="{00000000-0005-0000-0000-000063010000}"/>
    <cellStyle name="เครื่องหมายจุลภาค 11" xfId="355" xr:uid="{00000000-0005-0000-0000-000064010000}"/>
    <cellStyle name="เครื่องหมายจุลภาค 12" xfId="356" xr:uid="{00000000-0005-0000-0000-000065010000}"/>
    <cellStyle name="เครื่องหมายจุลภาค 13" xfId="357" xr:uid="{00000000-0005-0000-0000-000066010000}"/>
    <cellStyle name="เครื่องหมายจุลภาค 14" xfId="358" xr:uid="{00000000-0005-0000-0000-000067010000}"/>
    <cellStyle name="เครื่องหมายจุลภาค 15" xfId="359" xr:uid="{00000000-0005-0000-0000-000068010000}"/>
    <cellStyle name="เครื่องหมายจุลภาค 16" xfId="360" xr:uid="{00000000-0005-0000-0000-000069010000}"/>
    <cellStyle name="เครื่องหมายจุลภาค 17" xfId="361" xr:uid="{00000000-0005-0000-0000-00006A010000}"/>
    <cellStyle name="เครื่องหมายจุลภาค 2" xfId="362" xr:uid="{00000000-0005-0000-0000-00006B010000}"/>
    <cellStyle name="เครื่องหมายจุลภาค 2 2" xfId="363" xr:uid="{00000000-0005-0000-0000-00006C010000}"/>
    <cellStyle name="เครื่องหมายจุลภาค 2 3" xfId="364" xr:uid="{00000000-0005-0000-0000-00006D010000}"/>
    <cellStyle name="เครื่องหมายจุลภาค 3" xfId="365" xr:uid="{00000000-0005-0000-0000-00006E010000}"/>
    <cellStyle name="เครื่องหมายจุลภาค 4" xfId="366" xr:uid="{00000000-0005-0000-0000-00006F010000}"/>
    <cellStyle name="เครื่องหมายจุลภาค 5" xfId="367" xr:uid="{00000000-0005-0000-0000-000070010000}"/>
    <cellStyle name="เครื่องหมายจุลภาค 6" xfId="368" xr:uid="{00000000-0005-0000-0000-000071010000}"/>
    <cellStyle name="เครื่องหมายจุลภาค 7" xfId="369" xr:uid="{00000000-0005-0000-0000-000072010000}"/>
    <cellStyle name="เครื่องหมายจุลภาค 8" xfId="370" xr:uid="{00000000-0005-0000-0000-000073010000}"/>
    <cellStyle name="เครื่องหมายจุลภาค 9" xfId="371" xr:uid="{00000000-0005-0000-0000-000074010000}"/>
    <cellStyle name="เชื่อมโยงหลายมิติ_Siam ECL. 2007up" xfId="376" xr:uid="{00000000-0005-0000-0000-000075010000}"/>
    <cellStyle name="เปอร์เซ็นต์ 2" xfId="405" xr:uid="{00000000-0005-0000-0000-000076010000}"/>
    <cellStyle name="เปอร์เซ็นต์ 3" xfId="406" xr:uid="{00000000-0005-0000-0000-000077010000}"/>
    <cellStyle name="เปอร์เซ็นต์ 4" xfId="407" xr:uid="{00000000-0005-0000-0000-000078010000}"/>
    <cellStyle name="จุลภาค 2" xfId="372" xr:uid="{00000000-0005-0000-0000-000079010000}"/>
    <cellStyle name="จุลภาค 2 2" xfId="373" xr:uid="{00000000-0005-0000-0000-00007A010000}"/>
    <cellStyle name="จุลภาค 2 3" xfId="374" xr:uid="{00000000-0005-0000-0000-00007B010000}"/>
    <cellStyle name="จุลภาค 2 8" xfId="375" xr:uid="{00000000-0005-0000-0000-00007C010000}"/>
    <cellStyle name="น้บะภฒ_95" xfId="377" xr:uid="{00000000-0005-0000-0000-00007D010000}"/>
    <cellStyle name="ปกติ 10" xfId="378" xr:uid="{00000000-0005-0000-0000-00007E010000}"/>
    <cellStyle name="ปกติ 11" xfId="379" xr:uid="{00000000-0005-0000-0000-00007F010000}"/>
    <cellStyle name="ปกติ 12" xfId="380" xr:uid="{00000000-0005-0000-0000-000080010000}"/>
    <cellStyle name="ปกติ 13" xfId="381" xr:uid="{00000000-0005-0000-0000-000081010000}"/>
    <cellStyle name="ปกติ 14" xfId="382" xr:uid="{00000000-0005-0000-0000-000082010000}"/>
    <cellStyle name="ปกติ 15" xfId="383" xr:uid="{00000000-0005-0000-0000-000083010000}"/>
    <cellStyle name="ปกติ 16" xfId="384" xr:uid="{00000000-0005-0000-0000-000084010000}"/>
    <cellStyle name="ปกติ 17" xfId="385" xr:uid="{00000000-0005-0000-0000-000085010000}"/>
    <cellStyle name="ปกติ 18" xfId="386" xr:uid="{00000000-0005-0000-0000-000086010000}"/>
    <cellStyle name="ปกติ 18 2" xfId="387" xr:uid="{00000000-0005-0000-0000-000087010000}"/>
    <cellStyle name="ปกติ 19" xfId="388" xr:uid="{00000000-0005-0000-0000-000088010000}"/>
    <cellStyle name="ปกติ 2" xfId="389" xr:uid="{00000000-0005-0000-0000-000089010000}"/>
    <cellStyle name="ปกติ 2 2" xfId="390" xr:uid="{00000000-0005-0000-0000-00008A010000}"/>
    <cellStyle name="ปกติ 2 2 4" xfId="391" xr:uid="{00000000-0005-0000-0000-00008B010000}"/>
    <cellStyle name="ปกติ 2 3" xfId="392" xr:uid="{00000000-0005-0000-0000-00008C010000}"/>
    <cellStyle name="ปกติ 2 4" xfId="393" xr:uid="{00000000-0005-0000-0000-00008D010000}"/>
    <cellStyle name="ปกติ 3" xfId="394" xr:uid="{00000000-0005-0000-0000-00008E010000}"/>
    <cellStyle name="ปกติ 3 2" xfId="395" xr:uid="{00000000-0005-0000-0000-00008F010000}"/>
    <cellStyle name="ปกติ 36" xfId="396" xr:uid="{00000000-0005-0000-0000-000090010000}"/>
    <cellStyle name="ปกติ 4" xfId="397" xr:uid="{00000000-0005-0000-0000-000091010000}"/>
    <cellStyle name="ปกติ 5" xfId="398" xr:uid="{00000000-0005-0000-0000-000092010000}"/>
    <cellStyle name="ปกติ 6" xfId="399" xr:uid="{00000000-0005-0000-0000-000093010000}"/>
    <cellStyle name="ปกติ 6 2" xfId="400" xr:uid="{00000000-0005-0000-0000-000094010000}"/>
    <cellStyle name="ปกติ 7" xfId="401" xr:uid="{00000000-0005-0000-0000-000095010000}"/>
    <cellStyle name="ปกติ 8" xfId="402" xr:uid="{00000000-0005-0000-0000-000096010000}"/>
    <cellStyle name="ปกติ 9" xfId="403" xr:uid="{00000000-0005-0000-0000-000097010000}"/>
    <cellStyle name="ปกติ_Sheet1" xfId="404" xr:uid="{00000000-0005-0000-0000-000098010000}"/>
    <cellStyle name="ยนพ" xfId="408" xr:uid="{00000000-0005-0000-0000-00009C010000}"/>
    <cellStyle name="ฤธถ [0]_95" xfId="409" xr:uid="{00000000-0005-0000-0000-00009D010000}"/>
    <cellStyle name="ฤธถ_95" xfId="410" xr:uid="{00000000-0005-0000-0000-00009E010000}"/>
    <cellStyle name="ล๋ศญ [0]_95" xfId="411" xr:uid="{00000000-0005-0000-0000-00009F010000}"/>
    <cellStyle name="ล๋ศญ_95" xfId="412" xr:uid="{00000000-0005-0000-0000-0000A0010000}"/>
    <cellStyle name="วฅมุ_4ฟ๙ฝวภ " xfId="413" xr:uid="{00000000-0005-0000-0000-0000A1010000}"/>
    <cellStyle name="หมายเหตุ 2" xfId="414" xr:uid="{00000000-0005-0000-0000-0000A2010000}"/>
    <cellStyle name="표준_KDACT(5-Year BP)" xfId="415" xr:uid="{00000000-0005-0000-0000-0000A3010000}"/>
    <cellStyle name="入力" xfId="416" xr:uid="{00000000-0005-0000-0000-0000A4010000}"/>
    <cellStyle name="出力" xfId="417" xr:uid="{00000000-0005-0000-0000-0000A5010000}"/>
    <cellStyle name="悪い" xfId="418" xr:uid="{00000000-0005-0000-0000-0000A6010000}"/>
    <cellStyle name="桁区切り [0.00]_FS02-06" xfId="419" xr:uid="{00000000-0005-0000-0000-0000A7010000}"/>
    <cellStyle name="桁区切り_ＳＭＴＬ実績表　03-'05" xfId="420" xr:uid="{00000000-0005-0000-0000-0000A8010000}"/>
    <cellStyle name="標準_AGBALANC" xfId="421" xr:uid="{00000000-0005-0000-0000-0000A9010000}"/>
    <cellStyle name="爨ﾃﾗ靉ｧﾋﾁﾒﾂｨﾘﾅﾀﾒ､ [0]_Excel_MD97DL" xfId="422" xr:uid="{00000000-0005-0000-0000-0000AA010000}"/>
    <cellStyle name="爨ﾃﾗ靉ｧﾋﾁﾒﾂｨﾘﾅﾀﾒ､_Excel_MD97DL" xfId="423" xr:uid="{00000000-0005-0000-0000-0000AB010000}"/>
    <cellStyle name="爨ﾃﾗ靉ｧﾋﾁﾒﾂﾊ｡ﾘﾅ爰ﾔｹ [0]_Excel_MD97DL" xfId="424" xr:uid="{00000000-0005-0000-0000-0000AC010000}"/>
    <cellStyle name="爨ﾃﾗ靉ｧﾋﾁﾒﾂﾊ｡ﾘﾅ爰ﾔｹ_Excel_MD97DL" xfId="425" xr:uid="{00000000-0005-0000-0000-0000AD010000}"/>
    <cellStyle name="良い" xfId="426" xr:uid="{00000000-0005-0000-0000-0000AE010000}"/>
    <cellStyle name="見出し 1" xfId="427" xr:uid="{00000000-0005-0000-0000-0000AF010000}"/>
    <cellStyle name="見出し 2" xfId="428" xr:uid="{00000000-0005-0000-0000-0000B0010000}"/>
    <cellStyle name="見出し 3" xfId="429" xr:uid="{00000000-0005-0000-0000-0000B1010000}"/>
    <cellStyle name="見出し 4" xfId="430" xr:uid="{00000000-0005-0000-0000-0000B2010000}"/>
    <cellStyle name="計算" xfId="431" xr:uid="{00000000-0005-0000-0000-0000B3010000}"/>
    <cellStyle name="説明文" xfId="432" xr:uid="{00000000-0005-0000-0000-0000B4010000}"/>
    <cellStyle name="警告文" xfId="433" xr:uid="{00000000-0005-0000-0000-0000B5010000}"/>
    <cellStyle name="集計" xfId="434" xr:uid="{00000000-0005-0000-0000-0000B6010000}"/>
  </cellStyles>
  <dxfs count="0"/>
  <tableStyles count="0" defaultTableStyle="TableStyleMedium2" defaultPivotStyle="PivotStyleLight16"/>
  <colors>
    <mruColors>
      <color rgb="FFFFCCFF"/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05;&#3619;&#3623;&#3592;&#3626;&#3629;&#3610;%20-%202563%20Janthima\1.%20WP-63%20&#3610;&#3592;.&#3615;&#3633;&#3591;&#3585;&#3660;&#3594;&#3633;&#3656;&#3609;%20&#3629;&#3636;&#3609;&#3648;&#3605;&#3629;&#3619;&#3660;%20&#3649;&#3609;&#3594;&#3633;&#3656;&#3609;&#3649;&#3609;&#3621;\5.%20&#3610;&#3592;.&#3615;&#3633;&#3591;&#3585;&#3660;&#3594;&#3633;&#3656;&#3609;%20&#3629;&#3636;&#3609;&#3648;&#3605;&#3629;&#3619;&#3660;&#3648;&#3609;&#3594;&#3633;&#3656;&#3609;&#3649;&#3609;&#3621;%20Test-63\FC%20Y63-TTS%20(WP%20&#3607;&#3637;&#3656;&#3629;&#3633;&#3614;&#3648;&#3586;&#3657;&#3634;&#3619;&#3632;&#3610;&#3610;)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</sheetPr>
  <dimension ref="A9:T90"/>
  <sheetViews>
    <sheetView tabSelected="1" view="pageBreakPreview" zoomScaleNormal="100" zoomScaleSheetLayoutView="100" workbookViewId="0">
      <selection activeCell="H22" sqref="H22:H23"/>
    </sheetView>
  </sheetViews>
  <sheetFormatPr defaultColWidth="9" defaultRowHeight="23.4"/>
  <cols>
    <col min="1" max="1" width="2" style="3" customWidth="1"/>
    <col min="2" max="3" width="2.33203125" style="3" customWidth="1"/>
    <col min="4" max="6" width="5.33203125" style="3" customWidth="1"/>
    <col min="7" max="7" width="9.88671875" style="3" customWidth="1"/>
    <col min="8" max="8" width="25" style="3" customWidth="1"/>
    <col min="9" max="9" width="10.33203125" style="3" customWidth="1"/>
    <col min="10" max="10" width="0.33203125" style="3" customWidth="1"/>
    <col min="11" max="11" width="15.109375" style="3" customWidth="1"/>
    <col min="12" max="12" width="0.33203125" style="3" customWidth="1"/>
    <col min="13" max="13" width="15.109375" style="3" customWidth="1"/>
    <col min="14" max="14" width="0.33203125" style="3" customWidth="1"/>
    <col min="15" max="15" width="1" style="3" customWidth="1"/>
    <col min="16" max="16" width="15.33203125" style="25" customWidth="1"/>
    <col min="17" max="17" width="0.6640625" style="3" customWidth="1"/>
    <col min="18" max="18" width="13.6640625" style="3" customWidth="1"/>
    <col min="19" max="19" width="3" style="3" customWidth="1"/>
    <col min="20" max="16384" width="9" style="3"/>
  </cols>
  <sheetData>
    <row r="9" spans="1:16" s="6" customFormat="1">
      <c r="A9" s="67" t="s">
        <v>132</v>
      </c>
      <c r="B9" s="67"/>
      <c r="C9" s="67"/>
      <c r="D9" s="67"/>
      <c r="E9" s="67"/>
      <c r="F9" s="67"/>
      <c r="G9" s="67"/>
      <c r="H9" s="67"/>
      <c r="I9" s="67"/>
      <c r="J9" s="67"/>
      <c r="K9" s="3"/>
      <c r="L9" s="3"/>
      <c r="M9" s="3"/>
      <c r="P9" s="23"/>
    </row>
    <row r="10" spans="1:16" s="6" customFormat="1">
      <c r="A10" s="67" t="s">
        <v>103</v>
      </c>
      <c r="B10" s="67"/>
      <c r="C10" s="67"/>
      <c r="D10" s="67"/>
      <c r="E10" s="67"/>
      <c r="F10" s="67"/>
      <c r="G10" s="67"/>
      <c r="H10" s="67"/>
      <c r="I10" s="67"/>
      <c r="J10" s="67"/>
      <c r="K10" s="3"/>
      <c r="L10" s="3"/>
      <c r="M10" s="3"/>
      <c r="P10" s="23"/>
    </row>
    <row r="11" spans="1:16" s="6" customFormat="1">
      <c r="A11" s="67" t="s">
        <v>143</v>
      </c>
      <c r="B11" s="67"/>
      <c r="C11" s="67"/>
      <c r="D11" s="67"/>
      <c r="E11" s="67"/>
      <c r="F11" s="67"/>
      <c r="G11" s="67"/>
      <c r="H11" s="67"/>
      <c r="I11" s="67"/>
      <c r="J11" s="67"/>
      <c r="K11" s="3"/>
      <c r="L11" s="3"/>
      <c r="M11" s="3"/>
      <c r="P11" s="23"/>
    </row>
    <row r="12" spans="1:16" s="6" customFormat="1">
      <c r="A12" s="67" t="s">
        <v>1</v>
      </c>
      <c r="B12" s="67"/>
      <c r="C12" s="67"/>
      <c r="D12" s="67"/>
      <c r="E12" s="67"/>
      <c r="F12" s="67"/>
      <c r="G12" s="67"/>
      <c r="H12" s="67"/>
      <c r="I12" s="67"/>
      <c r="J12" s="67"/>
      <c r="K12" s="3"/>
      <c r="L12" s="3"/>
      <c r="M12" s="3"/>
      <c r="P12" s="23"/>
    </row>
    <row r="14" spans="1:16" s="6" customFormat="1">
      <c r="A14" s="68" t="s">
        <v>132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23"/>
    </row>
    <row r="15" spans="1:16" s="6" customFormat="1">
      <c r="A15" s="68" t="s">
        <v>2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P15" s="23"/>
    </row>
    <row r="16" spans="1:16" s="6" customFormat="1">
      <c r="A16" s="68" t="s">
        <v>144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P16" s="23"/>
    </row>
    <row r="17" spans="1:16" s="6" customFormat="1">
      <c r="P17" s="23"/>
    </row>
    <row r="18" spans="1:16">
      <c r="K18" s="24"/>
      <c r="L18" s="24"/>
      <c r="M18" s="24" t="s">
        <v>3</v>
      </c>
      <c r="N18" s="24"/>
    </row>
    <row r="19" spans="1:16">
      <c r="K19" s="26" t="s">
        <v>141</v>
      </c>
      <c r="L19" s="4"/>
      <c r="M19" s="26" t="s">
        <v>140</v>
      </c>
      <c r="N19" s="24"/>
    </row>
    <row r="20" spans="1:16">
      <c r="K20" s="4" t="s">
        <v>74</v>
      </c>
      <c r="L20" s="4"/>
      <c r="M20" s="4" t="s">
        <v>76</v>
      </c>
      <c r="N20" s="24"/>
    </row>
    <row r="21" spans="1:16">
      <c r="D21" s="3" t="s">
        <v>4</v>
      </c>
      <c r="I21" s="4" t="s">
        <v>5</v>
      </c>
      <c r="K21" s="4" t="s">
        <v>75</v>
      </c>
      <c r="L21" s="4"/>
      <c r="M21" s="4"/>
      <c r="N21" s="24"/>
    </row>
    <row r="22" spans="1:16">
      <c r="A22" s="3" t="s">
        <v>6</v>
      </c>
      <c r="I22" s="4"/>
    </row>
    <row r="23" spans="1:16">
      <c r="B23" s="3" t="s">
        <v>7</v>
      </c>
      <c r="I23" s="4">
        <v>5</v>
      </c>
      <c r="K23" s="9">
        <v>251610738.94</v>
      </c>
      <c r="L23" s="27"/>
      <c r="M23" s="9">
        <v>228106367.55000001</v>
      </c>
      <c r="N23" s="9"/>
    </row>
    <row r="24" spans="1:16">
      <c r="B24" s="3" t="s">
        <v>77</v>
      </c>
      <c r="I24" s="4">
        <v>6</v>
      </c>
      <c r="K24" s="9">
        <v>85469694.000000015</v>
      </c>
      <c r="L24" s="27"/>
      <c r="M24" s="9">
        <v>67576572.670000002</v>
      </c>
      <c r="N24" s="9"/>
    </row>
    <row r="25" spans="1:16">
      <c r="B25" s="3" t="s">
        <v>78</v>
      </c>
      <c r="I25" s="4">
        <v>7</v>
      </c>
      <c r="K25" s="9">
        <v>380480</v>
      </c>
      <c r="L25" s="27"/>
      <c r="M25" s="9">
        <v>516925</v>
      </c>
      <c r="N25" s="9"/>
    </row>
    <row r="26" spans="1:16">
      <c r="B26" s="3" t="s">
        <v>8</v>
      </c>
      <c r="I26" s="4">
        <v>8</v>
      </c>
      <c r="K26" s="9">
        <v>325392287.96999997</v>
      </c>
      <c r="L26" s="27"/>
      <c r="M26" s="9">
        <v>325831668.61000001</v>
      </c>
      <c r="N26" s="9"/>
    </row>
    <row r="27" spans="1:16">
      <c r="B27" s="3" t="s">
        <v>116</v>
      </c>
      <c r="I27" s="4"/>
      <c r="K27" s="9">
        <v>210138.32</v>
      </c>
      <c r="L27" s="27"/>
      <c r="M27" s="28">
        <v>0</v>
      </c>
      <c r="N27" s="9"/>
    </row>
    <row r="28" spans="1:16">
      <c r="B28" s="3" t="s">
        <v>9</v>
      </c>
      <c r="K28" s="9">
        <v>50304.09</v>
      </c>
      <c r="L28" s="27"/>
      <c r="M28" s="9">
        <v>476458.87</v>
      </c>
      <c r="N28" s="9"/>
    </row>
    <row r="29" spans="1:16">
      <c r="C29" s="3" t="s">
        <v>10</v>
      </c>
      <c r="I29" s="4"/>
      <c r="K29" s="29">
        <f>SUM(K23:K28)</f>
        <v>663113643.32000005</v>
      </c>
      <c r="L29" s="27"/>
      <c r="M29" s="29">
        <f>SUM(M23:M28)</f>
        <v>622507992.70000005</v>
      </c>
      <c r="N29" s="9"/>
    </row>
    <row r="30" spans="1:16" s="2" customFormat="1">
      <c r="A30" s="3" t="s">
        <v>11</v>
      </c>
      <c r="I30" s="6"/>
      <c r="K30" s="30"/>
      <c r="L30" s="31"/>
      <c r="M30" s="30"/>
      <c r="N30" s="32"/>
      <c r="P30" s="33"/>
    </row>
    <row r="31" spans="1:16">
      <c r="B31" s="3" t="s">
        <v>12</v>
      </c>
      <c r="I31" s="4">
        <v>9</v>
      </c>
      <c r="K31" s="9">
        <v>232909593.94600004</v>
      </c>
      <c r="L31" s="27"/>
      <c r="M31" s="9">
        <v>229167884.02000001</v>
      </c>
      <c r="N31" s="9"/>
    </row>
    <row r="32" spans="1:16">
      <c r="B32" s="3" t="s">
        <v>122</v>
      </c>
      <c r="I32" s="4">
        <v>10</v>
      </c>
      <c r="K32" s="9">
        <v>1183979.0899999999</v>
      </c>
      <c r="L32" s="27"/>
      <c r="M32" s="9">
        <v>1417459.41</v>
      </c>
      <c r="N32" s="9"/>
    </row>
    <row r="33" spans="1:14">
      <c r="B33" s="3" t="s">
        <v>84</v>
      </c>
      <c r="I33" s="4">
        <v>11</v>
      </c>
      <c r="K33" s="9">
        <v>5509736.5000000009</v>
      </c>
      <c r="L33" s="27"/>
      <c r="M33" s="9">
        <v>5813743.9000000004</v>
      </c>
      <c r="N33" s="9"/>
    </row>
    <row r="34" spans="1:14">
      <c r="B34" s="3" t="s">
        <v>94</v>
      </c>
      <c r="I34" s="4">
        <v>12.1</v>
      </c>
      <c r="K34" s="9">
        <v>7747526.0700000003</v>
      </c>
      <c r="L34" s="27"/>
      <c r="M34" s="9">
        <v>7692196.8300000001</v>
      </c>
      <c r="N34" s="9"/>
    </row>
    <row r="35" spans="1:14">
      <c r="B35" s="3" t="s">
        <v>13</v>
      </c>
      <c r="I35" s="4">
        <v>13</v>
      </c>
      <c r="K35" s="9">
        <v>3711540.66</v>
      </c>
      <c r="L35" s="27"/>
      <c r="M35" s="9">
        <v>4367302.49</v>
      </c>
      <c r="N35" s="9"/>
    </row>
    <row r="36" spans="1:14">
      <c r="C36" s="3" t="s">
        <v>14</v>
      </c>
      <c r="K36" s="34">
        <f>SUM(K31:K35)</f>
        <v>251062376.26600003</v>
      </c>
      <c r="L36" s="27"/>
      <c r="M36" s="34">
        <f>SUM(M31:M35)</f>
        <v>248458586.65000004</v>
      </c>
      <c r="N36" s="9"/>
    </row>
    <row r="37" spans="1:14" ht="24" thickBot="1">
      <c r="A37" s="3" t="s">
        <v>15</v>
      </c>
      <c r="K37" s="35">
        <f>K29+K36</f>
        <v>914176019.58600008</v>
      </c>
      <c r="L37" s="27"/>
      <c r="M37" s="35">
        <f>M29+M36</f>
        <v>870966579.35000014</v>
      </c>
      <c r="N37" s="9"/>
    </row>
    <row r="38" spans="1:14" ht="24" thickTop="1">
      <c r="K38" s="4"/>
    </row>
    <row r="39" spans="1:14">
      <c r="K39" s="4"/>
    </row>
    <row r="40" spans="1:14">
      <c r="A40" s="3" t="s">
        <v>16</v>
      </c>
      <c r="K40" s="4"/>
    </row>
    <row r="41" spans="1:14">
      <c r="K41" s="4"/>
    </row>
    <row r="42" spans="1:14">
      <c r="K42" s="4"/>
    </row>
    <row r="43" spans="1:14">
      <c r="K43" s="4"/>
    </row>
    <row r="44" spans="1:14">
      <c r="F44" s="3" t="s">
        <v>93</v>
      </c>
      <c r="K44" s="4"/>
    </row>
    <row r="45" spans="1:14">
      <c r="K45" s="4"/>
    </row>
    <row r="46" spans="1:14">
      <c r="K46" s="4"/>
    </row>
    <row r="49" spans="1:16">
      <c r="E49" s="3" t="s">
        <v>85</v>
      </c>
    </row>
    <row r="50" spans="1:16">
      <c r="E50" s="3" t="s">
        <v>138</v>
      </c>
    </row>
    <row r="51" spans="1:16" s="6" customFormat="1" ht="21" customHeight="1">
      <c r="A51" s="67" t="s">
        <v>17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P51" s="23"/>
    </row>
    <row r="52" spans="1:16" s="6" customFormat="1">
      <c r="A52" s="68" t="s">
        <v>132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P52" s="23"/>
    </row>
    <row r="53" spans="1:16" s="6" customFormat="1">
      <c r="A53" s="68" t="s">
        <v>2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P53" s="23"/>
    </row>
    <row r="54" spans="1:16" s="6" customFormat="1">
      <c r="A54" s="68" t="str">
        <f>+A16</f>
        <v>ณ วันที่ 31 มีนาคม 2566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P54" s="23"/>
    </row>
    <row r="55" spans="1:16" ht="20.25" customHeight="1">
      <c r="K55" s="4"/>
      <c r="L55" s="4"/>
      <c r="M55" s="24" t="str">
        <f>+M18</f>
        <v>(หน่วย:บาท)</v>
      </c>
      <c r="N55" s="4"/>
    </row>
    <row r="56" spans="1:16" ht="20.25" customHeight="1">
      <c r="K56" s="36" t="str">
        <f>+K19</f>
        <v>31 มีนาคม 2566</v>
      </c>
      <c r="L56" s="24"/>
      <c r="M56" s="36" t="str">
        <f>+M19</f>
        <v>31 ธันวาคม 2565</v>
      </c>
    </row>
    <row r="57" spans="1:16">
      <c r="I57" s="4"/>
      <c r="K57" s="4" t="s">
        <v>74</v>
      </c>
      <c r="L57" s="4"/>
      <c r="M57" s="4" t="s">
        <v>76</v>
      </c>
      <c r="N57" s="24"/>
    </row>
    <row r="58" spans="1:16" ht="23.1" customHeight="1">
      <c r="D58" s="3" t="s">
        <v>18</v>
      </c>
      <c r="I58" s="4" t="s">
        <v>5</v>
      </c>
      <c r="K58" s="4" t="s">
        <v>75</v>
      </c>
      <c r="L58" s="4"/>
      <c r="M58" s="4"/>
      <c r="N58" s="24"/>
    </row>
    <row r="59" spans="1:16" ht="23.1" customHeight="1">
      <c r="A59" s="3" t="s">
        <v>19</v>
      </c>
      <c r="K59" s="27"/>
    </row>
    <row r="60" spans="1:16" ht="23.1" customHeight="1">
      <c r="B60" s="3" t="s">
        <v>109</v>
      </c>
      <c r="I60" s="4">
        <v>14</v>
      </c>
      <c r="K60" s="9">
        <v>104764853.77</v>
      </c>
      <c r="L60" s="9"/>
      <c r="M60" s="9">
        <v>81870016.390000001</v>
      </c>
      <c r="N60" s="27"/>
    </row>
    <row r="61" spans="1:16" ht="23.1" customHeight="1">
      <c r="B61" s="3" t="s">
        <v>79</v>
      </c>
      <c r="I61" s="4">
        <v>15</v>
      </c>
      <c r="K61" s="9">
        <v>48548978.230000004</v>
      </c>
      <c r="L61" s="9"/>
      <c r="M61" s="9">
        <v>42726383.740000002</v>
      </c>
      <c r="N61" s="27"/>
    </row>
    <row r="62" spans="1:16" ht="23.1" customHeight="1">
      <c r="B62" s="3" t="s">
        <v>123</v>
      </c>
      <c r="I62" s="4">
        <v>16</v>
      </c>
      <c r="K62" s="9">
        <v>1059011.56</v>
      </c>
      <c r="L62" s="9"/>
      <c r="M62" s="9">
        <v>1048797.1100000001</v>
      </c>
      <c r="N62" s="27"/>
    </row>
    <row r="63" spans="1:16" ht="23.1" customHeight="1">
      <c r="B63" s="3" t="s">
        <v>20</v>
      </c>
      <c r="I63" s="4" t="s">
        <v>21</v>
      </c>
      <c r="K63" s="9">
        <v>4324809.7</v>
      </c>
      <c r="L63" s="9"/>
      <c r="M63" s="9">
        <v>1532981.21</v>
      </c>
      <c r="N63" s="27"/>
    </row>
    <row r="64" spans="1:16" ht="23.1" customHeight="1">
      <c r="B64" s="3" t="s">
        <v>120</v>
      </c>
      <c r="I64" s="4">
        <v>17</v>
      </c>
      <c r="K64" s="28">
        <v>0</v>
      </c>
      <c r="L64" s="9"/>
      <c r="M64" s="9">
        <v>751735</v>
      </c>
      <c r="N64" s="27"/>
    </row>
    <row r="65" spans="1:20" ht="23.1" customHeight="1">
      <c r="B65" s="3" t="s">
        <v>96</v>
      </c>
      <c r="I65" s="4"/>
      <c r="K65" s="9">
        <v>102543.35</v>
      </c>
      <c r="L65" s="9"/>
      <c r="M65" s="9">
        <v>102543.35</v>
      </c>
      <c r="N65" s="27"/>
    </row>
    <row r="66" spans="1:20" ht="23.1" customHeight="1">
      <c r="C66" s="3" t="s">
        <v>22</v>
      </c>
      <c r="I66" s="4"/>
      <c r="K66" s="34">
        <f>SUM(K60:K65)</f>
        <v>158800196.60999998</v>
      </c>
      <c r="L66" s="9"/>
      <c r="M66" s="34">
        <f>SUM(M60:M65)</f>
        <v>128032456.79999998</v>
      </c>
      <c r="N66" s="9"/>
    </row>
    <row r="67" spans="1:20" ht="23.1" customHeight="1">
      <c r="A67" s="3" t="s">
        <v>23</v>
      </c>
      <c r="I67" s="4" t="s">
        <v>21</v>
      </c>
      <c r="K67" s="29"/>
      <c r="L67" s="9"/>
      <c r="M67" s="29"/>
      <c r="N67" s="27"/>
    </row>
    <row r="68" spans="1:20" ht="23.1" customHeight="1">
      <c r="B68" s="3" t="s">
        <v>124</v>
      </c>
      <c r="I68" s="4">
        <v>16</v>
      </c>
      <c r="K68" s="9">
        <v>250186.40999999992</v>
      </c>
      <c r="L68" s="9"/>
      <c r="M68" s="9">
        <v>497803.33</v>
      </c>
      <c r="N68" s="27"/>
    </row>
    <row r="69" spans="1:20" ht="23.1" customHeight="1">
      <c r="B69" s="3" t="s">
        <v>129</v>
      </c>
      <c r="I69" s="4">
        <v>17</v>
      </c>
      <c r="K69" s="9">
        <v>33315501.470219526</v>
      </c>
      <c r="L69" s="9"/>
      <c r="M69" s="9">
        <v>32290447.52</v>
      </c>
      <c r="N69" s="27"/>
    </row>
    <row r="70" spans="1:20" ht="23.1" customHeight="1">
      <c r="B70" s="3" t="s">
        <v>142</v>
      </c>
      <c r="I70" s="4"/>
      <c r="K70" s="37">
        <v>1200000</v>
      </c>
      <c r="L70" s="9"/>
      <c r="M70" s="37">
        <v>500000</v>
      </c>
      <c r="N70" s="27"/>
    </row>
    <row r="71" spans="1:20" ht="23.1" customHeight="1">
      <c r="C71" s="3" t="s">
        <v>24</v>
      </c>
      <c r="I71" s="4"/>
      <c r="K71" s="37">
        <f>SUM(K68:K70)</f>
        <v>34765687.880219527</v>
      </c>
      <c r="L71" s="9"/>
      <c r="M71" s="37">
        <f>SUM(M68:M70)</f>
        <v>33288250.849999998</v>
      </c>
      <c r="N71" s="9"/>
    </row>
    <row r="72" spans="1:20" ht="23.1" customHeight="1">
      <c r="C72" s="3" t="s">
        <v>25</v>
      </c>
      <c r="K72" s="34">
        <f>K66+K71</f>
        <v>193565884.4902195</v>
      </c>
      <c r="L72" s="9"/>
      <c r="M72" s="34">
        <f>M66+M71</f>
        <v>161320707.64999998</v>
      </c>
      <c r="N72" s="9"/>
      <c r="O72" s="38" t="s">
        <v>92</v>
      </c>
      <c r="Q72" s="38"/>
      <c r="R72" s="38">
        <f>K72/K85</f>
        <v>0.26861388018551546</v>
      </c>
      <c r="S72" s="38"/>
      <c r="T72" s="38">
        <f>M72/M85</f>
        <v>0.22732564802152144</v>
      </c>
    </row>
    <row r="73" spans="1:20" ht="23.1" customHeight="1">
      <c r="A73" s="3" t="s">
        <v>26</v>
      </c>
      <c r="K73" s="39"/>
      <c r="L73" s="27"/>
      <c r="M73" s="39"/>
      <c r="N73" s="9"/>
      <c r="T73" s="3" t="s">
        <v>83</v>
      </c>
    </row>
    <row r="74" spans="1:20" ht="23.1" customHeight="1">
      <c r="A74" s="3" t="s">
        <v>27</v>
      </c>
      <c r="K74" s="39"/>
      <c r="L74" s="27"/>
      <c r="M74" s="39"/>
      <c r="N74" s="9"/>
    </row>
    <row r="75" spans="1:20" ht="20.25" customHeight="1">
      <c r="A75" s="3" t="s">
        <v>28</v>
      </c>
      <c r="K75" s="39"/>
      <c r="L75" s="27"/>
      <c r="M75" s="39"/>
      <c r="N75" s="9"/>
    </row>
    <row r="76" spans="1:20" ht="23.1" customHeight="1" thickBot="1">
      <c r="A76" s="1" t="s">
        <v>137</v>
      </c>
      <c r="I76" s="4">
        <v>18</v>
      </c>
      <c r="K76" s="40">
        <v>450000000</v>
      </c>
      <c r="L76" s="9"/>
      <c r="M76" s="40">
        <v>450000000</v>
      </c>
      <c r="N76" s="27"/>
    </row>
    <row r="77" spans="1:20" ht="23.1" customHeight="1" thickTop="1">
      <c r="A77" s="3" t="s">
        <v>29</v>
      </c>
      <c r="K77" s="1"/>
      <c r="L77" s="9"/>
      <c r="M77" s="1"/>
      <c r="N77" s="27"/>
    </row>
    <row r="78" spans="1:20" ht="23.1" customHeight="1">
      <c r="A78" s="41" t="s">
        <v>137</v>
      </c>
      <c r="K78" s="42">
        <f>EQ!E14</f>
        <v>450000000</v>
      </c>
      <c r="L78" s="9"/>
      <c r="M78" s="42">
        <f>EQ!E12</f>
        <v>450000000</v>
      </c>
      <c r="N78" s="27"/>
    </row>
    <row r="79" spans="1:20" ht="23.1" customHeight="1">
      <c r="A79" s="3" t="s">
        <v>147</v>
      </c>
      <c r="K79" s="42"/>
      <c r="L79" s="9"/>
      <c r="M79" s="42"/>
      <c r="N79" s="27"/>
    </row>
    <row r="80" spans="1:20" ht="23.1" customHeight="1">
      <c r="A80" s="41" t="s">
        <v>148</v>
      </c>
      <c r="I80" s="4">
        <v>18</v>
      </c>
      <c r="K80" s="42">
        <f>EQ!G14</f>
        <v>182368879.90000001</v>
      </c>
      <c r="L80" s="9"/>
      <c r="M80" s="42">
        <f>EQ!G12</f>
        <v>182368879.90000001</v>
      </c>
      <c r="N80" s="27"/>
    </row>
    <row r="81" spans="1:18" ht="21.75" customHeight="1">
      <c r="A81" s="3" t="s">
        <v>30</v>
      </c>
      <c r="K81" s="9"/>
      <c r="L81" s="9"/>
      <c r="M81" s="9"/>
      <c r="N81" s="27"/>
    </row>
    <row r="82" spans="1:18" ht="21.75" customHeight="1">
      <c r="A82" s="3" t="s">
        <v>97</v>
      </c>
      <c r="K82" s="9"/>
      <c r="L82" s="9"/>
      <c r="M82" s="9"/>
      <c r="N82" s="27"/>
    </row>
    <row r="83" spans="1:18" ht="21.75" customHeight="1">
      <c r="A83" s="3" t="s">
        <v>98</v>
      </c>
      <c r="I83" s="4">
        <v>19</v>
      </c>
      <c r="K83" s="9">
        <f>EQ!I14</f>
        <v>45000000</v>
      </c>
      <c r="L83" s="9"/>
      <c r="M83" s="9">
        <f>EQ!I12</f>
        <v>45000000</v>
      </c>
      <c r="N83" s="27"/>
    </row>
    <row r="84" spans="1:18" ht="23.1" customHeight="1">
      <c r="A84" s="3" t="s">
        <v>31</v>
      </c>
      <c r="K84" s="9">
        <f>+EQ!K14</f>
        <v>43241255.200000077</v>
      </c>
      <c r="L84" s="9"/>
      <c r="M84" s="9">
        <f>EQ!K12</f>
        <v>32276991.800000064</v>
      </c>
      <c r="N84" s="27"/>
    </row>
    <row r="85" spans="1:18" ht="23.1" customHeight="1">
      <c r="C85" s="3" t="s">
        <v>32</v>
      </c>
      <c r="K85" s="34">
        <f>SUM(K78:K84)</f>
        <v>720610135.10000002</v>
      </c>
      <c r="L85" s="9"/>
      <c r="M85" s="34">
        <f>SUM(M78:M84)</f>
        <v>709645871.70000005</v>
      </c>
      <c r="N85" s="27"/>
    </row>
    <row r="86" spans="1:18" ht="23.1" customHeight="1" thickBot="1">
      <c r="A86" s="3" t="s">
        <v>33</v>
      </c>
      <c r="K86" s="35">
        <f>K72+K85</f>
        <v>914176019.5902195</v>
      </c>
      <c r="L86" s="9"/>
      <c r="M86" s="35">
        <f>M72+M85</f>
        <v>870966579.35000002</v>
      </c>
      <c r="N86" s="27"/>
      <c r="P86" s="43">
        <f>+K37-K86</f>
        <v>-4.2194128036499023E-3</v>
      </c>
      <c r="R86" s="44">
        <f>+M37-M86</f>
        <v>0</v>
      </c>
    </row>
    <row r="87" spans="1:18" ht="17.25" customHeight="1" thickTop="1">
      <c r="K87" s="4"/>
    </row>
    <row r="88" spans="1:18" ht="23.1" customHeight="1">
      <c r="A88" s="3" t="s">
        <v>16</v>
      </c>
      <c r="K88" s="4"/>
    </row>
    <row r="89" spans="1:18" ht="23.1" customHeight="1">
      <c r="E89" s="3" t="str">
        <f>+E49</f>
        <v xml:space="preserve"> (ลงชื่อ) ................................................................................................................... กรรมการตามอำนาจ</v>
      </c>
    </row>
    <row r="90" spans="1:18" ht="23.1" customHeight="1">
      <c r="E90" s="3" t="str">
        <f>+E50</f>
        <v xml:space="preserve">               (                                                                                                         )</v>
      </c>
    </row>
  </sheetData>
  <mergeCells count="11">
    <mergeCell ref="A52:N52"/>
    <mergeCell ref="A53:N53"/>
    <mergeCell ref="A54:N54"/>
    <mergeCell ref="A14:N14"/>
    <mergeCell ref="A15:N15"/>
    <mergeCell ref="A51:N51"/>
    <mergeCell ref="A9:J9"/>
    <mergeCell ref="A10:J10"/>
    <mergeCell ref="A11:J11"/>
    <mergeCell ref="A12:J12"/>
    <mergeCell ref="A16:N16"/>
  </mergeCells>
  <printOptions horizontalCentered="1"/>
  <pageMargins left="0.75740157480314996" right="0.39370078740157499" top="0.55055118110236201" bottom="0.35370078740157501" header="0.511811023622047" footer="0.511811023622047"/>
  <pageSetup paperSize="9" scale="85" orientation="portrait" blackAndWhite="1" r:id="rId1"/>
  <rowBreaks count="2" manualBreakCount="2">
    <brk id="13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1:R35"/>
  <sheetViews>
    <sheetView view="pageBreakPreview" topLeftCell="A25" zoomScaleNormal="80" zoomScaleSheetLayoutView="100" workbookViewId="0">
      <selection activeCell="E45" sqref="E45"/>
    </sheetView>
  </sheetViews>
  <sheetFormatPr defaultColWidth="9" defaultRowHeight="24" customHeight="1"/>
  <cols>
    <col min="1" max="1" width="2" style="3" customWidth="1"/>
    <col min="2" max="2" width="2.6640625" style="3" customWidth="1"/>
    <col min="3" max="3" width="4.109375" style="3" customWidth="1"/>
    <col min="4" max="4" width="8.88671875" style="3" customWidth="1"/>
    <col min="5" max="5" width="16.88671875" style="3" customWidth="1"/>
    <col min="6" max="6" width="7.33203125" style="3" bestFit="1" customWidth="1"/>
    <col min="7" max="7" width="0.6640625" style="3" customWidth="1"/>
    <col min="8" max="8" width="11.6640625" style="3" customWidth="1"/>
    <col min="9" max="9" width="1.6640625" style="3" customWidth="1"/>
    <col min="10" max="10" width="7.88671875" style="4" customWidth="1"/>
    <col min="11" max="11" width="0.6640625" style="3" customWidth="1"/>
    <col min="12" max="12" width="14.44140625" style="3" customWidth="1"/>
    <col min="13" max="13" width="0.6640625" style="3" customWidth="1"/>
    <col min="14" max="14" width="14.44140625" style="3" customWidth="1"/>
    <col min="15" max="15" width="0.6640625" style="3" customWidth="1"/>
    <col min="16" max="16" width="9" style="3"/>
    <col min="17" max="17" width="13" style="3" bestFit="1" customWidth="1"/>
    <col min="18" max="18" width="14.33203125" style="3" customWidth="1"/>
    <col min="19" max="20" width="9" style="3"/>
    <col min="21" max="21" width="10.109375" style="3" bestFit="1" customWidth="1"/>
    <col min="22" max="16384" width="9" style="3"/>
  </cols>
  <sheetData>
    <row r="1" spans="2:18" s="6" customFormat="1" ht="24" customHeight="1">
      <c r="B1" s="68" t="s">
        <v>132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2:18" s="6" customFormat="1" ht="24" customHeight="1">
      <c r="B2" s="68" t="s">
        <v>34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2:18" s="6" customFormat="1" ht="24" customHeight="1">
      <c r="B3" s="68" t="s">
        <v>143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2:18" s="6" customFormat="1" ht="24" customHeight="1">
      <c r="B4" s="68" t="s">
        <v>35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2:18" ht="10.5" customHeight="1">
      <c r="L5" s="24"/>
      <c r="M5" s="24"/>
    </row>
    <row r="6" spans="2:18" ht="24" customHeight="1">
      <c r="L6" s="24"/>
      <c r="M6" s="24"/>
      <c r="N6" s="24" t="s">
        <v>36</v>
      </c>
    </row>
    <row r="7" spans="2:18" ht="24" customHeight="1">
      <c r="J7" s="4" t="s">
        <v>5</v>
      </c>
      <c r="L7" s="45" t="s">
        <v>141</v>
      </c>
      <c r="M7" s="46"/>
      <c r="N7" s="47" t="s">
        <v>131</v>
      </c>
    </row>
    <row r="8" spans="2:18" ht="23.4">
      <c r="J8" s="3"/>
      <c r="L8" s="4"/>
      <c r="M8" s="24"/>
      <c r="N8" s="4"/>
    </row>
    <row r="9" spans="2:18" ht="24" customHeight="1">
      <c r="B9" s="3" t="s">
        <v>90</v>
      </c>
      <c r="J9" s="3"/>
      <c r="L9" s="27">
        <v>185190542.31</v>
      </c>
      <c r="M9" s="16"/>
      <c r="N9" s="27">
        <v>178046031.31</v>
      </c>
    </row>
    <row r="10" spans="2:18" ht="24" customHeight="1">
      <c r="B10" s="3" t="s">
        <v>37</v>
      </c>
      <c r="J10" s="3"/>
      <c r="L10" s="48">
        <v>-134792042.31999999</v>
      </c>
      <c r="M10" s="16"/>
      <c r="N10" s="48">
        <v>-125690067.41</v>
      </c>
    </row>
    <row r="11" spans="2:18" ht="24" customHeight="1">
      <c r="B11" s="3" t="s">
        <v>80</v>
      </c>
      <c r="J11" s="3"/>
      <c r="L11" s="27">
        <f>SUM(L9:L10)</f>
        <v>50398499.99000001</v>
      </c>
      <c r="M11" s="16"/>
      <c r="N11" s="27">
        <f>SUM(N9:N10)</f>
        <v>52355963.900000006</v>
      </c>
    </row>
    <row r="12" spans="2:18" ht="24" customHeight="1">
      <c r="B12" s="3" t="s">
        <v>38</v>
      </c>
      <c r="J12" s="3"/>
      <c r="L12" s="27">
        <v>1056483.71</v>
      </c>
      <c r="M12" s="16"/>
      <c r="N12" s="27">
        <v>1413014.22</v>
      </c>
      <c r="O12" s="3">
        <v>5.18</v>
      </c>
    </row>
    <row r="13" spans="2:18" ht="24" customHeight="1">
      <c r="B13" s="3" t="s">
        <v>125</v>
      </c>
      <c r="J13" s="3"/>
      <c r="L13" s="27">
        <v>219474.85</v>
      </c>
      <c r="M13" s="16"/>
      <c r="N13" s="27">
        <v>208409.46</v>
      </c>
      <c r="Q13" s="27"/>
      <c r="R13" s="27"/>
    </row>
    <row r="14" spans="2:18" ht="24" customHeight="1">
      <c r="B14" s="3" t="s">
        <v>81</v>
      </c>
      <c r="J14" s="3"/>
      <c r="L14" s="27">
        <v>-16992471.030000001</v>
      </c>
      <c r="M14" s="16"/>
      <c r="N14" s="27">
        <v>-16688136.550000001</v>
      </c>
    </row>
    <row r="15" spans="2:18" ht="24" customHeight="1">
      <c r="B15" s="3" t="s">
        <v>39</v>
      </c>
      <c r="J15" s="3"/>
      <c r="L15" s="48">
        <v>-20453350.169999994</v>
      </c>
      <c r="M15" s="16"/>
      <c r="N15" s="48">
        <v>-19520977.959999997</v>
      </c>
      <c r="Q15" s="27"/>
      <c r="R15" s="27"/>
    </row>
    <row r="16" spans="2:18" ht="24" customHeight="1">
      <c r="B16" s="3" t="s">
        <v>110</v>
      </c>
      <c r="J16" s="3"/>
      <c r="L16" s="27">
        <f>SUM(L11:L15)</f>
        <v>14228637.350000016</v>
      </c>
      <c r="M16" s="16"/>
      <c r="N16" s="27">
        <f>SUM(N11:N15)</f>
        <v>17768273.070000004</v>
      </c>
    </row>
    <row r="17" spans="2:18" ht="24" customHeight="1">
      <c r="B17" s="3" t="s">
        <v>108</v>
      </c>
      <c r="J17" s="3"/>
      <c r="L17" s="27">
        <v>42552.44</v>
      </c>
      <c r="M17" s="16"/>
      <c r="N17" s="27">
        <v>12582.01</v>
      </c>
    </row>
    <row r="18" spans="2:18" ht="24" customHeight="1">
      <c r="B18" s="3" t="s">
        <v>40</v>
      </c>
      <c r="J18" s="3"/>
      <c r="L18" s="48">
        <v>-554936.79</v>
      </c>
      <c r="M18" s="16"/>
      <c r="N18" s="48">
        <v>-648194.44999999995</v>
      </c>
    </row>
    <row r="19" spans="2:18" ht="24" customHeight="1">
      <c r="B19" s="3" t="s">
        <v>104</v>
      </c>
      <c r="J19" s="3"/>
      <c r="L19" s="27">
        <f>SUM(L16:L18)</f>
        <v>13716253.000000015</v>
      </c>
      <c r="M19" s="16"/>
      <c r="N19" s="27">
        <f>SUM(N16:N18)</f>
        <v>17132660.630000006</v>
      </c>
    </row>
    <row r="20" spans="2:18" ht="24" customHeight="1">
      <c r="B20" s="3" t="s">
        <v>82</v>
      </c>
      <c r="J20" s="4">
        <v>12.2</v>
      </c>
      <c r="L20" s="48">
        <v>-2751989.5999999996</v>
      </c>
      <c r="M20" s="16"/>
      <c r="N20" s="48">
        <v>-3398561.79</v>
      </c>
    </row>
    <row r="21" spans="2:18" ht="24" customHeight="1">
      <c r="B21" s="3" t="s">
        <v>105</v>
      </c>
      <c r="L21" s="49">
        <f>SUM(L19:L20)</f>
        <v>10964263.400000015</v>
      </c>
      <c r="M21" s="16"/>
      <c r="N21" s="49">
        <f>SUM(N19:N20)</f>
        <v>13734098.840000007</v>
      </c>
    </row>
    <row r="22" spans="2:18" ht="24" customHeight="1">
      <c r="B22" s="3" t="s">
        <v>91</v>
      </c>
      <c r="C22" s="7"/>
      <c r="D22" s="50"/>
      <c r="G22" s="4"/>
      <c r="L22" s="51">
        <v>0</v>
      </c>
      <c r="M22" s="16"/>
      <c r="N22" s="51">
        <v>0</v>
      </c>
      <c r="O22" s="4"/>
    </row>
    <row r="23" spans="2:18" ht="24" customHeight="1" thickBot="1">
      <c r="B23" s="50" t="s">
        <v>106</v>
      </c>
      <c r="L23" s="52">
        <f>SUM(L21:L22)</f>
        <v>10964263.400000015</v>
      </c>
      <c r="M23" s="16"/>
      <c r="N23" s="52">
        <f>SUM(N21:N22)</f>
        <v>13734098.840000007</v>
      </c>
      <c r="Q23" s="27"/>
      <c r="R23" s="27"/>
    </row>
    <row r="24" spans="2:18" ht="10.5" customHeight="1" thickTop="1">
      <c r="L24" s="27"/>
      <c r="M24" s="27"/>
      <c r="N24" s="27"/>
    </row>
    <row r="25" spans="2:18" ht="24" customHeight="1">
      <c r="B25" s="3" t="s">
        <v>107</v>
      </c>
      <c r="J25" s="4">
        <v>20</v>
      </c>
      <c r="L25" s="27">
        <v>0.02</v>
      </c>
      <c r="M25" s="27"/>
      <c r="N25" s="27">
        <v>0.04</v>
      </c>
    </row>
    <row r="26" spans="2:18" ht="24" customHeight="1">
      <c r="L26" s="27"/>
      <c r="M26" s="27"/>
      <c r="N26" s="27"/>
    </row>
    <row r="27" spans="2:18" ht="24" customHeight="1">
      <c r="L27" s="27"/>
      <c r="M27" s="27"/>
      <c r="N27" s="27"/>
    </row>
    <row r="28" spans="2:18" ht="24" customHeight="1">
      <c r="F28" s="4"/>
      <c r="L28" s="27"/>
      <c r="M28" s="27"/>
      <c r="N28" s="27"/>
    </row>
    <row r="29" spans="2:18" ht="24" customHeight="1">
      <c r="F29" s="4"/>
      <c r="L29" s="27"/>
      <c r="M29" s="27"/>
      <c r="N29" s="27"/>
    </row>
    <row r="30" spans="2:18" ht="24" customHeight="1">
      <c r="B30" s="3" t="s">
        <v>41</v>
      </c>
      <c r="F30" s="4"/>
      <c r="L30" s="53"/>
      <c r="M30" s="53"/>
      <c r="N30" s="53"/>
    </row>
    <row r="31" spans="2:18" ht="24" customHeight="1">
      <c r="F31" s="4"/>
      <c r="L31" s="53"/>
      <c r="M31" s="53"/>
      <c r="N31" s="53"/>
    </row>
    <row r="32" spans="2:18" ht="24" customHeight="1">
      <c r="F32" s="4"/>
      <c r="L32" s="53"/>
      <c r="M32" s="53"/>
      <c r="N32" s="53"/>
    </row>
    <row r="33" spans="3:14" ht="24" customHeight="1">
      <c r="F33" s="4"/>
      <c r="L33" s="53"/>
      <c r="M33" s="53"/>
      <c r="N33" s="53"/>
    </row>
    <row r="34" spans="3:14" ht="23.4">
      <c r="C34" s="3" t="str">
        <f>+BS!E89</f>
        <v xml:space="preserve"> (ลงชื่อ) ................................................................................................................... กรรมการตามอำนาจ</v>
      </c>
      <c r="J34" s="3"/>
    </row>
    <row r="35" spans="3:14" ht="23.4">
      <c r="C35" s="3" t="str">
        <f>+BS!E90</f>
        <v xml:space="preserve">               (                                                                                                         )</v>
      </c>
      <c r="J35" s="3"/>
    </row>
  </sheetData>
  <mergeCells count="4">
    <mergeCell ref="B1:N1"/>
    <mergeCell ref="B2:N2"/>
    <mergeCell ref="B3:N3"/>
    <mergeCell ref="B4:N4"/>
  </mergeCells>
  <printOptions horizontalCentered="1"/>
  <pageMargins left="0.78740157480314998" right="0.39370078740157499" top="0.59055118110236204" bottom="0.39370078740157499" header="0.511811023622047" footer="0.511811023622047"/>
  <pageSetup paperSize="9" scale="92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M38"/>
  <sheetViews>
    <sheetView view="pageBreakPreview" topLeftCell="A22" zoomScaleNormal="100" zoomScaleSheetLayoutView="100" workbookViewId="0">
      <selection activeCell="H22" sqref="H22:H23"/>
    </sheetView>
  </sheetViews>
  <sheetFormatPr defaultRowHeight="23.4"/>
  <cols>
    <col min="1" max="1" width="5.33203125" style="1" customWidth="1"/>
    <col min="2" max="2" width="9" style="1" customWidth="1"/>
    <col min="3" max="3" width="13.33203125" style="1" customWidth="1"/>
    <col min="4" max="4" width="2.109375" style="1" customWidth="1"/>
    <col min="5" max="5" width="14.6640625" style="1" customWidth="1"/>
    <col min="6" max="6" width="0.33203125" style="1" customWidth="1"/>
    <col min="7" max="7" width="14" style="1" customWidth="1"/>
    <col min="8" max="8" width="0.33203125" style="1" customWidth="1"/>
    <col min="9" max="9" width="14.109375" style="1" customWidth="1"/>
    <col min="10" max="10" width="0.33203125" style="1" customWidth="1"/>
    <col min="11" max="11" width="14" style="3" customWidth="1"/>
    <col min="12" max="12" width="0.33203125" style="1" customWidth="1"/>
    <col min="13" max="13" width="14.109375" style="1" customWidth="1"/>
  </cols>
  <sheetData>
    <row r="1" spans="1:13">
      <c r="A1" s="71" t="s">
        <v>132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>
      <c r="A2" s="71" t="s">
        <v>42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>
      <c r="A3" s="71" t="s">
        <v>143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>
      <c r="A4" s="71" t="s">
        <v>35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>
      <c r="E6" s="70" t="s">
        <v>36</v>
      </c>
      <c r="F6" s="70"/>
      <c r="G6" s="70"/>
      <c r="H6" s="70"/>
      <c r="I6" s="70"/>
      <c r="J6" s="70"/>
      <c r="K6" s="70"/>
      <c r="L6" s="70"/>
      <c r="M6" s="70"/>
    </row>
    <row r="7" spans="1:13">
      <c r="E7" s="11"/>
      <c r="F7" s="11"/>
      <c r="G7" s="11"/>
      <c r="H7" s="11"/>
      <c r="I7" s="69" t="s">
        <v>111</v>
      </c>
      <c r="J7" s="69"/>
      <c r="K7" s="69"/>
      <c r="L7" s="11"/>
      <c r="M7" s="11"/>
    </row>
    <row r="8" spans="1:13">
      <c r="D8" s="8"/>
      <c r="E8" s="8" t="s">
        <v>43</v>
      </c>
      <c r="F8" s="8"/>
      <c r="G8" s="8"/>
      <c r="H8" s="8"/>
      <c r="I8" s="8" t="s">
        <v>99</v>
      </c>
      <c r="J8" s="8"/>
      <c r="K8" s="4" t="s">
        <v>46</v>
      </c>
      <c r="L8" s="8"/>
      <c r="M8" s="8" t="s">
        <v>44</v>
      </c>
    </row>
    <row r="9" spans="1:13">
      <c r="D9" s="8"/>
      <c r="E9" s="8" t="s">
        <v>45</v>
      </c>
      <c r="F9" s="8"/>
      <c r="G9" s="8" t="s">
        <v>149</v>
      </c>
      <c r="H9" s="8"/>
      <c r="I9" s="8" t="s">
        <v>100</v>
      </c>
      <c r="J9" s="8"/>
      <c r="K9" s="4"/>
      <c r="L9" s="8"/>
      <c r="M9" s="8" t="s">
        <v>26</v>
      </c>
    </row>
    <row r="10" spans="1:13">
      <c r="D10" s="8"/>
      <c r="E10" s="12" t="s">
        <v>47</v>
      </c>
      <c r="F10" s="8"/>
      <c r="G10" s="12" t="s">
        <v>47</v>
      </c>
      <c r="H10" s="8"/>
      <c r="I10" s="12" t="s">
        <v>101</v>
      </c>
      <c r="J10" s="8"/>
      <c r="K10" s="13"/>
      <c r="L10" s="8"/>
      <c r="M10" s="12"/>
    </row>
    <row r="12" spans="1:13">
      <c r="A12" s="1" t="s">
        <v>145</v>
      </c>
      <c r="E12" s="17">
        <v>450000000</v>
      </c>
      <c r="F12" s="17"/>
      <c r="G12" s="17">
        <v>182368879.90000001</v>
      </c>
      <c r="H12" s="17"/>
      <c r="I12" s="17">
        <v>45000000</v>
      </c>
      <c r="J12" s="17"/>
      <c r="K12" s="15">
        <v>32276991.800000064</v>
      </c>
      <c r="L12" s="17"/>
      <c r="M12" s="17">
        <f>SUM(E12:K12)</f>
        <v>709645871.70000005</v>
      </c>
    </row>
    <row r="13" spans="1:13">
      <c r="A13" s="1" t="s">
        <v>106</v>
      </c>
      <c r="E13" s="20">
        <v>0</v>
      </c>
      <c r="F13" s="17"/>
      <c r="G13" s="20">
        <v>0</v>
      </c>
      <c r="H13" s="17"/>
      <c r="I13" s="20">
        <v>0</v>
      </c>
      <c r="J13" s="17"/>
      <c r="K13" s="15">
        <f>+PL!L23</f>
        <v>10964263.400000015</v>
      </c>
      <c r="L13" s="17"/>
      <c r="M13" s="17">
        <f>SUM(E13:K13)</f>
        <v>10964263.400000015</v>
      </c>
    </row>
    <row r="14" spans="1:13" ht="24" thickBot="1">
      <c r="A14" s="1" t="s">
        <v>146</v>
      </c>
      <c r="E14" s="18">
        <f>SUM(E12:E13)</f>
        <v>450000000</v>
      </c>
      <c r="F14" s="17"/>
      <c r="G14" s="18">
        <f>SUM(G12:G13)</f>
        <v>182368879.90000001</v>
      </c>
      <c r="H14" s="17"/>
      <c r="I14" s="18">
        <f>SUM(I12:I13)</f>
        <v>45000000</v>
      </c>
      <c r="J14" s="17"/>
      <c r="K14" s="18">
        <f>SUM(K12:K13)</f>
        <v>43241255.200000077</v>
      </c>
      <c r="L14" s="17"/>
      <c r="M14" s="18">
        <f>SUM(M12:M13)</f>
        <v>720610135.10000002</v>
      </c>
    </row>
    <row r="15" spans="1:13" ht="24" thickTop="1">
      <c r="E15" s="19"/>
      <c r="F15" s="19"/>
      <c r="G15" s="19"/>
      <c r="H15" s="19"/>
      <c r="I15" s="19"/>
      <c r="J15" s="19"/>
      <c r="K15" s="16"/>
      <c r="L15" s="19"/>
      <c r="M15" s="19"/>
    </row>
    <row r="16" spans="1:13">
      <c r="A16" s="1" t="s">
        <v>133</v>
      </c>
      <c r="E16" s="17">
        <v>320000000</v>
      </c>
      <c r="F16" s="17"/>
      <c r="G16" s="20">
        <v>0</v>
      </c>
      <c r="H16" s="17"/>
      <c r="I16" s="17">
        <v>32000000</v>
      </c>
      <c r="J16" s="17"/>
      <c r="K16" s="15">
        <v>3947864.35</v>
      </c>
      <c r="L16" s="17"/>
      <c r="M16" s="17">
        <f>SUM(E16:K16)</f>
        <v>355947864.35000002</v>
      </c>
    </row>
    <row r="17" spans="1:13">
      <c r="A17" s="1" t="s">
        <v>106</v>
      </c>
      <c r="E17" s="20">
        <v>0</v>
      </c>
      <c r="F17" s="17"/>
      <c r="G17" s="20">
        <v>0</v>
      </c>
      <c r="H17" s="17"/>
      <c r="I17" s="20">
        <v>0</v>
      </c>
      <c r="J17" s="17"/>
      <c r="K17" s="15">
        <f>+PL!N23</f>
        <v>13734098.840000007</v>
      </c>
      <c r="L17" s="17"/>
      <c r="M17" s="17">
        <f>SUM(E17:K17)</f>
        <v>13734098.840000007</v>
      </c>
    </row>
    <row r="18" spans="1:13" ht="24" thickBot="1">
      <c r="A18" s="1" t="s">
        <v>134</v>
      </c>
      <c r="E18" s="18">
        <f>SUM(E16:E17)</f>
        <v>320000000</v>
      </c>
      <c r="F18" s="17"/>
      <c r="G18" s="21">
        <f>SUM(G16:G17)</f>
        <v>0</v>
      </c>
      <c r="H18" s="17"/>
      <c r="I18" s="18">
        <f>SUM(I16:I17)</f>
        <v>32000000</v>
      </c>
      <c r="J18" s="17"/>
      <c r="K18" s="18">
        <f>SUM(K16:K17)</f>
        <v>17681963.190000009</v>
      </c>
      <c r="L18" s="17"/>
      <c r="M18" s="18">
        <f>SUM(M16:M17)</f>
        <v>369681963.19000006</v>
      </c>
    </row>
    <row r="19" spans="1:13" ht="24" thickTop="1"/>
    <row r="21" spans="1:13">
      <c r="K21" s="9"/>
    </row>
    <row r="22" spans="1:13">
      <c r="A22" s="1" t="s">
        <v>16</v>
      </c>
      <c r="E22" s="10"/>
      <c r="F22" s="10"/>
      <c r="G22" s="10"/>
      <c r="H22" s="10"/>
      <c r="I22" s="10"/>
      <c r="J22" s="10"/>
      <c r="K22" s="5"/>
      <c r="L22" s="10"/>
      <c r="M22" s="10"/>
    </row>
    <row r="23" spans="1:13">
      <c r="E23" s="10"/>
      <c r="F23" s="10"/>
      <c r="G23" s="10"/>
      <c r="H23" s="10"/>
      <c r="I23" s="10"/>
      <c r="J23" s="10"/>
      <c r="K23" s="5"/>
      <c r="L23" s="10"/>
      <c r="M23" s="10"/>
    </row>
    <row r="24" spans="1:13">
      <c r="E24" s="10"/>
      <c r="F24" s="10"/>
      <c r="G24" s="10"/>
      <c r="H24" s="10"/>
      <c r="I24" s="10"/>
      <c r="J24" s="10"/>
      <c r="K24" s="5"/>
      <c r="L24" s="10"/>
      <c r="M24" s="10"/>
    </row>
    <row r="29" spans="1:13">
      <c r="E29" s="10"/>
      <c r="F29" s="10"/>
      <c r="G29" s="10"/>
      <c r="H29" s="10"/>
      <c r="I29" s="10"/>
      <c r="J29" s="10"/>
      <c r="K29" s="5"/>
      <c r="L29" s="10"/>
      <c r="M29" s="10"/>
    </row>
    <row r="30" spans="1:13">
      <c r="E30" s="10"/>
      <c r="F30" s="10"/>
      <c r="G30" s="10"/>
      <c r="H30" s="10"/>
      <c r="I30" s="10"/>
      <c r="J30" s="10"/>
      <c r="K30" s="5"/>
      <c r="L30" s="10"/>
      <c r="M30" s="10"/>
    </row>
    <row r="31" spans="1:13">
      <c r="E31" s="10"/>
      <c r="F31" s="10"/>
      <c r="G31" s="10"/>
      <c r="H31" s="10"/>
      <c r="I31" s="10"/>
      <c r="J31" s="10"/>
      <c r="K31" s="5"/>
      <c r="L31" s="10"/>
      <c r="M31" s="10"/>
    </row>
    <row r="32" spans="1:13">
      <c r="E32" s="10"/>
      <c r="F32" s="10"/>
      <c r="G32" s="10"/>
      <c r="H32" s="10"/>
      <c r="I32" s="10"/>
      <c r="J32" s="10"/>
      <c r="K32" s="5"/>
      <c r="L32" s="10"/>
      <c r="M32" s="10"/>
    </row>
    <row r="33" spans="3:13">
      <c r="E33" s="10"/>
      <c r="F33" s="10"/>
      <c r="G33" s="10"/>
      <c r="H33" s="10"/>
      <c r="I33" s="10"/>
      <c r="J33" s="10"/>
      <c r="K33" s="5"/>
      <c r="L33" s="10"/>
      <c r="M33" s="10"/>
    </row>
    <row r="34" spans="3:13">
      <c r="E34" s="10"/>
      <c r="F34" s="10"/>
      <c r="G34" s="10"/>
      <c r="H34" s="10"/>
      <c r="I34" s="10"/>
      <c r="J34" s="10"/>
      <c r="K34" s="5"/>
      <c r="L34" s="10"/>
      <c r="M34" s="10"/>
    </row>
    <row r="35" spans="3:13">
      <c r="E35" s="10"/>
      <c r="F35" s="10"/>
      <c r="G35" s="10"/>
      <c r="H35" s="10"/>
      <c r="I35" s="10"/>
      <c r="J35" s="10"/>
      <c r="K35" s="5"/>
      <c r="L35" s="10"/>
      <c r="M35" s="10"/>
    </row>
    <row r="36" spans="3:13">
      <c r="E36" s="10"/>
      <c r="F36" s="10"/>
      <c r="G36" s="10"/>
      <c r="H36" s="10"/>
      <c r="I36" s="10"/>
      <c r="J36" s="10"/>
      <c r="K36" s="5"/>
      <c r="L36" s="10"/>
      <c r="M36" s="10"/>
    </row>
    <row r="37" spans="3:13">
      <c r="C37" s="1" t="str">
        <f>+PL!C34</f>
        <v xml:space="preserve"> (ลงชื่อ) ................................................................................................................... กรรมการตามอำนาจ</v>
      </c>
    </row>
    <row r="38" spans="3:13">
      <c r="C38" s="1" t="str">
        <f>+PL!C35</f>
        <v xml:space="preserve">               (                                                                                                         )</v>
      </c>
    </row>
  </sheetData>
  <mergeCells count="7">
    <mergeCell ref="I7:K7"/>
    <mergeCell ref="E6:M6"/>
    <mergeCell ref="A1:M1"/>
    <mergeCell ref="A2:M2"/>
    <mergeCell ref="A3:M3"/>
    <mergeCell ref="A5:M5"/>
    <mergeCell ref="A4:M4"/>
  </mergeCells>
  <phoneticPr fontId="79" type="noConversion"/>
  <pageMargins left="0.66929133858267698" right="0.59055118110236204" top="0.59055118110236204" bottom="0.39370078740157499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P104"/>
  <sheetViews>
    <sheetView view="pageBreakPreview" topLeftCell="A91" zoomScaleNormal="100" zoomScaleSheetLayoutView="100" workbookViewId="0">
      <selection activeCell="H22" sqref="H22:H23"/>
    </sheetView>
  </sheetViews>
  <sheetFormatPr defaultColWidth="9" defaultRowHeight="24" customHeight="1"/>
  <cols>
    <col min="1" max="1" width="2" style="3" customWidth="1"/>
    <col min="2" max="5" width="5.33203125" style="3" customWidth="1"/>
    <col min="6" max="6" width="12.33203125" style="3" customWidth="1"/>
    <col min="7" max="7" width="13" style="3" customWidth="1"/>
    <col min="8" max="8" width="7.33203125" style="3" customWidth="1"/>
    <col min="9" max="9" width="8.5546875" style="3" customWidth="1"/>
    <col min="10" max="10" width="1.33203125" style="3" customWidth="1"/>
    <col min="11" max="11" width="14.6640625" style="3" customWidth="1"/>
    <col min="12" max="12" width="1.33203125" style="3" customWidth="1"/>
    <col min="13" max="13" width="14.6640625" style="3" customWidth="1"/>
    <col min="14" max="14" width="1.33203125" style="3" customWidth="1"/>
    <col min="15" max="16" width="10.88671875" style="22" customWidth="1"/>
    <col min="17" max="19" width="9" style="3"/>
    <col min="20" max="20" width="10.109375" style="3" bestFit="1" customWidth="1"/>
    <col min="21" max="16384" width="9" style="3"/>
  </cols>
  <sheetData>
    <row r="1" spans="2:16" s="6" customFormat="1" ht="24" customHeight="1">
      <c r="B1" s="68" t="s">
        <v>132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O1" s="22"/>
      <c r="P1" s="22"/>
    </row>
    <row r="2" spans="2:16" s="6" customFormat="1" ht="24" customHeight="1">
      <c r="B2" s="68" t="s">
        <v>48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O2" s="22"/>
      <c r="P2" s="22"/>
    </row>
    <row r="3" spans="2:16" s="6" customFormat="1" ht="24" customHeight="1">
      <c r="B3" s="68" t="s">
        <v>143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O3" s="22"/>
      <c r="P3" s="22"/>
    </row>
    <row r="4" spans="2:16" s="6" customFormat="1" ht="24" customHeight="1">
      <c r="B4" s="68" t="s">
        <v>35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O4" s="22"/>
      <c r="P4" s="22"/>
    </row>
    <row r="5" spans="2:16" s="6" customFormat="1" ht="23.4">
      <c r="O5" s="22"/>
      <c r="P5" s="22"/>
    </row>
    <row r="6" spans="2:16" ht="24" customHeight="1">
      <c r="K6" s="24"/>
      <c r="L6" s="24"/>
      <c r="M6" s="24" t="s">
        <v>36</v>
      </c>
    </row>
    <row r="7" spans="2:16" ht="24" customHeight="1">
      <c r="I7" s="14"/>
      <c r="K7" s="45" t="s">
        <v>141</v>
      </c>
      <c r="L7" s="46"/>
      <c r="M7" s="47" t="s">
        <v>131</v>
      </c>
    </row>
    <row r="8" spans="2:16" ht="24" customHeight="1">
      <c r="B8" s="3" t="s">
        <v>49</v>
      </c>
    </row>
    <row r="9" spans="2:16" ht="24" customHeight="1">
      <c r="B9" s="3" t="s">
        <v>117</v>
      </c>
      <c r="K9" s="54">
        <f>+PL!L21</f>
        <v>10964263.400000015</v>
      </c>
      <c r="M9" s="54">
        <f>+PL!N21</f>
        <v>13734098.840000007</v>
      </c>
    </row>
    <row r="10" spans="2:16" ht="24" customHeight="1">
      <c r="B10" s="3" t="s">
        <v>118</v>
      </c>
      <c r="K10" s="55"/>
      <c r="M10" s="54"/>
    </row>
    <row r="11" spans="2:16" ht="24" customHeight="1">
      <c r="B11" s="3" t="s">
        <v>119</v>
      </c>
      <c r="K11" s="54">
        <f>-PL!L20</f>
        <v>2751989.5999999996</v>
      </c>
      <c r="M11" s="54">
        <v>3398561.79</v>
      </c>
    </row>
    <row r="12" spans="2:16" ht="24" customHeight="1">
      <c r="B12" s="3" t="s">
        <v>154</v>
      </c>
      <c r="K12" s="54">
        <v>996687.23</v>
      </c>
      <c r="M12" s="54">
        <v>552554.66</v>
      </c>
    </row>
    <row r="13" spans="2:16" ht="24" customHeight="1">
      <c r="B13" s="3" t="s">
        <v>50</v>
      </c>
      <c r="K13" s="54">
        <v>3824805.49</v>
      </c>
      <c r="M13" s="54">
        <v>3975378.3899999997</v>
      </c>
    </row>
    <row r="14" spans="2:16" ht="24" customHeight="1">
      <c r="B14" s="3" t="s">
        <v>130</v>
      </c>
      <c r="K14" s="54">
        <v>233480.32000000001</v>
      </c>
      <c r="M14" s="54">
        <v>199833.87</v>
      </c>
    </row>
    <row r="15" spans="2:16" ht="24" customHeight="1">
      <c r="B15" s="3" t="s">
        <v>51</v>
      </c>
      <c r="K15" s="54">
        <v>304007.40000000002</v>
      </c>
      <c r="M15" s="54">
        <v>296913.24</v>
      </c>
    </row>
    <row r="16" spans="2:16" ht="24" customHeight="1">
      <c r="B16" s="3" t="s">
        <v>128</v>
      </c>
      <c r="K16" s="53">
        <v>7249.4</v>
      </c>
      <c r="M16" s="53">
        <v>-1336.26</v>
      </c>
    </row>
    <row r="17" spans="2:13" ht="24" customHeight="1">
      <c r="B17" s="3" t="s">
        <v>54</v>
      </c>
      <c r="K17" s="53">
        <v>1025053.95</v>
      </c>
      <c r="M17" s="54">
        <v>1338072.3600000001</v>
      </c>
    </row>
    <row r="18" spans="2:13" ht="24" customHeight="1">
      <c r="B18" s="3" t="s">
        <v>156</v>
      </c>
      <c r="K18" s="53">
        <v>15592.71</v>
      </c>
      <c r="M18" s="53">
        <v>-100995.18</v>
      </c>
    </row>
    <row r="19" spans="2:13" ht="24" customHeight="1">
      <c r="B19" s="3" t="s">
        <v>136</v>
      </c>
      <c r="K19" s="54">
        <v>67261.460000000006</v>
      </c>
      <c r="M19" s="53">
        <v>84760.56</v>
      </c>
    </row>
    <row r="20" spans="2:13" ht="24" customHeight="1">
      <c r="B20" s="3" t="s">
        <v>139</v>
      </c>
      <c r="K20" s="53">
        <v>-210138.32</v>
      </c>
      <c r="M20" s="53">
        <v>-208409.46</v>
      </c>
    </row>
    <row r="21" spans="2:13" ht="24" customHeight="1">
      <c r="B21" s="3" t="s">
        <v>53</v>
      </c>
      <c r="K21" s="53">
        <v>-42552.44</v>
      </c>
      <c r="M21" s="53">
        <v>-12582.01</v>
      </c>
    </row>
    <row r="22" spans="2:13" ht="24" customHeight="1">
      <c r="B22" s="3" t="s">
        <v>52</v>
      </c>
      <c r="K22" s="54">
        <v>554936.79</v>
      </c>
      <c r="M22" s="54">
        <v>648194.44999999995</v>
      </c>
    </row>
    <row r="23" spans="2:13" ht="24" customHeight="1">
      <c r="B23" s="3" t="s">
        <v>88</v>
      </c>
      <c r="K23" s="56"/>
      <c r="M23" s="56"/>
    </row>
    <row r="24" spans="2:13" ht="24" customHeight="1">
      <c r="B24" s="3" t="s">
        <v>87</v>
      </c>
      <c r="K24" s="57">
        <f>SUM(K9:K22)</f>
        <v>20492636.99000001</v>
      </c>
      <c r="M24" s="57">
        <f>SUM(M9:M22)</f>
        <v>23905045.25</v>
      </c>
    </row>
    <row r="25" spans="2:13" ht="24" customHeight="1">
      <c r="B25" s="3" t="s">
        <v>165</v>
      </c>
      <c r="K25" s="54"/>
      <c r="M25" s="54"/>
    </row>
    <row r="26" spans="2:13" ht="24" customHeight="1">
      <c r="B26" s="3" t="s">
        <v>157</v>
      </c>
      <c r="K26" s="53">
        <v>-18941139.219999999</v>
      </c>
      <c r="M26" s="53">
        <f>-1601805.87-552554.66</f>
        <v>-2154360.5300000003</v>
      </c>
    </row>
    <row r="27" spans="2:13" ht="24" customHeight="1">
      <c r="B27" s="3" t="s">
        <v>55</v>
      </c>
      <c r="K27" s="53">
        <v>439380.64</v>
      </c>
      <c r="M27" s="53">
        <v>15654129.449999999</v>
      </c>
    </row>
    <row r="28" spans="2:13" ht="24" customHeight="1">
      <c r="B28" s="3" t="s">
        <v>70</v>
      </c>
      <c r="K28" s="53">
        <v>426154.78</v>
      </c>
      <c r="M28" s="53">
        <v>16165.31</v>
      </c>
    </row>
    <row r="29" spans="2:13" ht="24" customHeight="1">
      <c r="B29" s="3" t="s">
        <v>56</v>
      </c>
      <c r="K29" s="53">
        <v>0</v>
      </c>
      <c r="M29" s="53">
        <v>409444.56</v>
      </c>
    </row>
    <row r="30" spans="2:13" ht="24" customHeight="1">
      <c r="C30" s="3" t="s">
        <v>163</v>
      </c>
      <c r="K30" s="58">
        <f>SUM(K26:K29)</f>
        <v>-18075603.799999997</v>
      </c>
      <c r="M30" s="58">
        <f>SUM(M26:M29)</f>
        <v>13925378.789999999</v>
      </c>
    </row>
    <row r="31" spans="2:13" ht="7.8" customHeight="1">
      <c r="K31" s="53"/>
      <c r="M31" s="53"/>
    </row>
    <row r="32" spans="2:13" ht="24" customHeight="1">
      <c r="B32" s="3" t="s">
        <v>41</v>
      </c>
      <c r="M32" s="51"/>
    </row>
    <row r="34" spans="1:16" ht="24" customHeight="1">
      <c r="C34" s="3" t="s">
        <v>85</v>
      </c>
    </row>
    <row r="35" spans="1:16" ht="24" customHeight="1">
      <c r="C35" s="3" t="s">
        <v>86</v>
      </c>
    </row>
    <row r="36" spans="1:16" s="4" customFormat="1" ht="24" customHeight="1">
      <c r="A36" s="67" t="s">
        <v>17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O36" s="22"/>
      <c r="P36" s="22"/>
    </row>
    <row r="37" spans="1:16" s="6" customFormat="1" ht="24" customHeight="1">
      <c r="A37" s="68" t="str">
        <f>B1</f>
        <v>บริษัท ฟังก์ชั่น อินเตอร์เนชั่นแนล จำกัด (มหาชน)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O37" s="22"/>
      <c r="P37" s="22"/>
    </row>
    <row r="38" spans="1:16" s="6" customFormat="1" ht="24" customHeight="1">
      <c r="A38" s="68" t="s">
        <v>48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O38" s="22"/>
      <c r="P38" s="22"/>
    </row>
    <row r="39" spans="1:16" s="6" customFormat="1" ht="24" customHeight="1">
      <c r="A39" s="68" t="str">
        <f>+B3</f>
        <v>สำหรับงวด 3 เดือน สิ้นสุดวันที่ 31 มีนาคม 2566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O39" s="22"/>
      <c r="P39" s="22"/>
    </row>
    <row r="40" spans="1:16" s="6" customFormat="1" ht="24" customHeight="1">
      <c r="A40" s="68" t="s">
        <v>35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O40" s="22"/>
      <c r="P40" s="22"/>
    </row>
    <row r="41" spans="1:16" ht="23.4">
      <c r="L41" s="24"/>
      <c r="M41" s="24" t="str">
        <f>+M6</f>
        <v>(หน่วย: บาท)</v>
      </c>
    </row>
    <row r="42" spans="1:16" ht="24" customHeight="1">
      <c r="I42" s="4" t="s">
        <v>5</v>
      </c>
      <c r="K42" s="13" t="str">
        <f>+K7</f>
        <v>31 มีนาคม 2566</v>
      </c>
      <c r="L42" s="4"/>
      <c r="M42" s="26" t="str">
        <f>+M7</f>
        <v>31 มีนาคม 2565</v>
      </c>
    </row>
    <row r="43" spans="1:16" ht="24" customHeight="1">
      <c r="B43" s="3" t="s">
        <v>57</v>
      </c>
      <c r="M43" s="54"/>
    </row>
    <row r="44" spans="1:16" ht="24" customHeight="1">
      <c r="B44" s="3" t="s">
        <v>158</v>
      </c>
      <c r="K44" s="53">
        <v>11427160.180000007</v>
      </c>
      <c r="M44" s="53">
        <v>-10606508.300000001</v>
      </c>
    </row>
    <row r="45" spans="1:16" ht="24" customHeight="1">
      <c r="B45" s="3" t="s">
        <v>159</v>
      </c>
      <c r="K45" s="53">
        <v>700000</v>
      </c>
      <c r="M45" s="53">
        <v>0</v>
      </c>
    </row>
    <row r="46" spans="1:16" ht="24" customHeight="1">
      <c r="C46" s="3" t="s">
        <v>164</v>
      </c>
      <c r="K46" s="58">
        <f>SUM(K44:K45)</f>
        <v>12127160.180000007</v>
      </c>
      <c r="M46" s="58">
        <f>SUM(M44:M45)</f>
        <v>-10606508.300000001</v>
      </c>
    </row>
    <row r="47" spans="1:16" ht="24" customHeight="1">
      <c r="B47" s="3" t="s">
        <v>58</v>
      </c>
      <c r="K47" s="56">
        <f>+K46+K30+K24</f>
        <v>14544193.37000002</v>
      </c>
      <c r="M47" s="56">
        <f>+M46+M30+M24</f>
        <v>27223915.739999998</v>
      </c>
    </row>
    <row r="48" spans="1:16" ht="24" customHeight="1">
      <c r="B48" s="3" t="s">
        <v>89</v>
      </c>
      <c r="K48" s="53">
        <v>-751735</v>
      </c>
      <c r="M48" s="53">
        <v>-1152480</v>
      </c>
    </row>
    <row r="49" spans="2:16" ht="24" customHeight="1">
      <c r="B49" s="3" t="s">
        <v>71</v>
      </c>
      <c r="K49" s="53">
        <v>-15490.35</v>
      </c>
      <c r="M49" s="53">
        <v>-14369.76</v>
      </c>
    </row>
    <row r="50" spans="2:16" ht="24" customHeight="1">
      <c r="B50" s="3" t="s">
        <v>59</v>
      </c>
      <c r="K50" s="59">
        <f>SUM(K47:K49)</f>
        <v>13776968.02000002</v>
      </c>
      <c r="M50" s="59">
        <f>SUM(M47:M49)</f>
        <v>26057065.979999997</v>
      </c>
    </row>
    <row r="51" spans="2:16" ht="24" customHeight="1">
      <c r="B51" s="3" t="s">
        <v>60</v>
      </c>
    </row>
    <row r="52" spans="2:16" ht="24" customHeight="1">
      <c r="B52" s="3" t="s">
        <v>162</v>
      </c>
      <c r="K52" s="53">
        <v>136445</v>
      </c>
      <c r="M52" s="53">
        <v>-16966.439999999999</v>
      </c>
    </row>
    <row r="53" spans="2:16" ht="24" customHeight="1">
      <c r="B53" s="3" t="s">
        <v>61</v>
      </c>
      <c r="K53" s="53">
        <v>-12520821.74</v>
      </c>
      <c r="M53" s="53">
        <v>-9908802.8699999992</v>
      </c>
    </row>
    <row r="54" spans="2:16" ht="24" customHeight="1">
      <c r="B54" s="3" t="s">
        <v>72</v>
      </c>
      <c r="K54" s="53">
        <v>0</v>
      </c>
      <c r="M54" s="53">
        <v>-52500</v>
      </c>
    </row>
    <row r="55" spans="2:16" ht="24" customHeight="1">
      <c r="B55" s="3" t="s">
        <v>112</v>
      </c>
      <c r="K55" s="54">
        <v>607.48</v>
      </c>
      <c r="M55" s="54">
        <v>101261.68</v>
      </c>
    </row>
    <row r="56" spans="2:16" ht="24" customHeight="1">
      <c r="B56" s="3" t="s">
        <v>73</v>
      </c>
      <c r="K56" s="54">
        <v>13994.000000000004</v>
      </c>
      <c r="M56" s="54">
        <v>11152.560000000001</v>
      </c>
    </row>
    <row r="57" spans="2:16" ht="24" customHeight="1">
      <c r="B57" s="3" t="s">
        <v>62</v>
      </c>
      <c r="K57" s="58">
        <f>SUM(K52:K56)</f>
        <v>-12369775.26</v>
      </c>
      <c r="M57" s="58">
        <f>SUM(M52:M56)</f>
        <v>-9865855.0699999984</v>
      </c>
    </row>
    <row r="58" spans="2:16" ht="24" customHeight="1">
      <c r="B58" s="3" t="s">
        <v>63</v>
      </c>
    </row>
    <row r="59" spans="2:16" ht="23.4">
      <c r="B59" s="3" t="s">
        <v>161</v>
      </c>
      <c r="K59" s="53">
        <v>22894837.379999995</v>
      </c>
      <c r="M59" s="53">
        <v>-7828835.4400000004</v>
      </c>
      <c r="O59" s="22" t="s">
        <v>155</v>
      </c>
    </row>
    <row r="60" spans="2:16" ht="24" customHeight="1">
      <c r="B60" s="3" t="s">
        <v>95</v>
      </c>
      <c r="K60" s="53">
        <v>-560256.28</v>
      </c>
      <c r="M60" s="53">
        <v>-658392.30999999994</v>
      </c>
    </row>
    <row r="61" spans="2:16" ht="24" customHeight="1">
      <c r="B61" s="3" t="s">
        <v>127</v>
      </c>
      <c r="K61" s="53">
        <v>-237402.4700000002</v>
      </c>
      <c r="M61" s="53">
        <v>-196467.91</v>
      </c>
    </row>
    <row r="62" spans="2:16" ht="24" customHeight="1">
      <c r="B62" s="3" t="s">
        <v>126</v>
      </c>
      <c r="K62" s="53">
        <v>0</v>
      </c>
      <c r="M62" s="53">
        <v>-6750000</v>
      </c>
    </row>
    <row r="63" spans="2:16" ht="24" customHeight="1">
      <c r="B63" s="3" t="s">
        <v>64</v>
      </c>
      <c r="K63" s="58">
        <f>SUM(K59:K62)</f>
        <v>22097178.629999995</v>
      </c>
      <c r="M63" s="58">
        <f>SUM(M59:M62)</f>
        <v>-15433695.66</v>
      </c>
    </row>
    <row r="64" spans="2:16" ht="24" customHeight="1">
      <c r="B64" s="3" t="s">
        <v>121</v>
      </c>
      <c r="K64" s="60">
        <f>+K57+K50+K63</f>
        <v>23504371.390000015</v>
      </c>
      <c r="M64" s="60">
        <f>+M57+M50+M63</f>
        <v>757515.24999999814</v>
      </c>
      <c r="P64" s="22" t="s">
        <v>83</v>
      </c>
    </row>
    <row r="65" spans="1:16" ht="24" customHeight="1">
      <c r="B65" s="3" t="s">
        <v>65</v>
      </c>
      <c r="I65" s="4" t="s">
        <v>21</v>
      </c>
      <c r="K65" s="61">
        <f>+BS!M23</f>
        <v>228106367.55000001</v>
      </c>
      <c r="M65" s="61">
        <v>10706565.700000001</v>
      </c>
    </row>
    <row r="66" spans="1:16" ht="24" customHeight="1" thickBot="1">
      <c r="B66" s="3" t="s">
        <v>66</v>
      </c>
      <c r="I66" s="4">
        <v>5</v>
      </c>
      <c r="K66" s="62">
        <f>SUM(K64:K65)</f>
        <v>251610738.94000003</v>
      </c>
      <c r="M66" s="62">
        <f>SUM(M64:M65)</f>
        <v>11464080.949999999</v>
      </c>
      <c r="O66" s="22">
        <f>BS!K23-CF!K66</f>
        <v>0</v>
      </c>
      <c r="P66" s="22">
        <f>M66-M85</f>
        <v>0</v>
      </c>
    </row>
    <row r="67" spans="1:16" ht="7.8" customHeight="1" thickTop="1">
      <c r="L67" s="24"/>
      <c r="M67" s="24"/>
    </row>
    <row r="68" spans="1:16" ht="24" customHeight="1">
      <c r="B68" s="3" t="s">
        <v>41</v>
      </c>
    </row>
    <row r="69" spans="1:16" ht="24" customHeight="1">
      <c r="C69" s="3" t="str">
        <f>+C34</f>
        <v xml:space="preserve"> (ลงชื่อ) ................................................................................................................... กรรมการตามอำนาจ</v>
      </c>
    </row>
    <row r="70" spans="1:16" ht="24" customHeight="1">
      <c r="C70" s="3" t="str">
        <f>+C35</f>
        <v xml:space="preserve">                (                                                                                                            )</v>
      </c>
    </row>
    <row r="71" spans="1:16" ht="24" customHeight="1">
      <c r="A71" s="67" t="s">
        <v>113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</row>
    <row r="72" spans="1:16" ht="24" customHeight="1">
      <c r="A72" s="68" t="s">
        <v>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</row>
    <row r="73" spans="1:16" ht="24" customHeight="1">
      <c r="A73" s="68" t="s">
        <v>48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</row>
    <row r="74" spans="1:16" ht="24" customHeight="1">
      <c r="A74" s="68" t="str">
        <f>+A39</f>
        <v>สำหรับงวด 3 เดือน สิ้นสุดวันที่ 31 มีนาคม 2566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</row>
    <row r="75" spans="1:16" ht="24" customHeight="1">
      <c r="A75" s="68" t="s">
        <v>35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</row>
    <row r="76" spans="1:16" ht="24" customHeight="1">
      <c r="I76" s="4"/>
      <c r="J76" s="4"/>
      <c r="K76" s="24"/>
      <c r="L76" s="24"/>
    </row>
    <row r="77" spans="1:16" ht="24" customHeight="1">
      <c r="B77" s="2" t="s">
        <v>114</v>
      </c>
    </row>
    <row r="78" spans="1:16" ht="24" customHeight="1">
      <c r="A78" s="2"/>
      <c r="B78" s="3" t="s">
        <v>115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6" ht="24" customHeight="1">
      <c r="K79" s="24"/>
      <c r="L79" s="24"/>
      <c r="M79" s="24" t="s">
        <v>3</v>
      </c>
    </row>
    <row r="80" spans="1:16" ht="24" customHeight="1">
      <c r="K80" s="63" t="s">
        <v>150</v>
      </c>
      <c r="M80" s="63" t="s">
        <v>135</v>
      </c>
    </row>
    <row r="81" spans="2:13" ht="24" customHeight="1">
      <c r="C81" s="3" t="s">
        <v>67</v>
      </c>
      <c r="K81" s="54">
        <v>74038</v>
      </c>
      <c r="L81" s="54"/>
      <c r="M81" s="54">
        <v>65906</v>
      </c>
    </row>
    <row r="82" spans="2:13" ht="24" customHeight="1">
      <c r="C82" s="3" t="s">
        <v>102</v>
      </c>
      <c r="K82" s="54">
        <v>165149.21000000002</v>
      </c>
      <c r="L82" s="54"/>
      <c r="M82" s="66">
        <v>0</v>
      </c>
    </row>
    <row r="83" spans="2:13" ht="24" customHeight="1">
      <c r="C83" s="3" t="s">
        <v>69</v>
      </c>
      <c r="K83" s="54">
        <v>35208.36</v>
      </c>
      <c r="L83" s="54"/>
      <c r="M83" s="54">
        <v>30000</v>
      </c>
    </row>
    <row r="84" spans="2:13" ht="24" customHeight="1">
      <c r="C84" s="3" t="s">
        <v>68</v>
      </c>
      <c r="K84" s="57">
        <v>251336343.37</v>
      </c>
      <c r="L84" s="54"/>
      <c r="M84" s="57">
        <v>11368174.950000001</v>
      </c>
    </row>
    <row r="85" spans="2:13" ht="24" customHeight="1" thickBot="1">
      <c r="D85" s="3" t="s">
        <v>44</v>
      </c>
      <c r="K85" s="64">
        <f>SUM(K81:K84)</f>
        <v>251610738.94</v>
      </c>
      <c r="L85" s="54"/>
      <c r="M85" s="64">
        <f>SUM(M81:M84)</f>
        <v>11464080.950000001</v>
      </c>
    </row>
    <row r="86" spans="2:13" ht="24" customHeight="1" thickTop="1">
      <c r="L86" s="54"/>
      <c r="M86" s="65"/>
    </row>
    <row r="87" spans="2:13" ht="24" customHeight="1">
      <c r="C87" s="3" t="s">
        <v>151</v>
      </c>
    </row>
    <row r="88" spans="2:13" ht="24" customHeight="1">
      <c r="B88" s="3" t="s">
        <v>160</v>
      </c>
    </row>
    <row r="89" spans="2:13" ht="24" customHeight="1">
      <c r="C89" s="3" t="s">
        <v>153</v>
      </c>
    </row>
    <row r="90" spans="2:13" ht="24" customHeight="1">
      <c r="B90" s="3" t="s">
        <v>152</v>
      </c>
    </row>
    <row r="103" spans="3:3" ht="24" customHeight="1">
      <c r="C103" s="3" t="s">
        <v>85</v>
      </c>
    </row>
    <row r="104" spans="3:3" ht="24" customHeight="1">
      <c r="C104" s="3" t="s">
        <v>86</v>
      </c>
    </row>
  </sheetData>
  <mergeCells count="14">
    <mergeCell ref="A74:M74"/>
    <mergeCell ref="A75:M75"/>
    <mergeCell ref="A38:M38"/>
    <mergeCell ref="A39:M39"/>
    <mergeCell ref="A40:M40"/>
    <mergeCell ref="A71:M71"/>
    <mergeCell ref="A72:M72"/>
    <mergeCell ref="A73:M73"/>
    <mergeCell ref="A37:M37"/>
    <mergeCell ref="B1:M1"/>
    <mergeCell ref="B2:M2"/>
    <mergeCell ref="B3:M3"/>
    <mergeCell ref="B4:M4"/>
    <mergeCell ref="A36:M36"/>
  </mergeCells>
  <printOptions horizontalCentered="1"/>
  <pageMargins left="0.78740157480314998" right="0.39370078740157499" top="0.59055118110236204" bottom="0.39370078740157499" header="0.511811023622047" footer="0.511811023622047"/>
  <pageSetup paperSize="9" scale="92" orientation="portrait" blackAndWhite="1" r:id="rId1"/>
  <rowBreaks count="2" manualBreakCount="2">
    <brk id="35" max="1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647e448-0787-4736-a309-8887697973a7" xsi:nil="true"/>
    <Preparer_x0020_Sign_x002d_off xmlns="e647e448-0787-4736-a309-8887697973a7" xsi:nil="true"/>
    <lcf76f155ced4ddcb4097134ff3c332f xmlns="e647e448-0787-4736-a309-8887697973a7">
      <Terms xmlns="http://schemas.microsoft.com/office/infopath/2007/PartnerControls"/>
    </lcf76f155ced4ddcb4097134ff3c332f>
    <TaxCatchAll xmlns="e9cd49c4-6bd7-4e64-823a-07d5de36e5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0E8ACDACDD44BB0A3CF6CE95C27FA" ma:contentTypeVersion="10" ma:contentTypeDescription="สร้างเอกสารใหม่" ma:contentTypeScope="" ma:versionID="1a9e57137d6b940b23c476428bb29acf">
  <xsd:schema xmlns:xsd="http://www.w3.org/2001/XMLSchema" xmlns:xs="http://www.w3.org/2001/XMLSchema" xmlns:p="http://schemas.microsoft.com/office/2006/metadata/properties" xmlns:ns2="e647e448-0787-4736-a309-8887697973a7" xmlns:ns3="e9cd49c4-6bd7-4e64-823a-07d5de36e52e" targetNamespace="http://schemas.microsoft.com/office/2006/metadata/properties" ma:root="true" ma:fieldsID="dac9f5a645caf20a64538a756aaf8e18" ns2:_="" ns3:_="">
    <xsd:import namespace="e647e448-0787-4736-a309-8887697973a7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7e448-0787-4736-a309-8887697973a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5e91e80-adb8-4f68-bd9e-ba666ee6bc48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299C8B-5C6C-4796-9575-7FA5644F8D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40BA9D-D006-4486-90B3-7CC74FE0A34B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e647e448-0787-4736-a309-8887697973a7"/>
    <ds:schemaRef ds:uri="e9cd49c4-6bd7-4e64-823a-07d5de36e52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F49948B-0710-4EAF-84B3-8ADE6EC12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47e448-0787-4736-a309-8887697973a7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EQ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Suthida Chinjak</cp:lastModifiedBy>
  <cp:lastPrinted>2023-05-03T03:23:38Z</cp:lastPrinted>
  <dcterms:created xsi:type="dcterms:W3CDTF">2018-09-20T08:16:08Z</dcterms:created>
  <dcterms:modified xsi:type="dcterms:W3CDTF">2023-05-03T03:23:51Z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0x010100FE60E8ACDACDD44BB0A3CF6CE95C27FA</vt:lpwstr>
  </property>
  <property fmtid="{D5CDD505-2E9C-101B-9397-08002B2CF9AE}" pid="3" name="MediaServiceImageTags">
    <vt:lpwstr/>
  </property>
</Properties>
</file>