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FAD47D2-E664-43F2-B813-E1CAC78BB8A8}" xr6:coauthVersionLast="46" xr6:coauthVersionMax="47" xr10:uidLastSave="{00000000-0000-0000-0000-000000000000}"/>
  <bookViews>
    <workbookView xWindow="-120" yWindow="-120" windowWidth="29040" windowHeight="15840" tabRatio="896" activeTab="3" xr2:uid="{00000000-000D-0000-FFFF-FFFF00000000}"/>
  </bookViews>
  <sheets>
    <sheet name="BS" sheetId="1" r:id="rId1"/>
    <sheet name="PL" sheetId="19" r:id="rId2"/>
    <sheet name="EQ" sheetId="17" r:id="rId3"/>
    <sheet name="CF" sheetId="2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a" localSheetId="0">#REF!</definedName>
    <definedName name="\a" localSheetId="3">#REF!</definedName>
    <definedName name="\a">#REF!</definedName>
    <definedName name="\c" localSheetId="0">#N/A</definedName>
    <definedName name="\c" localSheetId="3">#N/A</definedName>
    <definedName name="\c">#N/A</definedName>
    <definedName name="____A100000">'[1]9-300'!#REF!</definedName>
    <definedName name="____tae21224">#REF!</definedName>
    <definedName name="___A100000" localSheetId="0">'[1]9-300'!#REF!</definedName>
    <definedName name="___A100000" localSheetId="3">'[1]9-300'!#REF!</definedName>
    <definedName name="___A100000">'[1]9-300'!#REF!</definedName>
    <definedName name="___tae21224">#REF!</definedName>
    <definedName name="__A100000" localSheetId="0">'[1]9-300'!#REF!</definedName>
    <definedName name="__A100000" localSheetId="3">'[1]9-300'!#REF!</definedName>
    <definedName name="__A100000">'[1]9-300'!#REF!</definedName>
    <definedName name="__tae21224">#REF!</definedName>
    <definedName name="_28105654">#REF!</definedName>
    <definedName name="_A100000" localSheetId="0">#N/A</definedName>
    <definedName name="_A100000" localSheetId="3">#N/A</definedName>
    <definedName name="_A100000">#N/A</definedName>
    <definedName name="_tae21224" localSheetId="0">#REF!</definedName>
    <definedName name="_tae21224" localSheetId="3">#REF!</definedName>
    <definedName name="_tae21224">#REF!</definedName>
    <definedName name="A" localSheetId="0">#REF!</definedName>
    <definedName name="A" localSheetId="3">#REF!</definedName>
    <definedName name="A">#REF!</definedName>
    <definedName name="aaaaaa" localSheetId="0">#REF!</definedName>
    <definedName name="aaaaaa" localSheetId="3">#REF!</definedName>
    <definedName name="aaaaaa">#REF!</definedName>
    <definedName name="aaaaaaaaaaaaaaaaaaaaaaaaa" localSheetId="0">#REF!</definedName>
    <definedName name="aaaaaaaaaaaaaaaaaaaaaaaaa" localSheetId="3">#REF!</definedName>
    <definedName name="aaaaaaaaaaaaaaaaaaaaaaaaa">#REF!</definedName>
    <definedName name="abcd" localSheetId="0">#REF!</definedName>
    <definedName name="abcd" localSheetId="3">#REF!</definedName>
    <definedName name="abcd">#REF!</definedName>
    <definedName name="afefef" localSheetId="0">#REF!</definedName>
    <definedName name="afefef" localSheetId="3">#REF!</definedName>
    <definedName name="afefef">#REF!</definedName>
    <definedName name="ar" localSheetId="0">#REF!</definedName>
    <definedName name="ar" localSheetId="3">#REF!</definedName>
    <definedName name="ar">#REF!</definedName>
    <definedName name="ARP_Threshold" localSheetId="0">'[2]EX 1'!#REF!</definedName>
    <definedName name="ARP_Threshold" localSheetId="3">'[2]EX 1'!#REF!</definedName>
    <definedName name="ARP_Threshold" localSheetId="1">'[2]EX 1'!#REF!</definedName>
    <definedName name="ARP_Threshold">'[2]EX 1'!#REF!</definedName>
    <definedName name="ASSETS">#REF!</definedName>
    <definedName name="B_10" localSheetId="0">#REF!</definedName>
    <definedName name="B_10" localSheetId="3">#REF!</definedName>
    <definedName name="B_10">#REF!</definedName>
    <definedName name="B_11" localSheetId="0">#REF!</definedName>
    <definedName name="B_11" localSheetId="3">#REF!</definedName>
    <definedName name="B_11">#REF!</definedName>
    <definedName name="B_1111" localSheetId="0">#REF!</definedName>
    <definedName name="B_1111" localSheetId="3">#REF!</definedName>
    <definedName name="B_1111">#REF!</definedName>
    <definedName name="B_20" localSheetId="0">#REF!</definedName>
    <definedName name="B_20" localSheetId="3">#REF!</definedName>
    <definedName name="B_20">#REF!</definedName>
    <definedName name="B_20ba" localSheetId="0">#REF!</definedName>
    <definedName name="B_20ba" localSheetId="3">#REF!</definedName>
    <definedName name="B_20ba">#REF!</definedName>
    <definedName name="B_20bl" localSheetId="0">#REF!</definedName>
    <definedName name="B_20bl" localSheetId="3">#REF!</definedName>
    <definedName name="B_20bl">#REF!</definedName>
    <definedName name="B_2oba" localSheetId="0">#REF!</definedName>
    <definedName name="B_2oba" localSheetId="3">#REF!</definedName>
    <definedName name="B_2oba">#REF!</definedName>
    <definedName name="B_30" localSheetId="0">#REF!</definedName>
    <definedName name="B_30" localSheetId="3">#REF!</definedName>
    <definedName name="B_30">#REF!</definedName>
    <definedName name="B_31o" localSheetId="0">#REF!</definedName>
    <definedName name="B_31o" localSheetId="3">#REF!</definedName>
    <definedName name="B_31o">#REF!</definedName>
    <definedName name="B_31s" localSheetId="0">#REF!</definedName>
    <definedName name="B_31s" localSheetId="3">#REF!</definedName>
    <definedName name="B_31s">#REF!</definedName>
    <definedName name="B_32" localSheetId="0">#REF!</definedName>
    <definedName name="B_32" localSheetId="3">#REF!</definedName>
    <definedName name="B_32">#REF!</definedName>
    <definedName name="B_40ba" localSheetId="0">#REF!</definedName>
    <definedName name="B_40ba" localSheetId="3">#REF!</definedName>
    <definedName name="B_40ba">#REF!</definedName>
    <definedName name="B_40bl" localSheetId="0">#REF!</definedName>
    <definedName name="B_40bl" localSheetId="3">#REF!</definedName>
    <definedName name="B_40bl">#REF!</definedName>
    <definedName name="B_40is" localSheetId="0">#REF!</definedName>
    <definedName name="B_40is" localSheetId="3">#REF!</definedName>
    <definedName name="B_40is">#REF!</definedName>
    <definedName name="B_50" localSheetId="0">#REF!</definedName>
    <definedName name="B_50" localSheetId="3">#REF!</definedName>
    <definedName name="B_50">#REF!</definedName>
    <definedName name="B_51" localSheetId="0">#REF!</definedName>
    <definedName name="B_51" localSheetId="3">#REF!</definedName>
    <definedName name="B_51">#REF!</definedName>
    <definedName name="B_52" localSheetId="0">#REF!</definedName>
    <definedName name="B_52" localSheetId="3">#REF!</definedName>
    <definedName name="B_52">#REF!</definedName>
    <definedName name="B_59cd" localSheetId="0">#REF!</definedName>
    <definedName name="B_59cd" localSheetId="3">#REF!</definedName>
    <definedName name="B_59cd">#REF!</definedName>
    <definedName name="BCExport" localSheetId="0">#REF!</definedName>
    <definedName name="BCExport" localSheetId="3">#REF!</definedName>
    <definedName name="BCExport">#REF!</definedName>
    <definedName name="bl">#N/A</definedName>
    <definedName name="change" localSheetId="0">#REF!</definedName>
    <definedName name="change" localSheetId="3">#REF!</definedName>
    <definedName name="change">#REF!</definedName>
    <definedName name="code" localSheetId="0">#REF!</definedName>
    <definedName name="code" localSheetId="3">#REF!</definedName>
    <definedName name="code">#REF!</definedName>
    <definedName name="cost" localSheetId="0">#REF!</definedName>
    <definedName name="cost" localSheetId="3">#REF!</definedName>
    <definedName name="cost">#REF!</definedName>
    <definedName name="cur" localSheetId="0">#REF!</definedName>
    <definedName name="cur" localSheetId="3">#REF!</definedName>
    <definedName name="cur">#REF!</definedName>
    <definedName name="Customer_Name">#N/A</definedName>
    <definedName name="D" localSheetId="0">#REF!</definedName>
    <definedName name="D" localSheetId="3">#REF!</definedName>
    <definedName name="D">#REF!</definedName>
    <definedName name="data" localSheetId="0">#REF!</definedName>
    <definedName name="data" localSheetId="3">#REF!</definedName>
    <definedName name="data">#REF!</definedName>
    <definedName name="data10" localSheetId="0">#REF!</definedName>
    <definedName name="data10" localSheetId="3">#REF!</definedName>
    <definedName name="data10">#REF!</definedName>
    <definedName name="data4" localSheetId="0">#REF!</definedName>
    <definedName name="data4" localSheetId="3">#REF!</definedName>
    <definedName name="data4">#REF!</definedName>
    <definedName name="data84">'[3]Purchase Order'!$E$40</definedName>
    <definedName name="_xlnm.Database" localSheetId="0">#REF!</definedName>
    <definedName name="_xlnm.Database" localSheetId="3">#REF!</definedName>
    <definedName name="_xlnm.Database">#REF!</definedName>
    <definedName name="date" localSheetId="0">#REF!</definedName>
    <definedName name="date" localSheetId="3">#REF!</definedName>
    <definedName name="date">#REF!</definedName>
    <definedName name="dd" localSheetId="0">#REF!</definedName>
    <definedName name="dd" localSheetId="3">#REF!</definedName>
    <definedName name="dd">#REF!</definedName>
    <definedName name="dddd" localSheetId="0">'[4]Fagor04-A3112e'!#REF!</definedName>
    <definedName name="dddd" localSheetId="3">'[4]Fagor04-A3112e'!#REF!</definedName>
    <definedName name="dddd">'[4]Fagor04-A3112e'!#REF!</definedName>
    <definedName name="dddddA" localSheetId="0">#REF!</definedName>
    <definedName name="dddddA" localSheetId="3">#REF!</definedName>
    <definedName name="dddddA">#REF!</definedName>
    <definedName name="dddddd" localSheetId="0">#REF!</definedName>
    <definedName name="dddddd" localSheetId="3">#REF!</definedName>
    <definedName name="dddddd">#REF!</definedName>
    <definedName name="ddddgfr" localSheetId="0">#REF!</definedName>
    <definedName name="ddddgfr" localSheetId="3">#REF!</definedName>
    <definedName name="ddddgfr">#REF!</definedName>
    <definedName name="ddki989" localSheetId="0">#REF!</definedName>
    <definedName name="ddki989" localSheetId="3">#REF!</definedName>
    <definedName name="ddki989">#REF!</definedName>
    <definedName name="dfdafd" localSheetId="0">#REF!</definedName>
    <definedName name="dfdafd" localSheetId="3">#REF!</definedName>
    <definedName name="dfdafd">#REF!</definedName>
    <definedName name="dfefd" localSheetId="0">#REF!</definedName>
    <definedName name="dfefd" localSheetId="3">#REF!</definedName>
    <definedName name="dfefd">#REF!</definedName>
    <definedName name="dfefds" localSheetId="0">#REF!</definedName>
    <definedName name="dfefds" localSheetId="3">#REF!</definedName>
    <definedName name="dfefds">#REF!</definedName>
    <definedName name="dfefef" localSheetId="0">#REF!</definedName>
    <definedName name="dfefef" localSheetId="3">#REF!</definedName>
    <definedName name="dfefef">#REF!</definedName>
    <definedName name="dfefsf" localSheetId="0">#REF!</definedName>
    <definedName name="dfefsf" localSheetId="3">#REF!</definedName>
    <definedName name="dfefsf">#REF!</definedName>
    <definedName name="dflt2">'[3]Customize Your Purchase Order'!$F$23</definedName>
    <definedName name="dflt3">'[3]Customize Your Purchase Order'!$F$24</definedName>
    <definedName name="dflt4">'[3]Customize Your Purchase Order'!$E$25</definedName>
    <definedName name="dflt5">'[3]Customize Your Purchase Order'!$F$27</definedName>
    <definedName name="dflt6">'[3]Customize Your Purchase Order'!$F$28</definedName>
    <definedName name="dflt7">'[3]Customize Your Purchase Order'!$E$29</definedName>
    <definedName name="dkdkdk" localSheetId="0">#REF!</definedName>
    <definedName name="dkdkdk" localSheetId="3">#REF!</definedName>
    <definedName name="dkdkdk">#REF!</definedName>
    <definedName name="dkfeofjpe" localSheetId="0">#REF!</definedName>
    <definedName name="dkfeofjpe" localSheetId="3">#REF!</definedName>
    <definedName name="dkfeofjpe">#REF!</definedName>
    <definedName name="dkijeidkeo" localSheetId="0">#REF!</definedName>
    <definedName name="dkijeidkeo" localSheetId="3">#REF!</definedName>
    <definedName name="dkijeidkeo">#REF!</definedName>
    <definedName name="dkjfefjoe" localSheetId="0">#REF!</definedName>
    <definedName name="dkjfefjoe" localSheetId="3">#REF!</definedName>
    <definedName name="dkjfefjoe">#REF!</definedName>
    <definedName name="dkjfeifjie" localSheetId="0">#REF!</definedName>
    <definedName name="dkjfeifjie" localSheetId="3">#REF!</definedName>
    <definedName name="dkjfeifjie">#REF!</definedName>
    <definedName name="edwdwd" localSheetId="0">#REF!</definedName>
    <definedName name="edwdwd" localSheetId="3">#REF!</definedName>
    <definedName name="edwdwd">#REF!</definedName>
    <definedName name="efoefjoe" localSheetId="0">#REF!</definedName>
    <definedName name="efoefjoe" localSheetId="3">#REF!</definedName>
    <definedName name="efoefjoe">#REF!</definedName>
    <definedName name="eifjieu" localSheetId="0">#REF!</definedName>
    <definedName name="eifjieu" localSheetId="3">#REF!</definedName>
    <definedName name="eifjieu">#REF!</definedName>
    <definedName name="Emploee">[5]Employee!$B$1:$B$65536</definedName>
    <definedName name="Excel_BuiltIn__FilterDatabase_43" localSheetId="0">#REF!</definedName>
    <definedName name="Excel_BuiltIn__FilterDatabase_43" localSheetId="3">#REF!</definedName>
    <definedName name="Excel_BuiltIn__FilterDatabase_43">#REF!</definedName>
    <definedName name="Exit" localSheetId="0">#REF!</definedName>
    <definedName name="Exit" localSheetId="3">#REF!</definedName>
    <definedName name="Exit">#REF!</definedName>
    <definedName name="fefe" localSheetId="0">#REF!</definedName>
    <definedName name="fefe" localSheetId="3">#REF!</definedName>
    <definedName name="fefe">#REF!</definedName>
    <definedName name="ff" localSheetId="0">#REF!</definedName>
    <definedName name="ff" localSheetId="3">#REF!</definedName>
    <definedName name="ff">#REF!</definedName>
    <definedName name="fffff" localSheetId="0">#REF!</definedName>
    <definedName name="fffff" localSheetId="3">#REF!</definedName>
    <definedName name="fffff">#REF!</definedName>
    <definedName name="ffffff" localSheetId="0">#REF!</definedName>
    <definedName name="ffffff" localSheetId="3">#REF!</definedName>
    <definedName name="ffffff">#REF!</definedName>
    <definedName name="Fix" localSheetId="0">#REF!</definedName>
    <definedName name="Fix" localSheetId="3">#REF!</definedName>
    <definedName name="Fix">#REF!</definedName>
    <definedName name="fkgjrigj" localSheetId="0">#REF!</definedName>
    <definedName name="fkgjrigj" localSheetId="3">#REF!</definedName>
    <definedName name="fkgjrigj">#REF!</definedName>
    <definedName name="fkjgrijg" localSheetId="0">#REF!</definedName>
    <definedName name="fkjgrijg" localSheetId="3">#REF!</definedName>
    <definedName name="fkjgrijg">#REF!</definedName>
    <definedName name="front" localSheetId="0">#REF!</definedName>
    <definedName name="front" localSheetId="3">#REF!</definedName>
    <definedName name="front">#REF!</definedName>
    <definedName name="FS" localSheetId="0">#REF!</definedName>
    <definedName name="FS" localSheetId="3">#REF!</definedName>
    <definedName name="FS">#REF!</definedName>
    <definedName name="ftgyhu" localSheetId="0">#REF!</definedName>
    <definedName name="ftgyhu" localSheetId="3">#REF!</definedName>
    <definedName name="ftgyhu">#REF!</definedName>
    <definedName name="gggg" localSheetId="0">#REF!</definedName>
    <definedName name="gggg" localSheetId="3">#REF!</definedName>
    <definedName name="gggg">#REF!</definedName>
    <definedName name="ggggg" localSheetId="0">#REF!</definedName>
    <definedName name="ggggg" localSheetId="3">#REF!</definedName>
    <definedName name="ggggg">#REF!</definedName>
    <definedName name="Gift" localSheetId="0">#REF!</definedName>
    <definedName name="Gift" localSheetId="3">#REF!</definedName>
    <definedName name="Gift">#REF!</definedName>
    <definedName name="hjuhiok" localSheetId="0">#REF!</definedName>
    <definedName name="hjuhiok" localSheetId="3">#REF!</definedName>
    <definedName name="hjuhiok">#REF!</definedName>
    <definedName name="iuiojoi" localSheetId="0">#REF!</definedName>
    <definedName name="iuiojoi" localSheetId="3">#REF!</definedName>
    <definedName name="iuiojoi">#REF!</definedName>
    <definedName name="j" localSheetId="0">#REF!</definedName>
    <definedName name="j" localSheetId="3">#REF!</definedName>
    <definedName name="j">#REF!</definedName>
    <definedName name="janfg01" localSheetId="0">#REF!</definedName>
    <definedName name="janfg01" localSheetId="3">#REF!</definedName>
    <definedName name="janfg01">#REF!</definedName>
    <definedName name="jangoods01" localSheetId="0">#REF!</definedName>
    <definedName name="jangoods01" localSheetId="3">#REF!</definedName>
    <definedName name="jangoods01">#REF!</definedName>
    <definedName name="jannet01" localSheetId="0">#REF!</definedName>
    <definedName name="jannet01" localSheetId="3">#REF!</definedName>
    <definedName name="jannet01">#REF!</definedName>
    <definedName name="janpnet01" localSheetId="0">#REF!</definedName>
    <definedName name="janpnet01" localSheetId="3">#REF!</definedName>
    <definedName name="janpnet01">#REF!</definedName>
    <definedName name="janrasin01" localSheetId="0">#REF!</definedName>
    <definedName name="janrasin01" localSheetId="3">#REF!</definedName>
    <definedName name="janrasin01">#REF!</definedName>
    <definedName name="janwip01" localSheetId="0">#REF!</definedName>
    <definedName name="janwip01" localSheetId="3">#REF!</definedName>
    <definedName name="janwip01">#REF!</definedName>
    <definedName name="jjkijoj" localSheetId="0">#REF!</definedName>
    <definedName name="jjkijoj" localSheetId="3">#REF!</definedName>
    <definedName name="jjkijoj">#REF!</definedName>
    <definedName name="JobOrder">[5]JobOrder!$B$1:$B$65536</definedName>
    <definedName name="kdfefifj" localSheetId="0">#REF!</definedName>
    <definedName name="kdfefifj" localSheetId="3">#REF!</definedName>
    <definedName name="kdfefifj">#REF!</definedName>
    <definedName name="keifjeofeo" localSheetId="0">#REF!</definedName>
    <definedName name="keifjeofeo" localSheetId="3">#REF!</definedName>
    <definedName name="keifjeofeo">#REF!</definedName>
    <definedName name="kikeifj" localSheetId="0">#REF!</definedName>
    <definedName name="kikeifj" localSheetId="3">#REF!</definedName>
    <definedName name="kikeifj">#REF!</definedName>
    <definedName name="kjijijij" localSheetId="0">#REF!</definedName>
    <definedName name="kjijijij" localSheetId="3">#REF!</definedName>
    <definedName name="kjijijij">#REF!</definedName>
    <definedName name="kk" localSheetId="0">#REF!</definedName>
    <definedName name="kk" localSheetId="3">#REF!</definedName>
    <definedName name="kk">#REF!</definedName>
    <definedName name="kkk" localSheetId="0">#REF!</definedName>
    <definedName name="kkk" localSheetId="3">#REF!</definedName>
    <definedName name="kkk">#REF!</definedName>
    <definedName name="kkkk" localSheetId="0">#REF!</definedName>
    <definedName name="kkkk" localSheetId="3">#REF!</definedName>
    <definedName name="kkkk">#REF!</definedName>
    <definedName name="kkkkk" localSheetId="0">#REF!</definedName>
    <definedName name="kkkkk" localSheetId="3">#REF!</definedName>
    <definedName name="kkkkk">#REF!</definedName>
    <definedName name="kkkkkk" localSheetId="0">#REF!</definedName>
    <definedName name="kkkkkk" localSheetId="3">#REF!</definedName>
    <definedName name="kkkkkk">#REF!</definedName>
    <definedName name="L_Adjust">[6]Links!$H$1:$H$65536</definedName>
    <definedName name="L_AJE_Tot">[6]Links!$G$1:$G$65536</definedName>
    <definedName name="L_CY_Beg">[6]Links!$F$1:$F$65536</definedName>
    <definedName name="L_CY_End">[6]Links!$J$1:$J$65536</definedName>
    <definedName name="L_PY_End">[6]Links!$K$1:$K$65536</definedName>
    <definedName name="L_RJE_Tot">[6]Links!$I$1:$I$65536</definedName>
    <definedName name="ldoekfoe" localSheetId="0">#REF!</definedName>
    <definedName name="ldoekfoe" localSheetId="3">#REF!</definedName>
    <definedName name="ldoekfoe">#REF!</definedName>
    <definedName name="ll" localSheetId="0">#REF!</definedName>
    <definedName name="ll" localSheetId="3">#REF!</definedName>
    <definedName name="ll">#REF!</definedName>
    <definedName name="lllll" localSheetId="0">#REF!</definedName>
    <definedName name="lllll" localSheetId="3">#REF!</definedName>
    <definedName name="lllll">#REF!</definedName>
    <definedName name="manoteS" localSheetId="0">#REF!</definedName>
    <definedName name="manoteS" localSheetId="3">#REF!</definedName>
    <definedName name="manoteS">#REF!</definedName>
    <definedName name="MODEL1" localSheetId="0">#REF!</definedName>
    <definedName name="MODEL1" localSheetId="3">#REF!</definedName>
    <definedName name="MODEL1">#REF!</definedName>
    <definedName name="name" localSheetId="0">#REF!</definedName>
    <definedName name="name" localSheetId="3">#REF!</definedName>
    <definedName name="name">#REF!</definedName>
    <definedName name="NEW" localSheetId="0">#REF!</definedName>
    <definedName name="NEW" localSheetId="3">#REF!</definedName>
    <definedName name="NEW">#REF!</definedName>
    <definedName name="ning" localSheetId="0">#REF!</definedName>
    <definedName name="ning" localSheetId="3">#REF!</definedName>
    <definedName name="ning">#REF!</definedName>
    <definedName name="NOY">"Comment 1"</definedName>
    <definedName name="oooo" localSheetId="0">#REF!</definedName>
    <definedName name="oooo" localSheetId="3">#REF!</definedName>
    <definedName name="oooo">#REF!</definedName>
    <definedName name="Pay" localSheetId="0">#REF!</definedName>
    <definedName name="Pay" localSheetId="3">#REF!</definedName>
    <definedName name="Pay">#REF!</definedName>
    <definedName name="PRE" localSheetId="0">#REF!</definedName>
    <definedName name="PRE" localSheetId="3">#REF!</definedName>
    <definedName name="PRE">#REF!</definedName>
    <definedName name="_xlnm.Print_Area" localSheetId="0">BS!$A$1:$N$90</definedName>
    <definedName name="_xlnm.Print_Area" localSheetId="3">CF!$A$1:$N$108</definedName>
    <definedName name="_xlnm.Print_Area" localSheetId="2">EQ!$A$1:$M$39</definedName>
    <definedName name="_xlnm.Print_Area" localSheetId="1">PL!$A$1:$N$36</definedName>
    <definedName name="_xlnm.Print_Area">[7]EQ4NTV!#REF!</definedName>
    <definedName name="Print_Area_MI" localSheetId="0">#REF!</definedName>
    <definedName name="Print_Area_MI" localSheetId="3">#REF!</definedName>
    <definedName name="Print_Area_MI">#REF!</definedName>
    <definedName name="_xlnm.Print_Titles">#REF!</definedName>
    <definedName name="Print_Titles_MI" localSheetId="0">#REF!</definedName>
    <definedName name="Print_Titles_MI" localSheetId="3">#REF!</definedName>
    <definedName name="Print_Titles_MI">#REF!</definedName>
    <definedName name="ProductName">#N/A</definedName>
    <definedName name="qqqq" localSheetId="0">#REF!</definedName>
    <definedName name="qqqq" localSheetId="3">#REF!</definedName>
    <definedName name="qqqq">#REF!</definedName>
    <definedName name="_xlnm.Recorder" localSheetId="0">#REF!</definedName>
    <definedName name="_xlnm.Recorder" localSheetId="3">#REF!</definedName>
    <definedName name="_xlnm.Recorder">#REF!</definedName>
    <definedName name="RMCOptions">"*010000000000000"</definedName>
    <definedName name="S_Adjust_Data">[6]Lead!$J$1:$J$11</definedName>
    <definedName name="S_AJE_Tot_Data">[6]Lead!$I$1:$I$11</definedName>
    <definedName name="S_CY_Beg_Data">[6]Lead!$G$1:$G$11</definedName>
    <definedName name="S_CY_End_Data">[6]Lead!$L$1:$L$11</definedName>
    <definedName name="S_PY_End_Data">[6]Lead!$N$1:$N$11</definedName>
    <definedName name="S_RJE_Tot_Data">[6]Lead!$K$1:$K$11</definedName>
    <definedName name="sdkjsdpovird" localSheetId="0">#REF!</definedName>
    <definedName name="sdkjsdpovird" localSheetId="3">#REF!</definedName>
    <definedName name="sdkjsdpovird">#REF!</definedName>
    <definedName name="sdkkkk" localSheetId="0">#REF!</definedName>
    <definedName name="sdkkkk" localSheetId="3">#REF!</definedName>
    <definedName name="sdkkkk">#REF!</definedName>
    <definedName name="sfffef" localSheetId="0">#REF!</definedName>
    <definedName name="sfffef" localSheetId="3">#REF!</definedName>
    <definedName name="sfffef">#REF!</definedName>
    <definedName name="sikoi" localSheetId="0">#REF!</definedName>
    <definedName name="sikoi" localSheetId="3">#REF!</definedName>
    <definedName name="sikoi">#REF!</definedName>
    <definedName name="Spec" localSheetId="0">#REF!</definedName>
    <definedName name="Spec" localSheetId="3">#REF!</definedName>
    <definedName name="Spec">#REF!</definedName>
    <definedName name="Specsfef" localSheetId="0">#REF!</definedName>
    <definedName name="Specsfef" localSheetId="3">#REF!</definedName>
    <definedName name="Specsfef">#REF!</definedName>
    <definedName name="ssss" localSheetId="0">#REF!</definedName>
    <definedName name="ssss" localSheetId="3">#REF!</definedName>
    <definedName name="ssss">#REF!</definedName>
    <definedName name="ssssssssssss" localSheetId="0">#REF!</definedName>
    <definedName name="ssssssssssss" localSheetId="3">#REF!</definedName>
    <definedName name="ssssssssssss">#REF!</definedName>
    <definedName name="Tae" localSheetId="0">#REF!</definedName>
    <definedName name="Tae" localSheetId="3">#REF!</definedName>
    <definedName name="Tae">#REF!</definedName>
    <definedName name="tipo" localSheetId="0">#REF!</definedName>
    <definedName name="tipo" localSheetId="3">#REF!</definedName>
    <definedName name="tipo">#REF!</definedName>
    <definedName name="ttu" localSheetId="0">#REF!</definedName>
    <definedName name="ttu" localSheetId="3">#REF!</definedName>
    <definedName name="ttu">#REF!</definedName>
    <definedName name="uuuuuuu" localSheetId="0">#REF!</definedName>
    <definedName name="uuuuuuu" localSheetId="3">#REF!</definedName>
    <definedName name="uuuuuuu">#REF!</definedName>
    <definedName name="vevevdv" localSheetId="0">#REF!</definedName>
    <definedName name="vevevdv" localSheetId="3">#REF!</definedName>
    <definedName name="vevevdv">#REF!</definedName>
    <definedName name="w" localSheetId="0">#REF!</definedName>
    <definedName name="w" localSheetId="3">#REF!</definedName>
    <definedName name="w">#REF!</definedName>
    <definedName name="wbs" localSheetId="0">#REF!</definedName>
    <definedName name="wbs" localSheetId="3">#REF!</definedName>
    <definedName name="wbs">#REF!</definedName>
    <definedName name="WorkType">[8]WorkType!$A$1:$A$65536</definedName>
    <definedName name="กกก" localSheetId="0">'[9]Fagor04-A3112e'!#REF!</definedName>
    <definedName name="กกก" localSheetId="3">'[9]Fagor04-A3112e'!#REF!</definedName>
    <definedName name="กกก">'[9]Fagor04-A3112e'!#REF!</definedName>
    <definedName name="กกกก" localSheetId="0">#REF!</definedName>
    <definedName name="กกกก" localSheetId="3">#REF!</definedName>
    <definedName name="กกกก">#REF!</definedName>
    <definedName name="กกกกก" localSheetId="0">#REF!</definedName>
    <definedName name="กกกกก" localSheetId="3">#REF!</definedName>
    <definedName name="กกกกก">#REF!</definedName>
    <definedName name="กากราร" localSheetId="0">'[4]Fagor04-A3112e'!#REF!</definedName>
    <definedName name="กากราร" localSheetId="3">'[4]Fagor04-A3112e'!#REF!</definedName>
    <definedName name="กากราร">'[4]Fagor04-A3112e'!#REF!</definedName>
    <definedName name="เงินเดือน" localSheetId="0">#REF!</definedName>
    <definedName name="เงินเดือน" localSheetId="3">#REF!</definedName>
    <definedName name="เงินเดือน">#REF!</definedName>
    <definedName name="ดดดด" localSheetId="0">#REF!</definedName>
    <definedName name="ดดดด" localSheetId="3">#REF!</definedName>
    <definedName name="ดดดด">#REF!</definedName>
    <definedName name="สัญญา" localSheetId="0">#REF!</definedName>
    <definedName name="สัญญา" localSheetId="3">#REF!</definedName>
    <definedName name="สัญญา">#REF!</definedName>
    <definedName name="สาทืสา" localSheetId="0">'[10]Fagor04-A3112e'!#REF!</definedName>
    <definedName name="สาทืสา" localSheetId="3">'[10]Fagor04-A3112e'!#REF!</definedName>
    <definedName name="สาทืสา">'[10]Fagor04-A3112e'!#REF!</definedName>
    <definedName name="หห" localSheetId="0">#REF!</definedName>
    <definedName name="หห" localSheetId="3">#REF!</definedName>
    <definedName name="หห">#REF!</definedName>
    <definedName name="ๆ" localSheetId="0">#REF!</definedName>
    <definedName name="ๆ" localSheetId="3">#REF!</definedName>
    <definedName name="ๆ">#REF!</definedName>
    <definedName name="上下期">[11]実績月!$D$10</definedName>
    <definedName name="上下期２" localSheetId="0">#REF!</definedName>
    <definedName name="上下期２" localSheetId="3">#REF!</definedName>
    <definedName name="上下期２">#REF!</definedName>
    <definedName name="実績月">[11]実績月!$B$5</definedName>
    <definedName name="期">[12]販価!$B$2</definedName>
    <definedName name="毎月変更" localSheetId="0">#REF!</definedName>
    <definedName name="毎月変更" localSheetId="3">#REF!</definedName>
    <definedName name="毎月変更">#REF!</definedName>
    <definedName name="社名">[12]販価!$B$1</definedName>
    <definedName name="通期">[11]実績月!$B$10</definedName>
  </definedNames>
  <calcPr calcId="181029"/>
</workbook>
</file>

<file path=xl/calcChain.xml><?xml version="1.0" encoding="utf-8"?>
<calcChain xmlns="http://schemas.openxmlformats.org/spreadsheetml/2006/main">
  <c r="A76" i="29" l="1"/>
  <c r="B70" i="29"/>
  <c r="I43" i="29"/>
  <c r="A39" i="29"/>
  <c r="D35" i="29"/>
  <c r="B31" i="29"/>
  <c r="M7" i="29"/>
  <c r="M83" i="29" s="1"/>
  <c r="K7" i="29"/>
  <c r="K83" i="29" s="1"/>
  <c r="M6" i="29"/>
  <c r="M82" i="29" s="1"/>
  <c r="B4" i="29"/>
  <c r="A41" i="29" s="1"/>
  <c r="B3" i="29"/>
  <c r="A77" i="29" s="1"/>
  <c r="B1" i="29"/>
  <c r="A75" i="29" s="1"/>
  <c r="A78" i="29" l="1"/>
  <c r="A21" i="17"/>
  <c r="E6" i="17"/>
  <c r="A4" i="17"/>
  <c r="A3" i="17"/>
  <c r="A1" i="17"/>
  <c r="B27" i="19"/>
  <c r="N6" i="19"/>
  <c r="J7" i="19"/>
  <c r="B4" i="19"/>
  <c r="B3" i="19"/>
  <c r="B1" i="19"/>
  <c r="A87" i="1"/>
  <c r="I57" i="1"/>
  <c r="M56" i="1"/>
  <c r="K57" i="1"/>
  <c r="K56" i="1"/>
  <c r="A52" i="1"/>
  <c r="A51" i="1"/>
  <c r="M47" i="29" l="1"/>
  <c r="M25" i="29"/>
  <c r="K47" i="29" l="1"/>
  <c r="K11" i="29"/>
  <c r="A38" i="29" l="1"/>
  <c r="M77" i="1" l="1"/>
  <c r="M82" i="1"/>
  <c r="M79" i="1"/>
  <c r="G17" i="17"/>
  <c r="G13" i="17"/>
  <c r="K79" i="1" s="1"/>
  <c r="M83" i="1"/>
  <c r="K70" i="1"/>
  <c r="M70" i="1"/>
  <c r="D73" i="29" l="1"/>
  <c r="D72" i="29"/>
  <c r="D107" i="29" s="1"/>
  <c r="M88" i="29"/>
  <c r="K88" i="29"/>
  <c r="M65" i="29"/>
  <c r="K65" i="29"/>
  <c r="M58" i="29"/>
  <c r="K58" i="29"/>
  <c r="M43" i="29"/>
  <c r="K43" i="29"/>
  <c r="M42" i="29"/>
  <c r="A40" i="29"/>
  <c r="M29" i="29"/>
  <c r="K29" i="29"/>
  <c r="M84" i="1"/>
  <c r="L11" i="19"/>
  <c r="L16" i="19" s="1"/>
  <c r="L19" i="19" s="1"/>
  <c r="L21" i="19" s="1"/>
  <c r="L23" i="19" s="1"/>
  <c r="N11" i="19"/>
  <c r="N16" i="19" s="1"/>
  <c r="N19" i="19" s="1"/>
  <c r="N21" i="19" s="1"/>
  <c r="N23" i="19" s="1"/>
  <c r="K67" i="29"/>
  <c r="M11" i="17"/>
  <c r="E13" i="17"/>
  <c r="K77" i="1" s="1"/>
  <c r="I13" i="17"/>
  <c r="K82" i="1" s="1"/>
  <c r="M15" i="17"/>
  <c r="E17" i="17"/>
  <c r="I17" i="17"/>
  <c r="A53" i="1"/>
  <c r="M54" i="1"/>
  <c r="K55" i="1"/>
  <c r="M55" i="1"/>
  <c r="E89" i="1"/>
  <c r="D35" i="19" s="1"/>
  <c r="C38" i="17" s="1"/>
  <c r="E90" i="1"/>
  <c r="D36" i="19" s="1"/>
  <c r="C39" i="17" s="1"/>
  <c r="K9" i="29" l="1"/>
  <c r="K12" i="17"/>
  <c r="M12" i="17" s="1"/>
  <c r="M13" i="17" s="1"/>
  <c r="K65" i="1"/>
  <c r="K29" i="1"/>
  <c r="M65" i="1"/>
  <c r="K36" i="1"/>
  <c r="M9" i="29"/>
  <c r="M23" i="29" s="1"/>
  <c r="M48" i="29" s="1"/>
  <c r="M51" i="29" s="1"/>
  <c r="K16" i="17"/>
  <c r="M29" i="1"/>
  <c r="K23" i="29" l="1"/>
  <c r="K48" i="29" s="1"/>
  <c r="K51" i="29" s="1"/>
  <c r="K66" i="29" s="1"/>
  <c r="K68" i="29" s="1"/>
  <c r="O68" i="29" s="1"/>
  <c r="M66" i="29"/>
  <c r="M68" i="29" s="1"/>
  <c r="P68" i="29" s="1"/>
  <c r="K13" i="17"/>
  <c r="K83" i="1" s="1"/>
  <c r="K84" i="1" s="1"/>
  <c r="R71" i="1" s="1"/>
  <c r="K71" i="1"/>
  <c r="K37" i="1"/>
  <c r="M36" i="1"/>
  <c r="M37" i="1" s="1"/>
  <c r="M71" i="1"/>
  <c r="M85" i="1" s="1"/>
  <c r="R85" i="1" s="1"/>
  <c r="M16" i="17"/>
  <c r="M17" i="17" s="1"/>
  <c r="K17" i="17"/>
  <c r="K85" i="1" l="1"/>
  <c r="T71" i="1"/>
  <c r="P85" i="1"/>
</calcChain>
</file>

<file path=xl/sharedStrings.xml><?xml version="1.0" encoding="utf-8"?>
<sst xmlns="http://schemas.openxmlformats.org/spreadsheetml/2006/main" count="173" uniqueCount="162">
  <si>
    <t xml:space="preserve"> -  2  -</t>
  </si>
  <si>
    <t xml:space="preserve"> </t>
  </si>
  <si>
    <t xml:space="preserve">  </t>
  </si>
  <si>
    <t xml:space="preserve">                (                                                                                                            )</t>
  </si>
  <si>
    <t>อัตราส่วนหนี้สินต่อทุน</t>
  </si>
  <si>
    <t xml:space="preserve"> -  3  -</t>
  </si>
  <si>
    <t xml:space="preserve">               (                                                                                                         )</t>
  </si>
  <si>
    <t xml:space="preserve">FUNCTION INTERNATIONAL PUBLIC COMPANY LIMITED </t>
  </si>
  <si>
    <t>AUDITOR’S REPORT AND INTERIM FINANCIAL INFORMATION</t>
  </si>
  <si>
    <t>FOR THE 3-MONTH PERIODS ENDED MARCH 31, 2023</t>
  </si>
  <si>
    <t>(UNAUDITED/REVIEWED ONLY)</t>
  </si>
  <si>
    <t>STATEMENT OF FINANCIAL POSITION</t>
  </si>
  <si>
    <t>AS AT March 31, 2023</t>
  </si>
  <si>
    <t>(Unit : Baht)</t>
  </si>
  <si>
    <t>March 31, 2023</t>
  </si>
  <si>
    <t>December 31, 2022</t>
  </si>
  <si>
    <t>Unaudited /</t>
  </si>
  <si>
    <t>Audited</t>
  </si>
  <si>
    <t>reviewed only</t>
  </si>
  <si>
    <t>Notes</t>
  </si>
  <si>
    <t>ASSETS</t>
  </si>
  <si>
    <t>Current assets</t>
  </si>
  <si>
    <t xml:space="preserve">     Cash and cash equivalents</t>
  </si>
  <si>
    <t xml:space="preserve">     Trade and other current receivables</t>
  </si>
  <si>
    <t xml:space="preserve">     Short-term loan receivable </t>
  </si>
  <si>
    <t xml:space="preserve">     Inventories</t>
  </si>
  <si>
    <t xml:space="preserve">     Other current financial assets</t>
  </si>
  <si>
    <t xml:space="preserve">     Other current  assets</t>
  </si>
  <si>
    <t xml:space="preserve">     Total current assets</t>
  </si>
  <si>
    <t>Non-current assets</t>
  </si>
  <si>
    <t xml:space="preserve">     Property, plant and equipment</t>
  </si>
  <si>
    <t xml:space="preserve">     Right-of-use-assets</t>
  </si>
  <si>
    <t xml:space="preserve">     Intangible assets</t>
  </si>
  <si>
    <t xml:space="preserve">     Deferred tax assets</t>
  </si>
  <si>
    <t xml:space="preserve">     Other non-current assets</t>
  </si>
  <si>
    <t xml:space="preserve">     Total non-current assets</t>
  </si>
  <si>
    <t>TOTAL ASSETS</t>
  </si>
  <si>
    <t>Notes to the financial statements are an integral part of these financial statements.</t>
  </si>
  <si>
    <t>I do hereby certify that the above financial statement are correct in all aspects.</t>
  </si>
  <si>
    <t xml:space="preserve"> (Sign) ................................................................................................................... Authorized Directors</t>
  </si>
  <si>
    <t>LIABILITIES AND SHAREHOLDERS' EQUITY</t>
  </si>
  <si>
    <t>Current liabilities</t>
  </si>
  <si>
    <t xml:space="preserve">     Short-term loans from financial institutions</t>
  </si>
  <si>
    <t xml:space="preserve">     Trade and other current payables</t>
  </si>
  <si>
    <t xml:space="preserve">     Current portion of lease liabilities</t>
  </si>
  <si>
    <t xml:space="preserve">     Income taxes payable</t>
  </si>
  <si>
    <t xml:space="preserve">     Current provision for employee benefits</t>
  </si>
  <si>
    <t xml:space="preserve">     Provision for from returned goods</t>
  </si>
  <si>
    <t xml:space="preserve">     Total current liabilities</t>
  </si>
  <si>
    <t>Non-current liabilities</t>
  </si>
  <si>
    <t xml:space="preserve">     Lease libilities</t>
  </si>
  <si>
    <t xml:space="preserve">     Non-current provisions for employee benefit</t>
  </si>
  <si>
    <t xml:space="preserve">     Other non-current libilities</t>
  </si>
  <si>
    <t xml:space="preserve">     Total non-current liabilities</t>
  </si>
  <si>
    <t xml:space="preserve">            Total liabilities</t>
  </si>
  <si>
    <t>Shareholders' equity</t>
  </si>
  <si>
    <t xml:space="preserve">     Share capital</t>
  </si>
  <si>
    <t xml:space="preserve">             Authorized share capital</t>
  </si>
  <si>
    <t xml:space="preserve">      450,000,000 common shares of Baht 1.00 each,</t>
  </si>
  <si>
    <t>Issued and paid-up share capital</t>
  </si>
  <si>
    <t>Premium on share capital</t>
  </si>
  <si>
    <t xml:space="preserve">      Premium on common share</t>
  </si>
  <si>
    <t xml:space="preserve">     Retained earnings</t>
  </si>
  <si>
    <t xml:space="preserve">            Appropriated</t>
  </si>
  <si>
    <t xml:space="preserve">      Legal reserve</t>
  </si>
  <si>
    <t xml:space="preserve">            Unappropriated</t>
  </si>
  <si>
    <t xml:space="preserve">           Total shareholders' equity</t>
  </si>
  <si>
    <t>TOTAL LIABILITIES AND SHAREHOLDERS' EQUITY</t>
  </si>
  <si>
    <t>STATEMENT OF COMPREHENSIVE INCOME</t>
  </si>
  <si>
    <t>Revenues from sales and services</t>
  </si>
  <si>
    <t>Cost of sales and services</t>
  </si>
  <si>
    <t>Other income</t>
  </si>
  <si>
    <t xml:space="preserve">Gain from fair value measurement of derivative </t>
  </si>
  <si>
    <t>Distribution costs</t>
  </si>
  <si>
    <t>Administrative expenses</t>
  </si>
  <si>
    <t>Profit from operation</t>
  </si>
  <si>
    <t>Financial income</t>
  </si>
  <si>
    <t>Financial cost - Interest expenses</t>
  </si>
  <si>
    <t>Profit before income tax expense</t>
  </si>
  <si>
    <t>Income tax expenses</t>
  </si>
  <si>
    <t>Profit for the period</t>
  </si>
  <si>
    <t>Other comprehensive income</t>
  </si>
  <si>
    <t>Total comprehensive income for the period</t>
  </si>
  <si>
    <t>Basic earnings per share</t>
  </si>
  <si>
    <t>STATEMENT OF CHANGES IN SHAREHOLDERS' EQUITY</t>
  </si>
  <si>
    <t>Issued and</t>
  </si>
  <si>
    <t>paid-up</t>
  </si>
  <si>
    <t>share capital</t>
  </si>
  <si>
    <t xml:space="preserve">Premium on </t>
  </si>
  <si>
    <t>common share</t>
  </si>
  <si>
    <t>Appropriated</t>
  </si>
  <si>
    <t>Legal reserve</t>
  </si>
  <si>
    <t>Unappropriated</t>
  </si>
  <si>
    <t>Total</t>
  </si>
  <si>
    <t>shareholders' equity</t>
  </si>
  <si>
    <t>Retained earnings</t>
  </si>
  <si>
    <t>Balance as at January 1, 2022</t>
  </si>
  <si>
    <t>Balance as at January 1, 2023</t>
  </si>
  <si>
    <t>Balance as at March 31, 2023</t>
  </si>
  <si>
    <t>Balance as at March 31, 2022</t>
  </si>
  <si>
    <t>STATEMENT OF CASH FLOWS</t>
  </si>
  <si>
    <t>March 31, 2022</t>
  </si>
  <si>
    <t>Cash flows from operating activities</t>
  </si>
  <si>
    <t xml:space="preserve">     Profit for the period</t>
  </si>
  <si>
    <t xml:space="preserve">     Adjustments of profit to cash receipted disbursement from operating activities</t>
  </si>
  <si>
    <t xml:space="preserve">              Income tax expenses</t>
  </si>
  <si>
    <t xml:space="preserve">              Amortization of prepaid expenses</t>
  </si>
  <si>
    <t xml:space="preserve">              Depreciation</t>
  </si>
  <si>
    <t xml:space="preserve">              Depreciation of right-of-use assets</t>
  </si>
  <si>
    <t xml:space="preserve">              Amortization</t>
  </si>
  <si>
    <t xml:space="preserve">              (Reversal) Expected credit losses</t>
  </si>
  <si>
    <t xml:space="preserve">              Employee benefit </t>
  </si>
  <si>
    <t xml:space="preserve">              (Gain) Loss from disposal of assets </t>
  </si>
  <si>
    <t xml:space="preserve">              Gain from fair value measurement of derivative  </t>
  </si>
  <si>
    <t xml:space="preserve">              Interest income</t>
  </si>
  <si>
    <t xml:space="preserve">              Interest expenses</t>
  </si>
  <si>
    <t xml:space="preserve">     Profit from operation before change in operating assets and liabilities</t>
  </si>
  <si>
    <t xml:space="preserve">     (Increase) Decrease in operating assets</t>
  </si>
  <si>
    <t xml:space="preserve">              Inventories</t>
  </si>
  <si>
    <t xml:space="preserve">              Other current assets</t>
  </si>
  <si>
    <t xml:space="preserve">              Other non-current assets</t>
  </si>
  <si>
    <t>(Increase) Decrease in operating assets</t>
  </si>
  <si>
    <t xml:space="preserve">              Trade and other current receivables</t>
  </si>
  <si>
    <t xml:space="preserve">     Increase (Decrease) in operating liabilities</t>
  </si>
  <si>
    <t xml:space="preserve">              Trade and other current payables</t>
  </si>
  <si>
    <t xml:space="preserve">              Other non-current libilities</t>
  </si>
  <si>
    <t>Increase (Decrease) in operating liabilities</t>
  </si>
  <si>
    <t xml:space="preserve">     Cash received (paid) from operating</t>
  </si>
  <si>
    <t xml:space="preserve">              Employee benefit paid</t>
  </si>
  <si>
    <t xml:space="preserve">              Income tax paid</t>
  </si>
  <si>
    <t>Net cash provided by (used in) operating activities</t>
  </si>
  <si>
    <t>Cash Flows from investing activities</t>
  </si>
  <si>
    <t xml:space="preserve">           Cash paid for purchasing property, plant and equipment</t>
  </si>
  <si>
    <t xml:space="preserve">           Cash paid for purchasing intangible assets</t>
  </si>
  <si>
    <t xml:space="preserve">           Cash received from disposal of assets</t>
  </si>
  <si>
    <t xml:space="preserve">           Cash received from interest</t>
  </si>
  <si>
    <t>Net cash provided by (used in) investing activities</t>
  </si>
  <si>
    <t>Cash flows from financing activities</t>
  </si>
  <si>
    <t xml:space="preserve">           Cash paid for dividend</t>
  </si>
  <si>
    <t xml:space="preserve">           Cash paid for  interest</t>
  </si>
  <si>
    <t xml:space="preserve">           Cash paid for repayment lease liabilities  </t>
  </si>
  <si>
    <t xml:space="preserve">           Cash paid from  loans  </t>
  </si>
  <si>
    <t>Net cash provided by (used in) financing activities</t>
  </si>
  <si>
    <t>Net increase (decrease) in cash and cash equivalents</t>
  </si>
  <si>
    <t>Cash and cash equivalents as at the beginning of period</t>
  </si>
  <si>
    <t>Cash and cash equivalents as at the end of period</t>
  </si>
  <si>
    <t xml:space="preserve">ADDITIONAL INFORMATION OF STATEMENT OF CASH FLOWS </t>
  </si>
  <si>
    <t>Cash</t>
  </si>
  <si>
    <t>Cheque due not deposit yet</t>
  </si>
  <si>
    <t>Current accounts</t>
  </si>
  <si>
    <t>Savings account</t>
  </si>
  <si>
    <t xml:space="preserve">      2.  Non-cash transaction </t>
  </si>
  <si>
    <t xml:space="preserve">      1.  Cash and cash equivalents consist of</t>
  </si>
  <si>
    <t xml:space="preserve">For the 3-month period ended March 31,2023, the Company purchased equipment by credit as assets payable </t>
  </si>
  <si>
    <t xml:space="preserve">      Baht 0.23 million. ( March 31,2022 : Baht 4.80 million )</t>
  </si>
  <si>
    <t xml:space="preserve">For the 3-month period ended March 31,2023, the Company sold assets by credit presented as other current </t>
  </si>
  <si>
    <t xml:space="preserve">      receivables Baht 0.39 million.  ( March 31,2022 : Baht 0.39 million )</t>
  </si>
  <si>
    <t xml:space="preserve">           Increase (decrease) in short-term loans from financial institution</t>
  </si>
  <si>
    <t xml:space="preserve">           Cash received (paid) for short-term loans receivable</t>
  </si>
  <si>
    <t xml:space="preserve">           </t>
  </si>
  <si>
    <t xml:space="preserve">Gross profit </t>
  </si>
  <si>
    <t xml:space="preserve">              Loss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</si>
</sst>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_(* #,##0.00_);_(* \(#,##0.00\);_(* \-??_);_(@_)"/>
    <numFmt numFmtId="194" formatCode="_-* #,##0.00_-;\-* #,##0.00_-;_-* \-??_-;_-@_-"/>
    <numFmt numFmtId="195" formatCode="[$-409]d\-mmm\-yy;@"/>
    <numFmt numFmtId="196" formatCode="#,##0;[Red]\(#,##0\)"/>
    <numFmt numFmtId="197" formatCode="#,##0;\(#,##0\)"/>
    <numFmt numFmtId="198" formatCode="_-\฿* #,##0.00_-;&quot;-฿&quot;* #,##0.00_-;_-\฿* \-??_-;_-@_-"/>
    <numFmt numFmtId="199" formatCode="\$#,##0\ ;\(\$#,##0\)"/>
    <numFmt numFmtId="200" formatCode="\$#,##0.00;&quot;($&quot;#,##0.00\)"/>
    <numFmt numFmtId="201" formatCode="[$-1070000]d/m/yy;@"/>
    <numFmt numFmtId="202" formatCode="\$#,##0;&quot;($&quot;#,##0\)"/>
    <numFmt numFmtId="203" formatCode="#,##0\ \ ;\(#,##0\)\ ;\—\ \ \ \ "/>
    <numFmt numFmtId="204" formatCode="&quot;$&quot;#,##0;[Red]\-&quot;$&quot;#,##0"/>
    <numFmt numFmtId="205" formatCode="&quot;$&quot;#,##0.00;[Red]\-&quot;$&quot;#,##0.00"/>
    <numFmt numFmtId="206" formatCode="#,##0\ &quot;DM&quot;;[Red]\-#,##0\ &quot;DM&quot;"/>
    <numFmt numFmtId="207" formatCode="#,##0.00\ &quot;DM&quot;;[Red]\-#,##0.00\ &quot;DM&quot;"/>
    <numFmt numFmtId="208" formatCode="_ * #,##0_ ;_ * \-#,##0_ ;_ * \-_ ;_ @_ "/>
    <numFmt numFmtId="209" formatCode="_ * #,##0.00_ ;_ * \-#,##0.00_ ;_ * \-??_ ;_ @_ "/>
    <numFmt numFmtId="210" formatCode="_ \\* #,##0_ ;_ \\* \-#,##0_ ;_ \\* \-_ ;_ @_ "/>
    <numFmt numFmtId="211" formatCode="_ \\* #,##0.00_ ;_ \\* \-#,##0.00_ ;_ \\* \-??_ ;_ @_ "/>
    <numFmt numFmtId="212" formatCode="_-&quot;ﾟ&quot;* #,##0_-;\-&quot;ﾟ&quot;* #,##0_-;_-&quot;ﾟ&quot;* &quot;-&quot;_-;_-@_-"/>
    <numFmt numFmtId="213" formatCode="_-&quot;ﾟ&quot;* #,##0.00_-;\-&quot;ﾟ&quot;* #,##0.00_-;_-&quot;ﾟ&quot;* &quot;-&quot;??_-;_-@_-"/>
    <numFmt numFmtId="214" formatCode="#,##0.00\ ;\(#,##0.00\)"/>
  </numFmts>
  <fonts count="92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Angsana New"/>
      <family val="1"/>
    </font>
    <font>
      <sz val="11"/>
      <color indexed="8"/>
      <name val="Tahoma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0"/>
      <name val="Courier"/>
      <family val="3"/>
    </font>
    <font>
      <sz val="10"/>
      <name val="Arial"/>
      <family val="2"/>
    </font>
    <font>
      <sz val="12"/>
      <name val="Arial"/>
      <family val="2"/>
    </font>
    <font>
      <sz val="16"/>
      <name val="AngsanaUPC"/>
      <family val="1"/>
      <charset val="222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ＭＳ Ｐゴシック"/>
      <family val="3"/>
      <charset val="128"/>
    </font>
    <font>
      <sz val="14"/>
      <name val="AngsanaUPC"/>
      <family val="1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2"/>
      <name val="¹ÙÅÁÃ¼"/>
      <charset val="129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b/>
      <sz val="10"/>
      <name val="Arial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sz val="11"/>
      <name val="Times New Roman"/>
      <family val="1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8.8000000000000007"/>
      <color indexed="12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</font>
    <font>
      <sz val="10"/>
      <name val="MS Sans Serif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4"/>
      <name val="Cordia New"/>
      <family val="2"/>
      <charset val="222"/>
    </font>
    <font>
      <sz val="14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</font>
    <font>
      <b/>
      <sz val="11"/>
      <color indexed="63"/>
      <name val="Tahoma"/>
      <family val="2"/>
    </font>
    <font>
      <b/>
      <sz val="18"/>
      <color indexed="62"/>
      <name val="Angsana New"/>
      <family val="2"/>
      <charset val="222"/>
    </font>
    <font>
      <b/>
      <sz val="10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2"/>
      <name val="นูลมรผ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明朝"/>
      <family val="1"/>
      <charset val="128"/>
    </font>
    <font>
      <sz val="14"/>
      <name val="Terminal"/>
      <family val="3"/>
      <charset val="255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8"/>
      <name val="Tahoma"/>
      <family val="2"/>
      <charset val="222"/>
    </font>
    <font>
      <u/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5.6"/>
      <color indexed="8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rgb="FF000000"/>
      <name val="Tahoma"/>
      <family val="2"/>
      <scheme val="minor"/>
    </font>
    <font>
      <sz val="11"/>
      <color theme="1"/>
      <name val="Calibri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sz val="11"/>
      <color indexed="8"/>
      <name val="Angsana New"/>
      <family val="1"/>
    </font>
    <font>
      <b/>
      <sz val="16"/>
      <color rgb="FFFF0000"/>
      <name val="Angsana New"/>
      <family val="1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35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9" fontId="14" fillId="0" borderId="0"/>
    <xf numFmtId="0" fontId="12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6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16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6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5" fillId="28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29" borderId="0" applyNumberFormat="0" applyBorder="0" applyAlignment="0" applyProtection="0"/>
    <xf numFmtId="0" fontId="15" fillId="24" borderId="0" applyNumberFormat="0" applyBorder="0" applyAlignment="0" applyProtection="0"/>
    <xf numFmtId="0" fontId="15" fillId="30" borderId="0" applyNumberFormat="0" applyBorder="0" applyAlignment="0" applyProtection="0"/>
    <xf numFmtId="0" fontId="16" fillId="30" borderId="0" applyNumberFormat="0" applyBorder="0" applyAlignment="0" applyProtection="0"/>
    <xf numFmtId="0" fontId="12" fillId="29" borderId="0" applyNumberFormat="0" applyBorder="0" applyAlignment="0" applyProtection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20" fillId="31" borderId="2" applyNumberFormat="0" applyAlignment="0" applyProtection="0"/>
    <xf numFmtId="0" fontId="20" fillId="31" borderId="2" applyNumberFormat="0" applyAlignment="0" applyProtection="0"/>
    <xf numFmtId="0" fontId="20" fillId="31" borderId="2" applyNumberFormat="0" applyAlignment="0" applyProtection="0"/>
    <xf numFmtId="0" fontId="3" fillId="0" borderId="0"/>
    <xf numFmtId="19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4" fontId="21" fillId="0" borderId="0" applyFill="0" applyBorder="0" applyAlignment="0" applyProtection="0"/>
    <xf numFmtId="43" fontId="83" fillId="0" borderId="0" applyFont="0" applyFill="0" applyBorder="0" applyAlignment="0" applyProtection="0"/>
    <xf numFmtId="187" fontId="7" fillId="0" borderId="0" applyFont="0" applyFill="0" applyBorder="0" applyAlignment="0" applyProtection="0"/>
    <xf numFmtId="194" fontId="21" fillId="0" borderId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4" fontId="21" fillId="0" borderId="0" applyFill="0" applyBorder="0" applyAlignment="0" applyProtection="0"/>
    <xf numFmtId="192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3" fillId="0" borderId="0" applyFont="0" applyFill="0" applyBorder="0" applyAlignment="0" applyProtection="0"/>
    <xf numFmtId="194" fontId="21" fillId="0" borderId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0" fontId="1" fillId="0" borderId="0"/>
    <xf numFmtId="192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194" fontId="21" fillId="0" borderId="0" applyFill="0" applyBorder="0" applyAlignment="0" applyProtection="0"/>
    <xf numFmtId="194" fontId="21" fillId="0" borderId="0" applyFill="0" applyBorder="0" applyAlignment="0" applyProtection="0"/>
    <xf numFmtId="43" fontId="82" fillId="0" borderId="0" applyFont="0" applyFill="0" applyBorder="0" applyAlignment="0" applyProtection="0"/>
    <xf numFmtId="192" fontId="22" fillId="0" borderId="0" applyFont="0" applyFill="0" applyBorder="0" applyAlignment="0" applyProtection="0"/>
    <xf numFmtId="187" fontId="8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1" fillId="0" borderId="0" applyFill="0" applyBorder="0" applyAlignment="0" applyProtection="0"/>
    <xf numFmtId="43" fontId="7" fillId="0" borderId="0" applyFont="0" applyFill="0" applyBorder="0" applyAlignment="0" applyProtection="0"/>
    <xf numFmtId="194" fontId="21" fillId="0" borderId="0" applyFill="0" applyBorder="0" applyAlignment="0" applyProtection="0"/>
    <xf numFmtId="193" fontId="21" fillId="0" borderId="0" applyFill="0" applyBorder="0" applyAlignment="0" applyProtection="0"/>
    <xf numFmtId="194" fontId="21" fillId="0" borderId="0" applyFill="0" applyBorder="0" applyAlignment="0" applyProtection="0"/>
    <xf numFmtId="194" fontId="21" fillId="0" borderId="0" applyFill="0" applyBorder="0" applyAlignment="0" applyProtection="0"/>
    <xf numFmtId="194" fontId="21" fillId="0" borderId="0" applyFill="0" applyBorder="0" applyAlignment="0" applyProtection="0"/>
    <xf numFmtId="0" fontId="7" fillId="0" borderId="0" applyFont="0" applyFill="0" applyBorder="0" applyAlignment="0" applyProtection="0"/>
    <xf numFmtId="0" fontId="1" fillId="0" borderId="0"/>
    <xf numFmtId="197" fontId="23" fillId="0" borderId="0"/>
    <xf numFmtId="3" fontId="7" fillId="0" borderId="0" applyFont="0" applyFill="0" applyBorder="0" applyAlignment="0" applyProtection="0"/>
    <xf numFmtId="198" fontId="21" fillId="0" borderId="0" applyFill="0" applyBorder="0" applyAlignment="0" applyProtection="0"/>
    <xf numFmtId="198" fontId="21" fillId="0" borderId="0" applyFill="0" applyBorder="0" applyAlignment="0" applyProtection="0"/>
    <xf numFmtId="199" fontId="7" fillId="0" borderId="0" applyFont="0" applyFill="0" applyBorder="0" applyAlignment="0" applyProtection="0"/>
    <xf numFmtId="200" fontId="23" fillId="0" borderId="0"/>
    <xf numFmtId="201" fontId="21" fillId="0" borderId="0"/>
    <xf numFmtId="0" fontId="24" fillId="32" borderId="0" applyNumberFormat="0" applyFont="0" applyFill="0" applyBorder="0" applyProtection="0">
      <alignment horizontal="left"/>
    </xf>
    <xf numFmtId="0" fontId="8" fillId="0" borderId="0" applyProtection="0"/>
    <xf numFmtId="202" fontId="23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8" fillId="0" borderId="0" applyProtection="0"/>
    <xf numFmtId="203" fontId="27" fillId="0" borderId="0">
      <alignment horizontal="right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9" fillId="36" borderId="0" applyNumberFormat="0" applyBorder="0" applyAlignment="0" applyProtection="0"/>
    <xf numFmtId="0" fontId="30" fillId="0" borderId="3" applyNumberFormat="0" applyAlignment="0" applyProtection="0"/>
    <xf numFmtId="0" fontId="30" fillId="0" borderId="4">
      <alignment horizontal="left" vertical="center"/>
    </xf>
    <xf numFmtId="0" fontId="31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0" borderId="0" applyProtection="0"/>
    <xf numFmtId="0" fontId="30" fillId="0" borderId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8" fillId="37" borderId="0">
      <alignment horizontal="left" wrapText="1"/>
    </xf>
    <xf numFmtId="0" fontId="39" fillId="7" borderId="1" applyNumberFormat="0" applyAlignment="0" applyProtection="0"/>
    <xf numFmtId="0" fontId="29" fillId="36" borderId="0" applyNumberFormat="0" applyBorder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38" fontId="40" fillId="0" borderId="0"/>
    <xf numFmtId="38" fontId="41" fillId="0" borderId="0"/>
    <xf numFmtId="38" fontId="42" fillId="0" borderId="0"/>
    <xf numFmtId="38" fontId="43" fillId="0" borderId="0"/>
    <xf numFmtId="0" fontId="27" fillId="0" borderId="0"/>
    <xf numFmtId="0" fontId="27" fillId="0" borderId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204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37" fontId="47" fillId="0" borderId="0"/>
    <xf numFmtId="0" fontId="48" fillId="0" borderId="0"/>
    <xf numFmtId="0" fontId="21" fillId="0" borderId="0"/>
    <xf numFmtId="0" fontId="7" fillId="0" borderId="0"/>
    <xf numFmtId="0" fontId="21" fillId="0" borderId="0"/>
    <xf numFmtId="0" fontId="21" fillId="0" borderId="0"/>
    <xf numFmtId="0" fontId="7" fillId="0" borderId="0"/>
    <xf numFmtId="0" fontId="83" fillId="0" borderId="0"/>
    <xf numFmtId="0" fontId="85" fillId="0" borderId="0"/>
    <xf numFmtId="0" fontId="84" fillId="0" borderId="0"/>
    <xf numFmtId="0" fontId="83" fillId="0" borderId="0"/>
    <xf numFmtId="0" fontId="21" fillId="0" borderId="0"/>
    <xf numFmtId="0" fontId="5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83" fillId="0" borderId="0"/>
    <xf numFmtId="0" fontId="81" fillId="0" borderId="0"/>
    <xf numFmtId="0" fontId="21" fillId="0" borderId="0"/>
    <xf numFmtId="0" fontId="7" fillId="0" borderId="0"/>
    <xf numFmtId="0" fontId="21" fillId="0" borderId="0"/>
    <xf numFmtId="0" fontId="49" fillId="0" borderId="0"/>
    <xf numFmtId="0" fontId="21" fillId="0" borderId="0"/>
    <xf numFmtId="0" fontId="21" fillId="0" borderId="0"/>
    <xf numFmtId="0" fontId="50" fillId="0" borderId="0"/>
    <xf numFmtId="0" fontId="21" fillId="0" borderId="0"/>
    <xf numFmtId="0" fontId="49" fillId="0" borderId="0"/>
    <xf numFmtId="0" fontId="51" fillId="0" borderId="0"/>
    <xf numFmtId="0" fontId="10" fillId="0" borderId="0"/>
    <xf numFmtId="0" fontId="50" fillId="0" borderId="0"/>
    <xf numFmtId="0" fontId="21" fillId="0" borderId="0"/>
    <xf numFmtId="0" fontId="52" fillId="0" borderId="0"/>
    <xf numFmtId="0" fontId="21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" fillId="0" borderId="0"/>
    <xf numFmtId="0" fontId="21" fillId="0" borderId="0"/>
    <xf numFmtId="0" fontId="10" fillId="0" borderId="0"/>
    <xf numFmtId="0" fontId="21" fillId="0" borderId="0"/>
    <xf numFmtId="0" fontId="21" fillId="0" borderId="0"/>
    <xf numFmtId="0" fontId="83" fillId="0" borderId="0"/>
    <xf numFmtId="0" fontId="1" fillId="0" borderId="0"/>
    <xf numFmtId="0" fontId="7" fillId="0" borderId="0"/>
    <xf numFmtId="0" fontId="7" fillId="0" borderId="0"/>
    <xf numFmtId="0" fontId="7" fillId="0" borderId="0"/>
    <xf numFmtId="201" fontId="21" fillId="0" borderId="0"/>
    <xf numFmtId="0" fontId="21" fillId="0" borderId="0"/>
    <xf numFmtId="0" fontId="21" fillId="0" borderId="0"/>
    <xf numFmtId="0" fontId="9" fillId="0" borderId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53" fillId="13" borderId="10" applyNumberFormat="0" applyAlignment="0" applyProtection="0"/>
    <xf numFmtId="0" fontId="53" fillId="13" borderId="10" applyNumberFormat="0" applyAlignment="0" applyProtection="0"/>
    <xf numFmtId="0" fontId="53" fillId="13" borderId="10" applyNumberFormat="0" applyAlignment="0" applyProtection="0"/>
    <xf numFmtId="10" fontId="21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5" fillId="0" borderId="11" applyNumberFormat="0" applyBorder="0"/>
    <xf numFmtId="0" fontId="7" fillId="0" borderId="0">
      <alignment vertical="justify"/>
    </xf>
    <xf numFmtId="0" fontId="7" fillId="0" borderId="0">
      <alignment vertical="justify"/>
    </xf>
    <xf numFmtId="1" fontId="7" fillId="0" borderId="12" applyNumberFormat="0" applyFill="0" applyAlignment="0" applyProtection="0">
      <alignment horizontal="center" vertical="center"/>
    </xf>
    <xf numFmtId="0" fontId="54" fillId="0" borderId="0" applyNumberFormat="0" applyFill="0" applyBorder="0" applyAlignment="0" applyProtection="0"/>
    <xf numFmtId="0" fontId="23" fillId="0" borderId="13" applyAlignment="0">
      <alignment horizontal="centerContinuous"/>
    </xf>
    <xf numFmtId="0" fontId="22" fillId="0" borderId="0"/>
    <xf numFmtId="0" fontId="55" fillId="37" borderId="0">
      <alignment wrapText="1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206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9" fillId="0" borderId="0"/>
    <xf numFmtId="0" fontId="60" fillId="0" borderId="0" applyNumberFormat="0" applyFill="0" applyBorder="0" applyAlignment="0" applyProtection="0">
      <alignment vertical="center"/>
    </xf>
    <xf numFmtId="0" fontId="61" fillId="31" borderId="2" applyNumberFormat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3" fillId="8" borderId="9" applyNumberFormat="0" applyFont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193" fontId="21" fillId="0" borderId="0" applyFill="0" applyBorder="0" applyAlignment="0" applyProtection="0"/>
    <xf numFmtId="193" fontId="21" fillId="0" borderId="0" applyFill="0" applyBorder="0" applyAlignment="0" applyProtection="0"/>
    <xf numFmtId="193" fontId="21" fillId="0" borderId="0" applyFill="0" applyBorder="0" applyAlignment="0" applyProtection="0"/>
    <xf numFmtId="193" fontId="21" fillId="0" borderId="0" applyFill="0" applyBorder="0" applyAlignment="0" applyProtection="0"/>
    <xf numFmtId="193" fontId="21" fillId="0" borderId="0" applyFill="0" applyBorder="0" applyAlignment="0" applyProtection="0"/>
    <xf numFmtId="193" fontId="21" fillId="0" borderId="0" applyFill="0" applyBorder="0" applyAlignment="0" applyProtection="0"/>
    <xf numFmtId="193" fontId="21" fillId="0" borderId="0" applyFill="0" applyBorder="0" applyAlignment="0" applyProtection="0"/>
    <xf numFmtId="193" fontId="21" fillId="0" borderId="0" applyFill="0" applyBorder="0" applyAlignment="0" applyProtection="0"/>
    <xf numFmtId="194" fontId="21" fillId="0" borderId="0" applyFill="0" applyBorder="0" applyAlignment="0" applyProtection="0"/>
    <xf numFmtId="194" fontId="21" fillId="0" borderId="0" applyFill="0" applyBorder="0" applyAlignment="0" applyProtection="0"/>
    <xf numFmtId="43" fontId="9" fillId="0" borderId="0" applyFont="0" applyFill="0" applyBorder="0" applyAlignment="0" applyProtection="0"/>
    <xf numFmtId="193" fontId="21" fillId="0" borderId="0" applyFill="0" applyBorder="0" applyAlignment="0" applyProtection="0"/>
    <xf numFmtId="193" fontId="21" fillId="0" borderId="0" applyFill="0" applyBorder="0" applyAlignment="0" applyProtection="0"/>
    <xf numFmtId="193" fontId="21" fillId="0" borderId="0" applyFill="0" applyBorder="0" applyAlignment="0" applyProtection="0"/>
    <xf numFmtId="193" fontId="21" fillId="0" borderId="0" applyFill="0" applyBorder="0" applyAlignment="0" applyProtection="0"/>
    <xf numFmtId="193" fontId="21" fillId="0" borderId="0" applyFill="0" applyBorder="0" applyAlignment="0" applyProtection="0"/>
    <xf numFmtId="193" fontId="21" fillId="0" borderId="0" applyFill="0" applyBorder="0" applyAlignment="0" applyProtection="0"/>
    <xf numFmtId="193" fontId="21" fillId="0" borderId="0" applyFill="0" applyBorder="0" applyAlignment="0" applyProtection="0"/>
    <xf numFmtId="0" fontId="1" fillId="0" borderId="0"/>
    <xf numFmtId="43" fontId="83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9" fontId="21" fillId="0" borderId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50" fillId="0" borderId="0"/>
    <xf numFmtId="0" fontId="83" fillId="0" borderId="0"/>
    <xf numFmtId="0" fontId="50" fillId="0" borderId="0"/>
    <xf numFmtId="0" fontId="7" fillId="0" borderId="0"/>
    <xf numFmtId="0" fontId="84" fillId="0" borderId="0"/>
    <xf numFmtId="0" fontId="50" fillId="0" borderId="0"/>
    <xf numFmtId="0" fontId="83" fillId="0" borderId="0"/>
    <xf numFmtId="0" fontId="50" fillId="0" borderId="0"/>
    <xf numFmtId="0" fontId="21" fillId="0" borderId="0"/>
    <xf numFmtId="0" fontId="81" fillId="0" borderId="0"/>
    <xf numFmtId="0" fontId="50" fillId="0" borderId="0"/>
    <xf numFmtId="0" fontId="50" fillId="0" borderId="0"/>
    <xf numFmtId="0" fontId="50" fillId="0" borderId="0"/>
    <xf numFmtId="0" fontId="86" fillId="0" borderId="0"/>
    <xf numFmtId="0" fontId="50" fillId="0" borderId="0"/>
    <xf numFmtId="0" fontId="50" fillId="0" borderId="0"/>
    <xf numFmtId="0" fontId="50" fillId="0" borderId="0"/>
    <xf numFmtId="39" fontId="6" fillId="0" borderId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4" fontId="21" fillId="0" borderId="0">
      <alignment horizontal="right"/>
    </xf>
    <xf numFmtId="208" fontId="21" fillId="0" borderId="0" applyFill="0" applyBorder="0" applyAlignment="0" applyProtection="0"/>
    <xf numFmtId="209" fontId="21" fillId="0" borderId="0" applyFill="0" applyBorder="0" applyAlignment="0" applyProtection="0"/>
    <xf numFmtId="210" fontId="21" fillId="0" borderId="0" applyFill="0" applyBorder="0" applyAlignment="0" applyProtection="0"/>
    <xf numFmtId="211" fontId="21" fillId="0" borderId="0" applyFill="0" applyBorder="0" applyAlignment="0" applyProtection="0"/>
    <xf numFmtId="0" fontId="65" fillId="0" borderId="0"/>
    <xf numFmtId="0" fontId="21" fillId="38" borderId="9" applyNumberFormat="0" applyAlignment="0" applyProtection="0"/>
    <xf numFmtId="0" fontId="7" fillId="0" borderId="0">
      <alignment vertical="center"/>
    </xf>
    <xf numFmtId="0" fontId="66" fillId="7" borderId="1" applyNumberFormat="0" applyAlignment="0" applyProtection="0">
      <alignment vertical="center"/>
    </xf>
    <xf numFmtId="0" fontId="67" fillId="13" borderId="10" applyNumberFormat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43" fontId="49" fillId="0" borderId="0" applyFont="0" applyFill="0" applyBorder="0" applyAlignment="0" applyProtection="0"/>
    <xf numFmtId="38" fontId="69" fillId="0" borderId="0" applyFont="0" applyFill="0" applyBorder="0" applyAlignment="0" applyProtection="0"/>
    <xf numFmtId="0" fontId="70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0" fontId="71" fillId="4" borderId="0" applyNumberFormat="0" applyBorder="0" applyAlignment="0" applyProtection="0">
      <alignment vertical="center"/>
    </xf>
    <xf numFmtId="0" fontId="72" fillId="0" borderId="5" applyNumberFormat="0" applyFill="0" applyAlignment="0" applyProtection="0">
      <alignment vertical="center"/>
    </xf>
    <xf numFmtId="0" fontId="73" fillId="0" borderId="6" applyNumberFormat="0" applyFill="0" applyAlignment="0" applyProtection="0">
      <alignment vertical="center"/>
    </xf>
    <xf numFmtId="0" fontId="74" fillId="0" borderId="7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13" borderId="1" applyNumberFormat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0" borderId="14" applyNumberFormat="0" applyFill="0" applyAlignment="0" applyProtection="0">
      <alignment vertical="center"/>
    </xf>
  </cellStyleXfs>
  <cellXfs count="73">
    <xf numFmtId="0" fontId="0" fillId="0" borderId="0" xfId="0"/>
    <xf numFmtId="0" fontId="87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4" fontId="5" fillId="0" borderId="0" xfId="99" applyNumberFormat="1" applyFont="1"/>
    <xf numFmtId="0" fontId="4" fillId="0" borderId="0" xfId="0" applyFont="1" applyAlignment="1">
      <alignment horizontal="center"/>
    </xf>
    <xf numFmtId="39" fontId="5" fillId="0" borderId="0" xfId="122" applyNumberFormat="1" applyFont="1" applyFill="1" applyAlignment="1">
      <alignment vertical="center"/>
    </xf>
    <xf numFmtId="0" fontId="87" fillId="0" borderId="0" xfId="0" applyFont="1" applyAlignment="1">
      <alignment horizontal="center"/>
    </xf>
    <xf numFmtId="39" fontId="5" fillId="0" borderId="0" xfId="99" applyNumberFormat="1" applyFont="1"/>
    <xf numFmtId="4" fontId="2" fillId="0" borderId="0" xfId="99" applyNumberFormat="1" applyFont="1"/>
    <xf numFmtId="0" fontId="87" fillId="0" borderId="0" xfId="0" applyFont="1" applyAlignment="1">
      <alignment horizontal="right"/>
    </xf>
    <xf numFmtId="0" fontId="87" fillId="0" borderId="15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80" fillId="0" borderId="0" xfId="0" applyFont="1" applyAlignment="1">
      <alignment horizontal="center"/>
    </xf>
    <xf numFmtId="214" fontId="5" fillId="0" borderId="0" xfId="99" applyNumberFormat="1" applyFont="1"/>
    <xf numFmtId="214" fontId="5" fillId="0" borderId="0" xfId="0" applyNumberFormat="1" applyFont="1"/>
    <xf numFmtId="214" fontId="2" fillId="0" borderId="0" xfId="99" applyNumberFormat="1" applyFont="1"/>
    <xf numFmtId="214" fontId="2" fillId="0" borderId="16" xfId="99" applyNumberFormat="1" applyFont="1" applyBorder="1"/>
    <xf numFmtId="214" fontId="87" fillId="0" borderId="0" xfId="0" applyNumberFormat="1" applyFont="1"/>
    <xf numFmtId="192" fontId="2" fillId="0" borderId="0" xfId="99" applyNumberFormat="1" applyFont="1"/>
    <xf numFmtId="192" fontId="2" fillId="0" borderId="16" xfId="99" applyNumberFormat="1" applyFont="1" applyBorder="1"/>
    <xf numFmtId="192" fontId="90" fillId="0" borderId="0" xfId="99" applyNumberFormat="1" applyFont="1"/>
    <xf numFmtId="0" fontId="91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89" fillId="0" borderId="0" xfId="0" applyFont="1"/>
    <xf numFmtId="0" fontId="5" fillId="0" borderId="15" xfId="0" quotePrefix="1" applyFont="1" applyBorder="1" applyAlignment="1">
      <alignment horizontal="center"/>
    </xf>
    <xf numFmtId="39" fontId="5" fillId="0" borderId="0" xfId="0" applyNumberFormat="1" applyFont="1"/>
    <xf numFmtId="192" fontId="5" fillId="0" borderId="0" xfId="99" applyNumberFormat="1" applyFont="1"/>
    <xf numFmtId="39" fontId="5" fillId="0" borderId="17" xfId="99" applyNumberFormat="1" applyFont="1" applyBorder="1"/>
    <xf numFmtId="39" fontId="4" fillId="0" borderId="17" xfId="99" applyNumberFormat="1" applyFont="1" applyBorder="1"/>
    <xf numFmtId="39" fontId="4" fillId="0" borderId="0" xfId="0" applyNumberFormat="1" applyFont="1"/>
    <xf numFmtId="39" fontId="4" fillId="0" borderId="0" xfId="99" applyNumberFormat="1" applyFont="1"/>
    <xf numFmtId="0" fontId="91" fillId="0" borderId="0" xfId="0" applyFont="1"/>
    <xf numFmtId="39" fontId="5" fillId="0" borderId="18" xfId="99" applyNumberFormat="1" applyFont="1" applyBorder="1"/>
    <xf numFmtId="39" fontId="5" fillId="0" borderId="16" xfId="99" applyNumberFormat="1" applyFont="1" applyBorder="1"/>
    <xf numFmtId="0" fontId="5" fillId="0" borderId="15" xfId="0" applyFont="1" applyBorder="1" applyAlignment="1">
      <alignment horizontal="right"/>
    </xf>
    <xf numFmtId="39" fontId="5" fillId="0" borderId="15" xfId="99" applyNumberFormat="1" applyFont="1" applyBorder="1"/>
    <xf numFmtId="2" fontId="5" fillId="0" borderId="0" xfId="164" applyNumberFormat="1" applyFont="1"/>
    <xf numFmtId="39" fontId="5" fillId="0" borderId="0" xfId="0" applyNumberFormat="1" applyFont="1" applyAlignment="1">
      <alignment horizontal="center"/>
    </xf>
    <xf numFmtId="39" fontId="5" fillId="0" borderId="20" xfId="372" applyNumberFormat="1" applyFont="1" applyBorder="1"/>
    <xf numFmtId="0" fontId="87" fillId="0" borderId="0" xfId="0" applyFont="1" applyAlignment="1">
      <alignment horizontal="left"/>
    </xf>
    <xf numFmtId="39" fontId="5" fillId="0" borderId="0" xfId="372" applyNumberFormat="1" applyFont="1"/>
    <xf numFmtId="4" fontId="89" fillId="0" borderId="0" xfId="0" applyNumberFormat="1" applyFont="1"/>
    <xf numFmtId="4" fontId="5" fillId="0" borderId="0" xfId="0" applyNumberFormat="1" applyFont="1"/>
    <xf numFmtId="49" fontId="5" fillId="0" borderId="15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5" fillId="0" borderId="15" xfId="0" quotePrefix="1" applyNumberFormat="1" applyFont="1" applyBorder="1" applyAlignment="1">
      <alignment horizontal="center"/>
    </xf>
    <xf numFmtId="39" fontId="5" fillId="0" borderId="15" xfId="0" applyNumberFormat="1" applyFont="1" applyBorder="1"/>
    <xf numFmtId="39" fontId="5" fillId="0" borderId="18" xfId="0" applyNumberFormat="1" applyFont="1" applyBorder="1"/>
    <xf numFmtId="39" fontId="5" fillId="0" borderId="0" xfId="273" applyNumberFormat="1" applyFont="1" applyAlignment="1">
      <alignment vertical="center"/>
    </xf>
    <xf numFmtId="192" fontId="5" fillId="0" borderId="0" xfId="0" applyNumberFormat="1" applyFont="1"/>
    <xf numFmtId="39" fontId="5" fillId="0" borderId="16" xfId="0" applyNumberFormat="1" applyFont="1" applyBorder="1"/>
    <xf numFmtId="193" fontId="5" fillId="0" borderId="0" xfId="0" applyNumberFormat="1" applyFont="1"/>
    <xf numFmtId="4" fontId="5" fillId="0" borderId="0" xfId="372" applyNumberFormat="1" applyFont="1"/>
    <xf numFmtId="4" fontId="89" fillId="0" borderId="0" xfId="372" applyNumberFormat="1" applyFont="1"/>
    <xf numFmtId="4" fontId="5" fillId="0" borderId="17" xfId="372" applyNumberFormat="1" applyFont="1" applyBorder="1"/>
    <xf numFmtId="4" fontId="5" fillId="0" borderId="15" xfId="372" applyNumberFormat="1" applyFont="1" applyBorder="1"/>
    <xf numFmtId="193" fontId="5" fillId="0" borderId="18" xfId="0" applyNumberFormat="1" applyFont="1" applyBorder="1"/>
    <xf numFmtId="4" fontId="5" fillId="0" borderId="18" xfId="372" applyNumberFormat="1" applyFont="1" applyBorder="1"/>
    <xf numFmtId="0" fontId="5" fillId="0" borderId="15" xfId="0" quotePrefix="1" applyFont="1" applyBorder="1" applyAlignment="1">
      <alignment horizontal="right"/>
    </xf>
    <xf numFmtId="4" fontId="5" fillId="0" borderId="16" xfId="372" applyNumberFormat="1" applyFont="1" applyBorder="1"/>
    <xf numFmtId="0" fontId="5" fillId="0" borderId="19" xfId="0" applyFont="1" applyBorder="1"/>
    <xf numFmtId="192" fontId="5" fillId="0" borderId="0" xfId="372" applyNumberFormat="1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7" fillId="0" borderId="18" xfId="0" applyFont="1" applyBorder="1" applyAlignment="1">
      <alignment horizontal="center"/>
    </xf>
    <xf numFmtId="0" fontId="87" fillId="0" borderId="15" xfId="0" applyFont="1" applyBorder="1" applyAlignment="1">
      <alignment horizontal="right"/>
    </xf>
    <xf numFmtId="0" fontId="88" fillId="0" borderId="0" xfId="0" applyFont="1" applyAlignment="1">
      <alignment horizontal="center"/>
    </xf>
    <xf numFmtId="4" fontId="5" fillId="0" borderId="18" xfId="0" applyNumberFormat="1" applyFont="1" applyBorder="1"/>
    <xf numFmtId="4" fontId="5" fillId="0" borderId="17" xfId="0" applyNumberFormat="1" applyFont="1" applyBorder="1"/>
    <xf numFmtId="4" fontId="5" fillId="0" borderId="15" xfId="0" applyNumberFormat="1" applyFont="1" applyBorder="1"/>
    <xf numFmtId="4" fontId="5" fillId="0" borderId="16" xfId="0" applyNumberFormat="1" applyFont="1" applyBorder="1"/>
  </cellXfs>
  <cellStyles count="435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20% - アクセント 1" xfId="13" xr:uid="{00000000-0005-0000-0000-00000C000000}"/>
    <cellStyle name="20% - アクセント 2" xfId="14" xr:uid="{00000000-0005-0000-0000-00000D000000}"/>
    <cellStyle name="20% - アクセント 3" xfId="15" xr:uid="{00000000-0005-0000-0000-00000E000000}"/>
    <cellStyle name="20% - アクセント 4" xfId="16" xr:uid="{00000000-0005-0000-0000-00000F000000}"/>
    <cellStyle name="20% - アクセント 5" xfId="17" xr:uid="{00000000-0005-0000-0000-000010000000}"/>
    <cellStyle name="20% - アクセント 6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2" xfId="21" xr:uid="{00000000-0005-0000-0000-000014000000}"/>
    <cellStyle name="40% - Accent2 2" xfId="22" xr:uid="{00000000-0005-0000-0000-000015000000}"/>
    <cellStyle name="40% - Accent3" xfId="23" xr:uid="{00000000-0005-0000-0000-000016000000}"/>
    <cellStyle name="40% - Accent3 2" xfId="24" xr:uid="{00000000-0005-0000-0000-000017000000}"/>
    <cellStyle name="40% - Accent4" xfId="25" xr:uid="{00000000-0005-0000-0000-000018000000}"/>
    <cellStyle name="40% - Accent4 2" xfId="26" xr:uid="{00000000-0005-0000-0000-000019000000}"/>
    <cellStyle name="40% - Accent5" xfId="27" xr:uid="{00000000-0005-0000-0000-00001A000000}"/>
    <cellStyle name="40% - Accent5 2" xfId="28" xr:uid="{00000000-0005-0000-0000-00001B000000}"/>
    <cellStyle name="40% - Accent6" xfId="29" xr:uid="{00000000-0005-0000-0000-00001C000000}"/>
    <cellStyle name="40% - Accent6 2" xfId="30" xr:uid="{00000000-0005-0000-0000-00001D000000}"/>
    <cellStyle name="40% - アクセント 1" xfId="31" xr:uid="{00000000-0005-0000-0000-00001E000000}"/>
    <cellStyle name="40% - アクセント 2" xfId="32" xr:uid="{00000000-0005-0000-0000-00001F000000}"/>
    <cellStyle name="40% - アクセント 3" xfId="33" xr:uid="{00000000-0005-0000-0000-000020000000}"/>
    <cellStyle name="40% - アクセント 4" xfId="34" xr:uid="{00000000-0005-0000-0000-000021000000}"/>
    <cellStyle name="40% - アクセント 5" xfId="35" xr:uid="{00000000-0005-0000-0000-000022000000}"/>
    <cellStyle name="40% - アクセント 6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2" xfId="39" xr:uid="{00000000-0005-0000-0000-000026000000}"/>
    <cellStyle name="60% - Accent2 2" xfId="40" xr:uid="{00000000-0005-0000-0000-000027000000}"/>
    <cellStyle name="60% - Accent3" xfId="41" xr:uid="{00000000-0005-0000-0000-000028000000}"/>
    <cellStyle name="60% - Accent3 2" xfId="42" xr:uid="{00000000-0005-0000-0000-000029000000}"/>
    <cellStyle name="60% - Accent4" xfId="43" xr:uid="{00000000-0005-0000-0000-00002A000000}"/>
    <cellStyle name="60% - Accent4 2" xfId="44" xr:uid="{00000000-0005-0000-0000-00002B000000}"/>
    <cellStyle name="60% - Accent5" xfId="45" xr:uid="{00000000-0005-0000-0000-00002C000000}"/>
    <cellStyle name="60% - Accent5 2" xfId="46" xr:uid="{00000000-0005-0000-0000-00002D000000}"/>
    <cellStyle name="60% - Accent6" xfId="47" xr:uid="{00000000-0005-0000-0000-00002E000000}"/>
    <cellStyle name="60% - Accent6 2" xfId="48" xr:uid="{00000000-0005-0000-0000-00002F000000}"/>
    <cellStyle name="60% - アクセント 1" xfId="49" xr:uid="{00000000-0005-0000-0000-000030000000}"/>
    <cellStyle name="60% - アクセント 2" xfId="50" xr:uid="{00000000-0005-0000-0000-000031000000}"/>
    <cellStyle name="60% - アクセント 3" xfId="51" xr:uid="{00000000-0005-0000-0000-000032000000}"/>
    <cellStyle name="60% - アクセント 4" xfId="52" xr:uid="{00000000-0005-0000-0000-000033000000}"/>
    <cellStyle name="60% - アクセント 5" xfId="53" xr:uid="{00000000-0005-0000-0000-000034000000}"/>
    <cellStyle name="60% - アクセント 6" xfId="54" xr:uid="{00000000-0005-0000-0000-000035000000}"/>
    <cellStyle name="75" xfId="55" xr:uid="{00000000-0005-0000-0000-000036000000}"/>
    <cellStyle name="Accent1" xfId="56" xr:uid="{00000000-0005-0000-0000-000037000000}"/>
    <cellStyle name="Accent1 - 20%" xfId="57" xr:uid="{00000000-0005-0000-0000-000038000000}"/>
    <cellStyle name="Accent1 - 40%" xfId="58" xr:uid="{00000000-0005-0000-0000-000039000000}"/>
    <cellStyle name="Accent1 - 60%" xfId="59" xr:uid="{00000000-0005-0000-0000-00003A000000}"/>
    <cellStyle name="Accent1 2" xfId="60" xr:uid="{00000000-0005-0000-0000-00003B000000}"/>
    <cellStyle name="Accent2" xfId="61" xr:uid="{00000000-0005-0000-0000-00003C000000}"/>
    <cellStyle name="Accent2 - 20%" xfId="62" xr:uid="{00000000-0005-0000-0000-00003D000000}"/>
    <cellStyle name="Accent2 - 40%" xfId="63" xr:uid="{00000000-0005-0000-0000-00003E000000}"/>
    <cellStyle name="Accent2 - 60%" xfId="64" xr:uid="{00000000-0005-0000-0000-00003F000000}"/>
    <cellStyle name="Accent2 2" xfId="65" xr:uid="{00000000-0005-0000-0000-000040000000}"/>
    <cellStyle name="Accent3" xfId="66" xr:uid="{00000000-0005-0000-0000-000041000000}"/>
    <cellStyle name="Accent3 - 20%" xfId="67" xr:uid="{00000000-0005-0000-0000-000042000000}"/>
    <cellStyle name="Accent3 - 40%" xfId="68" xr:uid="{00000000-0005-0000-0000-000043000000}"/>
    <cellStyle name="Accent3 - 60%" xfId="69" xr:uid="{00000000-0005-0000-0000-000044000000}"/>
    <cellStyle name="Accent3 2" xfId="70" xr:uid="{00000000-0005-0000-0000-000045000000}"/>
    <cellStyle name="Accent4" xfId="71" xr:uid="{00000000-0005-0000-0000-000046000000}"/>
    <cellStyle name="Accent4 - 20%" xfId="72" xr:uid="{00000000-0005-0000-0000-000047000000}"/>
    <cellStyle name="Accent4 - 40%" xfId="73" xr:uid="{00000000-0005-0000-0000-000048000000}"/>
    <cellStyle name="Accent4 - 60%" xfId="74" xr:uid="{00000000-0005-0000-0000-000049000000}"/>
    <cellStyle name="Accent4 2" xfId="75" xr:uid="{00000000-0005-0000-0000-00004A000000}"/>
    <cellStyle name="Accent5" xfId="76" xr:uid="{00000000-0005-0000-0000-00004B000000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5 2" xfId="80" xr:uid="{00000000-0005-0000-0000-00004F000000}"/>
    <cellStyle name="Accent6" xfId="81" xr:uid="{00000000-0005-0000-0000-000050000000}"/>
    <cellStyle name="Accent6 - 20%" xfId="82" xr:uid="{00000000-0005-0000-0000-000051000000}"/>
    <cellStyle name="Accent6 - 40%" xfId="83" xr:uid="{00000000-0005-0000-0000-000052000000}"/>
    <cellStyle name="Accent6 - 60%" xfId="84" xr:uid="{00000000-0005-0000-0000-000053000000}"/>
    <cellStyle name="Accent6 2" xfId="85" xr:uid="{00000000-0005-0000-0000-000054000000}"/>
    <cellStyle name="ÅëÈ­ [0]_±âÅ¸" xfId="86" xr:uid="{00000000-0005-0000-0000-000055000000}"/>
    <cellStyle name="ÅëÈ­_±âÅ¸" xfId="87" xr:uid="{00000000-0005-0000-0000-000056000000}"/>
    <cellStyle name="ÄÞ¸¶ [0]_±âÅ¸" xfId="88" xr:uid="{00000000-0005-0000-0000-000057000000}"/>
    <cellStyle name="ÄÞ¸¶_±âÅ¸" xfId="89" xr:uid="{00000000-0005-0000-0000-000058000000}"/>
    <cellStyle name="Bad" xfId="90" xr:uid="{00000000-0005-0000-0000-000059000000}"/>
    <cellStyle name="Bad 2" xfId="91" xr:uid="{00000000-0005-0000-0000-00005A000000}"/>
    <cellStyle name="Ç¥ÁØ_¿¬°£´©°è¿¹»ó" xfId="92" xr:uid="{00000000-0005-0000-0000-00005B000000}"/>
    <cellStyle name="Calculation" xfId="93" xr:uid="{00000000-0005-0000-0000-00005C000000}"/>
    <cellStyle name="Calculation 2" xfId="94" xr:uid="{00000000-0005-0000-0000-00005D000000}"/>
    <cellStyle name="Calculation_FS &amp; WP_ PKM_2009" xfId="95" xr:uid="{00000000-0005-0000-0000-00005E000000}"/>
    <cellStyle name="Check Cell" xfId="96" xr:uid="{00000000-0005-0000-0000-00005F000000}"/>
    <cellStyle name="Check Cell 2" xfId="97" xr:uid="{00000000-0005-0000-0000-000060000000}"/>
    <cellStyle name="Check Cell_FS &amp; WP_ PKM_2009" xfId="98" xr:uid="{00000000-0005-0000-0000-000061000000}"/>
    <cellStyle name="Comma" xfId="99" builtinId="3"/>
    <cellStyle name="Comma [0] 2" xfId="100" xr:uid="{00000000-0005-0000-0000-000063000000}"/>
    <cellStyle name="Comma [0] 2 2" xfId="101" xr:uid="{00000000-0005-0000-0000-000064000000}"/>
    <cellStyle name="Comma [0] 3" xfId="102" xr:uid="{00000000-0005-0000-0000-000065000000}"/>
    <cellStyle name="Comma 10" xfId="103" xr:uid="{00000000-0005-0000-0000-000066000000}"/>
    <cellStyle name="Comma 11" xfId="104" xr:uid="{00000000-0005-0000-0000-000067000000}"/>
    <cellStyle name="Comma 11 2" xfId="105" xr:uid="{00000000-0005-0000-0000-000068000000}"/>
    <cellStyle name="Comma 12" xfId="106" xr:uid="{00000000-0005-0000-0000-000069000000}"/>
    <cellStyle name="Comma 13" xfId="107" xr:uid="{00000000-0005-0000-0000-00006A000000}"/>
    <cellStyle name="Comma 14" xfId="108" xr:uid="{00000000-0005-0000-0000-00006B000000}"/>
    <cellStyle name="Comma 15" xfId="109" xr:uid="{00000000-0005-0000-0000-00006C000000}"/>
    <cellStyle name="Comma 15 2" xfId="110" xr:uid="{00000000-0005-0000-0000-00006D000000}"/>
    <cellStyle name="Comma 15_ARM &amp; SHUNT - AUG'2008" xfId="111" xr:uid="{00000000-0005-0000-0000-00006E000000}"/>
    <cellStyle name="Comma 16" xfId="112" xr:uid="{00000000-0005-0000-0000-00006F000000}"/>
    <cellStyle name="Comma 16 2" xfId="113" xr:uid="{00000000-0005-0000-0000-000070000000}"/>
    <cellStyle name="Comma 16 3" xfId="114" xr:uid="{00000000-0005-0000-0000-000071000000}"/>
    <cellStyle name="Comma 16_16-101" xfId="115" xr:uid="{00000000-0005-0000-0000-000072000000}"/>
    <cellStyle name="Comma 17" xfId="116" xr:uid="{00000000-0005-0000-0000-000073000000}"/>
    <cellStyle name="Comma 17 2" xfId="117" xr:uid="{00000000-0005-0000-0000-000074000000}"/>
    <cellStyle name="Comma 17 3" xfId="118" xr:uid="{00000000-0005-0000-0000-000075000000}"/>
    <cellStyle name="Comma 17_Slow moving Stock February'09" xfId="119" xr:uid="{00000000-0005-0000-0000-000076000000}"/>
    <cellStyle name="Comma 18" xfId="120" xr:uid="{00000000-0005-0000-0000-000077000000}"/>
    <cellStyle name="Comma 19" xfId="121" xr:uid="{00000000-0005-0000-0000-000078000000}"/>
    <cellStyle name="Comma 2" xfId="122" xr:uid="{00000000-0005-0000-0000-000079000000}"/>
    <cellStyle name="Comma 2 10" xfId="123" xr:uid="{00000000-0005-0000-0000-00007A000000}"/>
    <cellStyle name="Comma 2 11" xfId="124" xr:uid="{00000000-0005-0000-0000-00007B000000}"/>
    <cellStyle name="Comma 2 12" xfId="125" xr:uid="{00000000-0005-0000-0000-00007C000000}"/>
    <cellStyle name="Comma 2 13" xfId="126" xr:uid="{00000000-0005-0000-0000-00007D000000}"/>
    <cellStyle name="Comma 2 14" xfId="127" xr:uid="{00000000-0005-0000-0000-00007E000000}"/>
    <cellStyle name="Comma 2 15" xfId="128" xr:uid="{00000000-0005-0000-0000-00007F000000}"/>
    <cellStyle name="Comma 2 16" xfId="129" xr:uid="{00000000-0005-0000-0000-000080000000}"/>
    <cellStyle name="Comma 2 17" xfId="130" xr:uid="{00000000-0005-0000-0000-000081000000}"/>
    <cellStyle name="Comma 2 18" xfId="131" xr:uid="{00000000-0005-0000-0000-000082000000}"/>
    <cellStyle name="Comma 2 19" xfId="132" xr:uid="{00000000-0005-0000-0000-000083000000}"/>
    <cellStyle name="Comma 2 2" xfId="133" xr:uid="{00000000-0005-0000-0000-000084000000}"/>
    <cellStyle name="Comma 2 2 10 2 2 2" xfId="134" xr:uid="{00000000-0005-0000-0000-000085000000}"/>
    <cellStyle name="Comma 2 2 10 2 2 2 2" xfId="135" xr:uid="{00000000-0005-0000-0000-000086000000}"/>
    <cellStyle name="Comma 2 20" xfId="136" xr:uid="{00000000-0005-0000-0000-000087000000}"/>
    <cellStyle name="Comma 2 21" xfId="137" xr:uid="{00000000-0005-0000-0000-000088000000}"/>
    <cellStyle name="Comma 2 22" xfId="138" xr:uid="{00000000-0005-0000-0000-000089000000}"/>
    <cellStyle name="Comma 2 23" xfId="139" xr:uid="{00000000-0005-0000-0000-00008A000000}"/>
    <cellStyle name="Comma 2 24" xfId="140" xr:uid="{00000000-0005-0000-0000-00008B000000}"/>
    <cellStyle name="Comma 2 25" xfId="141" xr:uid="{00000000-0005-0000-0000-00008C000000}"/>
    <cellStyle name="Comma 2 3" xfId="142" xr:uid="{00000000-0005-0000-0000-00008D000000}"/>
    <cellStyle name="Comma 2 3 2" xfId="143" xr:uid="{00000000-0005-0000-0000-00008E000000}"/>
    <cellStyle name="Comma 2 3_2-170 Audit guage (2)" xfId="144" xr:uid="{00000000-0005-0000-0000-00008F000000}"/>
    <cellStyle name="Comma 2 4" xfId="145" xr:uid="{00000000-0005-0000-0000-000090000000}"/>
    <cellStyle name="Comma 2 5" xfId="146" xr:uid="{00000000-0005-0000-0000-000091000000}"/>
    <cellStyle name="Comma 2 6" xfId="147" xr:uid="{00000000-0005-0000-0000-000092000000}"/>
    <cellStyle name="Comma 2 7" xfId="148" xr:uid="{00000000-0005-0000-0000-000093000000}"/>
    <cellStyle name="Comma 2 8" xfId="149" xr:uid="{00000000-0005-0000-0000-000094000000}"/>
    <cellStyle name="Comma 2 9" xfId="150" xr:uid="{00000000-0005-0000-0000-000095000000}"/>
    <cellStyle name="Comma 2_%B0เมินตนเอง มุสลิม" xfId="151" xr:uid="{00000000-0005-0000-0000-000096000000}"/>
    <cellStyle name="Comma 20" xfId="152" xr:uid="{00000000-0005-0000-0000-000097000000}"/>
    <cellStyle name="Comma 20 2" xfId="153" xr:uid="{00000000-0005-0000-0000-000098000000}"/>
    <cellStyle name="Comma 20_BALANCE PURCHASE  INVENTORY FROM SHINWA CO., LTD." xfId="154" xr:uid="{00000000-0005-0000-0000-000099000000}"/>
    <cellStyle name="Comma 21" xfId="155" xr:uid="{00000000-0005-0000-0000-00009A000000}"/>
    <cellStyle name="Comma 22" xfId="156" xr:uid="{00000000-0005-0000-0000-00009B000000}"/>
    <cellStyle name="Comma 23" xfId="157" xr:uid="{00000000-0005-0000-0000-00009C000000}"/>
    <cellStyle name="Comma 24" xfId="158" xr:uid="{00000000-0005-0000-0000-00009D000000}"/>
    <cellStyle name="Comma 25" xfId="159" xr:uid="{00000000-0005-0000-0000-00009E000000}"/>
    <cellStyle name="Comma 26" xfId="160" xr:uid="{00000000-0005-0000-0000-00009F000000}"/>
    <cellStyle name="Comma 27" xfId="161" xr:uid="{00000000-0005-0000-0000-0000A0000000}"/>
    <cellStyle name="Comma 28" xfId="162" xr:uid="{00000000-0005-0000-0000-0000A1000000}"/>
    <cellStyle name="Comma 29" xfId="163" xr:uid="{00000000-0005-0000-0000-0000A2000000}"/>
    <cellStyle name="Comma 3" xfId="164" xr:uid="{00000000-0005-0000-0000-0000A3000000}"/>
    <cellStyle name="Comma 3 2" xfId="165" xr:uid="{00000000-0005-0000-0000-0000A4000000}"/>
    <cellStyle name="Comma 3 3" xfId="166" xr:uid="{00000000-0005-0000-0000-0000A5000000}"/>
    <cellStyle name="Comma 3 4" xfId="167" xr:uid="{00000000-0005-0000-0000-0000A6000000}"/>
    <cellStyle name="Comma 3 5" xfId="168" xr:uid="{00000000-0005-0000-0000-0000A7000000}"/>
    <cellStyle name="Comma 3 6" xfId="169" xr:uid="{00000000-0005-0000-0000-0000A8000000}"/>
    <cellStyle name="Comma 30" xfId="170" xr:uid="{00000000-0005-0000-0000-0000A9000000}"/>
    <cellStyle name="Comma 31" xfId="171" xr:uid="{00000000-0005-0000-0000-0000AA000000}"/>
    <cellStyle name="Comma 32" xfId="172" xr:uid="{00000000-0005-0000-0000-0000AB000000}"/>
    <cellStyle name="Comma 33" xfId="173" xr:uid="{00000000-0005-0000-0000-0000AC000000}"/>
    <cellStyle name="Comma 34" xfId="174" xr:uid="{00000000-0005-0000-0000-0000AD000000}"/>
    <cellStyle name="Comma 35" xfId="175" xr:uid="{00000000-0005-0000-0000-0000AE000000}"/>
    <cellStyle name="Comma 36" xfId="176" xr:uid="{00000000-0005-0000-0000-0000AF000000}"/>
    <cellStyle name="Comma 37" xfId="177" xr:uid="{00000000-0005-0000-0000-0000B0000000}"/>
    <cellStyle name="Comma 38" xfId="178" xr:uid="{00000000-0005-0000-0000-0000B1000000}"/>
    <cellStyle name="Comma 39" xfId="179" xr:uid="{00000000-0005-0000-0000-0000B2000000}"/>
    <cellStyle name="Comma 4" xfId="180" xr:uid="{00000000-0005-0000-0000-0000B3000000}"/>
    <cellStyle name="Comma 4 2" xfId="181" xr:uid="{00000000-0005-0000-0000-0000B4000000}"/>
    <cellStyle name="Comma 4 3" xfId="182" xr:uid="{00000000-0005-0000-0000-0000B5000000}"/>
    <cellStyle name="Comma 4 4" xfId="183" xr:uid="{00000000-0005-0000-0000-0000B6000000}"/>
    <cellStyle name="Comma 40" xfId="184" xr:uid="{00000000-0005-0000-0000-0000B7000000}"/>
    <cellStyle name="Comma 41" xfId="185" xr:uid="{00000000-0005-0000-0000-0000B8000000}"/>
    <cellStyle name="Comma 5" xfId="186" xr:uid="{00000000-0005-0000-0000-0000B9000000}"/>
    <cellStyle name="Comma 5 2" xfId="187" xr:uid="{00000000-0005-0000-0000-0000BA000000}"/>
    <cellStyle name="Comma 6" xfId="188" xr:uid="{00000000-0005-0000-0000-0000BB000000}"/>
    <cellStyle name="Comma 7" xfId="189" xr:uid="{00000000-0005-0000-0000-0000BC000000}"/>
    <cellStyle name="Comma 8" xfId="190" xr:uid="{00000000-0005-0000-0000-0000BD000000}"/>
    <cellStyle name="Comma 8 2" xfId="191" xr:uid="{00000000-0005-0000-0000-0000BE000000}"/>
    <cellStyle name="Comma 9" xfId="192" xr:uid="{00000000-0005-0000-0000-0000BF000000}"/>
    <cellStyle name="Comma 9 4" xfId="193" xr:uid="{00000000-0005-0000-0000-0000C0000000}"/>
    <cellStyle name="Comma 90" xfId="194" xr:uid="{00000000-0005-0000-0000-0000C1000000}"/>
    <cellStyle name="comma zerodec" xfId="195" xr:uid="{00000000-0005-0000-0000-0000C2000000}"/>
    <cellStyle name="Comma0" xfId="196" xr:uid="{00000000-0005-0000-0000-0000C3000000}"/>
    <cellStyle name="Currency 2" xfId="197" xr:uid="{00000000-0005-0000-0000-0000C4000000}"/>
    <cellStyle name="Currency 3" xfId="198" xr:uid="{00000000-0005-0000-0000-0000C5000000}"/>
    <cellStyle name="Currency0" xfId="199" xr:uid="{00000000-0005-0000-0000-0000C6000000}"/>
    <cellStyle name="Currency1" xfId="200" xr:uid="{00000000-0005-0000-0000-0000C7000000}"/>
    <cellStyle name="Currency1 28" xfId="201" xr:uid="{00000000-0005-0000-0000-0000C8000000}"/>
    <cellStyle name="Dan" xfId="202" xr:uid="{00000000-0005-0000-0000-0000C9000000}"/>
    <cellStyle name="Date" xfId="203" xr:uid="{00000000-0005-0000-0000-0000CA000000}"/>
    <cellStyle name="Dollar (zero dec)" xfId="204" xr:uid="{00000000-0005-0000-0000-0000CB000000}"/>
    <cellStyle name="Emphasis 1" xfId="205" xr:uid="{00000000-0005-0000-0000-0000CC000000}"/>
    <cellStyle name="Emphasis 2" xfId="206" xr:uid="{00000000-0005-0000-0000-0000CD000000}"/>
    <cellStyle name="Emphasis 3" xfId="207" xr:uid="{00000000-0005-0000-0000-0000CE000000}"/>
    <cellStyle name="Explanatory Text" xfId="208" xr:uid="{00000000-0005-0000-0000-0000CF000000}"/>
    <cellStyle name="Explanatory Text 2" xfId="209" xr:uid="{00000000-0005-0000-0000-0000D0000000}"/>
    <cellStyle name="Fixed" xfId="210" xr:uid="{00000000-0005-0000-0000-0000D1000000}"/>
    <cellStyle name="Format Number Column" xfId="211" xr:uid="{00000000-0005-0000-0000-0000D2000000}"/>
    <cellStyle name="Good" xfId="212" xr:uid="{00000000-0005-0000-0000-0000D3000000}"/>
    <cellStyle name="Good 2" xfId="213" xr:uid="{00000000-0005-0000-0000-0000D4000000}"/>
    <cellStyle name="Grey" xfId="214" xr:uid="{00000000-0005-0000-0000-0000D5000000}"/>
    <cellStyle name="Header1" xfId="215" xr:uid="{00000000-0005-0000-0000-0000D6000000}"/>
    <cellStyle name="Header2" xfId="216" xr:uid="{00000000-0005-0000-0000-0000D7000000}"/>
    <cellStyle name="Heading" xfId="217" xr:uid="{00000000-0005-0000-0000-0000D8000000}"/>
    <cellStyle name="Heading 1" xfId="218" xr:uid="{00000000-0005-0000-0000-0000D9000000}"/>
    <cellStyle name="Heading 1 1" xfId="219" xr:uid="{00000000-0005-0000-0000-0000DA000000}"/>
    <cellStyle name="Heading 1 2" xfId="220" xr:uid="{00000000-0005-0000-0000-0000DB000000}"/>
    <cellStyle name="Heading 1_FS &amp; WP_ PKM_2009" xfId="221" xr:uid="{00000000-0005-0000-0000-0000DC000000}"/>
    <cellStyle name="Heading 2" xfId="222" xr:uid="{00000000-0005-0000-0000-0000DD000000}"/>
    <cellStyle name="Heading 2 2" xfId="223" xr:uid="{00000000-0005-0000-0000-0000DE000000}"/>
    <cellStyle name="Heading 2_FS &amp; WP_ PKM_2009" xfId="224" xr:uid="{00000000-0005-0000-0000-0000DF000000}"/>
    <cellStyle name="Heading 3" xfId="225" xr:uid="{00000000-0005-0000-0000-0000E0000000}"/>
    <cellStyle name="Heading 3 2" xfId="226" xr:uid="{00000000-0005-0000-0000-0000E1000000}"/>
    <cellStyle name="Heading 3_FS &amp; WP_ PKM_2009" xfId="227" xr:uid="{00000000-0005-0000-0000-0000E2000000}"/>
    <cellStyle name="Heading 4" xfId="228" xr:uid="{00000000-0005-0000-0000-0000E3000000}"/>
    <cellStyle name="Heading 4 2" xfId="229" xr:uid="{00000000-0005-0000-0000-0000E4000000}"/>
    <cellStyle name="Heading_leadSMT- S 31-12-2550" xfId="230" xr:uid="{00000000-0005-0000-0000-0000E5000000}"/>
    <cellStyle name="HEADING1" xfId="231" xr:uid="{00000000-0005-0000-0000-0000E6000000}"/>
    <cellStyle name="HEADING2" xfId="232" xr:uid="{00000000-0005-0000-0000-0000E7000000}"/>
    <cellStyle name="Hyperlink 2" xfId="233" xr:uid="{00000000-0005-0000-0000-0000E8000000}"/>
    <cellStyle name="Hyperlink 3" xfId="234" xr:uid="{00000000-0005-0000-0000-0000E9000000}"/>
    <cellStyle name="Indent" xfId="235" xr:uid="{00000000-0005-0000-0000-0000EA000000}"/>
    <cellStyle name="Input" xfId="236" xr:uid="{00000000-0005-0000-0000-0000EB000000}"/>
    <cellStyle name="Input [yellow]" xfId="237" xr:uid="{00000000-0005-0000-0000-0000EC000000}"/>
    <cellStyle name="Input 2" xfId="238" xr:uid="{00000000-0005-0000-0000-0000ED000000}"/>
    <cellStyle name="Input_FS &amp; WP_ PKM_2009" xfId="239" xr:uid="{00000000-0005-0000-0000-0000EE000000}"/>
    <cellStyle name="KPMG Heading 1" xfId="240" xr:uid="{00000000-0005-0000-0000-0000EF000000}"/>
    <cellStyle name="KPMG Heading 2" xfId="241" xr:uid="{00000000-0005-0000-0000-0000F0000000}"/>
    <cellStyle name="KPMG Heading 3" xfId="242" xr:uid="{00000000-0005-0000-0000-0000F1000000}"/>
    <cellStyle name="KPMG Heading 4" xfId="243" xr:uid="{00000000-0005-0000-0000-0000F2000000}"/>
    <cellStyle name="KPMG Normal" xfId="244" xr:uid="{00000000-0005-0000-0000-0000F3000000}"/>
    <cellStyle name="KPMG Normal Text" xfId="245" xr:uid="{00000000-0005-0000-0000-0000F4000000}"/>
    <cellStyle name="Linked Cell" xfId="246" xr:uid="{00000000-0005-0000-0000-0000F5000000}"/>
    <cellStyle name="Linked Cell 2" xfId="247" xr:uid="{00000000-0005-0000-0000-0000F6000000}"/>
    <cellStyle name="Linked Cell_FS &amp; WP_ PKM_2009" xfId="248" xr:uid="{00000000-0005-0000-0000-0000F7000000}"/>
    <cellStyle name="Milliers [0]_AR1194" xfId="249" xr:uid="{00000000-0005-0000-0000-0000F8000000}"/>
    <cellStyle name="Milliers_AR1194" xfId="250" xr:uid="{00000000-0005-0000-0000-0000F9000000}"/>
    <cellStyle name="Monétaire [0]_AR1194" xfId="251" xr:uid="{00000000-0005-0000-0000-0000FA000000}"/>
    <cellStyle name="Monétaire_AR1194" xfId="252" xr:uid="{00000000-0005-0000-0000-0000FB000000}"/>
    <cellStyle name="Neutral" xfId="253" xr:uid="{00000000-0005-0000-0000-0000FC000000}"/>
    <cellStyle name="Neutral 2" xfId="254" xr:uid="{00000000-0005-0000-0000-0000FD000000}"/>
    <cellStyle name="no dec" xfId="255" xr:uid="{00000000-0005-0000-0000-0000FE000000}"/>
    <cellStyle name="Normal" xfId="0" builtinId="0"/>
    <cellStyle name="Normal - Style1" xfId="256" xr:uid="{00000000-0005-0000-0000-000000010000}"/>
    <cellStyle name="Normal 10" xfId="257" xr:uid="{00000000-0005-0000-0000-000001010000}"/>
    <cellStyle name="Normal 10 2" xfId="258" xr:uid="{00000000-0005-0000-0000-000002010000}"/>
    <cellStyle name="Normal 11" xfId="259" xr:uid="{00000000-0005-0000-0000-000003010000}"/>
    <cellStyle name="Normal 11 2" xfId="260" xr:uid="{00000000-0005-0000-0000-000004010000}"/>
    <cellStyle name="Normal 12" xfId="261" xr:uid="{00000000-0005-0000-0000-000005010000}"/>
    <cellStyle name="Normal 122" xfId="262" xr:uid="{00000000-0005-0000-0000-000006010000}"/>
    <cellStyle name="Normal 127" xfId="263" xr:uid="{00000000-0005-0000-0000-000007010000}"/>
    <cellStyle name="Normal 13" xfId="264" xr:uid="{00000000-0005-0000-0000-000008010000}"/>
    <cellStyle name="Normal 132" xfId="265" xr:uid="{00000000-0005-0000-0000-000009010000}"/>
    <cellStyle name="Normal 14" xfId="266" xr:uid="{00000000-0005-0000-0000-00000A010000}"/>
    <cellStyle name="Normal 14 2" xfId="267" xr:uid="{00000000-0005-0000-0000-00000B010000}"/>
    <cellStyle name="Normal 15" xfId="268" xr:uid="{00000000-0005-0000-0000-00000C010000}"/>
    <cellStyle name="Normal 15 2" xfId="269" xr:uid="{00000000-0005-0000-0000-00000D010000}"/>
    <cellStyle name="Normal 16" xfId="270" xr:uid="{00000000-0005-0000-0000-00000E010000}"/>
    <cellStyle name="Normal 17" xfId="271" xr:uid="{00000000-0005-0000-0000-00000F010000}"/>
    <cellStyle name="Normal 18" xfId="272" xr:uid="{00000000-0005-0000-0000-000010010000}"/>
    <cellStyle name="Normal 2" xfId="273" xr:uid="{00000000-0005-0000-0000-000011010000}"/>
    <cellStyle name="Normal 2 15" xfId="274" xr:uid="{00000000-0005-0000-0000-000012010000}"/>
    <cellStyle name="Normal 2 2" xfId="275" xr:uid="{00000000-0005-0000-0000-000013010000}"/>
    <cellStyle name="Normal 2 2 2" xfId="276" xr:uid="{00000000-0005-0000-0000-000014010000}"/>
    <cellStyle name="Normal 2 3" xfId="277" xr:uid="{00000000-0005-0000-0000-000015010000}"/>
    <cellStyle name="Normal 2 3 2" xfId="278" xr:uid="{00000000-0005-0000-0000-000016010000}"/>
    <cellStyle name="Normal 2 3_%B0เมินตนเอง มุสลิม" xfId="279" xr:uid="{00000000-0005-0000-0000-000017010000}"/>
    <cellStyle name="Normal 2 4" xfId="280" xr:uid="{00000000-0005-0000-0000-000018010000}"/>
    <cellStyle name="Normal 2 5" xfId="281" xr:uid="{00000000-0005-0000-0000-000019010000}"/>
    <cellStyle name="Normal 2 6" xfId="282" xr:uid="{00000000-0005-0000-0000-00001A010000}"/>
    <cellStyle name="Normal 2_%B0เมินตนเอง มุสลิม" xfId="283" xr:uid="{00000000-0005-0000-0000-00001B010000}"/>
    <cellStyle name="Normal 3" xfId="284" xr:uid="{00000000-0005-0000-0000-00001C010000}"/>
    <cellStyle name="Normal 3 2" xfId="285" xr:uid="{00000000-0005-0000-0000-00001D010000}"/>
    <cellStyle name="Normal 3 3" xfId="286" xr:uid="{00000000-0005-0000-0000-00001E010000}"/>
    <cellStyle name="Normal 3 4" xfId="287" xr:uid="{00000000-0005-0000-0000-00001F010000}"/>
    <cellStyle name="Normal 3_QLT-Q3'54-LEAD" xfId="288" xr:uid="{00000000-0005-0000-0000-000020010000}"/>
    <cellStyle name="Normal 4" xfId="289" xr:uid="{00000000-0005-0000-0000-000021010000}"/>
    <cellStyle name="Normal 4 2" xfId="290" xr:uid="{00000000-0005-0000-0000-000022010000}"/>
    <cellStyle name="Normal 4 3" xfId="291" xr:uid="{00000000-0005-0000-0000-000023010000}"/>
    <cellStyle name="Normal 5" xfId="292" xr:uid="{00000000-0005-0000-0000-000024010000}"/>
    <cellStyle name="Normal 5 2" xfId="293" xr:uid="{00000000-0005-0000-0000-000025010000}"/>
    <cellStyle name="Normal 5_%B0เมินตนเอง มุสลิม" xfId="294" xr:uid="{00000000-0005-0000-0000-000026010000}"/>
    <cellStyle name="Normal 52" xfId="295" xr:uid="{00000000-0005-0000-0000-000027010000}"/>
    <cellStyle name="Normal 6" xfId="296" xr:uid="{00000000-0005-0000-0000-000028010000}"/>
    <cellStyle name="Normal 6 2" xfId="297" xr:uid="{00000000-0005-0000-0000-000029010000}"/>
    <cellStyle name="Normal 6 3" xfId="298" xr:uid="{00000000-0005-0000-0000-00002A010000}"/>
    <cellStyle name="Normal 6 4" xfId="299" xr:uid="{00000000-0005-0000-0000-00002B010000}"/>
    <cellStyle name="Normal 6_Copy of WP_CUGU_2008 (2)" xfId="300" xr:uid="{00000000-0005-0000-0000-00002C010000}"/>
    <cellStyle name="Normal 7" xfId="301" xr:uid="{00000000-0005-0000-0000-00002D010000}"/>
    <cellStyle name="Normal 7 2 5" xfId="302" xr:uid="{00000000-0005-0000-0000-00002E010000}"/>
    <cellStyle name="Normal 8" xfId="303" xr:uid="{00000000-0005-0000-0000-00002F010000}"/>
    <cellStyle name="Normal 8 2" xfId="304" xr:uid="{00000000-0005-0000-0000-000030010000}"/>
    <cellStyle name="Normal 9" xfId="305" xr:uid="{00000000-0005-0000-0000-000031010000}"/>
    <cellStyle name="Normal 9 2" xfId="306" xr:uid="{00000000-0005-0000-0000-000032010000}"/>
    <cellStyle name="Normal 9_FS &amp; WP_Finkl-Thai_2009" xfId="307" xr:uid="{00000000-0005-0000-0000-000033010000}"/>
    <cellStyle name="Note" xfId="308" xr:uid="{00000000-0005-0000-0000-000034010000}"/>
    <cellStyle name="Note 2" xfId="309" xr:uid="{00000000-0005-0000-0000-000035010000}"/>
    <cellStyle name="Note_FS &amp; WP_ PKM_2009" xfId="310" xr:uid="{00000000-0005-0000-0000-000036010000}"/>
    <cellStyle name="Output" xfId="311" xr:uid="{00000000-0005-0000-0000-000037010000}"/>
    <cellStyle name="Output 2" xfId="312" xr:uid="{00000000-0005-0000-0000-000038010000}"/>
    <cellStyle name="Output_FS &amp; WP_ PKM_2009" xfId="313" xr:uid="{00000000-0005-0000-0000-000039010000}"/>
    <cellStyle name="Percent [2]" xfId="314" xr:uid="{00000000-0005-0000-0000-00003B010000}"/>
    <cellStyle name="Percent [2] 2" xfId="315" xr:uid="{00000000-0005-0000-0000-00003C010000}"/>
    <cellStyle name="Percent [2] 3" xfId="316" xr:uid="{00000000-0005-0000-0000-00003D010000}"/>
    <cellStyle name="Percent 2" xfId="317" xr:uid="{00000000-0005-0000-0000-00003E010000}"/>
    <cellStyle name="Percent 3" xfId="318" xr:uid="{00000000-0005-0000-0000-00003F010000}"/>
    <cellStyle name="Percent 4" xfId="319" xr:uid="{00000000-0005-0000-0000-000040010000}"/>
    <cellStyle name="Percent 5" xfId="320" xr:uid="{00000000-0005-0000-0000-000041010000}"/>
    <cellStyle name="Percent 6" xfId="321" xr:uid="{00000000-0005-0000-0000-000042010000}"/>
    <cellStyle name="Percent 7" xfId="322" xr:uid="{00000000-0005-0000-0000-000043010000}"/>
    <cellStyle name="PERCENTAGE" xfId="323" xr:uid="{00000000-0005-0000-0000-000044010000}"/>
    <cellStyle name="Q" xfId="324" xr:uid="{00000000-0005-0000-0000-000045010000}"/>
    <cellStyle name="Q_FS &amp; WP_Finkl-Thai_2009" xfId="325" xr:uid="{00000000-0005-0000-0000-000046010000}"/>
    <cellStyle name="Quantity" xfId="326" xr:uid="{00000000-0005-0000-0000-000047010000}"/>
    <cellStyle name="Sheet Title" xfId="327" xr:uid="{00000000-0005-0000-0000-000048010000}"/>
    <cellStyle name="small border line" xfId="328" xr:uid="{00000000-0005-0000-0000-000049010000}"/>
    <cellStyle name="Standard_OPTIMIR1 (deutsch)" xfId="329" xr:uid="{00000000-0005-0000-0000-00004A010000}"/>
    <cellStyle name="SubHeading" xfId="330" xr:uid="{00000000-0005-0000-0000-00004B010000}"/>
    <cellStyle name="Title" xfId="331" xr:uid="{00000000-0005-0000-0000-00004C010000}"/>
    <cellStyle name="Title 2" xfId="332" xr:uid="{00000000-0005-0000-0000-00004D010000}"/>
    <cellStyle name="Total" xfId="333" xr:uid="{00000000-0005-0000-0000-00004E010000}"/>
    <cellStyle name="Total 2" xfId="334" xr:uid="{00000000-0005-0000-0000-00004F010000}"/>
    <cellStyle name="Total_FS &amp; WP_ PKM_2009" xfId="335" xr:uid="{00000000-0005-0000-0000-000050010000}"/>
    <cellStyle name="W" xfId="336" xr:uid="{00000000-0005-0000-0000-000051010000}"/>
    <cellStyle name="W_FS &amp; WP_Finkl-Thai_2009" xfId="337" xr:uid="{00000000-0005-0000-0000-000052010000}"/>
    <cellStyle name="Warning Text" xfId="338" xr:uid="{00000000-0005-0000-0000-000053010000}"/>
    <cellStyle name="Warning Text 2" xfId="339" xr:uid="{00000000-0005-0000-0000-000054010000}"/>
    <cellStyle name="Wไhrung [0]_OPTIMIR1 (deutsch)" xfId="340" xr:uid="{00000000-0005-0000-0000-000055010000}"/>
    <cellStyle name="Wไhrung_OPTIMIR1 (deutsch)" xfId="341" xr:uid="{00000000-0005-0000-0000-000056010000}"/>
    <cellStyle name="アクセント 1" xfId="342" xr:uid="{00000000-0005-0000-0000-000057010000}"/>
    <cellStyle name="アクセント 2" xfId="343" xr:uid="{00000000-0005-0000-0000-000058010000}"/>
    <cellStyle name="アクセント 3" xfId="344" xr:uid="{00000000-0005-0000-0000-000059010000}"/>
    <cellStyle name="アクセント 4" xfId="345" xr:uid="{00000000-0005-0000-0000-00005A010000}"/>
    <cellStyle name="アクセント 5" xfId="346" xr:uid="{00000000-0005-0000-0000-00005B010000}"/>
    <cellStyle name="アクセント 6" xfId="347" xr:uid="{00000000-0005-0000-0000-00005C010000}"/>
    <cellStyle name="ｻ｡ｵﾔ_Excel_MD97DL" xfId="348" xr:uid="{00000000-0005-0000-0000-00005D010000}"/>
    <cellStyle name="タイトル" xfId="349" xr:uid="{00000000-0005-0000-0000-00005E010000}"/>
    <cellStyle name="チェック セル" xfId="350" xr:uid="{00000000-0005-0000-0000-00005F010000}"/>
    <cellStyle name="どちらでもない" xfId="351" xr:uid="{00000000-0005-0000-0000-000060010000}"/>
    <cellStyle name="メモ" xfId="352" xr:uid="{00000000-0005-0000-0000-000061010000}"/>
    <cellStyle name="リンク セル" xfId="353" xr:uid="{00000000-0005-0000-0000-000062010000}"/>
    <cellStyle name="เครื่องหมายจุลภาค 10" xfId="354" xr:uid="{00000000-0005-0000-0000-000063010000}"/>
    <cellStyle name="เครื่องหมายจุลภาค 11" xfId="355" xr:uid="{00000000-0005-0000-0000-000064010000}"/>
    <cellStyle name="เครื่องหมายจุลภาค 12" xfId="356" xr:uid="{00000000-0005-0000-0000-000065010000}"/>
    <cellStyle name="เครื่องหมายจุลภาค 13" xfId="357" xr:uid="{00000000-0005-0000-0000-000066010000}"/>
    <cellStyle name="เครื่องหมายจุลภาค 14" xfId="358" xr:uid="{00000000-0005-0000-0000-000067010000}"/>
    <cellStyle name="เครื่องหมายจุลภาค 15" xfId="359" xr:uid="{00000000-0005-0000-0000-000068010000}"/>
    <cellStyle name="เครื่องหมายจุลภาค 16" xfId="360" xr:uid="{00000000-0005-0000-0000-000069010000}"/>
    <cellStyle name="เครื่องหมายจุลภาค 17" xfId="361" xr:uid="{00000000-0005-0000-0000-00006A010000}"/>
    <cellStyle name="เครื่องหมายจุลภาค 2" xfId="362" xr:uid="{00000000-0005-0000-0000-00006B010000}"/>
    <cellStyle name="เครื่องหมายจุลภาค 2 2" xfId="363" xr:uid="{00000000-0005-0000-0000-00006C010000}"/>
    <cellStyle name="เครื่องหมายจุลภาค 2 3" xfId="364" xr:uid="{00000000-0005-0000-0000-00006D010000}"/>
    <cellStyle name="เครื่องหมายจุลภาค 3" xfId="365" xr:uid="{00000000-0005-0000-0000-00006E010000}"/>
    <cellStyle name="เครื่องหมายจุลภาค 4" xfId="366" xr:uid="{00000000-0005-0000-0000-00006F010000}"/>
    <cellStyle name="เครื่องหมายจุลภาค 5" xfId="367" xr:uid="{00000000-0005-0000-0000-000070010000}"/>
    <cellStyle name="เครื่องหมายจุลภาค 6" xfId="368" xr:uid="{00000000-0005-0000-0000-000071010000}"/>
    <cellStyle name="เครื่องหมายจุลภาค 7" xfId="369" xr:uid="{00000000-0005-0000-0000-000072010000}"/>
    <cellStyle name="เครื่องหมายจุลภาค 8" xfId="370" xr:uid="{00000000-0005-0000-0000-000073010000}"/>
    <cellStyle name="เครื่องหมายจุลภาค 9" xfId="371" xr:uid="{00000000-0005-0000-0000-000074010000}"/>
    <cellStyle name="จุลภาค 2" xfId="372" xr:uid="{00000000-0005-0000-0000-000079010000}"/>
    <cellStyle name="จุลภาค 2 2" xfId="373" xr:uid="{00000000-0005-0000-0000-00007A010000}"/>
    <cellStyle name="จุลภาค 2 3" xfId="374" xr:uid="{00000000-0005-0000-0000-00007B010000}"/>
    <cellStyle name="จุลภาค 2 8" xfId="375" xr:uid="{00000000-0005-0000-0000-00007C010000}"/>
    <cellStyle name="เชื่อมโยงหลายมิติ_Siam ECL. 2007up" xfId="376" xr:uid="{00000000-0005-0000-0000-000075010000}"/>
    <cellStyle name="น้บะภฒ_95" xfId="377" xr:uid="{00000000-0005-0000-0000-00007D010000}"/>
    <cellStyle name="ปกติ 10" xfId="378" xr:uid="{00000000-0005-0000-0000-00007E010000}"/>
    <cellStyle name="ปกติ 11" xfId="379" xr:uid="{00000000-0005-0000-0000-00007F010000}"/>
    <cellStyle name="ปกติ 12" xfId="380" xr:uid="{00000000-0005-0000-0000-000080010000}"/>
    <cellStyle name="ปกติ 13" xfId="381" xr:uid="{00000000-0005-0000-0000-000081010000}"/>
    <cellStyle name="ปกติ 14" xfId="382" xr:uid="{00000000-0005-0000-0000-000082010000}"/>
    <cellStyle name="ปกติ 15" xfId="383" xr:uid="{00000000-0005-0000-0000-000083010000}"/>
    <cellStyle name="ปกติ 16" xfId="384" xr:uid="{00000000-0005-0000-0000-000084010000}"/>
    <cellStyle name="ปกติ 17" xfId="385" xr:uid="{00000000-0005-0000-0000-000085010000}"/>
    <cellStyle name="ปกติ 18" xfId="386" xr:uid="{00000000-0005-0000-0000-000086010000}"/>
    <cellStyle name="ปกติ 18 2" xfId="387" xr:uid="{00000000-0005-0000-0000-000087010000}"/>
    <cellStyle name="ปกติ 19" xfId="388" xr:uid="{00000000-0005-0000-0000-000088010000}"/>
    <cellStyle name="ปกติ 2" xfId="389" xr:uid="{00000000-0005-0000-0000-000089010000}"/>
    <cellStyle name="ปกติ 2 2" xfId="390" xr:uid="{00000000-0005-0000-0000-00008A010000}"/>
    <cellStyle name="ปกติ 2 2 4" xfId="391" xr:uid="{00000000-0005-0000-0000-00008B010000}"/>
    <cellStyle name="ปกติ 2 3" xfId="392" xr:uid="{00000000-0005-0000-0000-00008C010000}"/>
    <cellStyle name="ปกติ 2 4" xfId="393" xr:uid="{00000000-0005-0000-0000-00008D010000}"/>
    <cellStyle name="ปกติ 3" xfId="394" xr:uid="{00000000-0005-0000-0000-00008E010000}"/>
    <cellStyle name="ปกติ 3 2" xfId="395" xr:uid="{00000000-0005-0000-0000-00008F010000}"/>
    <cellStyle name="ปกติ 36" xfId="396" xr:uid="{00000000-0005-0000-0000-000090010000}"/>
    <cellStyle name="ปกติ 4" xfId="397" xr:uid="{00000000-0005-0000-0000-000091010000}"/>
    <cellStyle name="ปกติ 5" xfId="398" xr:uid="{00000000-0005-0000-0000-000092010000}"/>
    <cellStyle name="ปกติ 6" xfId="399" xr:uid="{00000000-0005-0000-0000-000093010000}"/>
    <cellStyle name="ปกติ 6 2" xfId="400" xr:uid="{00000000-0005-0000-0000-000094010000}"/>
    <cellStyle name="ปกติ 7" xfId="401" xr:uid="{00000000-0005-0000-0000-000095010000}"/>
    <cellStyle name="ปกติ 8" xfId="402" xr:uid="{00000000-0005-0000-0000-000096010000}"/>
    <cellStyle name="ปกติ 9" xfId="403" xr:uid="{00000000-0005-0000-0000-000097010000}"/>
    <cellStyle name="ปกติ_Sheet1" xfId="404" xr:uid="{00000000-0005-0000-0000-000098010000}"/>
    <cellStyle name="เปอร์เซ็นต์ 2" xfId="405" xr:uid="{00000000-0005-0000-0000-000076010000}"/>
    <cellStyle name="เปอร์เซ็นต์ 3" xfId="406" xr:uid="{00000000-0005-0000-0000-000077010000}"/>
    <cellStyle name="เปอร์เซ็นต์ 4" xfId="407" xr:uid="{00000000-0005-0000-0000-000078010000}"/>
    <cellStyle name="ยนพ" xfId="408" xr:uid="{00000000-0005-0000-0000-00009C010000}"/>
    <cellStyle name="ฤธถ [0]_95" xfId="409" xr:uid="{00000000-0005-0000-0000-00009D010000}"/>
    <cellStyle name="ฤธถ_95" xfId="410" xr:uid="{00000000-0005-0000-0000-00009E010000}"/>
    <cellStyle name="ล๋ศญ [0]_95" xfId="411" xr:uid="{00000000-0005-0000-0000-00009F010000}"/>
    <cellStyle name="ล๋ศญ_95" xfId="412" xr:uid="{00000000-0005-0000-0000-0000A0010000}"/>
    <cellStyle name="วฅมุ_4ฟ๙ฝวภ " xfId="413" xr:uid="{00000000-0005-0000-0000-0000A1010000}"/>
    <cellStyle name="หมายเหตุ 2" xfId="414" xr:uid="{00000000-0005-0000-0000-0000A2010000}"/>
    <cellStyle name="표준_KDACT(5-Year BP)" xfId="415" xr:uid="{00000000-0005-0000-0000-0000A3010000}"/>
    <cellStyle name="入力" xfId="416" xr:uid="{00000000-0005-0000-0000-0000A4010000}"/>
    <cellStyle name="出力" xfId="417" xr:uid="{00000000-0005-0000-0000-0000A5010000}"/>
    <cellStyle name="悪い" xfId="418" xr:uid="{00000000-0005-0000-0000-0000A6010000}"/>
    <cellStyle name="桁区切り [0.00]_FS02-06" xfId="419" xr:uid="{00000000-0005-0000-0000-0000A7010000}"/>
    <cellStyle name="桁区切り_ＳＭＴＬ実績表　03-'05" xfId="420" xr:uid="{00000000-0005-0000-0000-0000A8010000}"/>
    <cellStyle name="標準_AGBALANC" xfId="421" xr:uid="{00000000-0005-0000-0000-0000A9010000}"/>
    <cellStyle name="爨ﾃﾗ靉ｧﾋﾁﾒﾂｨﾘﾅﾀﾒ､ [0]_Excel_MD97DL" xfId="422" xr:uid="{00000000-0005-0000-0000-0000AA010000}"/>
    <cellStyle name="爨ﾃﾗ靉ｧﾋﾁﾒﾂｨﾘﾅﾀﾒ､_Excel_MD97DL" xfId="423" xr:uid="{00000000-0005-0000-0000-0000AB010000}"/>
    <cellStyle name="爨ﾃﾗ靉ｧﾋﾁﾒﾂﾊ｡ﾘﾅ爰ﾔｹ [0]_Excel_MD97DL" xfId="424" xr:uid="{00000000-0005-0000-0000-0000AC010000}"/>
    <cellStyle name="爨ﾃﾗ靉ｧﾋﾁﾒﾂﾊ｡ﾘﾅ爰ﾔｹ_Excel_MD97DL" xfId="425" xr:uid="{00000000-0005-0000-0000-0000AD010000}"/>
    <cellStyle name="良い" xfId="426" xr:uid="{00000000-0005-0000-0000-0000AE010000}"/>
    <cellStyle name="見出し 1" xfId="427" xr:uid="{00000000-0005-0000-0000-0000AF010000}"/>
    <cellStyle name="見出し 2" xfId="428" xr:uid="{00000000-0005-0000-0000-0000B0010000}"/>
    <cellStyle name="見出し 3" xfId="429" xr:uid="{00000000-0005-0000-0000-0000B1010000}"/>
    <cellStyle name="見出し 4" xfId="430" xr:uid="{00000000-0005-0000-0000-0000B2010000}"/>
    <cellStyle name="計算" xfId="431" xr:uid="{00000000-0005-0000-0000-0000B3010000}"/>
    <cellStyle name="説明文" xfId="432" xr:uid="{00000000-0005-0000-0000-0000B4010000}"/>
    <cellStyle name="警告文" xfId="433" xr:uid="{00000000-0005-0000-0000-0000B5010000}"/>
    <cellStyle name="集計" xfId="434" xr:uid="{00000000-0005-0000-0000-0000B6010000}"/>
  </cellStyles>
  <dxfs count="0"/>
  <tableStyles count="0" defaultTableStyle="TableStyleMedium2" defaultPivotStyle="PivotStyleLight16"/>
  <colors>
    <mruColors>
      <color rgb="FFFFCCFF"/>
      <color rgb="FF66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6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rives_D/Compete/&#3610;&#3634;&#3591;&#3585;&#3629;&#3585;&#3585;&#3634;&#3619;&#3594;&#3640;&#3610;_2009/&#3591;&#3610;&#3648;&#3626;&#3619;&#3655;&#3592;&#3649;&#3621;&#3657;&#3623;/&#3609;&#3623;&#3588;&#3640;&#3603;/&#3609;&#3623;&#3588;&#3640;&#3603;%2030-9-51%20&#3619;&#3623;&#3617;/&#3648;&#3585;&#3656;&#3591;/2007/NVK%2031.3.08%20for%20&#3648;&#3607;&#3648;&#3621;&#3604;&#3634;&#3605;&#3657;&#3634;%20&#3629;&#3636;&#3609;&#3648;&#3604;&#3637;&#3618;/VSP-2007/VSP-FS-31.12.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-admin\Desktop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05;&#3619;&#3623;&#3592;&#3626;&#3629;&#3610;%20-%202563%20Janthima\1.%20WP-63%20&#3610;&#3592;.&#3615;&#3633;&#3591;&#3585;&#3660;&#3594;&#3633;&#3656;&#3609;%20&#3629;&#3636;&#3609;&#3648;&#3605;&#3629;&#3619;&#3660;%20&#3649;&#3609;&#3594;&#3633;&#3656;&#3609;&#3649;&#3609;&#3621;\5.%20&#3610;&#3592;.&#3615;&#3633;&#3591;&#3585;&#3660;&#3594;&#3633;&#3656;&#3609;%20&#3629;&#3636;&#3609;&#3648;&#3605;&#3629;&#3619;&#3660;&#3648;&#3609;&#3594;&#3633;&#3656;&#3609;&#3649;&#3609;&#3621;%20Test-63\FC%20Y63-TTS%20(WP%20&#3607;&#3637;&#3656;&#3629;&#3633;&#3614;&#3648;&#3586;&#3657;&#3634;&#3619;&#3632;&#3610;&#3610;)\Purchase%20Order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anawit\Desktop\Picnic%20Marine\Recconcile%20%20v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hpt_acc2\My%20Documents\&#3594;&#3636;&#3623;\Cost\20070108&#65332;&#65325;DailyRepo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%20Work\Audit\03%20Job%20DTTJ\working%20paper\Job\Herba%2009\8110%20Sales-Local%20Combined%20Leadshe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Oct07\Apr%202007-%20Mar%202008%20&#65332;L&#65325;%20Daily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Navakun_31.03.07/Recconcile%20%20v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&#3591;&#3610;&#3648;&#3626;&#3619;&#3655;&#3592;&#3649;&#3621;&#3657;&#3623;/&#3609;&#3623;&#3588;&#3640;&#3603;/&#3609;&#3623;&#3588;&#3640;&#3603;%2030-9-51%20&#3619;&#3623;&#3617;/Recconcile%20%20v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21942;&#26989;&#37096;/&#28023;&#22806;&#23376;&#20250;&#31038;&#26376;&#27425;&#23455;&#32318;/&#36939;&#29992;&#35336;&#30011;/84&#19978;/&#9316;&#20491;&#21029;&#35336;&#30011;%20&#20462;&#27491;/TL%2008-10&#35336;&#3001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itment"/>
      <sheetName val="TB"/>
      <sheetName val="FS"/>
      <sheetName val="Fixed"/>
      <sheetName val="Detail"/>
      <sheetName val="wbs&amp;wpl"/>
      <sheetName val="AJE "/>
      <sheetName val="RJE"/>
      <sheetName val="Pending"/>
      <sheetName val="3-100"/>
      <sheetName val="3-101"/>
      <sheetName val="6-100"/>
      <sheetName val="6-200"/>
      <sheetName val="6-300"/>
      <sheetName val="6-400"/>
      <sheetName val="6-500"/>
      <sheetName val="6-600"/>
      <sheetName val="6-700"/>
      <sheetName val="6-800"/>
      <sheetName val="6-900"/>
      <sheetName val="Tax 7-200 "/>
      <sheetName val="8-100 "/>
      <sheetName val="8-101"/>
      <sheetName val="9-100"/>
      <sheetName val="9-103 cut off purchase"/>
      <sheetName val="9-200"/>
      <sheetName val="9-300"/>
      <sheetName val="9-400"/>
      <sheetName val="9-500"/>
      <sheetName val="10-100"/>
      <sheetName val="10-200"/>
      <sheetName val="10-201"/>
      <sheetName val="Payroll"/>
      <sheetName val="Staff payroll"/>
      <sheetName val="11-100"/>
      <sheetName val="11-101"/>
      <sheetName val="11-200"/>
      <sheetName val="11-300"/>
      <sheetName val="11-400"/>
      <sheetName val="เดิม-คำนวณดอกเบี้ย"/>
      <sheetName val="12-100"/>
      <sheetName val="12-200"/>
      <sheetName val="12-201"/>
      <sheetName val="12-202"/>
      <sheetName val="12-203"/>
      <sheetName val="12-204"/>
      <sheetName val="12-205"/>
      <sheetName val="12-206"/>
      <sheetName val="12-207"/>
      <sheetName val="13-100"/>
      <sheetName val="14-200 "/>
      <sheetName val="14-202"/>
      <sheetName val="14-201"/>
      <sheetName val="15-100 "/>
      <sheetName val="15-101"/>
      <sheetName val="15-102"/>
      <sheetName val="15-200"/>
      <sheetName val="15-201"/>
      <sheetName val="Vat"/>
      <sheetName val="Cut off Sales "/>
      <sheetName val="16-100"/>
      <sheetName val="16-101"/>
      <sheetName val="16-102"/>
      <sheetName val="16-200"/>
      <sheetName val="16-300"/>
      <sheetName val="16-400"/>
      <sheetName val="16-500"/>
      <sheetName val="16-600"/>
      <sheetName val="16-700"/>
      <sheetName val="16-800"/>
      <sheetName val="16-9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"/>
      <sheetName val="Data3"/>
      <sheetName val="n"/>
      <sheetName val="JobOrder"/>
      <sheetName val="วงเครดิต 3"/>
      <sheetName val="description"/>
      <sheetName val="Invoice"/>
      <sheetName val="FF-3"/>
      <sheetName val="IP標時xls"/>
      <sheetName val="ค่าโทรศัพท์ค้างจ่าย"/>
      <sheetName val="Purchases-April"/>
      <sheetName val="APR'09"/>
      <sheetName val="ARM 39C "/>
      <sheetName val="EFR30696"/>
      <sheetName val="CODE,NAME"/>
      <sheetName val="CST1198"/>
      <sheetName val="DETAIL "/>
      <sheetName val="summary"/>
      <sheetName val="SAN REDUCED 1"/>
      <sheetName val="Boq(1)"/>
      <sheetName val="List"/>
      <sheetName val="Purchase Order1"/>
      <sheetName val="SH-D"/>
      <sheetName val="SH-G"/>
      <sheetName val="外気負荷"/>
      <sheetName val="ค่าวัสดุ"/>
      <sheetName val="C-LOAD(L-FACTORY.)"/>
      <sheetName val="SH-E"/>
      <sheetName val="SH-C"/>
      <sheetName val="cover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Defect Report(M&amp;E)"/>
      <sheetName val="040"/>
      <sheetName val="060"/>
      <sheetName val="SILICAT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797T輸入部品リスト"/>
      <sheetName val="data list"/>
      <sheetName val="Sheet1 (3)"/>
      <sheetName val="COMMOND LINE"/>
      <sheetName val="Plate_Bumper"/>
      <sheetName val="CrEstimate"/>
      <sheetName val="ConfigModel"/>
      <sheetName val="ResourceModel"/>
      <sheetName val="New DYNA"/>
      <sheetName val="CRITERIA2"/>
      <sheetName val="PRODUCT MIX TRUCK"/>
      <sheetName val="ＦＣ～FT"/>
      <sheetName val="Nov.'02"/>
      <sheetName val="Breakdown"/>
      <sheetName val="Comsole"/>
      <sheetName val="55435-0D060"/>
      <sheetName val="55436-0D060"/>
      <sheetName val="CRITERIA1"/>
      <sheetName val="BOM 043L,351L,299L"/>
      <sheetName val="DailyInput"/>
      <sheetName val="cu_ผลรวม"/>
      <sheetName val="cu_รหัส"/>
      <sheetName val="cu_วัน"/>
      <sheetName val="JE786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Jan"/>
      <sheetName val="Sample"/>
      <sheetName val=" Sample request (JC41-00834A) -"/>
      <sheetName val="Group"/>
      <sheetName val="MAN"/>
      <sheetName val="Manufacturability"/>
      <sheetName val="COMP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Total"/>
      <sheetName val="sort2"/>
      <sheetName val="Annual Production"/>
      <sheetName val="POV"/>
      <sheetName val="ＴＦ関連Ｐｒｊ日程表"/>
      <sheetName val="FC"/>
      <sheetName val="2.1.1Take pipe"/>
      <sheetName val="2.1.2Take Copper Pipe"/>
      <sheetName val="COA-17"/>
      <sheetName val="C-18"/>
      <sheetName val="Customize_Your_Purchase_Order3"/>
      <sheetName val="Purchase_Order3"/>
      <sheetName val="Customize_Your_Purchase_Order4"/>
      <sheetName val="Purchase_Order4"/>
      <sheetName val="AC"/>
      <sheetName val="일위대가목차"/>
      <sheetName val="Evaluation"/>
      <sheetName val="Mat"/>
      <sheetName val="PO(Thai)"/>
      <sheetName val="Main Summary"/>
      <sheetName val="Sheet1"/>
      <sheetName val=" ELECTRICAL ROOM CENTER.xlsx"/>
      <sheetName val="日程"/>
      <sheetName val="supp_name"/>
      <sheetName val="Order List"/>
      <sheetName val="Construction cost assumption"/>
      <sheetName val="JLL Assumption"/>
      <sheetName val="Retail Program&amp;Rev Assumption"/>
      <sheetName val="CUSTOMER"/>
      <sheetName val="Master"/>
      <sheetName val="ITB COST"/>
      <sheetName val="Cover"/>
      <sheetName val="電気設備表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SH-F"/>
      <sheetName val="Fill this out first___"/>
      <sheetName val="Buy vs. Lease Car"/>
      <sheetName val="gvl"/>
      <sheetName val="UP"/>
      <sheetName val="SUM"/>
      <sheetName val="Pipe"/>
      <sheetName val="Direct Cost"/>
      <sheetName val="Rate"/>
      <sheetName val=""/>
      <sheetName val="Recovered_Sheet1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Supplier Master IF"/>
      <sheetName val="IMV"/>
      <sheetName val="JOB_FO"/>
      <sheetName val="Assumptions"/>
      <sheetName val="Table Master"/>
      <sheetName val="ELIM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Parameters"/>
      <sheetName val="งบการเงิน"/>
      <sheetName val="boq"/>
      <sheetName val="Sh&amp;Hd"/>
      <sheetName val="Income Statement"/>
      <sheetName val="Balance Sheet"/>
      <sheetName val="SEA"/>
      <sheetName val="Fagor04-A3112e"/>
      <sheetName val="Waterg"/>
      <sheetName val="Cost_Categories"/>
      <sheetName val="K-5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รวมราคาทั้งสิ้น"/>
      <sheetName val="코드관리"/>
      <sheetName val="Interial"/>
      <sheetName val="노무비"/>
      <sheetName val="GAAP Pru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Database"/>
      <sheetName val="Output"/>
      <sheetName val="A1.2"/>
      <sheetName val="DETAIL"/>
      <sheetName val="#REF"/>
      <sheetName val="BUR4-Rd"/>
      <sheetName val="BUR3-DrnRC"/>
      <sheetName val="SPT vs PHI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urrency"/>
      <sheetName val="21"/>
      <sheetName val="Ceil."/>
      <sheetName val="งานภายนอก"/>
      <sheetName val="Paint."/>
      <sheetName val="Roof"/>
      <sheetName val="Struc."/>
      <sheetName val="SanFix"/>
      <sheetName val="Wall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Cert1"/>
      <sheetName val="Customize_Your_Purchase_Order6"/>
      <sheetName val="Purchase_Order6"/>
      <sheetName val="AutoOpen_Stub_Data6"/>
      <sheetName val="Customize_Your_Purchase_Order8"/>
      <sheetName val="Purchase_Order8"/>
      <sheetName val="Intl_Data_Table6"/>
      <sheetName val="DETAIL_6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2"/>
      <sheetName val="Price_per_model1"/>
      <sheetName val="Currency_Rate1"/>
      <sheetName val="Book_1_Summary1"/>
      <sheetName val="Sheet1_(3)2"/>
      <sheetName val="COMMOND_LINE2"/>
      <sheetName val="2_1_1Take_pipe1"/>
      <sheetName val="2_1_2Take_Copper_Pipe1"/>
      <sheetName val="Main_Summary1"/>
      <sheetName val="Nov_'022"/>
      <sheetName val="data_list2"/>
      <sheetName val="New_DYNA2"/>
      <sheetName val="PRODUCT_MIX_TRUCK2"/>
      <sheetName val="BOM_043L,351L,299L2"/>
      <sheetName val="Order_List1"/>
      <sheetName val="Construction_cost_assumption1"/>
      <sheetName val="JLL_Assumption1"/>
      <sheetName val="Retail_Program&amp;Rev_Assumption1"/>
      <sheetName val="Annual_Production1"/>
      <sheetName val="Fill_this_out_first___1"/>
      <sheetName val="ITB_COST1"/>
      <sheetName val="Direct_Cost1"/>
      <sheetName val="_ELECTRICAL_ROOM_CENTER_xlsx1"/>
      <sheetName val="Income_Statement1"/>
      <sheetName val="Balance_Sheet1"/>
      <sheetName val="ARM_39C_1"/>
      <sheetName val="Supplier_Master_IF1"/>
      <sheetName val="Cost_Data1"/>
      <sheetName val="Buy_vs__Lease_Car1"/>
      <sheetName val="AutoOpen_Stub_Data5"/>
      <sheetName val="Customize_Your_Purchase_Order7"/>
      <sheetName val="Purchase_Order7"/>
      <sheetName val="Intl_Data_Table5"/>
      <sheetName val="DETAIL_5"/>
      <sheetName val="Defect_Report(M&amp;E)1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Construction_cost_assumption"/>
      <sheetName val="JLL_Assumption"/>
      <sheetName val="Retail_Program&amp;Rev_Assumption"/>
      <sheetName val="Annual_Production"/>
      <sheetName val="Fill_this_out_first___"/>
      <sheetName val="ITB_COST"/>
      <sheetName val="Direct_Cost"/>
      <sheetName val="_ELECTRICAL_ROOM_CENTER_xlsx"/>
      <sheetName val="Income_Statement"/>
      <sheetName val="Balance_Sheet"/>
      <sheetName val="ARM_39C_"/>
      <sheetName val="Supplier_Master_IF"/>
      <sheetName val="Cost_Data"/>
      <sheetName val="Buy_vs__Lease_Car"/>
      <sheetName val="Sch  3"/>
      <sheetName val="Equipment"/>
      <sheetName val="unitcost"/>
      <sheetName val="402"/>
      <sheetName val="sheetNO"/>
      <sheetName val="2nd"/>
      <sheetName val="A1_2"/>
      <sheetName val="_Sample_request_(JC41-00834A)_-"/>
      <sheetName val="GAAP_Pru"/>
      <sheetName val="inWords"/>
      <sheetName val="bp bill"/>
      <sheetName val="A1_Summary"/>
      <sheetName val="A"/>
      <sheetName val="Discounted Cash Flow"/>
      <sheetName val="ｺｽﾄｾﾝﾀｰ別設備稼働費ﾚｰﾄ算出表"/>
      <sheetName val="基準ｲﾝﾌﾟｯﾄ"/>
      <sheetName val="SITE-E"/>
      <sheetName val="Consl"/>
      <sheetName val="Formula"/>
      <sheetName val="DuctWork Summary"/>
      <sheetName val="Branch"/>
      <sheetName val="Data Dep1"/>
      <sheetName val="Production info"/>
      <sheetName val="LpC"/>
      <sheetName val="Form"/>
      <sheetName val="Structure"/>
      <sheetName val="Artisan一类材料进度表-丽萍更新"/>
      <sheetName val="Profit_Budget"/>
      <sheetName val="Revised 021099"/>
      <sheetName val="ob_complete"/>
      <sheetName val="SCHEDULE_2"/>
      <sheetName val="QS-Payment"/>
      <sheetName val="full pot"/>
      <sheetName val="Project Data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  <sheetName val="日程管理表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20070108ＴＭDailyReport"/>
      <sheetName val="販価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/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Calculation of end rat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Mold Makek"/>
      <sheetName val="Quotation Type"/>
      <sheetName val="OpEx"/>
      <sheetName val="tit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A1" t="str">
            <v>Work Type</v>
          </cell>
        </row>
        <row r="2">
          <cell r="A2" t="str">
            <v>Modify Mold</v>
          </cell>
        </row>
        <row r="3">
          <cell r="A3" t="str">
            <v>New Mold</v>
          </cell>
        </row>
        <row r="4">
          <cell r="A4" t="str">
            <v>Others</v>
          </cell>
        </row>
        <row r="5">
          <cell r="A5" t="str">
            <v>Overhaul</v>
          </cell>
        </row>
        <row r="6">
          <cell r="A6" t="str">
            <v>Parts</v>
          </cell>
        </row>
        <row r="7">
          <cell r="A7" t="str">
            <v>Repair Mold</v>
          </cell>
        </row>
        <row r="8">
          <cell r="A8" t="str">
            <v>Trial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  <sheetName val="販価"/>
      <sheetName val="Fagor04-A3112e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5" tint="0.79998168889431442"/>
  </sheetPr>
  <dimension ref="A9:T90"/>
  <sheetViews>
    <sheetView view="pageBreakPreview" topLeftCell="A63" zoomScaleNormal="100" zoomScaleSheetLayoutView="100" workbookViewId="0">
      <selection activeCell="I80" sqref="I80"/>
    </sheetView>
  </sheetViews>
  <sheetFormatPr defaultColWidth="9" defaultRowHeight="23.25"/>
  <cols>
    <col min="1" max="1" width="2" style="3" customWidth="1"/>
    <col min="2" max="3" width="2.25" style="3" customWidth="1"/>
    <col min="4" max="6" width="5.25" style="3" customWidth="1"/>
    <col min="7" max="7" width="9.875" style="3" customWidth="1"/>
    <col min="8" max="8" width="23.75" style="3" customWidth="1"/>
    <col min="9" max="9" width="8.75" style="3" customWidth="1"/>
    <col min="10" max="10" width="1" style="3" customWidth="1"/>
    <col min="11" max="11" width="15.75" style="3" customWidth="1"/>
    <col min="12" max="12" width="0.25" style="3" customWidth="1"/>
    <col min="13" max="13" width="15.75" style="3" customWidth="1"/>
    <col min="14" max="14" width="0.25" style="3" customWidth="1"/>
    <col min="15" max="15" width="1" style="3" customWidth="1"/>
    <col min="16" max="16" width="15.25" style="25" customWidth="1"/>
    <col min="17" max="17" width="0.75" style="3" customWidth="1"/>
    <col min="18" max="18" width="13.75" style="3" customWidth="1"/>
    <col min="19" max="19" width="3" style="3" customWidth="1"/>
    <col min="20" max="16384" width="9" style="3"/>
  </cols>
  <sheetData>
    <row r="9" spans="1:16" s="6" customFormat="1">
      <c r="A9" s="65" t="s">
        <v>7</v>
      </c>
      <c r="B9" s="65"/>
      <c r="C9" s="65"/>
      <c r="D9" s="65"/>
      <c r="E9" s="65"/>
      <c r="F9" s="65"/>
      <c r="G9" s="65"/>
      <c r="H9" s="65"/>
      <c r="I9" s="65"/>
      <c r="J9" s="65"/>
      <c r="K9" s="3"/>
      <c r="L9" s="3"/>
      <c r="M9" s="3"/>
      <c r="P9" s="23"/>
    </row>
    <row r="10" spans="1:16" s="6" customFormat="1">
      <c r="A10" s="65" t="s">
        <v>8</v>
      </c>
      <c r="B10" s="65"/>
      <c r="C10" s="65"/>
      <c r="D10" s="65"/>
      <c r="E10" s="65"/>
      <c r="F10" s="65"/>
      <c r="G10" s="65"/>
      <c r="H10" s="65"/>
      <c r="I10" s="65"/>
      <c r="J10" s="65"/>
      <c r="K10" s="3"/>
      <c r="L10" s="3"/>
      <c r="M10" s="3"/>
      <c r="P10" s="23"/>
    </row>
    <row r="11" spans="1:16" s="6" customFormat="1">
      <c r="A11" s="65" t="s">
        <v>9</v>
      </c>
      <c r="B11" s="65"/>
      <c r="C11" s="65"/>
      <c r="D11" s="65"/>
      <c r="E11" s="65"/>
      <c r="F11" s="65"/>
      <c r="G11" s="65"/>
      <c r="H11" s="65"/>
      <c r="I11" s="65"/>
      <c r="J11" s="65"/>
      <c r="K11" s="3"/>
      <c r="L11" s="3"/>
      <c r="M11" s="3"/>
      <c r="P11" s="23"/>
    </row>
    <row r="12" spans="1:16" s="6" customFormat="1">
      <c r="A12" s="65" t="s">
        <v>10</v>
      </c>
      <c r="B12" s="65"/>
      <c r="C12" s="65"/>
      <c r="D12" s="65"/>
      <c r="E12" s="65"/>
      <c r="F12" s="65"/>
      <c r="G12" s="65"/>
      <c r="H12" s="65"/>
      <c r="I12" s="65"/>
      <c r="J12" s="65"/>
      <c r="K12" s="3"/>
      <c r="L12" s="3"/>
      <c r="M12" s="3"/>
      <c r="P12" s="23"/>
    </row>
    <row r="14" spans="1:16" s="6" customFormat="1">
      <c r="A14" s="64" t="s">
        <v>7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P14" s="23"/>
    </row>
    <row r="15" spans="1:16" s="6" customFormat="1">
      <c r="A15" s="64" t="s">
        <v>11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P15" s="23"/>
    </row>
    <row r="16" spans="1:16" s="6" customFormat="1">
      <c r="A16" s="64" t="s">
        <v>12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P16" s="23"/>
    </row>
    <row r="17" spans="1:16" s="6" customFormat="1">
      <c r="P17" s="23"/>
    </row>
    <row r="18" spans="1:16">
      <c r="K18" s="24"/>
      <c r="L18" s="24"/>
      <c r="M18" s="24" t="s">
        <v>13</v>
      </c>
      <c r="N18" s="24"/>
    </row>
    <row r="19" spans="1:16">
      <c r="K19" s="26" t="s">
        <v>14</v>
      </c>
      <c r="L19" s="4"/>
      <c r="M19" s="26" t="s">
        <v>15</v>
      </c>
      <c r="N19" s="24"/>
    </row>
    <row r="20" spans="1:16">
      <c r="K20" s="4" t="s">
        <v>16</v>
      </c>
      <c r="L20" s="4"/>
      <c r="M20" s="4" t="s">
        <v>17</v>
      </c>
      <c r="N20" s="24"/>
    </row>
    <row r="21" spans="1:16">
      <c r="D21" s="3" t="s">
        <v>20</v>
      </c>
      <c r="I21" s="4" t="s">
        <v>19</v>
      </c>
      <c r="K21" s="4" t="s">
        <v>18</v>
      </c>
      <c r="L21" s="4"/>
      <c r="M21" s="4"/>
      <c r="N21" s="24"/>
    </row>
    <row r="22" spans="1:16">
      <c r="A22" s="3" t="s">
        <v>21</v>
      </c>
      <c r="I22" s="4"/>
    </row>
    <row r="23" spans="1:16">
      <c r="B23" s="3" t="s">
        <v>22</v>
      </c>
      <c r="I23" s="4">
        <v>5</v>
      </c>
      <c r="K23" s="9">
        <v>251610738.94</v>
      </c>
      <c r="L23" s="27"/>
      <c r="M23" s="9">
        <v>228106367.55000001</v>
      </c>
      <c r="N23" s="9"/>
    </row>
    <row r="24" spans="1:16">
      <c r="B24" s="3" t="s">
        <v>23</v>
      </c>
      <c r="I24" s="4">
        <v>6</v>
      </c>
      <c r="K24" s="9">
        <v>85469694.000000015</v>
      </c>
      <c r="L24" s="27"/>
      <c r="M24" s="9">
        <v>67576572.670000002</v>
      </c>
      <c r="N24" s="9"/>
    </row>
    <row r="25" spans="1:16">
      <c r="B25" s="3" t="s">
        <v>24</v>
      </c>
      <c r="I25" s="4">
        <v>7</v>
      </c>
      <c r="K25" s="9">
        <v>380480</v>
      </c>
      <c r="L25" s="27"/>
      <c r="M25" s="9">
        <v>516925</v>
      </c>
      <c r="N25" s="9"/>
    </row>
    <row r="26" spans="1:16">
      <c r="B26" s="3" t="s">
        <v>25</v>
      </c>
      <c r="I26" s="4">
        <v>8</v>
      </c>
      <c r="K26" s="9">
        <v>325392287.96999997</v>
      </c>
      <c r="L26" s="27"/>
      <c r="M26" s="9">
        <v>325831668.61000001</v>
      </c>
      <c r="N26" s="9"/>
    </row>
    <row r="27" spans="1:16">
      <c r="B27" s="3" t="s">
        <v>26</v>
      </c>
      <c r="I27" s="4"/>
      <c r="K27" s="9">
        <v>210138.32</v>
      </c>
      <c r="L27" s="27"/>
      <c r="M27" s="28">
        <v>0</v>
      </c>
      <c r="N27" s="9"/>
    </row>
    <row r="28" spans="1:16">
      <c r="B28" s="3" t="s">
        <v>27</v>
      </c>
      <c r="K28" s="9">
        <v>50304.09</v>
      </c>
      <c r="L28" s="27"/>
      <c r="M28" s="9">
        <v>476458.87</v>
      </c>
      <c r="N28" s="9"/>
    </row>
    <row r="29" spans="1:16">
      <c r="C29" s="3" t="s">
        <v>28</v>
      </c>
      <c r="I29" s="4"/>
      <c r="K29" s="29">
        <f>SUM(K23:K28)</f>
        <v>663113643.32000005</v>
      </c>
      <c r="L29" s="27"/>
      <c r="M29" s="29">
        <f>SUM(M23:M28)</f>
        <v>622507992.70000005</v>
      </c>
      <c r="N29" s="9"/>
    </row>
    <row r="30" spans="1:16" s="2" customFormat="1">
      <c r="A30" s="3" t="s">
        <v>29</v>
      </c>
      <c r="I30" s="6"/>
      <c r="K30" s="30"/>
      <c r="L30" s="31"/>
      <c r="M30" s="30"/>
      <c r="N30" s="32"/>
      <c r="P30" s="33"/>
    </row>
    <row r="31" spans="1:16">
      <c r="B31" s="3" t="s">
        <v>30</v>
      </c>
      <c r="I31" s="4">
        <v>9</v>
      </c>
      <c r="K31" s="9">
        <v>232909593.94600004</v>
      </c>
      <c r="L31" s="27"/>
      <c r="M31" s="9">
        <v>229167884.02000001</v>
      </c>
      <c r="N31" s="9"/>
    </row>
    <row r="32" spans="1:16">
      <c r="B32" s="3" t="s">
        <v>31</v>
      </c>
      <c r="I32" s="4">
        <v>10</v>
      </c>
      <c r="K32" s="9">
        <v>1183979.0899999999</v>
      </c>
      <c r="L32" s="27"/>
      <c r="M32" s="9">
        <v>1417459.41</v>
      </c>
      <c r="N32" s="9"/>
    </row>
    <row r="33" spans="1:14">
      <c r="B33" s="3" t="s">
        <v>32</v>
      </c>
      <c r="I33" s="4">
        <v>11</v>
      </c>
      <c r="K33" s="9">
        <v>5509736.5000000009</v>
      </c>
      <c r="L33" s="27"/>
      <c r="M33" s="9">
        <v>5813743.9000000004</v>
      </c>
      <c r="N33" s="9"/>
    </row>
    <row r="34" spans="1:14">
      <c r="B34" s="3" t="s">
        <v>33</v>
      </c>
      <c r="I34" s="4">
        <v>12.1</v>
      </c>
      <c r="K34" s="9">
        <v>7747526.0700000003</v>
      </c>
      <c r="L34" s="27"/>
      <c r="M34" s="9">
        <v>7692196.8300000001</v>
      </c>
      <c r="N34" s="9"/>
    </row>
    <row r="35" spans="1:14">
      <c r="B35" s="3" t="s">
        <v>34</v>
      </c>
      <c r="I35" s="4">
        <v>13</v>
      </c>
      <c r="K35" s="9">
        <v>3711540.66</v>
      </c>
      <c r="L35" s="27"/>
      <c r="M35" s="9">
        <v>4367302.49</v>
      </c>
      <c r="N35" s="9"/>
    </row>
    <row r="36" spans="1:14">
      <c r="C36" s="3" t="s">
        <v>35</v>
      </c>
      <c r="K36" s="34">
        <f>SUM(K31:K35)</f>
        <v>251062376.26600003</v>
      </c>
      <c r="L36" s="27"/>
      <c r="M36" s="34">
        <f>SUM(M31:M35)</f>
        <v>248458586.65000004</v>
      </c>
      <c r="N36" s="9"/>
    </row>
    <row r="37" spans="1:14" ht="24" thickBot="1">
      <c r="A37" s="3" t="s">
        <v>36</v>
      </c>
      <c r="K37" s="35">
        <f>K29+K36</f>
        <v>914176019.58600008</v>
      </c>
      <c r="L37" s="27"/>
      <c r="M37" s="35">
        <f>M29+M36</f>
        <v>870966579.35000014</v>
      </c>
      <c r="N37" s="9"/>
    </row>
    <row r="38" spans="1:14" ht="24" thickTop="1">
      <c r="K38" s="4"/>
    </row>
    <row r="39" spans="1:14">
      <c r="K39" s="4"/>
    </row>
    <row r="40" spans="1:14">
      <c r="A40" s="3" t="s">
        <v>37</v>
      </c>
      <c r="K40" s="4"/>
    </row>
    <row r="41" spans="1:14">
      <c r="K41" s="4"/>
    </row>
    <row r="42" spans="1:14">
      <c r="K42" s="4"/>
    </row>
    <row r="43" spans="1:14">
      <c r="K43" s="4"/>
    </row>
    <row r="44" spans="1:14">
      <c r="F44" s="3" t="s">
        <v>38</v>
      </c>
      <c r="K44" s="4"/>
    </row>
    <row r="45" spans="1:14">
      <c r="K45" s="4"/>
    </row>
    <row r="46" spans="1:14">
      <c r="K46" s="4"/>
    </row>
    <row r="48" spans="1:14">
      <c r="E48" s="3" t="s">
        <v>39</v>
      </c>
    </row>
    <row r="49" spans="1:16">
      <c r="E49" s="3" t="s">
        <v>6</v>
      </c>
    </row>
    <row r="50" spans="1:16" s="6" customFormat="1" ht="18.75" customHeight="1">
      <c r="A50" s="65" t="s">
        <v>0</v>
      </c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P50" s="23"/>
    </row>
    <row r="51" spans="1:16" s="6" customFormat="1" ht="21.75" customHeight="1">
      <c r="A51" s="64" t="str">
        <f>+A14</f>
        <v xml:space="preserve">FUNCTION INTERNATIONAL PUBLIC COMPANY LIMITED 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P51" s="23"/>
    </row>
    <row r="52" spans="1:16" s="6" customFormat="1" ht="21.75" customHeight="1">
      <c r="A52" s="64" t="str">
        <f>+A15</f>
        <v>STATEMENT OF FINANCIAL POSITION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P52" s="23"/>
    </row>
    <row r="53" spans="1:16" s="6" customFormat="1" ht="21.75" customHeight="1">
      <c r="A53" s="64" t="str">
        <f>+A16</f>
        <v>AS AT March 31, 2023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P53" s="23"/>
    </row>
    <row r="54" spans="1:16" ht="20.25" customHeight="1">
      <c r="K54" s="4"/>
      <c r="L54" s="4"/>
      <c r="M54" s="24" t="str">
        <f>+M18</f>
        <v>(Unit : Baht)</v>
      </c>
      <c r="N54" s="4"/>
    </row>
    <row r="55" spans="1:16" ht="20.25" customHeight="1">
      <c r="K55" s="36" t="str">
        <f>+K19</f>
        <v>March 31, 2023</v>
      </c>
      <c r="L55" s="24"/>
      <c r="M55" s="36" t="str">
        <f>+M19</f>
        <v>December 31, 2022</v>
      </c>
    </row>
    <row r="56" spans="1:16">
      <c r="I56" s="4"/>
      <c r="K56" s="4" t="str">
        <f>+K20</f>
        <v>Unaudited /</v>
      </c>
      <c r="L56" s="4"/>
      <c r="M56" s="4" t="str">
        <f>+M20</f>
        <v>Audited</v>
      </c>
      <c r="N56" s="24"/>
    </row>
    <row r="57" spans="1:16" ht="23.1" customHeight="1">
      <c r="D57" s="3" t="s">
        <v>40</v>
      </c>
      <c r="I57" s="4" t="str">
        <f>+I21</f>
        <v>Notes</v>
      </c>
      <c r="K57" s="4" t="str">
        <f>+K21</f>
        <v>reviewed only</v>
      </c>
      <c r="L57" s="4"/>
      <c r="M57" s="4"/>
      <c r="N57" s="24"/>
    </row>
    <row r="58" spans="1:16" ht="21.75" customHeight="1">
      <c r="A58" s="3" t="s">
        <v>41</v>
      </c>
      <c r="K58" s="27"/>
    </row>
    <row r="59" spans="1:16" ht="21.75" customHeight="1">
      <c r="B59" s="3" t="s">
        <v>42</v>
      </c>
      <c r="I59" s="4">
        <v>14</v>
      </c>
      <c r="K59" s="9">
        <v>104764853.77</v>
      </c>
      <c r="L59" s="9"/>
      <c r="M59" s="9">
        <v>81870016.390000001</v>
      </c>
      <c r="N59" s="27"/>
    </row>
    <row r="60" spans="1:16" ht="21.75" customHeight="1">
      <c r="B60" s="3" t="s">
        <v>43</v>
      </c>
      <c r="I60" s="4">
        <v>15</v>
      </c>
      <c r="K60" s="9">
        <v>48548978.230000004</v>
      </c>
      <c r="L60" s="9"/>
      <c r="M60" s="9">
        <v>42726383.740000002</v>
      </c>
      <c r="N60" s="27"/>
    </row>
    <row r="61" spans="1:16" ht="21.75" customHeight="1">
      <c r="B61" s="3" t="s">
        <v>44</v>
      </c>
      <c r="I61" s="4">
        <v>16</v>
      </c>
      <c r="K61" s="9">
        <v>1059011.56</v>
      </c>
      <c r="L61" s="9"/>
      <c r="M61" s="9">
        <v>1048797.1100000001</v>
      </c>
      <c r="N61" s="27"/>
    </row>
    <row r="62" spans="1:16" ht="21.75" customHeight="1">
      <c r="B62" s="3" t="s">
        <v>45</v>
      </c>
      <c r="I62" s="4" t="s">
        <v>1</v>
      </c>
      <c r="K62" s="9">
        <v>4324809.7</v>
      </c>
      <c r="L62" s="9"/>
      <c r="M62" s="9">
        <v>1532981.21</v>
      </c>
      <c r="N62" s="27"/>
    </row>
    <row r="63" spans="1:16" ht="21.75" customHeight="1">
      <c r="B63" s="3" t="s">
        <v>46</v>
      </c>
      <c r="I63" s="4">
        <v>17</v>
      </c>
      <c r="K63" s="28">
        <v>0</v>
      </c>
      <c r="L63" s="9"/>
      <c r="M63" s="9">
        <v>751735</v>
      </c>
      <c r="N63" s="27"/>
    </row>
    <row r="64" spans="1:16" ht="21.75" customHeight="1">
      <c r="B64" s="3" t="s">
        <v>47</v>
      </c>
      <c r="I64" s="4"/>
      <c r="K64" s="9">
        <v>102543.35</v>
      </c>
      <c r="L64" s="9"/>
      <c r="M64" s="9">
        <v>102543.35</v>
      </c>
      <c r="N64" s="27"/>
    </row>
    <row r="65" spans="1:20" ht="21.75" customHeight="1">
      <c r="C65" s="3" t="s">
        <v>48</v>
      </c>
      <c r="I65" s="4"/>
      <c r="K65" s="34">
        <f>SUM(K59:K64)</f>
        <v>158800196.60999998</v>
      </c>
      <c r="L65" s="9"/>
      <c r="M65" s="34">
        <f>SUM(M59:M64)</f>
        <v>128032456.79999998</v>
      </c>
      <c r="N65" s="9"/>
    </row>
    <row r="66" spans="1:20" ht="21.75" customHeight="1">
      <c r="A66" s="3" t="s">
        <v>49</v>
      </c>
      <c r="I66" s="4" t="s">
        <v>1</v>
      </c>
      <c r="K66" s="29"/>
      <c r="L66" s="9"/>
      <c r="M66" s="29"/>
      <c r="N66" s="27"/>
    </row>
    <row r="67" spans="1:20" ht="21.75" customHeight="1">
      <c r="B67" s="3" t="s">
        <v>50</v>
      </c>
      <c r="I67" s="4">
        <v>16</v>
      </c>
      <c r="K67" s="9">
        <v>250186.40999999992</v>
      </c>
      <c r="L67" s="9"/>
      <c r="M67" s="9">
        <v>497803.33</v>
      </c>
      <c r="N67" s="27"/>
    </row>
    <row r="68" spans="1:20" ht="21.75" customHeight="1">
      <c r="B68" s="3" t="s">
        <v>51</v>
      </c>
      <c r="I68" s="4">
        <v>17</v>
      </c>
      <c r="K68" s="9">
        <v>33315501.470219526</v>
      </c>
      <c r="L68" s="9"/>
      <c r="M68" s="9">
        <v>32290447.52</v>
      </c>
      <c r="N68" s="27"/>
    </row>
    <row r="69" spans="1:20" ht="21.75" customHeight="1">
      <c r="B69" s="3" t="s">
        <v>52</v>
      </c>
      <c r="I69" s="4"/>
      <c r="K69" s="37">
        <v>1200000</v>
      </c>
      <c r="L69" s="9"/>
      <c r="M69" s="37">
        <v>500000</v>
      </c>
      <c r="N69" s="27"/>
    </row>
    <row r="70" spans="1:20" ht="21.75" customHeight="1">
      <c r="C70" s="3" t="s">
        <v>53</v>
      </c>
      <c r="I70" s="4"/>
      <c r="K70" s="37">
        <f>SUM(K67:K69)</f>
        <v>34765687.880219527</v>
      </c>
      <c r="L70" s="9"/>
      <c r="M70" s="37">
        <f>SUM(M67:M69)</f>
        <v>33288250.849999998</v>
      </c>
      <c r="N70" s="9"/>
    </row>
    <row r="71" spans="1:20" ht="21.75" customHeight="1">
      <c r="C71" s="3" t="s">
        <v>54</v>
      </c>
      <c r="K71" s="34">
        <f>K65+K70</f>
        <v>193565884.4902195</v>
      </c>
      <c r="L71" s="9"/>
      <c r="M71" s="34">
        <f>M65+M70</f>
        <v>161320707.64999998</v>
      </c>
      <c r="N71" s="9"/>
      <c r="O71" s="38" t="s">
        <v>4</v>
      </c>
      <c r="Q71" s="38"/>
      <c r="R71" s="38">
        <f>K71/K84</f>
        <v>0.26861388018551546</v>
      </c>
      <c r="S71" s="38"/>
      <c r="T71" s="38">
        <f>M71/M84</f>
        <v>0.22732564802152144</v>
      </c>
    </row>
    <row r="72" spans="1:20" ht="21.75" customHeight="1">
      <c r="A72" s="3" t="s">
        <v>55</v>
      </c>
      <c r="K72" s="39"/>
      <c r="L72" s="27"/>
      <c r="M72" s="39"/>
      <c r="N72" s="9"/>
      <c r="T72" s="3" t="s">
        <v>2</v>
      </c>
    </row>
    <row r="73" spans="1:20" ht="21.75" customHeight="1">
      <c r="A73" s="3" t="s">
        <v>56</v>
      </c>
      <c r="K73" s="39"/>
      <c r="L73" s="27"/>
      <c r="M73" s="39"/>
      <c r="N73" s="9"/>
    </row>
    <row r="74" spans="1:20" ht="21.75" customHeight="1">
      <c r="A74" s="3" t="s">
        <v>57</v>
      </c>
      <c r="K74" s="39"/>
      <c r="L74" s="27"/>
      <c r="M74" s="39"/>
      <c r="N74" s="9"/>
    </row>
    <row r="75" spans="1:20" ht="21.75" customHeight="1" thickBot="1">
      <c r="A75" s="1"/>
      <c r="D75" s="3" t="s">
        <v>58</v>
      </c>
      <c r="I75" s="4">
        <v>18</v>
      </c>
      <c r="K75" s="40">
        <v>450000000</v>
      </c>
      <c r="L75" s="9"/>
      <c r="M75" s="40">
        <v>450000000</v>
      </c>
      <c r="N75" s="27"/>
    </row>
    <row r="76" spans="1:20" ht="21.75" customHeight="1" thickTop="1">
      <c r="D76" s="3" t="s">
        <v>59</v>
      </c>
      <c r="K76" s="1"/>
      <c r="L76" s="9"/>
      <c r="M76" s="1"/>
      <c r="N76" s="27"/>
    </row>
    <row r="77" spans="1:20" ht="21.75" customHeight="1">
      <c r="A77" s="41"/>
      <c r="D77" s="3" t="s">
        <v>58</v>
      </c>
      <c r="K77" s="42">
        <f>EQ!E13</f>
        <v>450000000</v>
      </c>
      <c r="L77" s="9"/>
      <c r="M77" s="42">
        <f>EQ!E11</f>
        <v>450000000</v>
      </c>
      <c r="N77" s="27"/>
    </row>
    <row r="78" spans="1:20" ht="21.75" customHeight="1">
      <c r="D78" s="3" t="s">
        <v>60</v>
      </c>
      <c r="K78" s="42"/>
      <c r="L78" s="9"/>
      <c r="M78" s="42"/>
      <c r="N78" s="27"/>
    </row>
    <row r="79" spans="1:20" ht="21.75" customHeight="1">
      <c r="A79" s="41"/>
      <c r="D79" s="3" t="s">
        <v>61</v>
      </c>
      <c r="I79" s="4">
        <v>18</v>
      </c>
      <c r="K79" s="42">
        <f>EQ!G13</f>
        <v>182368879.90000001</v>
      </c>
      <c r="L79" s="9"/>
      <c r="M79" s="42">
        <f>EQ!G11</f>
        <v>182368879.90000001</v>
      </c>
      <c r="N79" s="27"/>
    </row>
    <row r="80" spans="1:20" ht="21.75" customHeight="1">
      <c r="A80" s="3" t="s">
        <v>62</v>
      </c>
      <c r="K80" s="9"/>
      <c r="L80" s="9"/>
      <c r="M80" s="9"/>
      <c r="N80" s="27"/>
    </row>
    <row r="81" spans="1:18" ht="21.75" customHeight="1">
      <c r="A81" s="3" t="s">
        <v>63</v>
      </c>
      <c r="K81" s="9"/>
      <c r="L81" s="9"/>
      <c r="M81" s="9"/>
      <c r="N81" s="27"/>
    </row>
    <row r="82" spans="1:18" ht="21.75" customHeight="1">
      <c r="D82" s="3" t="s">
        <v>64</v>
      </c>
      <c r="I82" s="4">
        <v>19</v>
      </c>
      <c r="K82" s="9">
        <f>EQ!I13</f>
        <v>45000000</v>
      </c>
      <c r="L82" s="9"/>
      <c r="M82" s="9">
        <f>EQ!I11</f>
        <v>45000000</v>
      </c>
      <c r="N82" s="27"/>
    </row>
    <row r="83" spans="1:18" ht="21.75" customHeight="1">
      <c r="A83" s="3" t="s">
        <v>65</v>
      </c>
      <c r="K83" s="9">
        <f>+EQ!K13</f>
        <v>43241255.200000077</v>
      </c>
      <c r="L83" s="9"/>
      <c r="M83" s="9">
        <f>EQ!K11</f>
        <v>32276991.800000064</v>
      </c>
      <c r="N83" s="27"/>
    </row>
    <row r="84" spans="1:18" ht="21.75" customHeight="1">
      <c r="C84" s="3" t="s">
        <v>66</v>
      </c>
      <c r="K84" s="34">
        <f>SUM(K77:K83)</f>
        <v>720610135.10000002</v>
      </c>
      <c r="L84" s="9"/>
      <c r="M84" s="34">
        <f>SUM(M77:M83)</f>
        <v>709645871.70000005</v>
      </c>
      <c r="N84" s="27"/>
    </row>
    <row r="85" spans="1:18" ht="21.75" customHeight="1" thickBot="1">
      <c r="A85" s="3" t="s">
        <v>67</v>
      </c>
      <c r="K85" s="35">
        <f>K71+K84</f>
        <v>914176019.5902195</v>
      </c>
      <c r="L85" s="9"/>
      <c r="M85" s="35">
        <f>M71+M84</f>
        <v>870966579.35000002</v>
      </c>
      <c r="N85" s="27"/>
      <c r="P85" s="43">
        <f>+K37-K85</f>
        <v>-4.2194128036499023E-3</v>
      </c>
      <c r="R85" s="44">
        <f>+M37-M85</f>
        <v>0</v>
      </c>
    </row>
    <row r="86" spans="1:18" ht="8.25" customHeight="1" thickTop="1">
      <c r="K86" s="4"/>
    </row>
    <row r="87" spans="1:18" ht="23.1" customHeight="1">
      <c r="A87" s="3" t="str">
        <f>+A40</f>
        <v>Notes to the financial statements are an integral part of these financial statements.</v>
      </c>
      <c r="K87" s="4"/>
    </row>
    <row r="88" spans="1:18" ht="10.5" customHeight="1">
      <c r="K88" s="4"/>
    </row>
    <row r="89" spans="1:18" ht="23.1" customHeight="1">
      <c r="E89" s="3" t="str">
        <f>+E48</f>
        <v xml:space="preserve"> (Sign) ................................................................................................................... Authorized Directors</v>
      </c>
    </row>
    <row r="90" spans="1:18" ht="23.1" customHeight="1">
      <c r="E90" s="3" t="str">
        <f>+E49</f>
        <v xml:space="preserve">               (                                                                                                         )</v>
      </c>
    </row>
  </sheetData>
  <mergeCells count="11">
    <mergeCell ref="A9:J9"/>
    <mergeCell ref="A10:J10"/>
    <mergeCell ref="A11:J11"/>
    <mergeCell ref="A12:J12"/>
    <mergeCell ref="A16:N16"/>
    <mergeCell ref="A51:N51"/>
    <mergeCell ref="A52:N52"/>
    <mergeCell ref="A53:N53"/>
    <mergeCell ref="A14:N14"/>
    <mergeCell ref="A15:N15"/>
    <mergeCell ref="A50:N50"/>
  </mergeCells>
  <printOptions horizontalCentered="1"/>
  <pageMargins left="0.75740157480314996" right="0.39370078740157499" top="0.59055118110236204" bottom="0.35370078740157501" header="0.511811023622047" footer="0.511811023622047"/>
  <pageSetup paperSize="9" scale="92" orientation="portrait" blackAndWhite="1" r:id="rId1"/>
  <rowBreaks count="2" manualBreakCount="2">
    <brk id="13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B1:R36"/>
  <sheetViews>
    <sheetView view="pageBreakPreview" zoomScaleNormal="80" zoomScaleSheetLayoutView="100" workbookViewId="0">
      <selection activeCell="B12" sqref="B12"/>
    </sheetView>
  </sheetViews>
  <sheetFormatPr defaultColWidth="9" defaultRowHeight="24" customHeight="1"/>
  <cols>
    <col min="1" max="1" width="2" style="3" customWidth="1"/>
    <col min="2" max="2" width="2.75" style="3" customWidth="1"/>
    <col min="3" max="3" width="4.125" style="3" customWidth="1"/>
    <col min="4" max="4" width="8.875" style="3" customWidth="1"/>
    <col min="5" max="5" width="16.875" style="3" customWidth="1"/>
    <col min="6" max="6" width="7.25" style="3" bestFit="1" customWidth="1"/>
    <col min="7" max="7" width="0.75" style="3" customWidth="1"/>
    <col min="8" max="8" width="11.75" style="3" customWidth="1"/>
    <col min="9" max="9" width="1.75" style="3" customWidth="1"/>
    <col min="10" max="10" width="7.875" style="4" customWidth="1"/>
    <col min="11" max="11" width="0.75" style="3" customWidth="1"/>
    <col min="12" max="12" width="14.375" style="3" customWidth="1"/>
    <col min="13" max="13" width="0.75" style="3" customWidth="1"/>
    <col min="14" max="14" width="14.375" style="3" customWidth="1"/>
    <col min="15" max="15" width="0.75" style="3" customWidth="1"/>
    <col min="16" max="16" width="9" style="3"/>
    <col min="17" max="17" width="13" style="3" bestFit="1" customWidth="1"/>
    <col min="18" max="18" width="14.25" style="3" customWidth="1"/>
    <col min="19" max="20" width="9" style="3"/>
    <col min="21" max="21" width="10.125" style="3" bestFit="1" customWidth="1"/>
    <col min="22" max="16384" width="9" style="3"/>
  </cols>
  <sheetData>
    <row r="1" spans="2:18" s="6" customFormat="1" ht="24" customHeight="1">
      <c r="B1" s="64" t="str">
        <f>+BS!A14</f>
        <v xml:space="preserve">FUNCTION INTERNATIONAL PUBLIC COMPANY LIMITED 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</row>
    <row r="2" spans="2:18" s="6" customFormat="1" ht="24" customHeight="1">
      <c r="B2" s="64" t="s">
        <v>68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2:18" s="6" customFormat="1" ht="24" customHeight="1">
      <c r="B3" s="64" t="str">
        <f>+BS!A11</f>
        <v>FOR THE 3-MONTH PERIODS ENDED MARCH 31, 2023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2:18" s="6" customFormat="1" ht="24" customHeight="1">
      <c r="B4" s="64" t="str">
        <f>+BS!A12</f>
        <v>(UNAUDITED/REVIEWED ONLY)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</row>
    <row r="5" spans="2:18" ht="10.5" customHeight="1">
      <c r="L5" s="24"/>
      <c r="M5" s="24"/>
    </row>
    <row r="6" spans="2:18" ht="24" customHeight="1">
      <c r="L6" s="24"/>
      <c r="M6" s="24"/>
      <c r="N6" s="24" t="str">
        <f>+BS!M18</f>
        <v>(Unit : Baht)</v>
      </c>
    </row>
    <row r="7" spans="2:18" ht="24" customHeight="1">
      <c r="J7" s="4" t="str">
        <f>+BS!I21</f>
        <v>Notes</v>
      </c>
      <c r="L7" s="45" t="s">
        <v>14</v>
      </c>
      <c r="M7" s="46"/>
      <c r="N7" s="47" t="s">
        <v>101</v>
      </c>
    </row>
    <row r="8" spans="2:18" ht="23.25">
      <c r="J8" s="3"/>
      <c r="L8" s="4"/>
      <c r="M8" s="24"/>
      <c r="N8" s="4"/>
    </row>
    <row r="9" spans="2:18" ht="24" customHeight="1">
      <c r="B9" s="3" t="s">
        <v>69</v>
      </c>
      <c r="J9" s="3"/>
      <c r="L9" s="27">
        <v>185190542.31</v>
      </c>
      <c r="M9" s="16"/>
      <c r="N9" s="27">
        <v>178046031.31</v>
      </c>
    </row>
    <row r="10" spans="2:18" ht="24" customHeight="1">
      <c r="B10" s="3" t="s">
        <v>70</v>
      </c>
      <c r="J10" s="3"/>
      <c r="L10" s="48">
        <v>-134792042.31999999</v>
      </c>
      <c r="M10" s="16"/>
      <c r="N10" s="48">
        <v>-125690067.41</v>
      </c>
    </row>
    <row r="11" spans="2:18" ht="24" customHeight="1">
      <c r="B11" s="3" t="s">
        <v>160</v>
      </c>
      <c r="J11" s="3"/>
      <c r="L11" s="27">
        <f>SUM(L9:L10)</f>
        <v>50398499.99000001</v>
      </c>
      <c r="M11" s="16"/>
      <c r="N11" s="27">
        <f>SUM(N9:N10)</f>
        <v>52355963.900000006</v>
      </c>
    </row>
    <row r="12" spans="2:18" ht="24" customHeight="1">
      <c r="B12" s="3" t="s">
        <v>71</v>
      </c>
      <c r="J12" s="3"/>
      <c r="L12" s="27">
        <v>1056483.71</v>
      </c>
      <c r="M12" s="16"/>
      <c r="N12" s="27">
        <v>1413014.22</v>
      </c>
      <c r="O12" s="3">
        <v>5.18</v>
      </c>
    </row>
    <row r="13" spans="2:18" ht="24" customHeight="1">
      <c r="B13" s="3" t="s">
        <v>72</v>
      </c>
      <c r="J13" s="3"/>
      <c r="L13" s="27">
        <v>219474.85</v>
      </c>
      <c r="M13" s="16"/>
      <c r="N13" s="27">
        <v>208409.46</v>
      </c>
      <c r="Q13" s="27"/>
      <c r="R13" s="27"/>
    </row>
    <row r="14" spans="2:18" ht="24" customHeight="1">
      <c r="B14" s="3" t="s">
        <v>73</v>
      </c>
      <c r="J14" s="3"/>
      <c r="L14" s="27">
        <v>-16992471.030000001</v>
      </c>
      <c r="M14" s="16"/>
      <c r="N14" s="27">
        <v>-16688136.550000001</v>
      </c>
    </row>
    <row r="15" spans="2:18" ht="24" customHeight="1">
      <c r="B15" s="3" t="s">
        <v>74</v>
      </c>
      <c r="J15" s="3"/>
      <c r="L15" s="48">
        <v>-20453350.169999994</v>
      </c>
      <c r="M15" s="16"/>
      <c r="N15" s="48">
        <v>-19520977.959999997</v>
      </c>
      <c r="Q15" s="27"/>
      <c r="R15" s="27"/>
    </row>
    <row r="16" spans="2:18" ht="24" customHeight="1">
      <c r="B16" s="3" t="s">
        <v>75</v>
      </c>
      <c r="J16" s="3"/>
      <c r="L16" s="27">
        <f>SUM(L11:L15)</f>
        <v>14228637.350000016</v>
      </c>
      <c r="M16" s="16"/>
      <c r="N16" s="27">
        <f>SUM(N11:N15)</f>
        <v>17768273.070000004</v>
      </c>
    </row>
    <row r="17" spans="2:18" ht="24" customHeight="1">
      <c r="B17" s="3" t="s">
        <v>76</v>
      </c>
      <c r="J17" s="3"/>
      <c r="L17" s="27">
        <v>42552.44</v>
      </c>
      <c r="M17" s="16"/>
      <c r="N17" s="27">
        <v>12582.01</v>
      </c>
    </row>
    <row r="18" spans="2:18" ht="24" customHeight="1">
      <c r="B18" s="3" t="s">
        <v>77</v>
      </c>
      <c r="J18" s="3"/>
      <c r="L18" s="48">
        <v>-554936.79</v>
      </c>
      <c r="M18" s="16"/>
      <c r="N18" s="48">
        <v>-648194.44999999995</v>
      </c>
    </row>
    <row r="19" spans="2:18" ht="24" customHeight="1">
      <c r="B19" s="3" t="s">
        <v>78</v>
      </c>
      <c r="J19" s="3"/>
      <c r="L19" s="27">
        <f>SUM(L16:L18)</f>
        <v>13716253.000000015</v>
      </c>
      <c r="M19" s="16"/>
      <c r="N19" s="27">
        <f>SUM(N16:N18)</f>
        <v>17132660.630000006</v>
      </c>
    </row>
    <row r="20" spans="2:18" ht="24" customHeight="1">
      <c r="B20" s="3" t="s">
        <v>79</v>
      </c>
      <c r="J20" s="4">
        <v>12.2</v>
      </c>
      <c r="L20" s="48">
        <v>-2751989.5999999996</v>
      </c>
      <c r="M20" s="16"/>
      <c r="N20" s="48">
        <v>-3398561.79</v>
      </c>
    </row>
    <row r="21" spans="2:18" ht="24" customHeight="1">
      <c r="B21" s="3" t="s">
        <v>80</v>
      </c>
      <c r="L21" s="49">
        <f>SUM(L19:L20)</f>
        <v>10964263.400000015</v>
      </c>
      <c r="M21" s="16"/>
      <c r="N21" s="49">
        <f>SUM(N19:N20)</f>
        <v>13734098.840000007</v>
      </c>
    </row>
    <row r="22" spans="2:18" ht="24" customHeight="1">
      <c r="B22" s="3" t="s">
        <v>81</v>
      </c>
      <c r="C22" s="7"/>
      <c r="D22" s="50"/>
      <c r="G22" s="4"/>
      <c r="L22" s="51">
        <v>0</v>
      </c>
      <c r="M22" s="16"/>
      <c r="N22" s="51">
        <v>0</v>
      </c>
      <c r="O22" s="4"/>
    </row>
    <row r="23" spans="2:18" ht="24" customHeight="1" thickBot="1">
      <c r="B23" s="50" t="s">
        <v>82</v>
      </c>
      <c r="L23" s="52">
        <f>SUM(L21:L22)</f>
        <v>10964263.400000015</v>
      </c>
      <c r="M23" s="16"/>
      <c r="N23" s="52">
        <f>SUM(N21:N22)</f>
        <v>13734098.840000007</v>
      </c>
      <c r="Q23" s="27"/>
      <c r="R23" s="27"/>
    </row>
    <row r="24" spans="2:18" ht="10.5" customHeight="1" thickTop="1">
      <c r="L24" s="27"/>
      <c r="M24" s="27"/>
      <c r="N24" s="27"/>
    </row>
    <row r="25" spans="2:18" ht="24" customHeight="1">
      <c r="B25" s="3" t="s">
        <v>83</v>
      </c>
      <c r="J25" s="4">
        <v>20</v>
      </c>
      <c r="L25" s="27">
        <v>0.02</v>
      </c>
      <c r="M25" s="27"/>
      <c r="N25" s="27">
        <v>0.04</v>
      </c>
    </row>
    <row r="26" spans="2:18" ht="21" customHeight="1">
      <c r="F26" s="4"/>
      <c r="L26" s="27"/>
      <c r="M26" s="27"/>
      <c r="N26" s="27"/>
    </row>
    <row r="27" spans="2:18" ht="24" customHeight="1">
      <c r="B27" s="3" t="str">
        <f>+BS!A40</f>
        <v>Notes to the financial statements are an integral part of these financial statements.</v>
      </c>
      <c r="F27" s="4"/>
      <c r="L27" s="53"/>
      <c r="M27" s="53"/>
      <c r="N27" s="53"/>
    </row>
    <row r="28" spans="2:18" ht="24.75" customHeight="1">
      <c r="F28" s="4"/>
      <c r="L28" s="53"/>
      <c r="M28" s="53"/>
      <c r="N28" s="53"/>
    </row>
    <row r="29" spans="2:18" ht="24.75" customHeight="1">
      <c r="F29" s="4"/>
      <c r="L29" s="53"/>
      <c r="M29" s="53"/>
      <c r="N29" s="53"/>
    </row>
    <row r="30" spans="2:18" ht="24.75" customHeight="1">
      <c r="F30" s="4"/>
      <c r="L30" s="53"/>
      <c r="M30" s="53"/>
      <c r="N30" s="53"/>
    </row>
    <row r="31" spans="2:18" ht="24.75" customHeight="1">
      <c r="F31" s="4"/>
      <c r="L31" s="53"/>
      <c r="M31" s="53"/>
      <c r="N31" s="53"/>
    </row>
    <row r="32" spans="2:18" ht="24.75" customHeight="1">
      <c r="F32" s="4"/>
      <c r="L32" s="53"/>
      <c r="M32" s="53"/>
      <c r="N32" s="53"/>
    </row>
    <row r="33" spans="4:14" ht="24.75" customHeight="1">
      <c r="F33" s="4"/>
      <c r="L33" s="53"/>
      <c r="M33" s="53"/>
      <c r="N33" s="53"/>
    </row>
    <row r="34" spans="4:14" ht="24.75" customHeight="1">
      <c r="F34" s="4"/>
      <c r="L34" s="53"/>
      <c r="M34" s="53"/>
      <c r="N34" s="53"/>
    </row>
    <row r="35" spans="4:14" ht="23.25">
      <c r="D35" s="3" t="str">
        <f>+BS!E89</f>
        <v xml:space="preserve"> (Sign) ................................................................................................................... Authorized Directors</v>
      </c>
      <c r="J35" s="3"/>
    </row>
    <row r="36" spans="4:14" ht="23.25">
      <c r="D36" s="3" t="str">
        <f>+BS!E90</f>
        <v xml:space="preserve">               (                                                                                                         )</v>
      </c>
      <c r="J36" s="3"/>
    </row>
  </sheetData>
  <mergeCells count="4">
    <mergeCell ref="B1:N1"/>
    <mergeCell ref="B2:N2"/>
    <mergeCell ref="B3:N3"/>
    <mergeCell ref="B4:N4"/>
  </mergeCells>
  <printOptions horizontalCentered="1"/>
  <pageMargins left="0.78740157480314998" right="0.39370078740157499" top="0.59055118110236204" bottom="0.39370078740157499" header="0.511811023622047" footer="0.511811023622047"/>
  <pageSetup paperSize="9" scale="92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79998168889431442"/>
  </sheetPr>
  <dimension ref="A1:M39"/>
  <sheetViews>
    <sheetView view="pageBreakPreview" topLeftCell="A19" zoomScaleNormal="100" zoomScaleSheetLayoutView="100" workbookViewId="0">
      <selection activeCell="B54" sqref="B54:B55"/>
    </sheetView>
  </sheetViews>
  <sheetFormatPr defaultRowHeight="23.25"/>
  <cols>
    <col min="1" max="1" width="5.25" style="1" customWidth="1"/>
    <col min="2" max="2" width="9" style="1" customWidth="1"/>
    <col min="3" max="3" width="13.25" style="1" customWidth="1"/>
    <col min="4" max="4" width="8.25" style="1" customWidth="1"/>
    <col min="5" max="5" width="14" style="1" customWidth="1"/>
    <col min="6" max="6" width="0.25" style="1" customWidth="1"/>
    <col min="7" max="7" width="14.25" style="1" customWidth="1"/>
    <col min="8" max="8" width="0.25" style="1" customWidth="1"/>
    <col min="9" max="9" width="13.75" style="1" customWidth="1"/>
    <col min="10" max="10" width="0.25" style="1" customWidth="1"/>
    <col min="11" max="11" width="13.25" style="3" customWidth="1"/>
    <col min="12" max="12" width="0.25" style="1" customWidth="1"/>
    <col min="13" max="13" width="15.125" style="1" customWidth="1"/>
  </cols>
  <sheetData>
    <row r="1" spans="1:13">
      <c r="A1" s="68" t="str">
        <f>+BS!A14</f>
        <v xml:space="preserve">FUNCTION INTERNATIONAL PUBLIC COMPANY LIMITED 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>
      <c r="A2" s="68" t="s">
        <v>84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>
      <c r="A3" s="68" t="str">
        <f>+BS!A11</f>
        <v>FOR THE 3-MONTH PERIODS ENDED MARCH 31, 2023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3">
      <c r="A4" s="68" t="str">
        <f>+BS!A12</f>
        <v>(UNAUDITED/REVIEWED ONLY)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5" spans="1:13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</row>
    <row r="6" spans="1:13">
      <c r="E6" s="67" t="str">
        <f>+BS!M18</f>
        <v>(Unit : Baht)</v>
      </c>
      <c r="F6" s="67"/>
      <c r="G6" s="67"/>
      <c r="H6" s="67"/>
      <c r="I6" s="67"/>
      <c r="J6" s="67"/>
      <c r="K6" s="67"/>
      <c r="L6" s="67"/>
      <c r="M6" s="67"/>
    </row>
    <row r="7" spans="1:13">
      <c r="E7" s="8" t="s">
        <v>85</v>
      </c>
      <c r="F7" s="11"/>
      <c r="G7" s="11"/>
      <c r="H7" s="11"/>
      <c r="I7" s="66" t="s">
        <v>95</v>
      </c>
      <c r="J7" s="66"/>
      <c r="K7" s="66"/>
      <c r="L7" s="11"/>
      <c r="M7" s="11"/>
    </row>
    <row r="8" spans="1:13">
      <c r="D8" s="8"/>
      <c r="E8" s="8" t="s">
        <v>86</v>
      </c>
      <c r="F8" s="8"/>
      <c r="G8" s="8" t="s">
        <v>88</v>
      </c>
      <c r="H8" s="8"/>
      <c r="I8" s="8" t="s">
        <v>90</v>
      </c>
      <c r="J8" s="8"/>
      <c r="K8" s="4" t="s">
        <v>92</v>
      </c>
      <c r="L8" s="8"/>
      <c r="M8" s="8" t="s">
        <v>93</v>
      </c>
    </row>
    <row r="9" spans="1:13">
      <c r="D9" s="8"/>
      <c r="E9" s="12" t="s">
        <v>87</v>
      </c>
      <c r="F9" s="8"/>
      <c r="G9" s="12" t="s">
        <v>89</v>
      </c>
      <c r="H9" s="8"/>
      <c r="I9" s="12" t="s">
        <v>91</v>
      </c>
      <c r="J9" s="8"/>
      <c r="K9" s="13"/>
      <c r="L9" s="8"/>
      <c r="M9" s="12" t="s">
        <v>94</v>
      </c>
    </row>
    <row r="11" spans="1:13">
      <c r="A11" s="1" t="s">
        <v>97</v>
      </c>
      <c r="E11" s="17">
        <v>450000000</v>
      </c>
      <c r="F11" s="17"/>
      <c r="G11" s="17">
        <v>182368879.90000001</v>
      </c>
      <c r="H11" s="17"/>
      <c r="I11" s="17">
        <v>45000000</v>
      </c>
      <c r="J11" s="17"/>
      <c r="K11" s="15">
        <v>32276991.800000064</v>
      </c>
      <c r="L11" s="17"/>
      <c r="M11" s="17">
        <f>SUM(E11:K11)</f>
        <v>709645871.70000005</v>
      </c>
    </row>
    <row r="12" spans="1:13">
      <c r="A12" s="1" t="s">
        <v>82</v>
      </c>
      <c r="E12" s="20">
        <v>0</v>
      </c>
      <c r="F12" s="17"/>
      <c r="G12" s="20">
        <v>0</v>
      </c>
      <c r="H12" s="17"/>
      <c r="I12" s="20">
        <v>0</v>
      </c>
      <c r="J12" s="17"/>
      <c r="K12" s="15">
        <f>+PL!L23</f>
        <v>10964263.400000015</v>
      </c>
      <c r="L12" s="17"/>
      <c r="M12" s="17">
        <f>SUM(E12:K12)</f>
        <v>10964263.400000015</v>
      </c>
    </row>
    <row r="13" spans="1:13" ht="24" thickBot="1">
      <c r="A13" s="1" t="s">
        <v>98</v>
      </c>
      <c r="E13" s="18">
        <f>SUM(E11:E12)</f>
        <v>450000000</v>
      </c>
      <c r="F13" s="17"/>
      <c r="G13" s="18">
        <f>SUM(G11:G12)</f>
        <v>182368879.90000001</v>
      </c>
      <c r="H13" s="17"/>
      <c r="I13" s="18">
        <f>SUM(I11:I12)</f>
        <v>45000000</v>
      </c>
      <c r="J13" s="17"/>
      <c r="K13" s="18">
        <f>SUM(K11:K12)</f>
        <v>43241255.200000077</v>
      </c>
      <c r="L13" s="17"/>
      <c r="M13" s="18">
        <f>SUM(M11:M12)</f>
        <v>720610135.10000002</v>
      </c>
    </row>
    <row r="14" spans="1:13" ht="24" thickTop="1">
      <c r="E14" s="19"/>
      <c r="F14" s="19"/>
      <c r="G14" s="19"/>
      <c r="H14" s="19"/>
      <c r="I14" s="19"/>
      <c r="J14" s="19"/>
      <c r="K14" s="16"/>
      <c r="L14" s="19"/>
      <c r="M14" s="19"/>
    </row>
    <row r="15" spans="1:13">
      <c r="A15" s="1" t="s">
        <v>96</v>
      </c>
      <c r="E15" s="17">
        <v>320000000</v>
      </c>
      <c r="F15" s="17"/>
      <c r="G15" s="20">
        <v>0</v>
      </c>
      <c r="H15" s="17"/>
      <c r="I15" s="17">
        <v>32000000</v>
      </c>
      <c r="J15" s="17"/>
      <c r="K15" s="15">
        <v>3947864.35</v>
      </c>
      <c r="L15" s="17"/>
      <c r="M15" s="17">
        <f>SUM(E15:K15)</f>
        <v>355947864.35000002</v>
      </c>
    </row>
    <row r="16" spans="1:13">
      <c r="A16" s="1" t="s">
        <v>82</v>
      </c>
      <c r="E16" s="20">
        <v>0</v>
      </c>
      <c r="F16" s="17"/>
      <c r="G16" s="20">
        <v>0</v>
      </c>
      <c r="H16" s="17"/>
      <c r="I16" s="20">
        <v>0</v>
      </c>
      <c r="J16" s="17"/>
      <c r="K16" s="15">
        <f>+PL!N23</f>
        <v>13734098.840000007</v>
      </c>
      <c r="L16" s="17"/>
      <c r="M16" s="17">
        <f>SUM(E16:K16)</f>
        <v>13734098.840000007</v>
      </c>
    </row>
    <row r="17" spans="1:13" ht="24" thickBot="1">
      <c r="A17" s="1" t="s">
        <v>99</v>
      </c>
      <c r="E17" s="18">
        <f>SUM(E15:E16)</f>
        <v>320000000</v>
      </c>
      <c r="F17" s="17"/>
      <c r="G17" s="21">
        <f>SUM(G15:G16)</f>
        <v>0</v>
      </c>
      <c r="H17" s="17"/>
      <c r="I17" s="18">
        <f>SUM(I15:I16)</f>
        <v>32000000</v>
      </c>
      <c r="J17" s="17"/>
      <c r="K17" s="18">
        <f>SUM(K15:K16)</f>
        <v>17681963.190000009</v>
      </c>
      <c r="L17" s="17"/>
      <c r="M17" s="18">
        <f>SUM(M15:M16)</f>
        <v>369681963.19000006</v>
      </c>
    </row>
    <row r="18" spans="1:13" ht="24" thickTop="1"/>
    <row r="20" spans="1:13">
      <c r="K20" s="9"/>
    </row>
    <row r="21" spans="1:13">
      <c r="A21" s="1" t="str">
        <f>+BS!A40</f>
        <v>Notes to the financial statements are an integral part of these financial statements.</v>
      </c>
      <c r="E21" s="10"/>
      <c r="F21" s="10"/>
      <c r="G21" s="10"/>
      <c r="H21" s="10"/>
      <c r="I21" s="10"/>
      <c r="J21" s="10"/>
      <c r="K21" s="5"/>
      <c r="L21" s="10"/>
      <c r="M21" s="10"/>
    </row>
    <row r="22" spans="1:13">
      <c r="E22" s="10"/>
      <c r="F22" s="10"/>
      <c r="G22" s="10"/>
      <c r="H22" s="10"/>
      <c r="I22" s="10"/>
      <c r="J22" s="10"/>
      <c r="K22" s="5"/>
      <c r="L22" s="10"/>
      <c r="M22" s="10"/>
    </row>
    <row r="23" spans="1:13">
      <c r="E23" s="10"/>
      <c r="F23" s="10"/>
      <c r="G23" s="10"/>
      <c r="H23" s="10"/>
      <c r="I23" s="10"/>
      <c r="J23" s="10"/>
      <c r="K23" s="5"/>
      <c r="L23" s="10"/>
      <c r="M23" s="10"/>
    </row>
    <row r="28" spans="1:13">
      <c r="E28" s="10"/>
      <c r="F28" s="10"/>
      <c r="G28" s="10"/>
      <c r="H28" s="10"/>
      <c r="I28" s="10"/>
      <c r="J28" s="10"/>
      <c r="K28" s="5"/>
      <c r="L28" s="10"/>
      <c r="M28" s="10"/>
    </row>
    <row r="29" spans="1:13">
      <c r="E29" s="10"/>
      <c r="F29" s="10"/>
      <c r="G29" s="10"/>
      <c r="H29" s="10"/>
      <c r="I29" s="10"/>
      <c r="J29" s="10"/>
      <c r="K29" s="5"/>
      <c r="L29" s="10"/>
      <c r="M29" s="10"/>
    </row>
    <row r="30" spans="1:13">
      <c r="E30" s="10"/>
      <c r="F30" s="10"/>
      <c r="G30" s="10"/>
      <c r="H30" s="10"/>
      <c r="I30" s="10"/>
      <c r="J30" s="10"/>
      <c r="K30" s="5"/>
      <c r="L30" s="10"/>
      <c r="M30" s="10"/>
    </row>
    <row r="31" spans="1:13">
      <c r="E31" s="10"/>
      <c r="F31" s="10"/>
      <c r="G31" s="10"/>
      <c r="H31" s="10"/>
      <c r="I31" s="10"/>
      <c r="J31" s="10"/>
      <c r="K31" s="5"/>
      <c r="L31" s="10"/>
      <c r="M31" s="10"/>
    </row>
    <row r="32" spans="1:13">
      <c r="E32" s="10"/>
      <c r="F32" s="10"/>
      <c r="G32" s="10"/>
      <c r="H32" s="10"/>
      <c r="I32" s="10"/>
      <c r="J32" s="10"/>
      <c r="K32" s="5"/>
      <c r="L32" s="10"/>
      <c r="M32" s="10"/>
    </row>
    <row r="33" spans="3:13">
      <c r="E33" s="10"/>
      <c r="F33" s="10"/>
      <c r="G33" s="10"/>
      <c r="H33" s="10"/>
      <c r="I33" s="10"/>
      <c r="J33" s="10"/>
      <c r="K33" s="5"/>
      <c r="L33" s="10"/>
      <c r="M33" s="10"/>
    </row>
    <row r="34" spans="3:13">
      <c r="E34" s="10"/>
      <c r="F34" s="10"/>
      <c r="G34" s="10"/>
      <c r="H34" s="10"/>
      <c r="I34" s="10"/>
      <c r="J34" s="10"/>
      <c r="K34" s="5"/>
      <c r="L34" s="10"/>
      <c r="M34" s="10"/>
    </row>
    <row r="35" spans="3:13">
      <c r="E35" s="10"/>
      <c r="F35" s="10"/>
      <c r="G35" s="10"/>
      <c r="H35" s="10"/>
      <c r="I35" s="10"/>
      <c r="J35" s="10"/>
      <c r="K35" s="5"/>
      <c r="L35" s="10"/>
      <c r="M35" s="10"/>
    </row>
    <row r="36" spans="3:13">
      <c r="E36" s="10"/>
      <c r="F36" s="10"/>
      <c r="G36" s="10"/>
      <c r="H36" s="10"/>
      <c r="I36" s="10"/>
      <c r="J36" s="10"/>
      <c r="K36" s="5"/>
      <c r="L36" s="10"/>
      <c r="M36" s="10"/>
    </row>
    <row r="37" spans="3:13">
      <c r="E37" s="10"/>
      <c r="F37" s="10"/>
      <c r="G37" s="10"/>
      <c r="H37" s="10"/>
      <c r="I37" s="10"/>
      <c r="J37" s="10"/>
      <c r="K37" s="5"/>
      <c r="L37" s="10"/>
      <c r="M37" s="10"/>
    </row>
    <row r="38" spans="3:13">
      <c r="C38" s="1" t="str">
        <f>+PL!D35</f>
        <v xml:space="preserve"> (Sign) ................................................................................................................... Authorized Directors</v>
      </c>
    </row>
    <row r="39" spans="3:13">
      <c r="C39" s="1" t="str">
        <f>+PL!D36</f>
        <v xml:space="preserve">               (                                                                                                         )</v>
      </c>
    </row>
  </sheetData>
  <mergeCells count="7">
    <mergeCell ref="I7:K7"/>
    <mergeCell ref="E6:M6"/>
    <mergeCell ref="A1:M1"/>
    <mergeCell ref="A2:M2"/>
    <mergeCell ref="A3:M3"/>
    <mergeCell ref="A5:M5"/>
    <mergeCell ref="A4:M4"/>
  </mergeCells>
  <phoneticPr fontId="79" type="noConversion"/>
  <pageMargins left="0.66929133858267698" right="0.39055118110236198" top="0.59055118110236204" bottom="0.39370078740157499" header="0.31496062992126" footer="0.31496062992126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79998168889431442"/>
  </sheetPr>
  <dimension ref="A1:P108"/>
  <sheetViews>
    <sheetView tabSelected="1" view="pageBreakPreview" topLeftCell="A98" zoomScaleNormal="100" zoomScaleSheetLayoutView="100" workbookViewId="0">
      <selection activeCell="G102" sqref="G102"/>
    </sheetView>
  </sheetViews>
  <sheetFormatPr defaultColWidth="9" defaultRowHeight="24" customHeight="1"/>
  <cols>
    <col min="1" max="1" width="2" style="3" customWidth="1"/>
    <col min="2" max="5" width="5.25" style="3" customWidth="1"/>
    <col min="6" max="6" width="12.25" style="3" customWidth="1"/>
    <col min="7" max="7" width="13" style="3" customWidth="1"/>
    <col min="8" max="8" width="7.25" style="3" customWidth="1"/>
    <col min="9" max="9" width="9.25" style="3" customWidth="1"/>
    <col min="10" max="10" width="1.25" style="3" customWidth="1"/>
    <col min="11" max="11" width="14.75" style="3" customWidth="1"/>
    <col min="12" max="12" width="1.25" style="3" customWidth="1"/>
    <col min="13" max="13" width="14.75" style="3" customWidth="1"/>
    <col min="14" max="14" width="1.25" style="3" customWidth="1"/>
    <col min="15" max="16" width="10.875" style="22" customWidth="1"/>
    <col min="17" max="19" width="9" style="3"/>
    <col min="20" max="20" width="10.125" style="3" bestFit="1" customWidth="1"/>
    <col min="21" max="16384" width="9" style="3"/>
  </cols>
  <sheetData>
    <row r="1" spans="2:16" s="6" customFormat="1" ht="24" customHeight="1">
      <c r="B1" s="64" t="str">
        <f>+BS!A14</f>
        <v xml:space="preserve">FUNCTION INTERNATIONAL PUBLIC COMPANY LIMITED 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O1" s="22"/>
      <c r="P1" s="22"/>
    </row>
    <row r="2" spans="2:16" s="6" customFormat="1" ht="24" customHeight="1">
      <c r="B2" s="64" t="s">
        <v>100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O2" s="22"/>
      <c r="P2" s="22"/>
    </row>
    <row r="3" spans="2:16" s="6" customFormat="1" ht="24" customHeight="1">
      <c r="B3" s="64" t="str">
        <f>+BS!A11</f>
        <v>FOR THE 3-MONTH PERIODS ENDED MARCH 31, 2023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O3" s="22"/>
      <c r="P3" s="22"/>
    </row>
    <row r="4" spans="2:16" s="6" customFormat="1" ht="24" customHeight="1">
      <c r="B4" s="64" t="str">
        <f>+BS!A12</f>
        <v>(UNAUDITED/REVIEWED ONLY)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O4" s="22"/>
      <c r="P4" s="22"/>
    </row>
    <row r="5" spans="2:16" s="6" customFormat="1" ht="23.25">
      <c r="O5" s="22"/>
      <c r="P5" s="22"/>
    </row>
    <row r="6" spans="2:16" ht="24" customHeight="1">
      <c r="K6" s="24"/>
      <c r="L6" s="24"/>
      <c r="M6" s="24" t="str">
        <f>+BS!M18</f>
        <v>(Unit : Baht)</v>
      </c>
    </row>
    <row r="7" spans="2:16" ht="24" customHeight="1">
      <c r="I7" s="14"/>
      <c r="K7" s="45" t="str">
        <f>+PL!L7</f>
        <v>March 31, 2023</v>
      </c>
      <c r="L7" s="4"/>
      <c r="M7" s="47" t="str">
        <f>+PL!N7</f>
        <v>March 31, 2022</v>
      </c>
    </row>
    <row r="8" spans="2:16" ht="24" customHeight="1">
      <c r="B8" s="3" t="s">
        <v>102</v>
      </c>
    </row>
    <row r="9" spans="2:16" ht="24" customHeight="1">
      <c r="B9" s="3" t="s">
        <v>103</v>
      </c>
      <c r="K9" s="54">
        <f>+PL!L21</f>
        <v>10964263.400000015</v>
      </c>
      <c r="M9" s="54">
        <f>+PL!N21</f>
        <v>13734098.840000007</v>
      </c>
    </row>
    <row r="10" spans="2:16" ht="24" customHeight="1">
      <c r="B10" s="3" t="s">
        <v>104</v>
      </c>
      <c r="K10" s="55"/>
      <c r="M10" s="54"/>
    </row>
    <row r="11" spans="2:16" ht="24" customHeight="1">
      <c r="B11" s="3" t="s">
        <v>105</v>
      </c>
      <c r="K11" s="54">
        <f>-PL!L20</f>
        <v>2751989.5999999996</v>
      </c>
      <c r="M11" s="54">
        <v>3398561.79</v>
      </c>
    </row>
    <row r="12" spans="2:16" ht="24" customHeight="1">
      <c r="B12" s="3" t="s">
        <v>106</v>
      </c>
      <c r="K12" s="54">
        <v>996687.23</v>
      </c>
      <c r="M12" s="54">
        <v>552554.66</v>
      </c>
    </row>
    <row r="13" spans="2:16" ht="24" customHeight="1">
      <c r="B13" s="3" t="s">
        <v>107</v>
      </c>
      <c r="K13" s="54">
        <v>3824805.49</v>
      </c>
      <c r="M13" s="54">
        <v>3975378.3899999997</v>
      </c>
    </row>
    <row r="14" spans="2:16" ht="24" customHeight="1">
      <c r="B14" s="3" t="s">
        <v>108</v>
      </c>
      <c r="K14" s="54">
        <v>233480.32000000001</v>
      </c>
      <c r="M14" s="54">
        <v>199833.87</v>
      </c>
    </row>
    <row r="15" spans="2:16" ht="24" customHeight="1">
      <c r="B15" s="3" t="s">
        <v>109</v>
      </c>
      <c r="K15" s="54">
        <v>304007.40000000002</v>
      </c>
      <c r="M15" s="54">
        <v>296913.24</v>
      </c>
    </row>
    <row r="16" spans="2:16" ht="24" customHeight="1">
      <c r="B16" s="3" t="s">
        <v>110</v>
      </c>
      <c r="K16" s="44">
        <v>7249.4</v>
      </c>
      <c r="M16" s="53">
        <v>-1336.26</v>
      </c>
    </row>
    <row r="17" spans="2:13" ht="24" customHeight="1">
      <c r="B17" s="3" t="s">
        <v>111</v>
      </c>
      <c r="K17" s="44">
        <v>1025053.95</v>
      </c>
      <c r="M17" s="54">
        <v>1338072.3600000001</v>
      </c>
    </row>
    <row r="18" spans="2:13" ht="24" customHeight="1">
      <c r="B18" s="3" t="s">
        <v>112</v>
      </c>
      <c r="K18" s="44">
        <v>15592.71</v>
      </c>
      <c r="M18" s="53">
        <v>-100995.18</v>
      </c>
    </row>
    <row r="19" spans="2:13" ht="24" customHeight="1">
      <c r="B19" s="3" t="s">
        <v>161</v>
      </c>
      <c r="K19" s="54">
        <v>67261.460000000006</v>
      </c>
      <c r="M19" s="44">
        <v>84760.56</v>
      </c>
    </row>
    <row r="20" spans="2:13" ht="24" customHeight="1">
      <c r="B20" s="3" t="s">
        <v>113</v>
      </c>
      <c r="K20" s="53">
        <v>-210138.32</v>
      </c>
      <c r="M20" s="53">
        <v>-208409.46</v>
      </c>
    </row>
    <row r="21" spans="2:13" ht="24" customHeight="1">
      <c r="B21" s="3" t="s">
        <v>114</v>
      </c>
      <c r="K21" s="53">
        <v>-42552.44</v>
      </c>
      <c r="M21" s="53">
        <v>-12582.01</v>
      </c>
    </row>
    <row r="22" spans="2:13" ht="24" customHeight="1">
      <c r="B22" s="3" t="s">
        <v>115</v>
      </c>
      <c r="K22" s="57">
        <v>554936.79</v>
      </c>
      <c r="M22" s="57">
        <v>648194.44999999995</v>
      </c>
    </row>
    <row r="23" spans="2:13" ht="24" customHeight="1">
      <c r="B23" s="3" t="s">
        <v>116</v>
      </c>
      <c r="K23" s="57">
        <f>SUM(K9:K22)</f>
        <v>20492636.99000001</v>
      </c>
      <c r="M23" s="57">
        <f>SUM(M9:M22)</f>
        <v>23905045.25</v>
      </c>
    </row>
    <row r="24" spans="2:13" ht="24" customHeight="1">
      <c r="B24" s="3" t="s">
        <v>117</v>
      </c>
      <c r="K24" s="54"/>
      <c r="M24" s="54"/>
    </row>
    <row r="25" spans="2:13" ht="24" customHeight="1">
      <c r="B25" s="3" t="s">
        <v>122</v>
      </c>
      <c r="K25" s="53">
        <v>-18941139.219999999</v>
      </c>
      <c r="M25" s="53">
        <f>-1601805.87-552554.66</f>
        <v>-2154360.5300000003</v>
      </c>
    </row>
    <row r="26" spans="2:13" ht="24" customHeight="1">
      <c r="B26" s="3" t="s">
        <v>118</v>
      </c>
      <c r="K26" s="44">
        <v>439380.64</v>
      </c>
      <c r="M26" s="44">
        <v>15654129.449999999</v>
      </c>
    </row>
    <row r="27" spans="2:13" ht="24" customHeight="1">
      <c r="B27" s="3" t="s">
        <v>119</v>
      </c>
      <c r="K27" s="44">
        <v>426154.78</v>
      </c>
      <c r="M27" s="44">
        <v>16165.31</v>
      </c>
    </row>
    <row r="28" spans="2:13" ht="24" customHeight="1">
      <c r="B28" s="3" t="s">
        <v>120</v>
      </c>
      <c r="K28" s="53">
        <v>0</v>
      </c>
      <c r="M28" s="44">
        <v>409444.56</v>
      </c>
    </row>
    <row r="29" spans="2:13" ht="24" customHeight="1">
      <c r="C29" s="3" t="s">
        <v>121</v>
      </c>
      <c r="K29" s="58">
        <f>SUM(K25:K28)</f>
        <v>-18075603.799999997</v>
      </c>
      <c r="M29" s="69">
        <f>SUM(M25:M28)</f>
        <v>13925378.789999999</v>
      </c>
    </row>
    <row r="30" spans="2:13" ht="24" customHeight="1">
      <c r="K30" s="53"/>
      <c r="M30" s="53"/>
    </row>
    <row r="31" spans="2:13" ht="24" customHeight="1">
      <c r="B31" s="3" t="str">
        <f>+BS!A40</f>
        <v>Notes to the financial statements are an integral part of these financial statements.</v>
      </c>
      <c r="M31" s="51"/>
    </row>
    <row r="35" spans="1:16" ht="24" customHeight="1">
      <c r="D35" s="3" t="str">
        <f>+BS!E48</f>
        <v xml:space="preserve"> (Sign) ................................................................................................................... Authorized Directors</v>
      </c>
    </row>
    <row r="36" spans="1:16" ht="24" customHeight="1">
      <c r="D36" s="3" t="s">
        <v>3</v>
      </c>
    </row>
    <row r="37" spans="1:16" s="4" customFormat="1" ht="24" customHeight="1">
      <c r="A37" s="65" t="s">
        <v>0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O37" s="22"/>
      <c r="P37" s="22"/>
    </row>
    <row r="38" spans="1:16" s="6" customFormat="1" ht="24" customHeight="1">
      <c r="A38" s="64" t="str">
        <f>B1</f>
        <v xml:space="preserve">FUNCTION INTERNATIONAL PUBLIC COMPANY LIMITED 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O38" s="22"/>
      <c r="P38" s="22"/>
    </row>
    <row r="39" spans="1:16" s="6" customFormat="1" ht="24" customHeight="1">
      <c r="A39" s="64" t="str">
        <f>+B2</f>
        <v>STATEMENT OF CASH FLOWS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O39" s="22"/>
      <c r="P39" s="22"/>
    </row>
    <row r="40" spans="1:16" s="6" customFormat="1" ht="24" customHeight="1">
      <c r="A40" s="64" t="str">
        <f>+B3</f>
        <v>FOR THE 3-MONTH PERIODS ENDED MARCH 31, 2023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O40" s="22"/>
      <c r="P40" s="22"/>
    </row>
    <row r="41" spans="1:16" s="6" customFormat="1" ht="24" customHeight="1">
      <c r="A41" s="64" t="str">
        <f>+B4</f>
        <v>(UNAUDITED/REVIEWED ONLY)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O41" s="22"/>
      <c r="P41" s="22"/>
    </row>
    <row r="42" spans="1:16" ht="23.25">
      <c r="L42" s="24"/>
      <c r="M42" s="24" t="str">
        <f>+M6</f>
        <v>(Unit : Baht)</v>
      </c>
    </row>
    <row r="43" spans="1:16" ht="24" customHeight="1">
      <c r="I43" s="4" t="str">
        <f>+BS!I21</f>
        <v>Notes</v>
      </c>
      <c r="K43" s="13" t="str">
        <f>+K7</f>
        <v>March 31, 2023</v>
      </c>
      <c r="L43" s="4"/>
      <c r="M43" s="26" t="str">
        <f>+M7</f>
        <v>March 31, 2022</v>
      </c>
    </row>
    <row r="44" spans="1:16" ht="24" customHeight="1">
      <c r="B44" s="3" t="s">
        <v>123</v>
      </c>
      <c r="M44" s="54"/>
    </row>
    <row r="45" spans="1:16" ht="24" customHeight="1">
      <c r="B45" s="3" t="s">
        <v>124</v>
      </c>
      <c r="K45" s="44">
        <v>11427160.180000007</v>
      </c>
      <c r="M45" s="53">
        <v>-10606508.300000001</v>
      </c>
    </row>
    <row r="46" spans="1:16" ht="24" customHeight="1">
      <c r="B46" s="3" t="s">
        <v>125</v>
      </c>
      <c r="K46" s="44">
        <v>700000</v>
      </c>
      <c r="M46" s="53">
        <v>0</v>
      </c>
    </row>
    <row r="47" spans="1:16" ht="24" customHeight="1">
      <c r="C47" s="3" t="s">
        <v>126</v>
      </c>
      <c r="K47" s="58">
        <f>SUM(K45:K46)</f>
        <v>12127160.180000007</v>
      </c>
      <c r="M47" s="58">
        <f>SUM(M45:M46)</f>
        <v>-10606508.300000001</v>
      </c>
    </row>
    <row r="48" spans="1:16" ht="24" customHeight="1">
      <c r="B48" s="3" t="s">
        <v>127</v>
      </c>
      <c r="K48" s="56">
        <f>+K47+K29+K23</f>
        <v>14544193.37000002</v>
      </c>
      <c r="M48" s="56">
        <f>+M47+M29+M23</f>
        <v>27223915.739999998</v>
      </c>
    </row>
    <row r="49" spans="2:15" ht="24" customHeight="1">
      <c r="B49" s="3" t="s">
        <v>128</v>
      </c>
      <c r="K49" s="53">
        <v>-751735</v>
      </c>
      <c r="M49" s="53">
        <v>-1152480</v>
      </c>
    </row>
    <row r="50" spans="2:15" ht="24" customHeight="1">
      <c r="B50" s="3" t="s">
        <v>129</v>
      </c>
      <c r="K50" s="53">
        <v>-15490.35</v>
      </c>
      <c r="M50" s="53">
        <v>-14369.76</v>
      </c>
    </row>
    <row r="51" spans="2:15" ht="24" customHeight="1">
      <c r="B51" s="3" t="s">
        <v>130</v>
      </c>
      <c r="K51" s="59">
        <f>SUM(K48:K50)</f>
        <v>13776968.02000002</v>
      </c>
      <c r="M51" s="59">
        <f>SUM(M48:M50)</f>
        <v>26057065.979999997</v>
      </c>
    </row>
    <row r="52" spans="2:15" ht="24" customHeight="1">
      <c r="B52" s="3" t="s">
        <v>131</v>
      </c>
    </row>
    <row r="53" spans="2:15" ht="24" customHeight="1">
      <c r="B53" s="3" t="s">
        <v>158</v>
      </c>
      <c r="K53" s="44">
        <v>136445</v>
      </c>
      <c r="M53" s="53">
        <v>-16966.439999999999</v>
      </c>
    </row>
    <row r="54" spans="2:15" ht="24" customHeight="1">
      <c r="B54" s="3" t="s">
        <v>132</v>
      </c>
      <c r="K54" s="53">
        <v>-12520821.74</v>
      </c>
      <c r="M54" s="53">
        <v>-9908802.8699999992</v>
      </c>
      <c r="O54" s="22" t="s">
        <v>159</v>
      </c>
    </row>
    <row r="55" spans="2:15" ht="24" customHeight="1">
      <c r="B55" s="3" t="s">
        <v>133</v>
      </c>
      <c r="K55" s="53">
        <v>0</v>
      </c>
      <c r="M55" s="53">
        <v>-52500</v>
      </c>
    </row>
    <row r="56" spans="2:15" ht="24" customHeight="1">
      <c r="B56" s="3" t="s">
        <v>134</v>
      </c>
      <c r="K56" s="54">
        <v>607.48</v>
      </c>
      <c r="M56" s="54">
        <v>101261.68</v>
      </c>
    </row>
    <row r="57" spans="2:15" ht="24" customHeight="1">
      <c r="B57" s="3" t="s">
        <v>135</v>
      </c>
      <c r="K57" s="54">
        <v>13994.000000000004</v>
      </c>
      <c r="M57" s="54">
        <v>11152.560000000001</v>
      </c>
    </row>
    <row r="58" spans="2:15" ht="24" customHeight="1">
      <c r="B58" s="3" t="s">
        <v>136</v>
      </c>
      <c r="K58" s="58">
        <f>SUM(K53:K57)</f>
        <v>-12369775.26</v>
      </c>
      <c r="M58" s="58">
        <f>SUM(M53:M57)</f>
        <v>-9865855.0699999984</v>
      </c>
    </row>
    <row r="59" spans="2:15" ht="24" customHeight="1">
      <c r="B59" s="3" t="s">
        <v>137</v>
      </c>
    </row>
    <row r="60" spans="2:15" ht="23.25">
      <c r="B60" s="3" t="s">
        <v>157</v>
      </c>
      <c r="K60" s="44">
        <v>22894837.379999995</v>
      </c>
      <c r="M60" s="53">
        <v>-7828835.4400000004</v>
      </c>
    </row>
    <row r="61" spans="2:15" ht="23.25" hidden="1">
      <c r="B61" s="3" t="s">
        <v>138</v>
      </c>
      <c r="K61" s="53">
        <v>0</v>
      </c>
      <c r="M61" s="53">
        <v>0</v>
      </c>
    </row>
    <row r="62" spans="2:15" ht="24" customHeight="1">
      <c r="B62" s="3" t="s">
        <v>139</v>
      </c>
      <c r="K62" s="53">
        <v>-560256.28</v>
      </c>
      <c r="M62" s="53">
        <v>-658392.30999999994</v>
      </c>
    </row>
    <row r="63" spans="2:15" ht="24" customHeight="1">
      <c r="B63" s="3" t="s">
        <v>140</v>
      </c>
      <c r="K63" s="53">
        <v>-237402.4700000002</v>
      </c>
      <c r="M63" s="53">
        <v>-196467.91</v>
      </c>
    </row>
    <row r="64" spans="2:15" ht="24" customHeight="1">
      <c r="B64" s="3" t="s">
        <v>141</v>
      </c>
      <c r="K64" s="53">
        <v>0</v>
      </c>
      <c r="M64" s="53">
        <v>-6750000</v>
      </c>
    </row>
    <row r="65" spans="1:16" ht="24" customHeight="1">
      <c r="B65" s="3" t="s">
        <v>142</v>
      </c>
      <c r="K65" s="69">
        <f>SUM(K60:K64)</f>
        <v>22097178.629999995</v>
      </c>
      <c r="M65" s="58">
        <f>SUM(M60:M64)</f>
        <v>-15433695.66</v>
      </c>
    </row>
    <row r="66" spans="1:16" ht="24" customHeight="1">
      <c r="B66" s="3" t="s">
        <v>143</v>
      </c>
      <c r="K66" s="70">
        <f>+K58+K51+K65</f>
        <v>23504371.390000015</v>
      </c>
      <c r="M66" s="70">
        <f>+M58+M51+M65</f>
        <v>757515.24999999814</v>
      </c>
      <c r="P66" s="22" t="s">
        <v>2</v>
      </c>
    </row>
    <row r="67" spans="1:16" ht="24" customHeight="1">
      <c r="B67" s="3" t="s">
        <v>144</v>
      </c>
      <c r="I67" s="4" t="s">
        <v>1</v>
      </c>
      <c r="K67" s="71">
        <f>+BS!M23</f>
        <v>228106367.55000001</v>
      </c>
      <c r="M67" s="71">
        <v>10706565.700000001</v>
      </c>
    </row>
    <row r="68" spans="1:16" ht="24" customHeight="1" thickBot="1">
      <c r="B68" s="3" t="s">
        <v>145</v>
      </c>
      <c r="I68" s="4">
        <v>5</v>
      </c>
      <c r="K68" s="72">
        <f>SUM(K66:K67)</f>
        <v>251610738.94000003</v>
      </c>
      <c r="M68" s="72">
        <f>SUM(M66:M67)</f>
        <v>11464080.949999999</v>
      </c>
      <c r="O68" s="22">
        <f>BS!K23-CF!K68</f>
        <v>0</v>
      </c>
      <c r="P68" s="22">
        <f>M68-M88</f>
        <v>0</v>
      </c>
    </row>
    <row r="69" spans="1:16" ht="14.25" customHeight="1" thickTop="1">
      <c r="L69" s="24"/>
      <c r="M69" s="24"/>
    </row>
    <row r="70" spans="1:16" ht="24" customHeight="1">
      <c r="B70" s="3" t="str">
        <f>+BS!A40</f>
        <v>Notes to the financial statements are an integral part of these financial statements.</v>
      </c>
    </row>
    <row r="71" spans="1:16" ht="19.5" customHeight="1"/>
    <row r="72" spans="1:16" ht="24" customHeight="1">
      <c r="D72" s="3" t="str">
        <f>+D35</f>
        <v xml:space="preserve"> (Sign) ................................................................................................................... Authorized Directors</v>
      </c>
    </row>
    <row r="73" spans="1:16" ht="24" customHeight="1">
      <c r="D73" s="3" t="str">
        <f>+D36</f>
        <v xml:space="preserve">                (                                                                                                            )</v>
      </c>
    </row>
    <row r="74" spans="1:16" ht="24" customHeight="1">
      <c r="A74" s="65" t="s">
        <v>5</v>
      </c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</row>
    <row r="75" spans="1:16" ht="24" customHeight="1">
      <c r="A75" s="64" t="str">
        <f>+B1</f>
        <v xml:space="preserve">FUNCTION INTERNATIONAL PUBLIC COMPANY LIMITED </v>
      </c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</row>
    <row r="76" spans="1:16" ht="24" customHeight="1">
      <c r="A76" s="64" t="str">
        <f t="shared" ref="A76:A78" si="0">+B2</f>
        <v>STATEMENT OF CASH FLOWS</v>
      </c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</row>
    <row r="77" spans="1:16" ht="24" customHeight="1">
      <c r="A77" s="64" t="str">
        <f t="shared" si="0"/>
        <v>FOR THE 3-MONTH PERIODS ENDED MARCH 31, 2023</v>
      </c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</row>
    <row r="78" spans="1:16" ht="24" customHeight="1">
      <c r="A78" s="64" t="str">
        <f t="shared" si="0"/>
        <v>(UNAUDITED/REVIEWED ONLY)</v>
      </c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</row>
    <row r="79" spans="1:16" ht="24" customHeight="1">
      <c r="I79" s="4"/>
      <c r="J79" s="4"/>
      <c r="K79" s="24"/>
      <c r="L79" s="24"/>
    </row>
    <row r="80" spans="1:16" ht="24" customHeight="1">
      <c r="B80" s="2" t="s">
        <v>146</v>
      </c>
    </row>
    <row r="81" spans="1:13" ht="24" customHeight="1">
      <c r="A81" s="2"/>
      <c r="B81" s="3" t="s">
        <v>152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ht="24" customHeight="1">
      <c r="K82" s="24"/>
      <c r="L82" s="24"/>
      <c r="M82" s="24" t="str">
        <f>+M6</f>
        <v>(Unit : Baht)</v>
      </c>
    </row>
    <row r="83" spans="1:13" ht="24" customHeight="1">
      <c r="K83" s="60" t="str">
        <f>+K7</f>
        <v>March 31, 2023</v>
      </c>
      <c r="M83" s="60" t="str">
        <f>+M7</f>
        <v>March 31, 2022</v>
      </c>
    </row>
    <row r="84" spans="1:13" ht="24" customHeight="1">
      <c r="C84" s="3" t="s">
        <v>147</v>
      </c>
      <c r="K84" s="54">
        <v>74038</v>
      </c>
      <c r="L84" s="54"/>
      <c r="M84" s="54">
        <v>65906</v>
      </c>
    </row>
    <row r="85" spans="1:13" ht="24" customHeight="1">
      <c r="C85" s="3" t="s">
        <v>148</v>
      </c>
      <c r="K85" s="54">
        <v>165149.21000000002</v>
      </c>
      <c r="L85" s="54"/>
      <c r="M85" s="63">
        <v>0</v>
      </c>
    </row>
    <row r="86" spans="1:13" ht="24" customHeight="1">
      <c r="C86" s="3" t="s">
        <v>149</v>
      </c>
      <c r="K86" s="54">
        <v>35208.36</v>
      </c>
      <c r="L86" s="54"/>
      <c r="M86" s="54">
        <v>30000</v>
      </c>
    </row>
    <row r="87" spans="1:13" ht="24" customHeight="1">
      <c r="C87" s="3" t="s">
        <v>150</v>
      </c>
      <c r="K87" s="57">
        <v>251336343.37</v>
      </c>
      <c r="L87" s="54"/>
      <c r="M87" s="57">
        <v>11368174.950000001</v>
      </c>
    </row>
    <row r="88" spans="1:13" ht="24" customHeight="1" thickBot="1">
      <c r="D88" s="3" t="s">
        <v>93</v>
      </c>
      <c r="K88" s="61">
        <f>SUM(K84:K87)</f>
        <v>251610738.94</v>
      </c>
      <c r="L88" s="54"/>
      <c r="M88" s="61">
        <f>SUM(M84:M87)</f>
        <v>11464080.950000001</v>
      </c>
    </row>
    <row r="89" spans="1:13" ht="24" customHeight="1" thickTop="1">
      <c r="L89" s="54"/>
      <c r="M89" s="62"/>
    </row>
    <row r="90" spans="1:13" ht="24" customHeight="1">
      <c r="A90" s="2"/>
      <c r="B90" s="3" t="s">
        <v>151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ht="24" customHeight="1">
      <c r="C91" s="3" t="s">
        <v>153</v>
      </c>
    </row>
    <row r="92" spans="1:13" ht="24" customHeight="1">
      <c r="B92" s="3" t="s">
        <v>154</v>
      </c>
    </row>
    <row r="93" spans="1:13" ht="24" customHeight="1">
      <c r="C93" s="3" t="s">
        <v>155</v>
      </c>
    </row>
    <row r="94" spans="1:13" ht="24" customHeight="1">
      <c r="B94" s="3" t="s">
        <v>156</v>
      </c>
    </row>
    <row r="107" spans="4:4" ht="24" customHeight="1">
      <c r="D107" s="3" t="str">
        <f>+D72</f>
        <v xml:space="preserve"> (Sign) ................................................................................................................... Authorized Directors</v>
      </c>
    </row>
    <row r="108" spans="4:4" ht="24" customHeight="1">
      <c r="D108" s="3" t="s">
        <v>3</v>
      </c>
    </row>
  </sheetData>
  <mergeCells count="14">
    <mergeCell ref="A38:M38"/>
    <mergeCell ref="B1:M1"/>
    <mergeCell ref="B2:M2"/>
    <mergeCell ref="B3:M3"/>
    <mergeCell ref="B4:M4"/>
    <mergeCell ref="A37:M37"/>
    <mergeCell ref="A77:M77"/>
    <mergeCell ref="A78:M78"/>
    <mergeCell ref="A39:M39"/>
    <mergeCell ref="A40:M40"/>
    <mergeCell ref="A41:M41"/>
    <mergeCell ref="A74:M74"/>
    <mergeCell ref="A75:M75"/>
    <mergeCell ref="A76:M76"/>
  </mergeCells>
  <printOptions horizontalCentered="1"/>
  <pageMargins left="0.75740157480314996" right="0.39370078740157499" top="0.59055118110236204" bottom="0.39370078740157499" header="0.511811023622047" footer="0.511811023622047"/>
  <pageSetup paperSize="9" scale="92" orientation="portrait" blackAndWhite="1" r:id="rId1"/>
  <rowBreaks count="2" manualBreakCount="2">
    <brk id="36" max="1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E60E8ACDACDD44BB0A3CF6CE95C27FA" ma:contentTypeVersion="10" ma:contentTypeDescription="สร้างเอกสารใหม่" ma:contentTypeScope="" ma:versionID="1a9e57137d6b940b23c476428bb29acf">
  <xsd:schema xmlns:xsd="http://www.w3.org/2001/XMLSchema" xmlns:xs="http://www.w3.org/2001/XMLSchema" xmlns:p="http://schemas.microsoft.com/office/2006/metadata/properties" xmlns:ns2="e647e448-0787-4736-a309-8887697973a7" xmlns:ns3="e9cd49c4-6bd7-4e64-823a-07d5de36e52e" targetNamespace="http://schemas.microsoft.com/office/2006/metadata/properties" ma:root="true" ma:fieldsID="dac9f5a645caf20a64538a756aaf8e18" ns2:_="" ns3:_="">
    <xsd:import namespace="e647e448-0787-4736-a309-8887697973a7"/>
    <xsd:import namespace="e9cd49c4-6bd7-4e64-823a-07d5de36e52e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47e448-0787-4736-a309-8887697973a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cd49c4-6bd7-4e64-823a-07d5de36e52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5e91e80-adb8-4f68-bd9e-ba666ee6bc48}" ma:internalName="TaxCatchAll" ma:showField="CatchAllData" ma:web="e9cd49c4-6bd7-4e64-823a-07d5de36e5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e647e448-0787-4736-a309-8887697973a7" xsi:nil="true"/>
    <Preparer_x0020_Sign_x002d_off xmlns="e647e448-0787-4736-a309-8887697973a7" xsi:nil="true"/>
    <lcf76f155ced4ddcb4097134ff3c332f xmlns="e647e448-0787-4736-a309-8887697973a7">
      <Terms xmlns="http://schemas.microsoft.com/office/infopath/2007/PartnerControls"/>
    </lcf76f155ced4ddcb4097134ff3c332f>
    <TaxCatchAll xmlns="e9cd49c4-6bd7-4e64-823a-07d5de36e52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49948B-0710-4EAF-84B3-8ADE6EC128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47e448-0787-4736-a309-8887697973a7"/>
    <ds:schemaRef ds:uri="e9cd49c4-6bd7-4e64-823a-07d5de36e5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40BA9D-D006-4486-90B3-7CC74FE0A34B}">
  <ds:schemaRefs>
    <ds:schemaRef ds:uri="http://purl.org/dc/dcmitype/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elements/1.1/"/>
    <ds:schemaRef ds:uri="e9cd49c4-6bd7-4e64-823a-07d5de36e52e"/>
    <ds:schemaRef ds:uri="http://schemas.microsoft.com/office/2006/documentManagement/types"/>
    <ds:schemaRef ds:uri="http://schemas.openxmlformats.org/package/2006/metadata/core-properties"/>
    <ds:schemaRef ds:uri="e647e448-0787-4736-a309-8887697973a7"/>
  </ds:schemaRefs>
</ds:datastoreItem>
</file>

<file path=customXml/itemProps3.xml><?xml version="1.0" encoding="utf-8"?>
<ds:datastoreItem xmlns:ds="http://schemas.openxmlformats.org/officeDocument/2006/customXml" ds:itemID="{E1299C8B-5C6C-4796-9575-7FA5644F8D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boh</cp:lastModifiedBy>
  <cp:lastPrinted>2023-05-05T08:46:05Z</cp:lastPrinted>
  <dcterms:created xsi:type="dcterms:W3CDTF">2018-09-20T08:16:08Z</dcterms:created>
  <dcterms:modified xsi:type="dcterms:W3CDTF">2023-05-05T08:50:59Z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0x010100FE60E8ACDACDD44BB0A3CF6CE95C27FA</vt:lpwstr>
  </property>
  <property fmtid="{D5CDD505-2E9C-101B-9397-08002B2CF9AE}" pid="3" name="MediaServiceImageTags">
    <vt:lpwstr/>
  </property>
</Properties>
</file>