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54A00137-1F57-4592-AB78-4D74DEA4556F}" xr6:coauthVersionLast="47" xr6:coauthVersionMax="47" xr10:uidLastSave="{00000000-0000-0000-0000-000000000000}"/>
  <bookViews>
    <workbookView xWindow="84" yWindow="252" windowWidth="22896" windowHeight="4668" tabRatio="762" firstSheet="2" activeTab="3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" sheetId="13" r:id="rId4"/>
    <sheet name="SE_conso" sheetId="9" r:id="rId5"/>
    <sheet name="SE_separate" sheetId="12" r:id="rId6"/>
    <sheet name="CF" sheetId="10" r:id="rId7"/>
  </sheets>
  <definedNames>
    <definedName name="_xlnm.Print_Area" localSheetId="6">CF!$A$1:$O$81</definedName>
    <definedName name="_xlnm.Print_Area" localSheetId="2">FS!$A$1:$K$113</definedName>
    <definedName name="_xlnm.Print_Area" localSheetId="3">PL!$A$1:$O$50</definedName>
    <definedName name="_xlnm.Print_Area" localSheetId="4">SE_conso!$A$1:$AB$26</definedName>
    <definedName name="_xlnm.Print_Area" localSheetId="5">SE_separate!$A$1:$T$25</definedName>
  </definedNames>
  <calcPr calcId="191029"/>
</workbook>
</file>

<file path=xl/calcChain.xml><?xml version="1.0" encoding="utf-8"?>
<calcChain xmlns="http://schemas.openxmlformats.org/spreadsheetml/2006/main">
  <c r="O50" i="13" l="1"/>
  <c r="M50" i="13"/>
  <c r="K50" i="13"/>
  <c r="I50" i="13"/>
  <c r="D26" i="9" l="1"/>
  <c r="D25" i="9"/>
  <c r="P19" i="12"/>
  <c r="N19" i="12"/>
  <c r="J19" i="12"/>
  <c r="H19" i="12"/>
  <c r="F19" i="12"/>
  <c r="D19" i="12"/>
  <c r="T20" i="9"/>
  <c r="R20" i="9"/>
  <c r="N20" i="9"/>
  <c r="L20" i="9"/>
  <c r="J20" i="9"/>
  <c r="H20" i="9"/>
  <c r="F20" i="9"/>
  <c r="D20" i="9"/>
  <c r="Z23" i="9" l="1"/>
  <c r="P23" i="12" l="1"/>
  <c r="N23" i="12"/>
  <c r="R22" i="12"/>
  <c r="R21" i="12"/>
  <c r="R18" i="12"/>
  <c r="R17" i="12"/>
  <c r="T17" i="12" s="1"/>
  <c r="R16" i="12"/>
  <c r="T24" i="9"/>
  <c r="T25" i="9" s="1"/>
  <c r="T26" i="9" s="1"/>
  <c r="R24" i="9"/>
  <c r="V23" i="9"/>
  <c r="V22" i="9"/>
  <c r="V17" i="9"/>
  <c r="X17" i="9" s="1"/>
  <c r="V18" i="9"/>
  <c r="V19" i="9"/>
  <c r="X19" i="9" s="1"/>
  <c r="V16" i="9"/>
  <c r="V24" i="9" l="1"/>
  <c r="X24" i="9" s="1"/>
  <c r="T16" i="12"/>
  <c r="R19" i="12"/>
  <c r="T21" i="12"/>
  <c r="K102" i="1"/>
  <c r="X16" i="9"/>
  <c r="V20" i="9"/>
  <c r="X22" i="9"/>
  <c r="G102" i="1"/>
  <c r="R23" i="12"/>
  <c r="R24" i="12" s="1"/>
  <c r="P24" i="12"/>
  <c r="P25" i="12" s="1"/>
  <c r="R25" i="12" l="1"/>
  <c r="I102" i="1" s="1"/>
  <c r="T23" i="12"/>
  <c r="R25" i="9"/>
  <c r="R26" i="9" s="1"/>
  <c r="V25" i="9" l="1"/>
  <c r="N24" i="12"/>
  <c r="N25" i="12" s="1"/>
  <c r="V26" i="9" l="1"/>
  <c r="E102" i="1" s="1"/>
  <c r="Z25" i="9" l="1"/>
  <c r="Z26" i="9" s="1"/>
  <c r="N25" i="9"/>
  <c r="N26" i="9" s="1"/>
  <c r="L25" i="9"/>
  <c r="L26" i="9" s="1"/>
  <c r="J25" i="9"/>
  <c r="J26" i="9" s="1"/>
  <c r="H25" i="9"/>
  <c r="H26" i="9" s="1"/>
  <c r="F25" i="9"/>
  <c r="F26" i="9" s="1"/>
  <c r="J24" i="12"/>
  <c r="J25" i="12" s="1"/>
  <c r="H24" i="12"/>
  <c r="H25" i="12" s="1"/>
  <c r="F24" i="12"/>
  <c r="F25" i="12" s="1"/>
  <c r="D24" i="12"/>
  <c r="D25" i="12" s="1"/>
  <c r="O36" i="13"/>
  <c r="M36" i="13"/>
  <c r="K36" i="13"/>
  <c r="I36" i="13"/>
  <c r="AB24" i="9" l="1"/>
  <c r="I60" i="10" l="1"/>
  <c r="K60" i="10"/>
  <c r="M60" i="10"/>
  <c r="O60" i="10"/>
  <c r="AB19" i="9" l="1"/>
  <c r="M69" i="10" l="1"/>
  <c r="I69" i="10"/>
  <c r="K69" i="10" l="1"/>
  <c r="F26" i="12" l="1"/>
  <c r="F27" i="9"/>
  <c r="O12" i="13" l="1"/>
  <c r="O18" i="13"/>
  <c r="M12" i="13"/>
  <c r="M18" i="13"/>
  <c r="K12" i="13"/>
  <c r="K18" i="13"/>
  <c r="I12" i="13"/>
  <c r="I18" i="13"/>
  <c r="J27" i="9"/>
  <c r="K100" i="1"/>
  <c r="AB22" i="9"/>
  <c r="AB17" i="9"/>
  <c r="AB16" i="9"/>
  <c r="Z18" i="9"/>
  <c r="Z20" i="9" s="1"/>
  <c r="K27" i="1"/>
  <c r="K42" i="1"/>
  <c r="K65" i="1"/>
  <c r="K72" i="1"/>
  <c r="K101" i="1"/>
  <c r="I27" i="1"/>
  <c r="I42" i="1"/>
  <c r="I65" i="1"/>
  <c r="I72" i="1"/>
  <c r="I100" i="1"/>
  <c r="G27" i="1"/>
  <c r="G42" i="1"/>
  <c r="G65" i="1"/>
  <c r="G72" i="1"/>
  <c r="G100" i="1"/>
  <c r="G101" i="1"/>
  <c r="G104" i="1"/>
  <c r="E27" i="1"/>
  <c r="E42" i="1"/>
  <c r="E65" i="1"/>
  <c r="E72" i="1"/>
  <c r="H27" i="9"/>
  <c r="L27" i="9"/>
  <c r="E100" i="1"/>
  <c r="A1" i="13"/>
  <c r="N107" i="1"/>
  <c r="P107" i="1"/>
  <c r="R107" i="1"/>
  <c r="V107" i="1"/>
  <c r="O81" i="10"/>
  <c r="M81" i="10"/>
  <c r="K81" i="10"/>
  <c r="I81" i="10"/>
  <c r="I73" i="10"/>
  <c r="M73" i="10"/>
  <c r="O69" i="10"/>
  <c r="D27" i="9"/>
  <c r="A1" i="12"/>
  <c r="A1" i="10"/>
  <c r="A78" i="1"/>
  <c r="A76" i="1"/>
  <c r="A47" i="1"/>
  <c r="A45" i="1"/>
  <c r="A1" i="9"/>
  <c r="D26" i="12"/>
  <c r="H26" i="12"/>
  <c r="K103" i="1" l="1"/>
  <c r="J26" i="12"/>
  <c r="G103" i="1"/>
  <c r="G105" i="1" s="1"/>
  <c r="N27" i="9"/>
  <c r="A40" i="10"/>
  <c r="E104" i="1"/>
  <c r="Z27" i="9" s="1"/>
  <c r="M20" i="13"/>
  <c r="M24" i="13" s="1"/>
  <c r="M28" i="13" s="1"/>
  <c r="K105" i="1"/>
  <c r="K20" i="13"/>
  <c r="K24" i="13" s="1"/>
  <c r="K28" i="13" s="1"/>
  <c r="K38" i="13" s="1"/>
  <c r="K44" i="1"/>
  <c r="O20" i="13"/>
  <c r="O24" i="13" s="1"/>
  <c r="O28" i="13" s="1"/>
  <c r="I20" i="13"/>
  <c r="I24" i="13" s="1"/>
  <c r="I28" i="13" s="1"/>
  <c r="G44" i="1"/>
  <c r="G74" i="1"/>
  <c r="I74" i="1"/>
  <c r="I44" i="1"/>
  <c r="E44" i="1"/>
  <c r="K74" i="1"/>
  <c r="E74" i="1"/>
  <c r="I41" i="13" l="1"/>
  <c r="I38" i="13"/>
  <c r="I46" i="13" s="1"/>
  <c r="O9" i="10"/>
  <c r="O26" i="10" s="1"/>
  <c r="O39" i="10" s="1"/>
  <c r="O71" i="10" s="1"/>
  <c r="O75" i="10" s="1"/>
  <c r="T81" i="10" s="1"/>
  <c r="O38" i="13"/>
  <c r="O43" i="13" s="1"/>
  <c r="O41" i="13" s="1"/>
  <c r="M9" i="10"/>
  <c r="M26" i="10" s="1"/>
  <c r="M39" i="10" s="1"/>
  <c r="M71" i="10" s="1"/>
  <c r="M75" i="10" s="1"/>
  <c r="S81" i="10" s="1"/>
  <c r="L22" i="12"/>
  <c r="M38" i="13"/>
  <c r="K107" i="1"/>
  <c r="S107" i="1" s="1"/>
  <c r="L18" i="12"/>
  <c r="K9" i="10"/>
  <c r="K26" i="10" s="1"/>
  <c r="K39" i="10" s="1"/>
  <c r="K71" i="10" s="1"/>
  <c r="K75" i="10" s="1"/>
  <c r="R81" i="10" s="1"/>
  <c r="K41" i="13"/>
  <c r="I9" i="10"/>
  <c r="I26" i="10" s="1"/>
  <c r="I39" i="10" s="1"/>
  <c r="I71" i="10" s="1"/>
  <c r="I75" i="10" s="1"/>
  <c r="Q81" i="10" s="1"/>
  <c r="G107" i="1"/>
  <c r="P44" i="1" s="1"/>
  <c r="I43" i="13" l="1"/>
  <c r="T18" i="12"/>
  <c r="T19" i="12" s="1"/>
  <c r="L19" i="12"/>
  <c r="M43" i="13"/>
  <c r="T22" i="12"/>
  <c r="L24" i="12"/>
  <c r="S75" i="10"/>
  <c r="P23" i="9"/>
  <c r="W107" i="1"/>
  <c r="K114" i="1"/>
  <c r="T44" i="1"/>
  <c r="I48" i="13"/>
  <c r="P18" i="9"/>
  <c r="K48" i="13"/>
  <c r="K43" i="13"/>
  <c r="O107" i="1"/>
  <c r="G114" i="1"/>
  <c r="Q75" i="10"/>
  <c r="T24" i="12" l="1"/>
  <c r="T25" i="12" s="1"/>
  <c r="L25" i="12"/>
  <c r="X18" i="9"/>
  <c r="X20" i="9" s="1"/>
  <c r="P20" i="9"/>
  <c r="X23" i="9"/>
  <c r="P25" i="9"/>
  <c r="M48" i="13"/>
  <c r="P26" i="9" l="1"/>
  <c r="E101" i="1" s="1"/>
  <c r="E103" i="1" s="1"/>
  <c r="X25" i="9"/>
  <c r="X26" i="9" s="1"/>
  <c r="AB23" i="9"/>
  <c r="AB25" i="9" s="1"/>
  <c r="AB26" i="9" s="1"/>
  <c r="AB18" i="9"/>
  <c r="AB20" i="9" s="1"/>
  <c r="O48" i="13"/>
  <c r="P27" i="9" l="1"/>
  <c r="P28" i="9" s="1"/>
  <c r="X27" i="9"/>
  <c r="E105" i="1"/>
  <c r="I101" i="1"/>
  <c r="I103" i="1" l="1"/>
  <c r="I105" i="1" s="1"/>
  <c r="I107" i="1" s="1"/>
  <c r="L26" i="12"/>
  <c r="AB27" i="9"/>
  <c r="AC26" i="9"/>
  <c r="E107" i="1"/>
  <c r="R44" i="1" l="1"/>
  <c r="I114" i="1"/>
  <c r="E114" i="1"/>
  <c r="N44" i="1"/>
  <c r="M107" i="1"/>
</calcChain>
</file>

<file path=xl/sharedStrings.xml><?xml version="1.0" encoding="utf-8"?>
<sst xmlns="http://schemas.openxmlformats.org/spreadsheetml/2006/main" count="373" uniqueCount="244">
  <si>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</si>
  <si>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</si>
  <si>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</si>
  <si>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</si>
  <si>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</si>
  <si>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</si>
  <si>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</si>
  <si>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</si>
  <si>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</si>
  <si>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</si>
  <si>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</si>
  <si>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</si>
  <si>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</si>
  <si>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</si>
  <si>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</si>
  <si>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</si>
  <si>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</si>
  <si>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</si>
  <si>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</si>
  <si>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งบแสดงฐานะการเงิน</t>
  </si>
  <si>
    <t>ค่าใช้จ่าย</t>
  </si>
  <si>
    <t>รวมค่าใช้จ่าย</t>
  </si>
  <si>
    <t>-</t>
  </si>
  <si>
    <t xml:space="preserve">บริษัทอื่น 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</si>
  <si>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</si>
  <si>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</si>
  <si>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</si>
  <si>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</si>
  <si>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</si>
  <si>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</si>
  <si>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</si>
  <si>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</si>
  <si>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</si>
  <si>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</si>
  <si>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</si>
  <si>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</si>
  <si>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รวมส่วนของผู้ถือหุ้น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</si>
  <si>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</si>
  <si>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</si>
  <si>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</si>
  <si>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</si>
  <si>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</si>
  <si>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</si>
  <si>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</si>
  <si>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</si>
  <si>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</si>
  <si>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</si>
  <si>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</si>
  <si>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หนี้สินและส่วนของผู้ถือหุ้น (ต่อ)</t>
  </si>
  <si>
    <t>ค่าใช้จ่ายในการบริหาร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</si>
  <si>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</si>
  <si>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</si>
  <si>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</si>
  <si>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</si>
  <si>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</si>
  <si>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</si>
  <si>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งบแสดงการเปลี่ยนแปลงส่วนของผู้ถือหุ้น (ต่อ)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</si>
  <si>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</si>
  <si>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</si>
  <si>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</si>
  <si>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</si>
  <si>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</si>
  <si>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ผู้ถือหุ้น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</si>
  <si>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</si>
  <si>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</si>
  <si>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</si>
  <si>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</si>
  <si>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</si>
  <si>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</si>
  <si>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</si>
  <si>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</si>
  <si>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ซื้อสินทรัพย์ถาวร</t>
  </si>
  <si>
    <t>รับดอกเบี้ย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</si>
  <si>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</si>
  <si>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</si>
  <si>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</si>
  <si>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</si>
  <si>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เงินสดและรายการเทียบเท่าเงินสดประกอบด้วย</t>
  </si>
  <si>
    <t>งบกระแสเงินสด (ต่อ)</t>
  </si>
  <si>
    <t>รวมส่วนของบริษัทใหญ่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</si>
  <si>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</si>
  <si>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</si>
  <si>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</si>
  <si>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</si>
  <si>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</si>
  <si>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</si>
  <si>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</si>
  <si>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</si>
  <si>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</si>
  <si>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</si>
  <si>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</si>
  <si>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</si>
  <si>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</si>
  <si>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</si>
  <si>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</si>
  <si>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</si>
  <si>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11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</si>
  <si>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</si>
  <si>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</si>
  <si>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</si>
  <si>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</si>
  <si>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</si>
  <si>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</si>
  <si>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</si>
  <si>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</si>
  <si>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</si>
  <si>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</si>
  <si>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</si>
  <si>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ซื้อโปรแกรมคอมพิวเตอร์</t>
  </si>
  <si>
    <t>จ่ายต้นทุนทางการเงิน</t>
  </si>
  <si>
    <t>ลูกหนี้ภายใต้สัญญาเช่าเงินทุน</t>
  </si>
  <si>
    <t>-  เงินสด</t>
  </si>
  <si>
    <t>-  เงินฝากธนาคาร</t>
  </si>
  <si>
    <t>การประกาศจ่ายเงินปันผล</t>
  </si>
  <si>
    <t>งบแสดงฐานะการเงิน (ต่อ)</t>
  </si>
  <si>
    <t>"ยังไม่ได้ตรวจสอบ"</t>
  </si>
  <si>
    <t>"สอบทานแล้ว"</t>
  </si>
  <si>
    <t>"ตรวจสอบแล้ว"</t>
  </si>
  <si>
    <t>4</t>
  </si>
  <si>
    <t>10</t>
  </si>
  <si>
    <t>ลูกหนี้การค้าและลูกหนี้หมุนเวียนอื่น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</si>
  <si>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</si>
  <si>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</si>
  <si>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</si>
  <si>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</si>
  <si>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</si>
  <si>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</si>
  <si>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</si>
  <si>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</si>
  <si>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</si>
  <si>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</si>
  <si>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</si>
  <si>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</si>
  <si>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</si>
  <si>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</si>
  <si>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</si>
  <si>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</si>
  <si>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</si>
  <si>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ยอดคงเหลือ ณ วันที่ 1 มกราคม 2565</t>
  </si>
  <si>
    <t>ส่วนของลูกหนี้การค้าระยะยาวที่ครบ</t>
  </si>
  <si>
    <t>กำหนดชำระภายในหนึ่งปี - สุทธิ</t>
  </si>
  <si>
    <t>ที่ครบกำหนดชำระภายในหนึ่งปี - สุทธิ</t>
  </si>
  <si>
    <t>ลูกหนี้การค้าระยะยาว - สุทธิ</t>
  </si>
  <si>
    <t>ในบริษัทย่อย</t>
  </si>
  <si>
    <t>ส่วนเกินทุนจากการเพิ่มสัดส่วนการลงทุน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</si>
  <si>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</si>
  <si>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</si>
  <si>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เงินสดรับชำระจากเงินให้กู้ยืมระยะยาวแก่กิจการที่เกี่ยวข้องกัน</t>
  </si>
  <si>
    <t>เงินสดรับจากการขายอสังหาริมทรัพย์เพื่อการลงทุน</t>
  </si>
  <si>
    <t>กำไรจากการขายอสังหาริมทรัพย์เพื่อการลงทุน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</si>
  <si>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</si>
  <si>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</si>
  <si>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</si>
  <si>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การแบ่งปันกำไรสำหรับงวด</t>
  </si>
  <si>
    <t>กิจกรรมดำเนินงาน</t>
  </si>
  <si>
    <t>รายการปรับกระทบกำไรสำหรับงวดเป็นเงินสดสุทธิได้มาจาก (ใช้ไปใน)</t>
  </si>
  <si>
    <t>(กลับรายการ) ค่าเผื่อผลขาดทุนด้านเครดิตที่คาดว่าจะเกิดขึ้น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</si>
  <si>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</si>
  <si>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</si>
  <si>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</si>
  <si>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</si>
  <si>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</si>
  <si>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</si>
  <si>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</si>
  <si>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12</t>
  </si>
  <si>
    <t>13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</si>
  <si>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</si>
  <si>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</si>
  <si>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</si>
  <si>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</si>
  <si>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ส่วนเกินมูลค่า</t>
  </si>
  <si>
    <t>หุ้นสามัญ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</si>
  <si>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</si>
  <si>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</si>
  <si>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</si>
  <si>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</si>
  <si>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การเพิ่มสัดส่วน</t>
  </si>
  <si>
    <t>การเปลี่ยนแปลงส่วนได้เสียที่ไม่มีอำนาจควบคุม</t>
  </si>
  <si>
    <t>5</t>
  </si>
  <si>
    <t>4, 6</t>
  </si>
  <si>
    <t>7</t>
  </si>
  <si>
    <t>14</t>
  </si>
  <si>
    <t>17, 20</t>
  </si>
  <si>
    <t>18</t>
  </si>
  <si>
    <t>24</t>
  </si>
  <si>
    <t>23</t>
  </si>
  <si>
    <t>เงินลงทุนระยะสั้นในหน่วยลงทุน</t>
  </si>
  <si>
    <t>เงินลงทุนในบริษัทย่อย</t>
  </si>
  <si>
    <t>314,000,000 หุ้น หุ้นละ 0.50 บาท</t>
  </si>
  <si>
    <t>เงินลงทุนระยะสั้นในหน่วยลงทุนเพิ่มขึ้น</t>
  </si>
  <si>
    <t>ขาดทุนเบ็ดเสร็จอื่น</t>
  </si>
  <si>
    <t>ขาดทุนเบ็ดเสร็จอื่นสำหรับงวด - สุทธิจากภาษี</t>
  </si>
  <si>
    <t>ขาดทุนเบ็ดเสร็จอื่นสำหรับงวด</t>
  </si>
  <si>
    <t>มูลค่ายุติธรรม</t>
  </si>
  <si>
    <t>เบ็ดเสร็จอื่น</t>
  </si>
  <si>
    <t>องค์ประกอบอื่นของส่วนของผู้ถือหุ้น</t>
  </si>
  <si>
    <t>ขาดทุน</t>
  </si>
  <si>
    <t>ที่ยังไม่เกิดขึ้นจริง</t>
  </si>
  <si>
    <t>จากการปรับมูลค่า</t>
  </si>
  <si>
    <t>วัดมูลค่าด้วย</t>
  </si>
  <si>
    <t>ผ่านกำไรขาดทุน</t>
  </si>
  <si>
    <t>ภาษีเงินได้</t>
  </si>
  <si>
    <t>เกี่ยวกับองค์</t>
  </si>
  <si>
    <t>ประกอบของ</t>
  </si>
  <si>
    <t>สุทธิ</t>
  </si>
  <si>
    <t>ค่าใช้จ่ายภาษีเงินได้</t>
  </si>
  <si>
    <t>12, 18</t>
  </si>
  <si>
    <t>องค์ประกอบอื่นของส่วนของผู้ถือหุ้น - สุทธิ</t>
  </si>
  <si>
    <t>สำหรับงวดสามเดือนสิ้นสุดวันที่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</si>
  <si>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</si>
  <si>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</si>
  <si>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</si>
  <si>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ณ วันที่ 31 มีนาคม 2566</t>
  </si>
  <si>
    <t>31 มีนาคม 2566</t>
  </si>
  <si>
    <t>31 ธันวาคม 2565</t>
  </si>
  <si>
    <t>ส่วนของเงินให้กู้ยืมระยะยาวแก่กิจการที่</t>
  </si>
  <si>
    <t>เกี่ยวข้องกันที่ครบกำหนดชำระภายในหนึ่งปี</t>
  </si>
  <si>
    <t>เงินให้กู้ยืมระยะยาวแก่กิจการที่เกี่ยวข้องกัน - สุทธิ</t>
  </si>
  <si>
    <t>ส่วนของลูกหนี้ตามสัญญาเช่าเงินทุน</t>
  </si>
  <si>
    <t>ลูกหนี้ตามสัญญาเช่าเงินทุน - สุทธิ</t>
  </si>
  <si>
    <t>สินทรัพย์ภาษีเงินได้รอการตัดบัญชี</t>
  </si>
  <si>
    <t>ให้วัดมูลค่าด้วยมูลค่ายุติธรรมผ่านกำไรขาดทุนเบ็ดเสร็จอื่น</t>
  </si>
  <si>
    <t>21</t>
  </si>
  <si>
    <t>9, 19</t>
  </si>
  <si>
    <t>เงินลงทุนระยะยาวในตราสารหนี้ - สุทธิ</t>
  </si>
  <si>
    <t>(กำไร) ขาดทุนจากอัตราแลกเปลี่ยนเงินตราต่างประเทศที่ยังไม่เกิดขึ้นจริง - สุทธิ</t>
  </si>
  <si>
    <t>กลับรายการค่าเผื่อการลดมูลค่าสินค้าคงเหลือ</t>
  </si>
  <si>
    <t>เงินสดรับจากการขายโปรแกรมคอมพิวเตอร์</t>
  </si>
  <si>
    <t>เงินกู้ยืมระยะสั้นจากสถาบันการเงินเพิ่มขึ้น</t>
  </si>
  <si>
    <t>8, 27</t>
  </si>
  <si>
    <t>15, 16, 19</t>
  </si>
  <si>
    <t>27</t>
  </si>
  <si>
    <t>เงินสดและรายการเทียบเท่าเงินสดเพิ่มขึ้น (ลดลง) สุทธิ</t>
  </si>
  <si>
    <t>ขาดทุนจากการปรับมูลค่ายุติธรรมของสินทรัพย์ทางการเงินที่ยังไม่เกิดขึ้นจริง</t>
  </si>
  <si>
    <t>เงินให้กู้ยืมแก่กิจการที่เกี่ยวข้องกัน</t>
  </si>
  <si>
    <t>ส่วนของเงินลงทุนระยะยาวในตราสารหนี้</t>
  </si>
  <si>
    <t>ที่ครบกำหนดภายในหนึ่งปี</t>
  </si>
  <si>
    <t>ส่วนต่างจากการรวมธุรกิจภายใต้</t>
  </si>
  <si>
    <t>รายการที่อาจถูกจัดประเภทเข้าไว้ในกำไรหรือขาดทุนในภายหลัง:</t>
  </si>
  <si>
    <t>ขาดทุนจากการเปลี่ยนแปลงมูลค่าของเงินลงทุนในตราสารหนี้ที่กำหนด</t>
  </si>
  <si>
    <t>ภาษีเงินได้ของรายการที่อาจถูกจัดประเภทใหม่</t>
  </si>
  <si>
    <t>ตราสารหนี้ที่</t>
  </si>
  <si>
    <t>เงินให้กู้ยืมแก่กิจการที่เกี่ยวข้องกัน (เพิ่มขึ้น) ลดลง</t>
  </si>
  <si>
    <t>ขาดทุนจากการขายสินทรัพย์ถาวร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</si>
</sst>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_);\(#,##0.000\)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70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1" xfId="1" applyNumberFormat="1" applyFont="1" applyFill="1" applyBorder="1" applyAlignment="1"/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>
      <alignment horizontal="center"/>
    </xf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0" fontId="7" fillId="0" borderId="0" xfId="29" applyFont="1" applyAlignment="1">
      <alignment horizontal="right"/>
    </xf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37" fontId="7" fillId="0" borderId="3" xfId="4" quotePrefix="1" applyNumberFormat="1" applyFont="1" applyBorder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37" fontId="6" fillId="0" borderId="0" xfId="4" applyNumberFormat="1" applyFont="1"/>
    <xf numFmtId="37" fontId="6" fillId="0" borderId="0" xfId="4" quotePrefix="1" applyNumberFormat="1" applyFont="1" applyAlignment="1">
      <alignment horizontal="center"/>
    </xf>
    <xf numFmtId="49" fontId="12" fillId="0" borderId="0" xfId="4" applyNumberFormat="1" applyFont="1" applyAlignment="1">
      <alignment horizontal="center"/>
    </xf>
    <xf numFmtId="0" fontId="7" fillId="0" borderId="0" xfId="0" applyFont="1"/>
    <xf numFmtId="40" fontId="7" fillId="0" borderId="0" xfId="6" applyNumberFormat="1" applyFont="1"/>
    <xf numFmtId="49" fontId="7" fillId="0" borderId="0" xfId="0" applyNumberFormat="1" applyFont="1" applyAlignment="1">
      <alignment horizontal="center"/>
    </xf>
    <xf numFmtId="0" fontId="6" fillId="0" borderId="0" xfId="0" applyFont="1"/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0" fontId="14" fillId="0" borderId="0" xfId="3" applyFont="1"/>
    <xf numFmtId="40" fontId="14" fillId="0" borderId="0" xfId="0" applyNumberFormat="1" applyFont="1"/>
    <xf numFmtId="165" fontId="7" fillId="0" borderId="2" xfId="1" applyNumberFormat="1" applyFont="1" applyFill="1" applyBorder="1" applyAlignment="1" applyProtection="1"/>
    <xf numFmtId="40" fontId="15" fillId="0" borderId="0" xfId="4" applyNumberFormat="1" applyFont="1" applyAlignment="1">
      <alignment horizontal="left"/>
    </xf>
    <xf numFmtId="165" fontId="16" fillId="0" borderId="0" xfId="1" applyNumberFormat="1" applyFont="1" applyFill="1" applyAlignment="1">
      <alignment horizontal="center"/>
    </xf>
    <xf numFmtId="165" fontId="16" fillId="0" borderId="0" xfId="1" applyNumberFormat="1" applyFont="1" applyFill="1" applyAlignment="1">
      <alignment horizontal="centerContinuous"/>
    </xf>
    <xf numFmtId="0" fontId="16" fillId="0" borderId="0" xfId="29" applyFont="1" applyAlignment="1">
      <alignment horizontal="right" vertical="top"/>
    </xf>
    <xf numFmtId="165" fontId="16" fillId="0" borderId="0" xfId="1" applyNumberFormat="1" applyFont="1" applyFill="1" applyBorder="1" applyAlignment="1">
      <alignment horizontal="centerContinuous"/>
    </xf>
    <xf numFmtId="165" fontId="16" fillId="0" borderId="0" xfId="1" applyNumberFormat="1" applyFont="1" applyFill="1" applyAlignment="1"/>
    <xf numFmtId="0" fontId="16" fillId="0" borderId="0" xfId="3" applyFont="1" applyAlignment="1">
      <alignment horizontal="centerContinuous"/>
    </xf>
    <xf numFmtId="165" fontId="16" fillId="0" borderId="6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0" fontId="16" fillId="0" borderId="0" xfId="3" applyFont="1"/>
    <xf numFmtId="38" fontId="16" fillId="0" borderId="1" xfId="4" applyNumberFormat="1" applyFont="1" applyBorder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0" fontId="15" fillId="0" borderId="0" xfId="3" applyFont="1"/>
    <xf numFmtId="37" fontId="16" fillId="0" borderId="0" xfId="1" applyNumberFormat="1" applyFont="1" applyFill="1" applyBorder="1" applyAlignment="1"/>
    <xf numFmtId="165" fontId="16" fillId="0" borderId="0" xfId="1" applyNumberFormat="1" applyFont="1" applyFill="1" applyBorder="1" applyAlignment="1"/>
    <xf numFmtId="0" fontId="16" fillId="0" borderId="0" xfId="3" quotePrefix="1" applyFont="1" applyAlignment="1">
      <alignment horizontal="centerContinuous"/>
    </xf>
    <xf numFmtId="165" fontId="16" fillId="0" borderId="6" xfId="1" applyNumberFormat="1" applyFont="1" applyFill="1" applyBorder="1" applyAlignment="1"/>
    <xf numFmtId="165" fontId="16" fillId="0" borderId="3" xfId="1" applyNumberFormat="1" applyFont="1" applyFill="1" applyBorder="1" applyAlignment="1"/>
    <xf numFmtId="164" fontId="16" fillId="0" borderId="6" xfId="1" applyFont="1" applyFill="1" applyBorder="1" applyAlignment="1"/>
    <xf numFmtId="37" fontId="16" fillId="0" borderId="6" xfId="1" applyNumberFormat="1" applyFont="1" applyFill="1" applyBorder="1" applyAlignment="1"/>
    <xf numFmtId="164" fontId="16" fillId="0" borderId="0" xfId="1" applyFont="1" applyFill="1" applyBorder="1" applyAlignment="1"/>
    <xf numFmtId="0" fontId="16" fillId="0" borderId="0" xfId="3" applyFont="1" applyAlignment="1">
      <alignment horizontal="center"/>
    </xf>
    <xf numFmtId="165" fontId="7" fillId="0" borderId="0" xfId="1" applyNumberFormat="1" applyFont="1" applyFill="1" applyAlignment="1"/>
    <xf numFmtId="40" fontId="17" fillId="0" borderId="0" xfId="4" applyNumberFormat="1" applyFont="1" applyAlignment="1">
      <alignment horizontal="left"/>
    </xf>
    <xf numFmtId="0" fontId="17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0" fontId="14" fillId="0" borderId="0" xfId="29" applyFont="1" applyAlignment="1">
      <alignment horizontal="right" vertical="top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38" fontId="14" fillId="0" borderId="1" xfId="4" applyNumberFormat="1" applyFont="1" applyBorder="1" applyAlignment="1">
      <alignment horizontal="center"/>
    </xf>
    <xf numFmtId="165" fontId="14" fillId="0" borderId="1" xfId="1" applyNumberFormat="1" applyFont="1" applyFill="1" applyBorder="1" applyAlignment="1">
      <alignment horizontal="center"/>
    </xf>
    <xf numFmtId="0" fontId="17" fillId="0" borderId="0" xfId="3" applyFont="1"/>
    <xf numFmtId="0" fontId="14" fillId="0" borderId="0" xfId="3" quotePrefix="1" applyFont="1" applyAlignment="1">
      <alignment horizontal="centerContinuous"/>
    </xf>
    <xf numFmtId="0" fontId="14" fillId="0" borderId="0" xfId="3" quotePrefix="1" applyFont="1" applyAlignment="1">
      <alignment horizontal="center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5" fontId="14" fillId="0" borderId="6" xfId="1" applyNumberFormat="1" applyFont="1" applyFill="1" applyBorder="1" applyAlignment="1"/>
    <xf numFmtId="164" fontId="14" fillId="0" borderId="2" xfId="1" applyFont="1" applyFill="1" applyBorder="1" applyAlignment="1"/>
    <xf numFmtId="165" fontId="14" fillId="0" borderId="2" xfId="1" applyNumberFormat="1" applyFont="1" applyFill="1" applyBorder="1" applyAlignment="1"/>
    <xf numFmtId="37" fontId="14" fillId="0" borderId="2" xfId="1" applyNumberFormat="1" applyFont="1" applyFill="1" applyBorder="1" applyAlignment="1"/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49" fontId="7" fillId="0" borderId="0" xfId="4" quotePrefix="1" applyNumberFormat="1" applyFont="1"/>
    <xf numFmtId="49" fontId="7" fillId="0" borderId="0" xfId="4" applyNumberFormat="1" applyFont="1"/>
    <xf numFmtId="37" fontId="7" fillId="0" borderId="6" xfId="4" quotePrefix="1" applyNumberFormat="1" applyFont="1" applyBorder="1"/>
    <xf numFmtId="165" fontId="7" fillId="0" borderId="6" xfId="1" applyNumberFormat="1" applyFont="1" applyFill="1" applyBorder="1" applyAlignment="1"/>
    <xf numFmtId="165" fontId="14" fillId="0" borderId="3" xfId="1" applyNumberFormat="1" applyFont="1" applyFill="1" applyBorder="1" applyAlignment="1"/>
    <xf numFmtId="164" fontId="7" fillId="0" borderId="6" xfId="1" applyFont="1" applyFill="1" applyBorder="1" applyAlignment="1"/>
    <xf numFmtId="164" fontId="14" fillId="0" borderId="3" xfId="1" applyFont="1" applyFill="1" applyBorder="1" applyAlignment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  <xf numFmtId="165" fontId="14" fillId="0" borderId="2" xfId="1" applyNumberFormat="1" applyFont="1" applyFill="1" applyBorder="1" applyAlignment="1">
      <alignment horizontal="center"/>
    </xf>
    <xf numFmtId="165" fontId="16" fillId="0" borderId="6" xfId="1" applyNumberFormat="1" applyFont="1" applyFill="1" applyBorder="1" applyAlignment="1">
      <alignment horizontal="center"/>
    </xf>
    <xf numFmtId="165" fontId="16" fillId="0" borderId="2" xfId="1" applyNumberFormat="1" applyFont="1" applyFill="1" applyBorder="1" applyAlignment="1">
      <alignment horizontal="center"/>
    </xf>
    <xf numFmtId="166" fontId="7" fillId="0" borderId="3" xfId="1" applyNumberFormat="1" applyFont="1" applyBorder="1"/>
    <xf numFmtId="166" fontId="7" fillId="0" borderId="0" xfId="1" applyNumberFormat="1" applyFont="1" applyAlignment="1">
      <alignment horizontal="center"/>
    </xf>
    <xf numFmtId="166" fontId="7" fillId="0" borderId="0" xfId="1" applyNumberFormat="1" applyFont="1"/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4"/>
  <sheetViews>
    <sheetView topLeftCell="A97" zoomScaleNormal="100" zoomScaleSheetLayoutView="110" workbookViewId="0">
      <selection activeCell="A49" sqref="A49"/>
    </sheetView>
  </sheetViews>
  <sheetFormatPr defaultColWidth="9.125" defaultRowHeight="23.25" customHeight="1"/>
  <cols>
    <col min="1" max="1" width="2" style="2" customWidth="1"/>
    <col min="2" max="2" width="37.625" style="2" customWidth="1"/>
    <col min="3" max="3" width="18.25" style="20" customWidth="1"/>
    <col min="4" max="4" width="1.125" style="20" customWidth="1"/>
    <col min="5" max="5" width="16.625" style="14" customWidth="1"/>
    <col min="6" max="6" width="1.125" style="2" customWidth="1"/>
    <col min="7" max="7" width="16.625" style="14" customWidth="1"/>
    <col min="8" max="8" width="1.125" style="20" customWidth="1"/>
    <col min="9" max="9" width="16.625" style="14" customWidth="1"/>
    <col min="10" max="10" width="1.125" style="2" customWidth="1"/>
    <col min="11" max="11" width="16.625" style="14" customWidth="1"/>
    <col min="12" max="12" width="6.125" style="2" customWidth="1"/>
    <col min="13" max="13" width="6.625" style="2" customWidth="1"/>
    <col min="14" max="14" width="9.875" style="2" customWidth="1"/>
    <col min="15" max="15" width="1.625" style="2" customWidth="1"/>
    <col min="16" max="16" width="9.875" style="2" customWidth="1"/>
    <col min="17" max="17" width="1.625" style="2" customWidth="1"/>
    <col min="18" max="18" width="9.875" style="2" customWidth="1"/>
    <col min="19" max="19" width="1.625" style="2" customWidth="1"/>
    <col min="20" max="23" width="9.875" style="2" customWidth="1"/>
    <col min="24" max="16384" width="9.125" style="2"/>
  </cols>
  <sheetData>
    <row r="1" spans="1:11" ht="21" customHeight="1">
      <c r="A1" s="1" t="s">
        <v>145</v>
      </c>
      <c r="C1" s="75"/>
      <c r="D1" s="75"/>
      <c r="E1" s="1"/>
      <c r="F1" s="1"/>
      <c r="G1" s="1"/>
      <c r="H1" s="75"/>
      <c r="I1" s="1"/>
      <c r="J1" s="1"/>
      <c r="K1" s="1"/>
    </row>
    <row r="2" spans="1:11" s="3" customFormat="1" ht="21" customHeight="1">
      <c r="A2" s="3" t="s">
        <v>19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212</v>
      </c>
      <c r="C3" s="1"/>
      <c r="D3" s="1"/>
      <c r="E3" s="28"/>
      <c r="F3" s="1"/>
      <c r="G3" s="28"/>
      <c r="H3" s="1"/>
      <c r="I3" s="1"/>
      <c r="J3" s="1"/>
      <c r="K3" s="1"/>
    </row>
    <row r="4" spans="1:11" ht="21" customHeight="1">
      <c r="A4" s="4"/>
      <c r="C4" s="76"/>
      <c r="D4" s="76"/>
      <c r="E4" s="28"/>
      <c r="F4" s="4"/>
      <c r="G4" s="28"/>
      <c r="H4" s="76"/>
      <c r="I4" s="5"/>
      <c r="J4" s="4"/>
      <c r="K4" s="5"/>
    </row>
    <row r="5" spans="1:11" ht="21" customHeight="1">
      <c r="A5" s="4" t="s">
        <v>6</v>
      </c>
      <c r="C5" s="76"/>
      <c r="D5" s="76"/>
      <c r="E5" s="5"/>
      <c r="F5" s="4"/>
      <c r="G5" s="5"/>
      <c r="H5" s="76"/>
      <c r="I5" s="5"/>
      <c r="J5" s="4"/>
      <c r="K5" s="5"/>
    </row>
    <row r="6" spans="1:11" ht="21" customHeight="1">
      <c r="A6" s="4"/>
      <c r="C6" s="76"/>
      <c r="D6" s="76"/>
      <c r="E6" s="161" t="s">
        <v>160</v>
      </c>
      <c r="F6" s="161"/>
      <c r="G6" s="161"/>
      <c r="H6" s="161"/>
      <c r="I6" s="161"/>
      <c r="J6" s="161"/>
      <c r="K6" s="161"/>
    </row>
    <row r="7" spans="1:11" ht="21" customHeight="1">
      <c r="A7" s="4"/>
      <c r="C7" s="6"/>
      <c r="D7" s="6"/>
      <c r="E7" s="162" t="s">
        <v>51</v>
      </c>
      <c r="F7" s="162"/>
      <c r="G7" s="162"/>
      <c r="H7" s="26"/>
      <c r="I7" s="162" t="s">
        <v>52</v>
      </c>
      <c r="J7" s="162"/>
      <c r="K7" s="162"/>
    </row>
    <row r="8" spans="1:11" ht="21" customHeight="1">
      <c r="A8" s="4"/>
      <c r="C8" s="6"/>
      <c r="D8" s="6"/>
      <c r="E8" s="7" t="s">
        <v>213</v>
      </c>
      <c r="F8" s="7"/>
      <c r="G8" s="7" t="s">
        <v>214</v>
      </c>
      <c r="H8" s="7"/>
      <c r="I8" s="7" t="s">
        <v>213</v>
      </c>
      <c r="J8" s="7"/>
      <c r="K8" s="7" t="s">
        <v>214</v>
      </c>
    </row>
    <row r="9" spans="1:11" ht="21" customHeight="1">
      <c r="A9" s="4"/>
      <c r="C9" s="6"/>
      <c r="D9" s="6"/>
      <c r="E9" s="77" t="s">
        <v>115</v>
      </c>
      <c r="F9" s="7"/>
      <c r="G9" s="7"/>
      <c r="H9" s="7"/>
      <c r="I9" s="77" t="s">
        <v>115</v>
      </c>
      <c r="J9" s="7"/>
      <c r="K9" s="7"/>
    </row>
    <row r="10" spans="1:11" ht="21" customHeight="1">
      <c r="A10" s="4"/>
      <c r="C10" s="70" t="s">
        <v>4</v>
      </c>
      <c r="D10" s="6"/>
      <c r="E10" s="78" t="s">
        <v>116</v>
      </c>
      <c r="F10" s="9"/>
      <c r="G10" s="79" t="s">
        <v>117</v>
      </c>
      <c r="H10" s="6"/>
      <c r="I10" s="78" t="s">
        <v>116</v>
      </c>
      <c r="J10" s="9"/>
      <c r="K10" s="79" t="s">
        <v>117</v>
      </c>
    </row>
    <row r="11" spans="1:11" ht="21" customHeight="1">
      <c r="A11" s="4"/>
      <c r="C11" s="76"/>
      <c r="D11" s="76"/>
      <c r="E11" s="80"/>
      <c r="F11" s="80"/>
      <c r="G11" s="81"/>
      <c r="H11" s="76"/>
      <c r="I11" s="80"/>
      <c r="J11" s="80"/>
      <c r="K11" s="81"/>
    </row>
    <row r="12" spans="1:11" ht="21" customHeight="1">
      <c r="A12" s="1" t="s">
        <v>2</v>
      </c>
      <c r="C12" s="6"/>
      <c r="D12" s="6"/>
      <c r="E12" s="28"/>
      <c r="F12" s="28"/>
      <c r="G12" s="30"/>
      <c r="H12" s="35"/>
      <c r="I12" s="28"/>
      <c r="J12" s="28"/>
      <c r="K12" s="30"/>
    </row>
    <row r="13" spans="1:11" ht="21" customHeight="1">
      <c r="A13" s="11" t="s">
        <v>18</v>
      </c>
      <c r="C13" s="12"/>
      <c r="D13" s="12"/>
      <c r="E13" s="28">
        <v>31477</v>
      </c>
      <c r="F13" s="28"/>
      <c r="G13" s="28">
        <v>22439</v>
      </c>
      <c r="H13" s="28"/>
      <c r="I13" s="28">
        <v>5126</v>
      </c>
      <c r="J13" s="35"/>
      <c r="K13" s="28">
        <v>4044</v>
      </c>
    </row>
    <row r="14" spans="1:11" ht="21" customHeight="1">
      <c r="A14" s="11" t="s">
        <v>186</v>
      </c>
      <c r="C14" s="13" t="s">
        <v>178</v>
      </c>
      <c r="D14" s="13"/>
      <c r="E14" s="28">
        <v>133921</v>
      </c>
      <c r="F14" s="28"/>
      <c r="G14" s="28">
        <v>103794</v>
      </c>
      <c r="H14" s="28"/>
      <c r="I14" s="28">
        <v>133921</v>
      </c>
      <c r="J14" s="35"/>
      <c r="K14" s="28">
        <v>103794</v>
      </c>
    </row>
    <row r="15" spans="1:11" ht="21" customHeight="1">
      <c r="A15" s="11" t="s">
        <v>120</v>
      </c>
      <c r="C15" s="12" t="s">
        <v>179</v>
      </c>
      <c r="D15" s="13"/>
      <c r="E15" s="28">
        <v>388614</v>
      </c>
      <c r="F15" s="28"/>
      <c r="G15" s="28">
        <v>416833</v>
      </c>
      <c r="H15" s="28"/>
      <c r="I15" s="28">
        <v>77459</v>
      </c>
      <c r="J15" s="35"/>
      <c r="K15" s="28">
        <v>85393</v>
      </c>
    </row>
    <row r="16" spans="1:11" ht="21" customHeight="1">
      <c r="A16" s="11" t="s">
        <v>234</v>
      </c>
      <c r="C16" s="12" t="s">
        <v>180</v>
      </c>
      <c r="D16" s="13"/>
      <c r="E16" s="56">
        <v>0</v>
      </c>
      <c r="F16" s="28"/>
      <c r="G16" s="56">
        <v>0</v>
      </c>
      <c r="H16" s="28"/>
      <c r="I16" s="28">
        <v>165850</v>
      </c>
      <c r="J16" s="35"/>
      <c r="K16" s="28">
        <v>225750</v>
      </c>
    </row>
    <row r="17" spans="1:11" ht="21" customHeight="1">
      <c r="A17" s="11" t="s">
        <v>139</v>
      </c>
      <c r="C17" s="12"/>
      <c r="D17" s="13"/>
      <c r="E17" s="28"/>
      <c r="F17" s="28"/>
      <c r="G17" s="28"/>
      <c r="H17" s="28"/>
      <c r="I17" s="28"/>
      <c r="J17" s="35"/>
      <c r="K17" s="28"/>
    </row>
    <row r="18" spans="1:11" ht="21" customHeight="1">
      <c r="A18" s="11"/>
      <c r="B18" s="2" t="s">
        <v>140</v>
      </c>
      <c r="C18" s="12" t="s">
        <v>119</v>
      </c>
      <c r="D18" s="13"/>
      <c r="E18" s="28">
        <v>1144</v>
      </c>
      <c r="F18" s="28"/>
      <c r="G18" s="28">
        <v>2659</v>
      </c>
      <c r="H18" s="28"/>
      <c r="I18" s="28">
        <v>7</v>
      </c>
      <c r="J18" s="35"/>
      <c r="K18" s="28">
        <v>20</v>
      </c>
    </row>
    <row r="19" spans="1:11" ht="21" customHeight="1">
      <c r="A19" s="11" t="s">
        <v>218</v>
      </c>
      <c r="C19" s="13"/>
      <c r="D19" s="13"/>
      <c r="E19" s="28"/>
      <c r="F19" s="43"/>
      <c r="G19" s="28"/>
      <c r="H19" s="43"/>
      <c r="I19" s="28"/>
      <c r="J19" s="35"/>
      <c r="K19" s="28"/>
    </row>
    <row r="20" spans="1:11" ht="21" customHeight="1">
      <c r="B20" s="2" t="s">
        <v>141</v>
      </c>
      <c r="C20" s="12" t="s">
        <v>96</v>
      </c>
      <c r="D20" s="13"/>
      <c r="E20" s="28">
        <v>1092</v>
      </c>
      <c r="F20" s="28"/>
      <c r="G20" s="28">
        <v>1046</v>
      </c>
      <c r="H20" s="28"/>
      <c r="I20" s="56">
        <v>0</v>
      </c>
      <c r="J20" s="35"/>
      <c r="K20" s="56">
        <v>0</v>
      </c>
    </row>
    <row r="21" spans="1:11" ht="21" customHeight="1">
      <c r="A21" s="2" t="s">
        <v>235</v>
      </c>
      <c r="C21" s="12"/>
      <c r="D21" s="13"/>
      <c r="E21" s="28"/>
      <c r="F21" s="28"/>
      <c r="G21" s="28"/>
      <c r="H21" s="28"/>
      <c r="I21" s="56"/>
      <c r="J21" s="35"/>
      <c r="K21" s="56"/>
    </row>
    <row r="22" spans="1:11" ht="21" customHeight="1">
      <c r="B22" s="2" t="s">
        <v>236</v>
      </c>
      <c r="C22" s="13" t="s">
        <v>164</v>
      </c>
      <c r="D22" s="13"/>
      <c r="E22" s="28">
        <v>20303</v>
      </c>
      <c r="F22" s="28"/>
      <c r="G22" s="56">
        <v>0</v>
      </c>
      <c r="H22" s="28"/>
      <c r="I22" s="28">
        <v>20303</v>
      </c>
      <c r="J22" s="35"/>
      <c r="K22" s="56">
        <v>0</v>
      </c>
    </row>
    <row r="23" spans="1:11" ht="21" customHeight="1">
      <c r="A23" s="2" t="s">
        <v>215</v>
      </c>
      <c r="C23" s="12"/>
      <c r="D23" s="13"/>
      <c r="E23" s="28"/>
      <c r="F23" s="28"/>
      <c r="G23" s="28"/>
      <c r="H23" s="28"/>
      <c r="I23" s="56"/>
      <c r="J23" s="35"/>
      <c r="K23" s="56"/>
    </row>
    <row r="24" spans="1:11" ht="21" customHeight="1">
      <c r="B24" s="2" t="s">
        <v>216</v>
      </c>
      <c r="C24" s="12" t="s">
        <v>165</v>
      </c>
      <c r="D24" s="13"/>
      <c r="E24" s="56">
        <v>0</v>
      </c>
      <c r="F24" s="28"/>
      <c r="G24" s="56">
        <v>0</v>
      </c>
      <c r="H24" s="28"/>
      <c r="I24" s="69">
        <v>1200</v>
      </c>
      <c r="J24" s="35"/>
      <c r="K24" s="69">
        <v>1200</v>
      </c>
    </row>
    <row r="25" spans="1:11" ht="21" customHeight="1">
      <c r="A25" s="11" t="s">
        <v>41</v>
      </c>
      <c r="C25" s="13" t="s">
        <v>229</v>
      </c>
      <c r="D25" s="13"/>
      <c r="E25" s="28">
        <v>292394</v>
      </c>
      <c r="F25" s="28"/>
      <c r="G25" s="28">
        <v>279078</v>
      </c>
      <c r="H25" s="28"/>
      <c r="I25" s="28">
        <v>127173</v>
      </c>
      <c r="J25" s="35"/>
      <c r="K25" s="28">
        <v>110135</v>
      </c>
    </row>
    <row r="26" spans="1:11" ht="21" customHeight="1">
      <c r="A26" s="11" t="s">
        <v>7</v>
      </c>
      <c r="C26" s="13" t="s">
        <v>118</v>
      </c>
      <c r="D26" s="13"/>
      <c r="E26" s="28">
        <v>27327</v>
      </c>
      <c r="F26" s="28"/>
      <c r="G26" s="28">
        <v>22539</v>
      </c>
      <c r="H26" s="28"/>
      <c r="I26" s="28">
        <v>12641</v>
      </c>
      <c r="J26" s="35"/>
      <c r="K26" s="28">
        <v>9599</v>
      </c>
    </row>
    <row r="27" spans="1:11" ht="21" customHeight="1">
      <c r="A27" s="1" t="s">
        <v>8</v>
      </c>
      <c r="C27" s="13"/>
      <c r="D27" s="13"/>
      <c r="E27" s="29">
        <f>SUM(E13:E26)</f>
        <v>896272</v>
      </c>
      <c r="F27" s="28"/>
      <c r="G27" s="29">
        <f>SUM(G13:G26)</f>
        <v>848388</v>
      </c>
      <c r="H27" s="35"/>
      <c r="I27" s="29">
        <f>SUM(I13:I26)</f>
        <v>543680</v>
      </c>
      <c r="J27" s="28"/>
      <c r="K27" s="29">
        <f>SUM(K13:K26)</f>
        <v>539935</v>
      </c>
    </row>
    <row r="28" spans="1:11" ht="21" customHeight="1">
      <c r="A28" s="1"/>
      <c r="C28" s="13"/>
      <c r="D28" s="13"/>
      <c r="E28" s="28"/>
      <c r="F28" s="28"/>
      <c r="G28" s="34"/>
      <c r="H28" s="35"/>
      <c r="I28" s="28"/>
      <c r="J28" s="28"/>
      <c r="K28" s="34"/>
    </row>
    <row r="29" spans="1:11" ht="21" customHeight="1">
      <c r="A29" s="1" t="s">
        <v>5</v>
      </c>
      <c r="C29" s="13"/>
      <c r="D29" s="13"/>
      <c r="E29" s="28"/>
      <c r="F29" s="28"/>
      <c r="G29" s="34"/>
      <c r="H29" s="35"/>
      <c r="I29" s="28"/>
      <c r="J29" s="28"/>
      <c r="K29" s="34"/>
    </row>
    <row r="30" spans="1:11" ht="21" customHeight="1">
      <c r="A30" s="2" t="s">
        <v>151</v>
      </c>
      <c r="C30" s="82" t="s">
        <v>223</v>
      </c>
      <c r="D30" s="2"/>
      <c r="E30" s="30">
        <v>35572</v>
      </c>
      <c r="F30" s="30"/>
      <c r="G30" s="30">
        <v>35535</v>
      </c>
      <c r="H30" s="30"/>
      <c r="I30" s="30">
        <v>31564</v>
      </c>
      <c r="J30" s="30"/>
      <c r="K30" s="30">
        <v>31527</v>
      </c>
    </row>
    <row r="31" spans="1:11" ht="21" customHeight="1">
      <c r="A31" s="2" t="s">
        <v>142</v>
      </c>
      <c r="C31" s="82" t="s">
        <v>119</v>
      </c>
      <c r="D31" s="2"/>
      <c r="E31" s="30">
        <v>247</v>
      </c>
      <c r="F31" s="30"/>
      <c r="G31" s="30">
        <v>285</v>
      </c>
      <c r="H31" s="30"/>
      <c r="I31" s="57">
        <v>0</v>
      </c>
      <c r="J31" s="30"/>
      <c r="K31" s="57">
        <v>0</v>
      </c>
    </row>
    <row r="32" spans="1:11" ht="21" customHeight="1">
      <c r="A32" s="2" t="s">
        <v>219</v>
      </c>
      <c r="C32" s="13" t="s">
        <v>96</v>
      </c>
      <c r="D32" s="2"/>
      <c r="E32" s="116">
        <v>1238</v>
      </c>
      <c r="F32" s="30"/>
      <c r="G32" s="57">
        <v>0</v>
      </c>
      <c r="H32" s="30"/>
      <c r="I32" s="57">
        <v>0</v>
      </c>
      <c r="J32" s="30"/>
      <c r="K32" s="57">
        <v>0</v>
      </c>
    </row>
    <row r="33" spans="1:24" ht="21" customHeight="1">
      <c r="A33" s="11" t="s">
        <v>224</v>
      </c>
      <c r="C33" s="13" t="s">
        <v>164</v>
      </c>
      <c r="D33" s="13"/>
      <c r="E33" s="32">
        <v>10155</v>
      </c>
      <c r="F33" s="32"/>
      <c r="G33" s="116">
        <v>30701</v>
      </c>
      <c r="H33" s="32"/>
      <c r="I33" s="32">
        <v>10155</v>
      </c>
      <c r="J33" s="35"/>
      <c r="K33" s="116">
        <v>30701</v>
      </c>
    </row>
    <row r="34" spans="1:24" ht="21" customHeight="1">
      <c r="A34" s="11" t="s">
        <v>217</v>
      </c>
      <c r="C34" s="13" t="s">
        <v>165</v>
      </c>
      <c r="D34" s="13"/>
      <c r="E34" s="57">
        <v>0</v>
      </c>
      <c r="F34" s="32"/>
      <c r="G34" s="57">
        <v>0</v>
      </c>
      <c r="H34" s="32"/>
      <c r="I34" s="32">
        <v>2800</v>
      </c>
      <c r="J34" s="35"/>
      <c r="K34" s="116">
        <v>3100</v>
      </c>
    </row>
    <row r="35" spans="1:24" ht="21" customHeight="1">
      <c r="A35" s="11" t="s">
        <v>187</v>
      </c>
      <c r="C35" s="13" t="s">
        <v>181</v>
      </c>
      <c r="D35" s="13"/>
      <c r="E35" s="56">
        <v>0</v>
      </c>
      <c r="F35" s="32"/>
      <c r="G35" s="56">
        <v>0</v>
      </c>
      <c r="H35" s="32"/>
      <c r="I35" s="32">
        <v>91086</v>
      </c>
      <c r="J35" s="35"/>
      <c r="K35" s="32">
        <v>91086</v>
      </c>
    </row>
    <row r="36" spans="1:24" ht="21" customHeight="1">
      <c r="A36" s="11" t="s">
        <v>53</v>
      </c>
      <c r="C36" s="82" t="s">
        <v>230</v>
      </c>
      <c r="D36" s="13"/>
      <c r="E36" s="32">
        <v>25272</v>
      </c>
      <c r="F36" s="32"/>
      <c r="G36" s="32">
        <v>32435</v>
      </c>
      <c r="H36" s="32"/>
      <c r="I36" s="32">
        <v>35298</v>
      </c>
      <c r="J36" s="35"/>
      <c r="K36" s="32">
        <v>39018</v>
      </c>
    </row>
    <row r="37" spans="1:24" ht="21" customHeight="1">
      <c r="A37" s="11" t="s">
        <v>45</v>
      </c>
      <c r="C37" s="82" t="s">
        <v>230</v>
      </c>
      <c r="D37" s="13"/>
      <c r="E37" s="32">
        <v>117541</v>
      </c>
      <c r="F37" s="32"/>
      <c r="G37" s="32">
        <v>113106</v>
      </c>
      <c r="H37" s="32"/>
      <c r="I37" s="32">
        <v>79768</v>
      </c>
      <c r="J37" s="35"/>
      <c r="K37" s="32">
        <v>77910</v>
      </c>
    </row>
    <row r="38" spans="1:24" ht="21" customHeight="1">
      <c r="A38" s="11" t="s">
        <v>88</v>
      </c>
      <c r="C38" s="13" t="s">
        <v>182</v>
      </c>
      <c r="D38" s="13"/>
      <c r="E38" s="32">
        <v>7495</v>
      </c>
      <c r="F38" s="32"/>
      <c r="G38" s="32">
        <v>8286</v>
      </c>
      <c r="H38" s="32"/>
      <c r="I38" s="62">
        <v>1104</v>
      </c>
      <c r="J38" s="35"/>
      <c r="K38" s="62">
        <v>1211</v>
      </c>
    </row>
    <row r="39" spans="1:24" ht="21" customHeight="1">
      <c r="A39" s="11" t="s">
        <v>29</v>
      </c>
      <c r="C39" s="13" t="s">
        <v>231</v>
      </c>
      <c r="D39" s="13"/>
      <c r="E39" s="32">
        <v>5106</v>
      </c>
      <c r="F39" s="32"/>
      <c r="G39" s="32">
        <v>4476</v>
      </c>
      <c r="H39" s="32"/>
      <c r="I39" s="32">
        <v>1634</v>
      </c>
      <c r="J39" s="35"/>
      <c r="K39" s="32">
        <v>3882</v>
      </c>
    </row>
    <row r="40" spans="1:24" ht="21" customHeight="1">
      <c r="A40" s="11" t="s">
        <v>220</v>
      </c>
      <c r="C40" s="13" t="s">
        <v>183</v>
      </c>
      <c r="D40" s="13"/>
      <c r="E40" s="32">
        <v>10469</v>
      </c>
      <c r="F40" s="32"/>
      <c r="G40" s="32">
        <v>10104</v>
      </c>
      <c r="H40" s="32"/>
      <c r="I40" s="32">
        <v>3808</v>
      </c>
      <c r="J40" s="35"/>
      <c r="K40" s="32">
        <v>3910</v>
      </c>
    </row>
    <row r="41" spans="1:24" ht="21" customHeight="1">
      <c r="A41" s="11" t="s">
        <v>46</v>
      </c>
      <c r="C41" s="13"/>
      <c r="D41" s="13"/>
      <c r="E41" s="32">
        <v>1996</v>
      </c>
      <c r="F41" s="32"/>
      <c r="G41" s="32">
        <v>1824</v>
      </c>
      <c r="H41" s="32"/>
      <c r="I41" s="32">
        <v>1088</v>
      </c>
      <c r="J41" s="35"/>
      <c r="K41" s="32">
        <v>1076</v>
      </c>
    </row>
    <row r="42" spans="1:24" ht="21" customHeight="1">
      <c r="A42" s="1" t="s">
        <v>9</v>
      </c>
      <c r="C42" s="13"/>
      <c r="D42" s="13"/>
      <c r="E42" s="29">
        <f>SUM(E30:E41)</f>
        <v>215091</v>
      </c>
      <c r="F42" s="28"/>
      <c r="G42" s="29">
        <f>SUM(G30:G41)</f>
        <v>236752</v>
      </c>
      <c r="H42" s="35"/>
      <c r="I42" s="29">
        <f>SUM(I30:I41)</f>
        <v>258305</v>
      </c>
      <c r="J42" s="28"/>
      <c r="K42" s="29">
        <f>SUM(K30:K41)</f>
        <v>283421</v>
      </c>
    </row>
    <row r="43" spans="1:24" ht="21" customHeight="1">
      <c r="A43" s="1"/>
      <c r="C43" s="6"/>
      <c r="D43" s="6"/>
      <c r="E43" s="28"/>
      <c r="F43" s="28"/>
      <c r="G43" s="28"/>
      <c r="H43" s="35"/>
      <c r="I43" s="28"/>
      <c r="J43" s="28"/>
      <c r="K43" s="28"/>
    </row>
    <row r="44" spans="1:24" ht="21" customHeight="1" thickBot="1">
      <c r="A44" s="1" t="s">
        <v>1</v>
      </c>
      <c r="C44" s="6"/>
      <c r="D44" s="6"/>
      <c r="E44" s="33">
        <f>E27+E42</f>
        <v>1111363</v>
      </c>
      <c r="F44" s="28"/>
      <c r="G44" s="33">
        <f>G27+G42</f>
        <v>1085140</v>
      </c>
      <c r="H44" s="35"/>
      <c r="I44" s="33">
        <f>I27+I42</f>
        <v>801985</v>
      </c>
      <c r="J44" s="28"/>
      <c r="K44" s="33">
        <f>K27+K42</f>
        <v>823356</v>
      </c>
      <c r="N44" s="57">
        <f>E44-E107</f>
        <v>0</v>
      </c>
      <c r="O44" s="57"/>
      <c r="P44" s="57">
        <f>G44-G107</f>
        <v>0</v>
      </c>
      <c r="Q44" s="57"/>
      <c r="R44" s="57">
        <f>I44-I107</f>
        <v>0</v>
      </c>
      <c r="S44" s="57"/>
      <c r="T44" s="57">
        <f>K44-K107</f>
        <v>0</v>
      </c>
      <c r="U44" s="57"/>
      <c r="V44" s="57"/>
      <c r="W44" s="57"/>
      <c r="X44" s="57"/>
    </row>
    <row r="45" spans="1:24" ht="21" customHeight="1" thickTop="1">
      <c r="A45" s="1" t="str">
        <f>A1</f>
        <v>บริษัท ไบโอซายน์ แอนิมัล เฮลธ์ จำกัด (มหาชน) และบริษัทย่อย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18"/>
    </row>
    <row r="46" spans="1:24" s="3" customFormat="1" ht="21" customHeight="1">
      <c r="A46" s="3" t="s">
        <v>114</v>
      </c>
      <c r="B46" s="4"/>
      <c r="C46" s="4"/>
      <c r="D46" s="4"/>
      <c r="E46" s="4"/>
      <c r="F46" s="4"/>
      <c r="H46" s="4"/>
      <c r="I46" s="4"/>
      <c r="J46" s="4"/>
    </row>
    <row r="47" spans="1:24" ht="21" customHeight="1">
      <c r="A47" s="1" t="str">
        <f>A3</f>
        <v>ณ วันที่ 31 มีนาคม 2566</v>
      </c>
      <c r="B47" s="1"/>
      <c r="C47" s="1"/>
      <c r="D47" s="1"/>
      <c r="E47" s="1"/>
      <c r="F47" s="1"/>
      <c r="H47" s="1"/>
      <c r="I47" s="1"/>
      <c r="J47" s="1"/>
    </row>
    <row r="48" spans="1:24" ht="21" customHeight="1">
      <c r="A48" s="11"/>
      <c r="B48" s="1"/>
      <c r="C48" s="1"/>
      <c r="D48" s="1"/>
      <c r="E48" s="1"/>
      <c r="F48" s="1"/>
      <c r="H48" s="1"/>
      <c r="I48" s="1"/>
      <c r="J48" s="1"/>
    </row>
    <row r="49" spans="1:11" ht="21" customHeight="1">
      <c r="A49" s="4" t="s">
        <v>24</v>
      </c>
      <c r="C49" s="5"/>
      <c r="D49" s="5"/>
      <c r="E49" s="5"/>
      <c r="F49" s="4"/>
      <c r="G49" s="5"/>
      <c r="H49" s="5"/>
      <c r="I49" s="5"/>
      <c r="J49" s="4"/>
      <c r="K49" s="5"/>
    </row>
    <row r="50" spans="1:11" ht="21" customHeight="1">
      <c r="A50" s="4"/>
      <c r="C50" s="5"/>
      <c r="D50" s="5"/>
      <c r="E50" s="161" t="s">
        <v>160</v>
      </c>
      <c r="F50" s="161"/>
      <c r="G50" s="161"/>
      <c r="H50" s="161"/>
      <c r="I50" s="161"/>
      <c r="J50" s="161"/>
      <c r="K50" s="161"/>
    </row>
    <row r="51" spans="1:11" ht="21" customHeight="1">
      <c r="A51" s="4"/>
      <c r="C51" s="5"/>
      <c r="D51" s="5"/>
      <c r="E51" s="162" t="s">
        <v>51</v>
      </c>
      <c r="F51" s="162"/>
      <c r="G51" s="162"/>
      <c r="H51" s="26"/>
      <c r="I51" s="162" t="s">
        <v>52</v>
      </c>
      <c r="J51" s="162"/>
      <c r="K51" s="162"/>
    </row>
    <row r="52" spans="1:11" ht="21" customHeight="1">
      <c r="A52" s="4"/>
      <c r="C52" s="6"/>
      <c r="D52" s="6"/>
      <c r="E52" s="7" t="s">
        <v>213</v>
      </c>
      <c r="F52" s="7"/>
      <c r="G52" s="7" t="s">
        <v>214</v>
      </c>
      <c r="H52" s="7"/>
      <c r="I52" s="7" t="s">
        <v>213</v>
      </c>
      <c r="J52" s="7"/>
      <c r="K52" s="7" t="s">
        <v>214</v>
      </c>
    </row>
    <row r="53" spans="1:11" ht="21" customHeight="1">
      <c r="A53" s="4"/>
      <c r="C53" s="6"/>
      <c r="D53" s="6"/>
      <c r="E53" s="77" t="s">
        <v>115</v>
      </c>
      <c r="F53" s="7"/>
      <c r="G53" s="7"/>
      <c r="H53" s="7"/>
      <c r="I53" s="77" t="s">
        <v>115</v>
      </c>
      <c r="J53" s="7"/>
      <c r="K53" s="7"/>
    </row>
    <row r="54" spans="1:11" ht="21" customHeight="1">
      <c r="A54" s="4"/>
      <c r="C54" s="70" t="s">
        <v>4</v>
      </c>
      <c r="D54" s="6"/>
      <c r="E54" s="78" t="s">
        <v>116</v>
      </c>
      <c r="F54" s="9"/>
      <c r="G54" s="79" t="s">
        <v>117</v>
      </c>
      <c r="H54" s="6"/>
      <c r="I54" s="78" t="s">
        <v>116</v>
      </c>
      <c r="J54" s="9"/>
      <c r="K54" s="79" t="s">
        <v>117</v>
      </c>
    </row>
    <row r="55" spans="1:11" ht="21" customHeight="1">
      <c r="A55" s="4"/>
      <c r="C55" s="6"/>
      <c r="D55" s="6"/>
      <c r="E55" s="17"/>
      <c r="F55" s="9"/>
      <c r="G55" s="17"/>
      <c r="H55" s="6"/>
      <c r="I55" s="17"/>
      <c r="J55" s="9"/>
      <c r="K55" s="17"/>
    </row>
    <row r="56" spans="1:11" ht="21" customHeight="1">
      <c r="A56" s="1" t="s">
        <v>0</v>
      </c>
      <c r="C56" s="6"/>
      <c r="D56" s="6"/>
      <c r="E56" s="16"/>
      <c r="F56" s="11"/>
      <c r="G56" s="16"/>
      <c r="H56" s="6"/>
      <c r="I56" s="16"/>
      <c r="J56" s="11"/>
      <c r="K56" s="16"/>
    </row>
    <row r="57" spans="1:11" ht="21" customHeight="1">
      <c r="A57" s="11" t="s">
        <v>89</v>
      </c>
      <c r="C57" s="6"/>
      <c r="D57" s="6"/>
      <c r="E57" s="28"/>
      <c r="F57" s="28"/>
      <c r="G57" s="28"/>
      <c r="H57" s="28"/>
      <c r="I57" s="28"/>
      <c r="J57" s="35"/>
      <c r="K57" s="28"/>
    </row>
    <row r="58" spans="1:11" ht="21" customHeight="1">
      <c r="A58" s="19" t="s">
        <v>22</v>
      </c>
      <c r="B58" s="84" t="s">
        <v>30</v>
      </c>
      <c r="C58" s="6">
        <v>4</v>
      </c>
      <c r="D58" s="6"/>
      <c r="E58" s="28">
        <v>1524</v>
      </c>
      <c r="F58" s="28"/>
      <c r="G58" s="28">
        <v>1665</v>
      </c>
      <c r="H58" s="28"/>
      <c r="I58" s="28">
        <v>5847</v>
      </c>
      <c r="J58" s="35"/>
      <c r="K58" s="28">
        <v>8099</v>
      </c>
    </row>
    <row r="59" spans="1:11" ht="21" customHeight="1">
      <c r="A59" s="19" t="s">
        <v>22</v>
      </c>
      <c r="B59" s="84" t="s">
        <v>23</v>
      </c>
      <c r="C59" s="6"/>
      <c r="D59" s="6"/>
      <c r="E59" s="28">
        <v>297345</v>
      </c>
      <c r="F59" s="28"/>
      <c r="G59" s="28">
        <v>274775</v>
      </c>
      <c r="H59" s="28"/>
      <c r="I59" s="28">
        <v>65715</v>
      </c>
      <c r="J59" s="35"/>
      <c r="K59" s="28">
        <v>84050</v>
      </c>
    </row>
    <row r="60" spans="1:11" ht="21" customHeight="1">
      <c r="A60" s="19" t="s">
        <v>81</v>
      </c>
      <c r="C60" s="6"/>
      <c r="D60" s="6"/>
      <c r="E60" s="28"/>
      <c r="F60" s="28"/>
      <c r="G60" s="28"/>
      <c r="H60" s="28"/>
      <c r="I60" s="28"/>
      <c r="J60" s="35"/>
      <c r="K60" s="28"/>
    </row>
    <row r="61" spans="1:11" ht="21" customHeight="1">
      <c r="B61" s="2" t="s">
        <v>82</v>
      </c>
      <c r="C61" s="6" t="s">
        <v>182</v>
      </c>
      <c r="D61" s="6"/>
      <c r="E61" s="28">
        <v>2683</v>
      </c>
      <c r="F61" s="28"/>
      <c r="G61" s="28">
        <v>2680</v>
      </c>
      <c r="H61" s="28"/>
      <c r="I61" s="28">
        <v>359</v>
      </c>
      <c r="J61" s="35"/>
      <c r="K61" s="28">
        <v>351</v>
      </c>
    </row>
    <row r="62" spans="1:11" ht="21" customHeight="1">
      <c r="A62" s="19" t="s">
        <v>33</v>
      </c>
      <c r="C62" s="6"/>
      <c r="D62" s="6"/>
      <c r="E62" s="28">
        <v>7943</v>
      </c>
      <c r="F62" s="28"/>
      <c r="G62" s="28">
        <v>5770</v>
      </c>
      <c r="H62" s="28"/>
      <c r="I62" s="69">
        <v>0</v>
      </c>
      <c r="J62" s="35"/>
      <c r="K62" s="69">
        <v>0</v>
      </c>
    </row>
    <row r="63" spans="1:11" ht="21" customHeight="1">
      <c r="A63" s="2" t="s">
        <v>42</v>
      </c>
      <c r="C63" s="6"/>
      <c r="D63" s="85"/>
      <c r="E63" s="28">
        <v>10407</v>
      </c>
      <c r="F63" s="28"/>
      <c r="G63" s="28">
        <v>13019</v>
      </c>
      <c r="H63" s="28"/>
      <c r="I63" s="28">
        <v>3931</v>
      </c>
      <c r="J63" s="40"/>
      <c r="K63" s="28">
        <v>4844</v>
      </c>
    </row>
    <row r="64" spans="1:11" ht="21" customHeight="1">
      <c r="A64" s="11" t="s">
        <v>28</v>
      </c>
      <c r="C64" s="85"/>
      <c r="D64" s="85"/>
      <c r="E64" s="28">
        <v>3358</v>
      </c>
      <c r="F64" s="28"/>
      <c r="G64" s="28">
        <v>5882</v>
      </c>
      <c r="H64" s="28"/>
      <c r="I64" s="28">
        <v>1137</v>
      </c>
      <c r="J64" s="40"/>
      <c r="K64" s="28">
        <v>1774</v>
      </c>
    </row>
    <row r="65" spans="1:17" ht="21" customHeight="1">
      <c r="A65" s="1" t="s">
        <v>12</v>
      </c>
      <c r="C65" s="12"/>
      <c r="D65" s="12"/>
      <c r="E65" s="29">
        <f>SUM(E57:E64)</f>
        <v>323260</v>
      </c>
      <c r="F65" s="28"/>
      <c r="G65" s="29">
        <f>SUM(G57:G64)</f>
        <v>303791</v>
      </c>
      <c r="H65" s="36"/>
      <c r="I65" s="29">
        <f>SUM(I57:I64)</f>
        <v>76989</v>
      </c>
      <c r="J65" s="28"/>
      <c r="K65" s="29">
        <f>SUM(K57:K64)</f>
        <v>99118</v>
      </c>
    </row>
    <row r="66" spans="1:17" ht="21" customHeight="1">
      <c r="A66" s="11"/>
      <c r="C66" s="2"/>
      <c r="D66" s="2"/>
      <c r="E66" s="34"/>
      <c r="F66" s="34"/>
      <c r="G66" s="21"/>
      <c r="H66" s="21"/>
      <c r="I66" s="34"/>
      <c r="J66" s="34"/>
      <c r="K66" s="21"/>
    </row>
    <row r="67" spans="1:17" s="83" customFormat="1" ht="21" customHeight="1">
      <c r="A67" s="86" t="s">
        <v>13</v>
      </c>
      <c r="C67" s="85"/>
      <c r="D67" s="85"/>
      <c r="E67" s="21"/>
      <c r="F67" s="30"/>
      <c r="G67" s="34"/>
      <c r="H67" s="40"/>
      <c r="I67" s="21"/>
      <c r="J67" s="30"/>
      <c r="K67" s="34"/>
    </row>
    <row r="68" spans="1:17" s="83" customFormat="1" ht="21" customHeight="1">
      <c r="A68" s="83" t="s">
        <v>83</v>
      </c>
      <c r="C68" s="6" t="s">
        <v>182</v>
      </c>
      <c r="D68" s="85"/>
      <c r="E68" s="21">
        <v>3293</v>
      </c>
      <c r="F68" s="21"/>
      <c r="G68" s="21">
        <v>3954</v>
      </c>
      <c r="H68" s="21"/>
      <c r="I68" s="21">
        <v>637</v>
      </c>
      <c r="J68" s="40"/>
      <c r="K68" s="21">
        <v>729</v>
      </c>
    </row>
    <row r="69" spans="1:17" s="83" customFormat="1" ht="21" customHeight="1">
      <c r="A69" s="83" t="s">
        <v>121</v>
      </c>
      <c r="C69" s="85"/>
      <c r="D69" s="85"/>
      <c r="E69" s="21"/>
      <c r="F69" s="21"/>
      <c r="G69" s="21"/>
      <c r="H69" s="21"/>
      <c r="I69" s="21"/>
      <c r="J69" s="40"/>
      <c r="K69" s="21"/>
    </row>
    <row r="70" spans="1:17" s="83" customFormat="1" ht="21" customHeight="1">
      <c r="B70" s="83" t="s">
        <v>122</v>
      </c>
      <c r="C70" s="87" t="s">
        <v>222</v>
      </c>
      <c r="D70" s="85"/>
      <c r="E70" s="21">
        <v>9038</v>
      </c>
      <c r="F70" s="21"/>
      <c r="G70" s="21">
        <v>8699</v>
      </c>
      <c r="H70" s="21"/>
      <c r="I70" s="21">
        <v>2092</v>
      </c>
      <c r="J70" s="40"/>
      <c r="K70" s="21">
        <v>2014</v>
      </c>
    </row>
    <row r="71" spans="1:17" s="83" customFormat="1" ht="21" customHeight="1">
      <c r="A71" s="83" t="s">
        <v>47</v>
      </c>
      <c r="C71" s="85"/>
      <c r="D71" s="85"/>
      <c r="E71" s="37">
        <v>147</v>
      </c>
      <c r="F71" s="21"/>
      <c r="G71" s="48">
        <v>147</v>
      </c>
      <c r="H71" s="21"/>
      <c r="I71" s="37">
        <v>147</v>
      </c>
      <c r="J71" s="40"/>
      <c r="K71" s="48">
        <v>147</v>
      </c>
    </row>
    <row r="72" spans="1:17" s="83" customFormat="1" ht="21" customHeight="1">
      <c r="A72" s="1" t="s">
        <v>44</v>
      </c>
      <c r="C72" s="85"/>
      <c r="D72" s="85"/>
      <c r="E72" s="21">
        <f>SUM(E68:E71)</f>
        <v>12478</v>
      </c>
      <c r="F72" s="30"/>
      <c r="G72" s="41">
        <f>SUM(G68:G71)</f>
        <v>12800</v>
      </c>
      <c r="H72" s="40"/>
      <c r="I72" s="21">
        <f>SUM(I68:I71)</f>
        <v>2876</v>
      </c>
      <c r="J72" s="30"/>
      <c r="K72" s="41">
        <f>SUM(K68:K71)</f>
        <v>2890</v>
      </c>
    </row>
    <row r="73" spans="1:17" ht="21" customHeight="1">
      <c r="A73" s="11"/>
      <c r="C73" s="2"/>
      <c r="D73" s="2"/>
      <c r="E73" s="39"/>
      <c r="F73" s="34"/>
      <c r="G73" s="21"/>
      <c r="H73" s="21"/>
      <c r="I73" s="39"/>
      <c r="J73" s="34"/>
      <c r="K73" s="21"/>
    </row>
    <row r="74" spans="1:17" ht="21" customHeight="1">
      <c r="A74" s="1" t="s">
        <v>14</v>
      </c>
      <c r="C74" s="88"/>
      <c r="D74" s="88"/>
      <c r="E74" s="42">
        <f>E65+E72</f>
        <v>335738</v>
      </c>
      <c r="F74" s="28"/>
      <c r="G74" s="42">
        <f>G65+G72</f>
        <v>316591</v>
      </c>
      <c r="H74" s="36"/>
      <c r="I74" s="42">
        <f>I65+I72</f>
        <v>79865</v>
      </c>
      <c r="J74" s="28"/>
      <c r="K74" s="42">
        <f>K65+K72</f>
        <v>102008</v>
      </c>
    </row>
    <row r="75" spans="1:17" ht="21" customHeight="1">
      <c r="A75" s="11"/>
      <c r="C75" s="2"/>
      <c r="D75" s="2"/>
      <c r="E75" s="89"/>
      <c r="F75" s="10"/>
      <c r="G75" s="21"/>
      <c r="H75" s="2"/>
      <c r="I75" s="89"/>
      <c r="J75" s="10"/>
      <c r="K75" s="21"/>
    </row>
    <row r="76" spans="1:17" ht="21" customHeight="1">
      <c r="A76" s="1" t="str">
        <f>A1</f>
        <v>บริษัท ไบโอซายน์ แอนิมัล เฮลธ์ จำกัด (มหาชน) และบริษัทย่อย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18"/>
    </row>
    <row r="77" spans="1:17" s="3" customFormat="1" ht="21" customHeight="1">
      <c r="A77" s="3" t="s">
        <v>114</v>
      </c>
      <c r="B77" s="4"/>
      <c r="C77" s="4"/>
      <c r="D77" s="4"/>
      <c r="E77" s="4"/>
      <c r="F77" s="4"/>
      <c r="H77" s="4"/>
      <c r="I77" s="4"/>
      <c r="J77" s="4"/>
    </row>
    <row r="78" spans="1:17" ht="21" customHeight="1">
      <c r="A78" s="1" t="str">
        <f>A3</f>
        <v>ณ วันที่ 31 มีนาคม 2566</v>
      </c>
      <c r="B78" s="1"/>
      <c r="C78" s="1"/>
      <c r="D78" s="1"/>
      <c r="E78" s="1"/>
      <c r="F78" s="1"/>
      <c r="H78" s="1"/>
      <c r="I78" s="1"/>
      <c r="J78" s="1"/>
    </row>
    <row r="79" spans="1:17" ht="21" customHeight="1">
      <c r="A79" s="11"/>
      <c r="B79" s="1"/>
      <c r="C79" s="1"/>
      <c r="D79" s="1"/>
      <c r="E79" s="1"/>
      <c r="F79" s="1"/>
      <c r="H79" s="1"/>
      <c r="I79" s="1"/>
      <c r="J79" s="1"/>
    </row>
    <row r="80" spans="1:17" ht="21" customHeight="1">
      <c r="A80" s="4" t="s">
        <v>48</v>
      </c>
      <c r="C80" s="5"/>
      <c r="D80" s="5"/>
      <c r="E80" s="5"/>
      <c r="F80" s="4"/>
      <c r="G80" s="5"/>
      <c r="H80" s="5"/>
      <c r="I80" s="5"/>
      <c r="J80" s="4"/>
      <c r="K80" s="5"/>
    </row>
    <row r="81" spans="1:13" ht="21" customHeight="1">
      <c r="A81" s="4"/>
      <c r="C81" s="5"/>
      <c r="D81" s="5"/>
      <c r="E81" s="161" t="s">
        <v>160</v>
      </c>
      <c r="F81" s="161"/>
      <c r="G81" s="161"/>
      <c r="H81" s="161"/>
      <c r="I81" s="161"/>
      <c r="J81" s="161"/>
      <c r="K81" s="161"/>
    </row>
    <row r="82" spans="1:13" ht="21" customHeight="1">
      <c r="A82" s="4"/>
      <c r="C82" s="5"/>
      <c r="D82" s="5"/>
      <c r="E82" s="162" t="s">
        <v>51</v>
      </c>
      <c r="F82" s="162"/>
      <c r="G82" s="162"/>
      <c r="H82" s="26"/>
      <c r="I82" s="162" t="s">
        <v>52</v>
      </c>
      <c r="J82" s="162"/>
      <c r="K82" s="162"/>
    </row>
    <row r="83" spans="1:13" ht="21" customHeight="1">
      <c r="A83" s="4"/>
      <c r="C83" s="6"/>
      <c r="D83" s="6"/>
      <c r="E83" s="7" t="s">
        <v>213</v>
      </c>
      <c r="F83" s="7"/>
      <c r="G83" s="7" t="s">
        <v>214</v>
      </c>
      <c r="H83" s="7"/>
      <c r="I83" s="7" t="s">
        <v>213</v>
      </c>
      <c r="J83" s="7"/>
      <c r="K83" s="7" t="s">
        <v>214</v>
      </c>
    </row>
    <row r="84" spans="1:13" ht="21" customHeight="1">
      <c r="A84" s="4"/>
      <c r="C84" s="6"/>
      <c r="D84" s="6"/>
      <c r="E84" s="77" t="s">
        <v>115</v>
      </c>
      <c r="F84" s="7"/>
      <c r="G84" s="7"/>
      <c r="H84" s="7"/>
      <c r="I84" s="77" t="s">
        <v>115</v>
      </c>
      <c r="J84" s="7"/>
      <c r="K84" s="7"/>
    </row>
    <row r="85" spans="1:13" ht="21" customHeight="1">
      <c r="A85" s="4"/>
      <c r="C85" s="70" t="s">
        <v>4</v>
      </c>
      <c r="D85" s="6"/>
      <c r="E85" s="78" t="s">
        <v>116</v>
      </c>
      <c r="F85" s="9"/>
      <c r="G85" s="79" t="s">
        <v>117</v>
      </c>
      <c r="H85" s="6"/>
      <c r="I85" s="78" t="s">
        <v>116</v>
      </c>
      <c r="J85" s="9"/>
      <c r="K85" s="79" t="s">
        <v>117</v>
      </c>
    </row>
    <row r="86" spans="1:13" ht="21" customHeight="1">
      <c r="A86" s="4"/>
      <c r="C86" s="6"/>
      <c r="D86" s="6"/>
      <c r="E86" s="17"/>
      <c r="F86" s="9"/>
      <c r="G86" s="17"/>
      <c r="H86" s="6"/>
      <c r="I86" s="17"/>
      <c r="J86" s="9"/>
      <c r="K86" s="17"/>
    </row>
    <row r="87" spans="1:13" ht="21" customHeight="1">
      <c r="A87" s="1" t="s">
        <v>25</v>
      </c>
      <c r="C87" s="6"/>
      <c r="D87" s="6"/>
      <c r="E87" s="34"/>
      <c r="F87" s="34"/>
      <c r="G87" s="21"/>
      <c r="H87" s="35"/>
      <c r="I87" s="34"/>
      <c r="J87" s="34"/>
      <c r="K87" s="21"/>
      <c r="L87" s="30"/>
      <c r="M87" s="30"/>
    </row>
    <row r="88" spans="1:13" ht="21" customHeight="1">
      <c r="A88" s="11" t="s">
        <v>10</v>
      </c>
      <c r="C88" s="6"/>
      <c r="D88" s="6"/>
      <c r="E88" s="28"/>
      <c r="F88" s="28"/>
      <c r="G88" s="30"/>
      <c r="H88" s="35"/>
      <c r="I88" s="28"/>
      <c r="J88" s="28"/>
      <c r="K88" s="30"/>
      <c r="L88" s="30"/>
      <c r="M88" s="30"/>
    </row>
    <row r="89" spans="1:13" ht="21" customHeight="1">
      <c r="A89" s="19" t="s">
        <v>17</v>
      </c>
      <c r="B89" s="2" t="s">
        <v>146</v>
      </c>
      <c r="C89" s="6"/>
      <c r="D89" s="6"/>
      <c r="E89" s="28"/>
      <c r="F89" s="28"/>
      <c r="G89" s="30"/>
      <c r="H89" s="35"/>
      <c r="I89" s="28"/>
      <c r="J89" s="28"/>
      <c r="K89" s="30"/>
      <c r="L89" s="30"/>
      <c r="M89" s="30"/>
    </row>
    <row r="90" spans="1:13" ht="21" customHeight="1" thickBot="1">
      <c r="B90" s="2" t="s">
        <v>152</v>
      </c>
      <c r="C90" s="6"/>
      <c r="D90" s="6"/>
      <c r="E90" s="22">
        <v>157000</v>
      </c>
      <c r="F90" s="28"/>
      <c r="G90" s="22">
        <v>157000</v>
      </c>
      <c r="H90" s="28"/>
      <c r="I90" s="22">
        <v>157000</v>
      </c>
      <c r="J90" s="35"/>
      <c r="K90" s="22">
        <v>157000</v>
      </c>
      <c r="L90" s="30"/>
      <c r="M90" s="30"/>
    </row>
    <row r="91" spans="1:13" ht="21" customHeight="1" thickTop="1">
      <c r="A91" s="19" t="s">
        <v>17</v>
      </c>
      <c r="B91" s="2" t="s">
        <v>166</v>
      </c>
      <c r="C91" s="6"/>
      <c r="D91" s="6"/>
      <c r="E91" s="21"/>
      <c r="F91" s="28"/>
      <c r="G91" s="21"/>
      <c r="H91" s="35"/>
      <c r="I91" s="21"/>
      <c r="J91" s="28"/>
      <c r="K91" s="21"/>
      <c r="L91" s="30"/>
      <c r="M91" s="30"/>
    </row>
    <row r="92" spans="1:13" ht="21" customHeight="1">
      <c r="B92" s="2" t="s">
        <v>188</v>
      </c>
      <c r="C92" s="6"/>
      <c r="D92" s="6"/>
      <c r="E92" s="21">
        <v>157000</v>
      </c>
      <c r="F92" s="28"/>
      <c r="G92" s="21">
        <v>157000</v>
      </c>
      <c r="H92" s="35"/>
      <c r="I92" s="21">
        <v>157000</v>
      </c>
      <c r="J92" s="28"/>
      <c r="K92" s="21">
        <v>157000</v>
      </c>
      <c r="L92" s="30"/>
      <c r="M92" s="30"/>
    </row>
    <row r="93" spans="1:13" ht="21" customHeight="1">
      <c r="A93" s="90" t="s">
        <v>167</v>
      </c>
      <c r="C93" s="6"/>
      <c r="D93" s="6"/>
      <c r="E93" s="21">
        <v>501620</v>
      </c>
      <c r="F93" s="28"/>
      <c r="G93" s="21">
        <v>501620</v>
      </c>
      <c r="H93" s="35"/>
      <c r="I93" s="21">
        <v>501620</v>
      </c>
      <c r="J93" s="28"/>
      <c r="K93" s="21">
        <v>501620</v>
      </c>
      <c r="L93" s="30"/>
      <c r="M93" s="30"/>
    </row>
    <row r="94" spans="1:13" ht="21" customHeight="1">
      <c r="A94" s="90" t="s">
        <v>123</v>
      </c>
      <c r="C94" s="6"/>
      <c r="D94" s="6"/>
      <c r="E94" s="21">
        <v>12118</v>
      </c>
      <c r="F94" s="28"/>
      <c r="G94" s="21">
        <v>12118</v>
      </c>
      <c r="H94" s="35"/>
      <c r="I94" s="21">
        <v>12118</v>
      </c>
      <c r="J94" s="28"/>
      <c r="K94" s="61">
        <v>12118</v>
      </c>
      <c r="L94" s="30"/>
      <c r="M94" s="30"/>
    </row>
    <row r="95" spans="1:13" ht="21" customHeight="1">
      <c r="A95" s="90" t="s">
        <v>144</v>
      </c>
      <c r="C95" s="6"/>
      <c r="D95" s="6"/>
      <c r="E95" s="21"/>
      <c r="F95" s="28"/>
      <c r="G95" s="21"/>
      <c r="H95" s="35"/>
      <c r="I95" s="21"/>
      <c r="J95" s="28"/>
      <c r="K95" s="61"/>
      <c r="L95" s="30"/>
      <c r="M95" s="30"/>
    </row>
    <row r="96" spans="1:13" ht="21" customHeight="1">
      <c r="A96" s="90"/>
      <c r="B96" s="2" t="s">
        <v>143</v>
      </c>
      <c r="C96" s="6"/>
      <c r="D96" s="6"/>
      <c r="E96" s="21">
        <v>4007</v>
      </c>
      <c r="F96" s="28"/>
      <c r="G96" s="21">
        <v>4007</v>
      </c>
      <c r="H96" s="35"/>
      <c r="I96" s="60">
        <v>0</v>
      </c>
      <c r="J96" s="28"/>
      <c r="K96" s="61">
        <v>0</v>
      </c>
      <c r="L96" s="30"/>
      <c r="M96" s="30"/>
    </row>
    <row r="97" spans="1:23" ht="21" customHeight="1">
      <c r="A97" s="90" t="s">
        <v>237</v>
      </c>
      <c r="C97" s="6"/>
      <c r="D97" s="6"/>
      <c r="E97" s="21"/>
      <c r="F97" s="28"/>
      <c r="G97" s="21"/>
      <c r="H97" s="35"/>
      <c r="I97" s="61"/>
      <c r="J97" s="28"/>
      <c r="K97" s="61"/>
      <c r="L97" s="30"/>
      <c r="M97" s="30"/>
    </row>
    <row r="98" spans="1:23" ht="21" customHeight="1">
      <c r="B98" s="2" t="s">
        <v>97</v>
      </c>
      <c r="C98" s="6"/>
      <c r="D98" s="6"/>
      <c r="E98" s="21">
        <v>3213</v>
      </c>
      <c r="F98" s="28"/>
      <c r="G98" s="21">
        <v>3213</v>
      </c>
      <c r="H98" s="35"/>
      <c r="I98" s="60">
        <v>0</v>
      </c>
      <c r="J98" s="28"/>
      <c r="K98" s="60">
        <v>0</v>
      </c>
      <c r="L98" s="30"/>
      <c r="M98" s="30"/>
    </row>
    <row r="99" spans="1:23" ht="21" customHeight="1">
      <c r="A99" s="19" t="s">
        <v>34</v>
      </c>
      <c r="C99" s="88"/>
      <c r="D99" s="88"/>
      <c r="E99" s="28"/>
      <c r="F99" s="28"/>
      <c r="G99" s="30"/>
      <c r="H99" s="36"/>
      <c r="I99" s="28"/>
      <c r="J99" s="28"/>
      <c r="K99" s="30"/>
      <c r="L99" s="30"/>
      <c r="M99" s="30"/>
    </row>
    <row r="100" spans="1:23" ht="21" customHeight="1">
      <c r="A100" s="19" t="s">
        <v>17</v>
      </c>
      <c r="B100" s="2" t="s">
        <v>90</v>
      </c>
      <c r="C100" s="88">
        <v>22</v>
      </c>
      <c r="D100" s="88"/>
      <c r="E100" s="28">
        <f>SE_conso!N26</f>
        <v>15700</v>
      </c>
      <c r="F100" s="28"/>
      <c r="G100" s="30">
        <f>SE_conso!N22</f>
        <v>15700</v>
      </c>
      <c r="H100" s="36"/>
      <c r="I100" s="28">
        <f>SE_separate!J25</f>
        <v>15700</v>
      </c>
      <c r="J100" s="28"/>
      <c r="K100" s="30">
        <f>SE_separate!J21</f>
        <v>15700</v>
      </c>
      <c r="L100" s="30"/>
      <c r="M100" s="30"/>
    </row>
    <row r="101" spans="1:23" ht="21" customHeight="1">
      <c r="A101" s="19" t="s">
        <v>17</v>
      </c>
      <c r="B101" s="11" t="s">
        <v>35</v>
      </c>
      <c r="C101" s="6"/>
      <c r="D101" s="6"/>
      <c r="E101" s="21">
        <f>SE_conso!P26</f>
        <v>73733</v>
      </c>
      <c r="F101" s="34"/>
      <c r="G101" s="21">
        <f>SE_conso!P22</f>
        <v>67314</v>
      </c>
      <c r="H101" s="35"/>
      <c r="I101" s="21">
        <f>SE_separate!L25</f>
        <v>35682</v>
      </c>
      <c r="J101" s="34"/>
      <c r="K101" s="21">
        <f>SE_separate!L21</f>
        <v>34885</v>
      </c>
      <c r="L101" s="30"/>
      <c r="M101" s="30"/>
    </row>
    <row r="102" spans="1:23" ht="21" customHeight="1">
      <c r="A102" s="19" t="s">
        <v>207</v>
      </c>
      <c r="B102" s="11"/>
      <c r="C102" s="6"/>
      <c r="D102" s="6"/>
      <c r="E102" s="159">
        <f>SE_conso!V26</f>
        <v>0</v>
      </c>
      <c r="F102" s="28"/>
      <c r="G102" s="157">
        <f>SE_conso!V22</f>
        <v>25</v>
      </c>
      <c r="H102" s="35"/>
      <c r="I102" s="159">
        <f>SE_separate!R25</f>
        <v>0</v>
      </c>
      <c r="J102" s="28"/>
      <c r="K102" s="157">
        <f>SE_separate!R21</f>
        <v>25</v>
      </c>
      <c r="L102" s="30"/>
      <c r="M102" s="30"/>
    </row>
    <row r="103" spans="1:23" ht="21" customHeight="1">
      <c r="A103" s="1" t="s">
        <v>79</v>
      </c>
      <c r="C103" s="6"/>
      <c r="D103" s="6"/>
      <c r="E103" s="34">
        <f>SUM(E92:E102)</f>
        <v>767391</v>
      </c>
      <c r="F103" s="34"/>
      <c r="G103" s="34">
        <f>SUM(G92:G102)</f>
        <v>760997</v>
      </c>
      <c r="H103" s="35"/>
      <c r="I103" s="34">
        <f>SUM(I92:I102)</f>
        <v>722120</v>
      </c>
      <c r="J103" s="34"/>
      <c r="K103" s="34">
        <f>SUM(K92:K102)</f>
        <v>721348</v>
      </c>
      <c r="L103" s="30"/>
      <c r="M103" s="30"/>
    </row>
    <row r="104" spans="1:23" ht="21" customHeight="1">
      <c r="A104" s="19" t="s">
        <v>57</v>
      </c>
      <c r="C104" s="6"/>
      <c r="D104" s="6"/>
      <c r="E104" s="38">
        <f>SE_conso!Z26</f>
        <v>8234</v>
      </c>
      <c r="F104" s="34"/>
      <c r="G104" s="38">
        <f>SE_conso!Z22</f>
        <v>7552</v>
      </c>
      <c r="H104" s="35"/>
      <c r="I104" s="58">
        <v>0</v>
      </c>
      <c r="J104" s="34"/>
      <c r="K104" s="58">
        <v>0</v>
      </c>
      <c r="L104" s="30"/>
      <c r="M104" s="30"/>
    </row>
    <row r="105" spans="1:23" ht="21" customHeight="1">
      <c r="A105" s="1" t="s">
        <v>36</v>
      </c>
      <c r="C105" s="6"/>
      <c r="D105" s="6"/>
      <c r="E105" s="34">
        <f>SUM(E103:E104)</f>
        <v>775625</v>
      </c>
      <c r="F105" s="34"/>
      <c r="G105" s="38">
        <f>SUM(G103:G104)</f>
        <v>768549</v>
      </c>
      <c r="H105" s="35"/>
      <c r="I105" s="38">
        <f>SUM(I103:I104)</f>
        <v>722120</v>
      </c>
      <c r="J105" s="34"/>
      <c r="K105" s="38">
        <f>SUM(K103:K104)</f>
        <v>721348</v>
      </c>
      <c r="L105" s="30"/>
      <c r="M105" s="30"/>
    </row>
    <row r="106" spans="1:23" ht="21" customHeight="1">
      <c r="A106" s="11"/>
      <c r="C106" s="2"/>
      <c r="D106" s="2"/>
      <c r="E106" s="39"/>
      <c r="F106" s="34"/>
      <c r="G106" s="21"/>
      <c r="H106" s="21"/>
      <c r="I106" s="39"/>
      <c r="J106" s="34"/>
      <c r="K106" s="21"/>
      <c r="L106" s="30"/>
      <c r="M106" s="30"/>
    </row>
    <row r="107" spans="1:23" ht="21" customHeight="1" thickBot="1">
      <c r="A107" s="1" t="s">
        <v>26</v>
      </c>
      <c r="C107" s="6"/>
      <c r="D107" s="6"/>
      <c r="E107" s="22">
        <f>E74+E105</f>
        <v>1111363</v>
      </c>
      <c r="F107" s="21"/>
      <c r="G107" s="22">
        <f>G74+G105</f>
        <v>1085140</v>
      </c>
      <c r="H107" s="35"/>
      <c r="I107" s="22">
        <f>I74+I105</f>
        <v>801985</v>
      </c>
      <c r="J107" s="21"/>
      <c r="K107" s="22">
        <f>K74+K105</f>
        <v>823356</v>
      </c>
      <c r="M107" s="57">
        <f>E107-E44</f>
        <v>0</v>
      </c>
      <c r="N107" s="57">
        <f>F107-F44</f>
        <v>0</v>
      </c>
      <c r="O107" s="57">
        <f>G107-G44</f>
        <v>0</v>
      </c>
      <c r="P107" s="57">
        <f>H107-H44</f>
        <v>0</v>
      </c>
      <c r="Q107" s="57"/>
      <c r="R107" s="57">
        <f>J107-J44</f>
        <v>0</v>
      </c>
      <c r="S107" s="57">
        <f>K107-K44</f>
        <v>0</v>
      </c>
      <c r="T107" s="57"/>
      <c r="U107" s="57"/>
      <c r="V107" s="57">
        <f>L107-L44</f>
        <v>0</v>
      </c>
      <c r="W107" s="57">
        <f>K107-K44</f>
        <v>0</v>
      </c>
    </row>
    <row r="108" spans="1:23" ht="21" customHeight="1" thickTop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83"/>
      <c r="M108" s="83"/>
      <c r="N108" s="83"/>
      <c r="O108" s="83"/>
      <c r="P108" s="83"/>
      <c r="Q108" s="83"/>
    </row>
    <row r="109" spans="1:23" ht="21" customHeight="1">
      <c r="C109" s="2"/>
      <c r="D109" s="2"/>
      <c r="E109" s="2"/>
      <c r="G109" s="2"/>
      <c r="H109" s="2"/>
      <c r="I109" s="2"/>
      <c r="K109" s="2"/>
      <c r="L109" s="83"/>
      <c r="M109" s="83"/>
      <c r="N109" s="83"/>
      <c r="O109" s="83"/>
      <c r="P109" s="83"/>
      <c r="Q109" s="83"/>
    </row>
    <row r="110" spans="1:23" ht="21" customHeight="1">
      <c r="C110" s="2"/>
      <c r="D110" s="2"/>
      <c r="E110" s="2"/>
      <c r="G110" s="2"/>
      <c r="H110" s="2"/>
      <c r="I110" s="2"/>
      <c r="K110" s="2"/>
      <c r="L110" s="83"/>
      <c r="M110" s="83"/>
      <c r="N110" s="57"/>
      <c r="O110" s="57"/>
      <c r="P110" s="57"/>
      <c r="Q110" s="57"/>
      <c r="R110" s="57"/>
      <c r="S110" s="57"/>
      <c r="T110" s="57"/>
      <c r="U110" s="57"/>
    </row>
    <row r="111" spans="1:23" ht="21" customHeight="1">
      <c r="C111" s="2"/>
      <c r="D111" s="2"/>
      <c r="E111" s="2"/>
      <c r="G111" s="2"/>
      <c r="H111" s="2"/>
      <c r="I111" s="2"/>
      <c r="K111" s="2"/>
      <c r="L111" s="83"/>
      <c r="M111" s="83"/>
      <c r="N111" s="83"/>
      <c r="O111" s="83"/>
      <c r="P111" s="83"/>
      <c r="Q111" s="83"/>
    </row>
    <row r="112" spans="1:23" ht="21" customHeight="1">
      <c r="C112" s="2"/>
      <c r="D112" s="2"/>
      <c r="E112" s="2"/>
      <c r="G112" s="2"/>
      <c r="H112" s="2"/>
      <c r="I112" s="2"/>
      <c r="K112" s="2"/>
      <c r="L112" s="83"/>
      <c r="M112" s="83"/>
      <c r="N112" s="83"/>
      <c r="O112" s="83"/>
      <c r="P112" s="83"/>
      <c r="Q112" s="83"/>
    </row>
    <row r="113" spans="3:17" ht="21" customHeight="1">
      <c r="C113" s="2"/>
      <c r="D113" s="2"/>
      <c r="E113" s="2"/>
      <c r="G113" s="2"/>
      <c r="H113" s="2"/>
      <c r="I113" s="2"/>
      <c r="K113" s="2"/>
      <c r="L113" s="83"/>
      <c r="M113" s="83"/>
      <c r="N113" s="83"/>
      <c r="O113" s="83"/>
      <c r="P113" s="83"/>
      <c r="Q113" s="83"/>
    </row>
    <row r="114" spans="3:17" ht="23.25" customHeight="1">
      <c r="E114" s="57">
        <f>E44-E107</f>
        <v>0</v>
      </c>
      <c r="G114" s="57">
        <f>G44-G107</f>
        <v>0</v>
      </c>
      <c r="I114" s="57">
        <f>I44-I107</f>
        <v>0</v>
      </c>
      <c r="K114" s="57">
        <f>K44-K107</f>
        <v>0</v>
      </c>
    </row>
  </sheetData>
  <mergeCells count="9">
    <mergeCell ref="E6:K6"/>
    <mergeCell ref="I7:K7"/>
    <mergeCell ref="I82:K82"/>
    <mergeCell ref="E81:K81"/>
    <mergeCell ref="E50:K50"/>
    <mergeCell ref="I51:K51"/>
    <mergeCell ref="E7:G7"/>
    <mergeCell ref="E51:G51"/>
    <mergeCell ref="E82:G82"/>
  </mergeCells>
  <phoneticPr fontId="4" type="noConversion"/>
  <pageMargins left="0.6" right="0.3" top="0.5" bottom="0.36" header="0.4" footer="0.23"/>
  <pageSetup paperSize="9" scale="79" firstPageNumber="2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4" max="6" man="1"/>
    <brk id="7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EDC2-0732-4B01-B311-15F90FCF1017}">
  <dimension ref="A1:O51"/>
  <sheetViews>
    <sheetView tabSelected="1" topLeftCell="A49" zoomScaleNormal="100" zoomScaleSheetLayoutView="110" workbookViewId="0">
      <selection activeCell="R45" sqref="R45"/>
    </sheetView>
  </sheetViews>
  <sheetFormatPr defaultColWidth="9.125" defaultRowHeight="23.25" customHeight="1"/>
  <cols>
    <col min="1" max="1" width="2" style="2" customWidth="1"/>
    <col min="2" max="2" width="27.5" style="2" customWidth="1"/>
    <col min="3" max="3" width="13.125" style="20" bestFit="1" customWidth="1"/>
    <col min="4" max="4" width="1.125" style="20" customWidth="1"/>
    <col min="5" max="5" width="12.5" style="14" customWidth="1"/>
    <col min="6" max="6" width="1.125" style="2" customWidth="1"/>
    <col min="7" max="7" width="12.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27" width="9.875" style="2" customWidth="1"/>
    <col min="28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71" t="s">
        <v>115</v>
      </c>
    </row>
    <row r="2" spans="1:15" ht="21" customHeight="1">
      <c r="A2" s="4" t="s">
        <v>80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71" t="s">
        <v>116</v>
      </c>
    </row>
    <row r="3" spans="1:15" ht="21" customHeight="1">
      <c r="A3" s="4" t="s">
        <v>208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5" customHeight="1">
      <c r="A5" s="4"/>
      <c r="C5" s="5"/>
      <c r="D5" s="5"/>
      <c r="E5" s="16"/>
      <c r="F5" s="16"/>
      <c r="G5" s="16"/>
      <c r="H5" s="5"/>
      <c r="I5" s="161" t="s">
        <v>160</v>
      </c>
      <c r="J5" s="161"/>
      <c r="K5" s="161"/>
      <c r="L5" s="161"/>
      <c r="M5" s="161"/>
      <c r="N5" s="161"/>
      <c r="O5" s="161"/>
    </row>
    <row r="6" spans="1:15" ht="20.55" customHeight="1">
      <c r="A6" s="4"/>
      <c r="C6" s="5"/>
      <c r="D6" s="5"/>
      <c r="F6" s="11"/>
      <c r="G6" s="11"/>
      <c r="H6" s="5"/>
      <c r="I6" s="162" t="s">
        <v>51</v>
      </c>
      <c r="J6" s="162"/>
      <c r="K6" s="162"/>
      <c r="L6" s="26"/>
      <c r="M6" s="162" t="s">
        <v>52</v>
      </c>
      <c r="N6" s="162"/>
      <c r="O6" s="162"/>
    </row>
    <row r="7" spans="1:15" ht="20.55" customHeight="1">
      <c r="A7" s="4"/>
      <c r="C7" s="2"/>
      <c r="D7" s="6"/>
      <c r="E7" s="17"/>
      <c r="F7" s="9"/>
      <c r="G7" s="70" t="s">
        <v>4</v>
      </c>
      <c r="H7" s="5"/>
      <c r="I7" s="8">
        <v>2566</v>
      </c>
      <c r="J7" s="6"/>
      <c r="K7" s="8">
        <v>2565</v>
      </c>
      <c r="L7" s="9"/>
      <c r="M7" s="8">
        <v>2566</v>
      </c>
      <c r="N7" s="6"/>
      <c r="O7" s="8">
        <v>2565</v>
      </c>
    </row>
    <row r="8" spans="1:15" ht="10.050000000000001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55" customHeight="1">
      <c r="A9" s="1" t="s">
        <v>3</v>
      </c>
      <c r="C9" s="5"/>
      <c r="D9" s="5"/>
      <c r="E9" s="16"/>
      <c r="F9" s="16"/>
      <c r="G9" s="13"/>
      <c r="H9" s="5"/>
      <c r="I9" s="16"/>
      <c r="J9" s="5"/>
      <c r="K9" s="16"/>
      <c r="L9" s="16"/>
      <c r="M9" s="16"/>
      <c r="N9" s="5"/>
      <c r="O9" s="16"/>
    </row>
    <row r="10" spans="1:15" ht="20.55" customHeight="1">
      <c r="A10" s="11" t="s">
        <v>50</v>
      </c>
      <c r="C10" s="13"/>
      <c r="D10" s="13"/>
      <c r="E10" s="23"/>
      <c r="F10" s="23"/>
      <c r="G10" s="13" t="s">
        <v>118</v>
      </c>
      <c r="H10" s="13"/>
      <c r="I10" s="31">
        <v>535291</v>
      </c>
      <c r="J10" s="27"/>
      <c r="K10" s="31">
        <v>533795</v>
      </c>
      <c r="L10" s="27"/>
      <c r="M10" s="31">
        <v>115586</v>
      </c>
      <c r="N10" s="31"/>
      <c r="O10" s="31">
        <v>94321</v>
      </c>
    </row>
    <row r="11" spans="1:15" ht="20.55" customHeight="1">
      <c r="A11" s="11" t="s">
        <v>11</v>
      </c>
      <c r="C11" s="12"/>
      <c r="D11" s="12"/>
      <c r="E11" s="24"/>
      <c r="F11" s="23"/>
      <c r="G11" s="13" t="s">
        <v>118</v>
      </c>
      <c r="H11" s="12"/>
      <c r="I11" s="44">
        <v>2799</v>
      </c>
      <c r="J11" s="49"/>
      <c r="K11" s="44">
        <v>6088</v>
      </c>
      <c r="L11" s="49"/>
      <c r="M11" s="44">
        <v>6248</v>
      </c>
      <c r="N11" s="31"/>
      <c r="O11" s="44">
        <v>5018</v>
      </c>
    </row>
    <row r="12" spans="1:15" ht="20.55" customHeight="1">
      <c r="A12" s="1" t="s">
        <v>15</v>
      </c>
      <c r="C12" s="13"/>
      <c r="D12" s="13"/>
      <c r="E12" s="16"/>
      <c r="F12" s="16"/>
      <c r="G12" s="50"/>
      <c r="H12" s="13"/>
      <c r="I12" s="15">
        <f>SUM(I10:I11)</f>
        <v>538090</v>
      </c>
      <c r="J12" s="27"/>
      <c r="K12" s="15">
        <f>SUM(K10:K11)</f>
        <v>539883</v>
      </c>
      <c r="L12" s="10"/>
      <c r="M12" s="15">
        <f>SUM(M10:M11)</f>
        <v>121834</v>
      </c>
      <c r="N12" s="27"/>
      <c r="O12" s="15">
        <f>SUM(O10:O11)</f>
        <v>99339</v>
      </c>
    </row>
    <row r="13" spans="1:15" ht="10.050000000000001" customHeight="1">
      <c r="B13" s="1"/>
      <c r="C13" s="13"/>
      <c r="D13" s="13"/>
      <c r="E13" s="16"/>
      <c r="F13" s="16"/>
      <c r="G13" s="51"/>
      <c r="H13" s="13"/>
      <c r="I13" s="10"/>
      <c r="J13" s="27"/>
      <c r="K13" s="10"/>
      <c r="L13" s="10"/>
      <c r="M13" s="34"/>
      <c r="N13" s="27"/>
      <c r="O13" s="10"/>
    </row>
    <row r="14" spans="1:15" ht="20.55" customHeight="1">
      <c r="A14" s="1" t="s">
        <v>20</v>
      </c>
      <c r="C14" s="13"/>
      <c r="D14" s="13"/>
      <c r="E14" s="16"/>
      <c r="F14" s="16"/>
      <c r="G14" s="16"/>
      <c r="H14" s="13"/>
      <c r="I14" s="67"/>
      <c r="J14" s="67"/>
      <c r="K14" s="67"/>
      <c r="L14" s="67"/>
      <c r="M14" s="10"/>
      <c r="N14" s="27"/>
      <c r="O14" s="10"/>
    </row>
    <row r="15" spans="1:15" ht="20.55" customHeight="1">
      <c r="A15" s="11" t="s">
        <v>31</v>
      </c>
      <c r="C15" s="13"/>
      <c r="D15" s="13"/>
      <c r="E15" s="16"/>
      <c r="F15" s="16"/>
      <c r="G15" s="13" t="s">
        <v>118</v>
      </c>
      <c r="H15" s="13"/>
      <c r="I15" s="10">
        <v>463577</v>
      </c>
      <c r="J15" s="27"/>
      <c r="K15" s="10">
        <v>451149</v>
      </c>
      <c r="L15" s="27"/>
      <c r="M15" s="10">
        <v>100647</v>
      </c>
      <c r="N15" s="10"/>
      <c r="O15" s="10">
        <v>74557</v>
      </c>
    </row>
    <row r="16" spans="1:15" ht="20.55" customHeight="1">
      <c r="A16" s="11" t="s">
        <v>91</v>
      </c>
      <c r="C16" s="12"/>
      <c r="D16" s="12"/>
      <c r="E16" s="24"/>
      <c r="F16" s="23"/>
      <c r="G16" s="24"/>
      <c r="H16" s="12"/>
      <c r="I16" s="44">
        <v>40454</v>
      </c>
      <c r="J16" s="49"/>
      <c r="K16" s="44">
        <v>40146</v>
      </c>
      <c r="L16" s="49"/>
      <c r="M16" s="44">
        <v>9691</v>
      </c>
      <c r="N16" s="31"/>
      <c r="O16" s="44">
        <v>10321</v>
      </c>
    </row>
    <row r="17" spans="1:15" ht="20.55" customHeight="1">
      <c r="A17" s="11" t="s">
        <v>49</v>
      </c>
      <c r="C17" s="12"/>
      <c r="D17" s="12"/>
      <c r="E17" s="24"/>
      <c r="F17" s="23"/>
      <c r="G17" s="13" t="s">
        <v>118</v>
      </c>
      <c r="H17" s="12"/>
      <c r="I17" s="44">
        <v>24989</v>
      </c>
      <c r="J17" s="49"/>
      <c r="K17" s="44">
        <v>23381</v>
      </c>
      <c r="L17" s="49"/>
      <c r="M17" s="44">
        <v>10568</v>
      </c>
      <c r="N17" s="31"/>
      <c r="O17" s="44">
        <v>12782</v>
      </c>
    </row>
    <row r="18" spans="1:15" ht="20.55" customHeight="1">
      <c r="A18" s="1" t="s">
        <v>21</v>
      </c>
      <c r="C18" s="12"/>
      <c r="D18" s="12"/>
      <c r="E18" s="23"/>
      <c r="F18" s="23"/>
      <c r="G18" s="12"/>
      <c r="H18" s="12"/>
      <c r="I18" s="54">
        <f>SUM(I15:I17)</f>
        <v>529020</v>
      </c>
      <c r="J18" s="49"/>
      <c r="K18" s="54">
        <f>SUM(K15:K17)</f>
        <v>514676</v>
      </c>
      <c r="L18" s="31"/>
      <c r="M18" s="54">
        <f>SUM(M15:M17)</f>
        <v>120906</v>
      </c>
      <c r="N18" s="49"/>
      <c r="O18" s="54">
        <f>SUM(O15:O17)</f>
        <v>97660</v>
      </c>
    </row>
    <row r="19" spans="1:15" ht="10.050000000000001" customHeight="1">
      <c r="B19" s="1"/>
      <c r="C19" s="12"/>
      <c r="D19" s="12"/>
      <c r="E19" s="23"/>
      <c r="F19" s="23"/>
      <c r="G19" s="16"/>
      <c r="H19" s="12"/>
      <c r="I19" s="31"/>
      <c r="J19" s="49"/>
      <c r="K19" s="31"/>
      <c r="L19" s="31"/>
      <c r="M19" s="10"/>
      <c r="N19" s="49"/>
      <c r="O19" s="31"/>
    </row>
    <row r="20" spans="1:15" ht="20.55" customHeight="1">
      <c r="A20" s="1" t="s">
        <v>85</v>
      </c>
      <c r="C20" s="12"/>
      <c r="D20" s="12"/>
      <c r="E20" s="31"/>
      <c r="F20" s="23"/>
      <c r="G20" s="31"/>
      <c r="H20" s="12"/>
      <c r="I20" s="31">
        <f>I12-I18</f>
        <v>9070</v>
      </c>
      <c r="J20" s="49"/>
      <c r="K20" s="31">
        <f>K12-K18</f>
        <v>25207</v>
      </c>
      <c r="L20" s="31"/>
      <c r="M20" s="31">
        <f>M12-M18</f>
        <v>928</v>
      </c>
      <c r="N20" s="49"/>
      <c r="O20" s="31">
        <f>O12-O18</f>
        <v>1679</v>
      </c>
    </row>
    <row r="21" spans="1:15" ht="10.050000000000001" customHeight="1">
      <c r="A21" s="1"/>
      <c r="C21" s="12"/>
      <c r="D21" s="12"/>
      <c r="E21" s="31"/>
      <c r="F21" s="23"/>
      <c r="G21" s="31"/>
      <c r="H21" s="12"/>
      <c r="I21" s="31"/>
      <c r="J21" s="49"/>
      <c r="K21" s="31"/>
      <c r="L21" s="31"/>
      <c r="M21" s="31"/>
      <c r="N21" s="49"/>
      <c r="O21" s="31"/>
    </row>
    <row r="22" spans="1:15" ht="20.55" customHeight="1">
      <c r="A22" s="11" t="s">
        <v>37</v>
      </c>
      <c r="B22" s="1"/>
      <c r="C22" s="12"/>
      <c r="D22" s="12"/>
      <c r="E22" s="31"/>
      <c r="F22" s="23"/>
      <c r="G22" s="12"/>
      <c r="H22" s="12"/>
      <c r="I22" s="55">
        <v>-127</v>
      </c>
      <c r="J22" s="49"/>
      <c r="K22" s="156">
        <v>-3188</v>
      </c>
      <c r="L22" s="49"/>
      <c r="M22" s="55">
        <v>-23</v>
      </c>
      <c r="N22" s="31"/>
      <c r="O22" s="156">
        <v>-1210</v>
      </c>
    </row>
    <row r="23" spans="1:15" ht="10.050000000000001" customHeight="1">
      <c r="A23" s="1"/>
      <c r="C23" s="12"/>
      <c r="D23" s="12"/>
      <c r="E23" s="31"/>
      <c r="F23" s="23"/>
      <c r="G23" s="31"/>
      <c r="H23" s="12"/>
      <c r="I23" s="31"/>
      <c r="J23" s="49"/>
      <c r="K23" s="31"/>
      <c r="L23" s="31"/>
      <c r="M23" s="31"/>
      <c r="N23" s="49"/>
      <c r="O23" s="31"/>
    </row>
    <row r="24" spans="1:15" ht="20.55" customHeight="1">
      <c r="A24" s="1" t="s">
        <v>38</v>
      </c>
      <c r="C24" s="12"/>
      <c r="D24" s="12"/>
      <c r="E24" s="31"/>
      <c r="F24" s="23"/>
      <c r="G24" s="31"/>
      <c r="H24" s="12"/>
      <c r="I24" s="31">
        <f>SUM(I20:I22)</f>
        <v>8943</v>
      </c>
      <c r="J24" s="49"/>
      <c r="K24" s="31">
        <f>SUM(K20:K22)</f>
        <v>22019</v>
      </c>
      <c r="L24" s="31"/>
      <c r="M24" s="31">
        <f>SUM(M20:M22)</f>
        <v>905</v>
      </c>
      <c r="N24" s="49"/>
      <c r="O24" s="31">
        <f>SUM(O20:O22)</f>
        <v>469</v>
      </c>
    </row>
    <row r="25" spans="1:15" ht="10.050000000000001" customHeight="1">
      <c r="A25" s="1"/>
      <c r="B25" s="1"/>
      <c r="C25" s="12"/>
      <c r="D25" s="12"/>
      <c r="E25" s="23"/>
      <c r="F25" s="23"/>
      <c r="G25" s="16"/>
      <c r="H25" s="12"/>
      <c r="I25" s="31"/>
      <c r="J25" s="49"/>
      <c r="K25" s="31"/>
      <c r="L25" s="31"/>
      <c r="M25" s="10"/>
      <c r="N25" s="49"/>
      <c r="O25" s="31"/>
    </row>
    <row r="26" spans="1:15" ht="20.55" customHeight="1">
      <c r="A26" s="11" t="s">
        <v>205</v>
      </c>
      <c r="B26" s="1"/>
      <c r="C26" s="12"/>
      <c r="D26" s="12"/>
      <c r="E26" s="31"/>
      <c r="F26" s="23"/>
      <c r="G26" s="12" t="s">
        <v>183</v>
      </c>
      <c r="H26" s="12"/>
      <c r="I26" s="55">
        <v>-1842</v>
      </c>
      <c r="J26" s="49"/>
      <c r="K26" s="156">
        <v>-5085</v>
      </c>
      <c r="L26" s="49"/>
      <c r="M26" s="55">
        <v>-108</v>
      </c>
      <c r="N26" s="31"/>
      <c r="O26" s="156">
        <v>-88</v>
      </c>
    </row>
    <row r="27" spans="1:15" ht="10.050000000000001" customHeight="1">
      <c r="B27" s="1"/>
      <c r="C27" s="12"/>
      <c r="D27" s="12"/>
      <c r="E27" s="23"/>
      <c r="F27" s="23"/>
      <c r="G27" s="16"/>
      <c r="H27" s="12"/>
      <c r="I27" s="31"/>
      <c r="J27" s="49"/>
      <c r="K27" s="31"/>
      <c r="L27" s="31"/>
      <c r="M27" s="10"/>
      <c r="N27" s="49"/>
      <c r="O27" s="31"/>
    </row>
    <row r="28" spans="1:15" ht="20.55" customHeight="1" thickBot="1">
      <c r="A28" s="1" t="s">
        <v>124</v>
      </c>
      <c r="C28" s="6"/>
      <c r="D28" s="6"/>
      <c r="E28" s="31"/>
      <c r="F28" s="25"/>
      <c r="G28" s="31"/>
      <c r="H28" s="6"/>
      <c r="I28" s="74">
        <f>SUM(I24:I26)</f>
        <v>7101</v>
      </c>
      <c r="J28" s="27"/>
      <c r="K28" s="74">
        <f>SUM(K24:K26)</f>
        <v>16934</v>
      </c>
      <c r="L28" s="45"/>
      <c r="M28" s="74">
        <f>SUM(M24:M26)</f>
        <v>797</v>
      </c>
      <c r="N28" s="27"/>
      <c r="O28" s="74">
        <f>SUM(O24:O26)</f>
        <v>381</v>
      </c>
    </row>
    <row r="29" spans="1:15" ht="10.050000000000001" customHeight="1" thickTop="1">
      <c r="A29" s="1"/>
      <c r="C29" s="6"/>
      <c r="D29" s="6"/>
      <c r="E29" s="16"/>
      <c r="F29" s="11"/>
      <c r="G29" s="16"/>
      <c r="H29" s="6"/>
      <c r="I29" s="10"/>
      <c r="J29" s="27"/>
      <c r="K29" s="10"/>
      <c r="L29" s="10"/>
      <c r="M29" s="10"/>
      <c r="N29" s="27"/>
      <c r="O29" s="10"/>
    </row>
    <row r="30" spans="1:15" ht="20.55" customHeight="1">
      <c r="A30" s="1" t="s">
        <v>190</v>
      </c>
      <c r="C30" s="6"/>
      <c r="D30" s="6"/>
      <c r="E30" s="16"/>
      <c r="F30" s="11"/>
      <c r="G30" s="16"/>
      <c r="H30" s="6"/>
      <c r="I30" s="52"/>
      <c r="J30" s="27"/>
      <c r="K30" s="52"/>
      <c r="L30" s="27"/>
      <c r="M30" s="52"/>
      <c r="N30" s="56"/>
      <c r="O30" s="52"/>
    </row>
    <row r="31" spans="1:15" ht="10.050000000000001" customHeight="1">
      <c r="A31" s="1"/>
      <c r="C31" s="6"/>
      <c r="D31" s="6"/>
      <c r="E31" s="16"/>
      <c r="F31" s="11"/>
      <c r="G31" s="16"/>
      <c r="H31" s="6"/>
      <c r="I31" s="10"/>
      <c r="J31" s="27"/>
      <c r="K31" s="10"/>
      <c r="L31" s="10"/>
      <c r="M31" s="10"/>
      <c r="N31" s="27"/>
      <c r="O31" s="10"/>
    </row>
    <row r="32" spans="1:15" ht="20.55" customHeight="1">
      <c r="A32" s="1" t="s">
        <v>238</v>
      </c>
      <c r="C32" s="6"/>
      <c r="D32" s="6"/>
      <c r="E32" s="16"/>
      <c r="F32" s="11"/>
      <c r="G32" s="16"/>
      <c r="H32" s="6"/>
      <c r="I32" s="52"/>
      <c r="J32" s="27"/>
      <c r="K32" s="52"/>
      <c r="L32" s="27"/>
      <c r="M32" s="52"/>
      <c r="N32" s="56"/>
      <c r="O32" s="52"/>
    </row>
    <row r="33" spans="1:15" ht="20.55" customHeight="1">
      <c r="A33" s="11" t="s">
        <v>239</v>
      </c>
      <c r="C33" s="6"/>
      <c r="D33" s="6"/>
      <c r="E33" s="16"/>
      <c r="F33" s="11"/>
      <c r="G33" s="16"/>
      <c r="H33" s="6"/>
      <c r="I33" s="52"/>
      <c r="J33" s="27"/>
      <c r="K33" s="52"/>
      <c r="L33" s="27"/>
      <c r="M33" s="52"/>
      <c r="N33" s="56"/>
      <c r="O33" s="52"/>
    </row>
    <row r="34" spans="1:15" ht="20.55" customHeight="1">
      <c r="A34" s="11"/>
      <c r="B34" s="2" t="s">
        <v>221</v>
      </c>
      <c r="C34" s="6"/>
      <c r="D34" s="6"/>
      <c r="E34" s="16"/>
      <c r="F34" s="11"/>
      <c r="G34" s="6">
        <v>12</v>
      </c>
      <c r="H34" s="6"/>
      <c r="I34" s="31">
        <v>-31</v>
      </c>
      <c r="J34" s="27"/>
      <c r="K34" s="24">
        <v>0</v>
      </c>
      <c r="L34" s="27"/>
      <c r="M34" s="31">
        <v>-31</v>
      </c>
      <c r="N34" s="56"/>
      <c r="O34" s="24">
        <v>0</v>
      </c>
    </row>
    <row r="35" spans="1:15" ht="20.55" customHeight="1">
      <c r="A35" s="11" t="s">
        <v>240</v>
      </c>
      <c r="C35" s="6"/>
      <c r="D35" s="6"/>
      <c r="E35" s="16"/>
      <c r="F35" s="11"/>
      <c r="G35" s="6">
        <v>18</v>
      </c>
      <c r="H35" s="6"/>
      <c r="I35" s="31">
        <v>6</v>
      </c>
      <c r="J35" s="27"/>
      <c r="K35" s="24">
        <v>0</v>
      </c>
      <c r="L35" s="27"/>
      <c r="M35" s="31">
        <v>6</v>
      </c>
      <c r="N35" s="56"/>
      <c r="O35" s="24">
        <v>0</v>
      </c>
    </row>
    <row r="36" spans="1:15" ht="20.55" customHeight="1">
      <c r="A36" s="1" t="s">
        <v>191</v>
      </c>
      <c r="C36" s="6"/>
      <c r="D36" s="6"/>
      <c r="E36" s="16"/>
      <c r="F36" s="11"/>
      <c r="G36" s="16"/>
      <c r="H36" s="6"/>
      <c r="I36" s="29">
        <f>SUM(I34:I35)</f>
        <v>-25</v>
      </c>
      <c r="J36" s="27"/>
      <c r="K36" s="93">
        <f>SUM(K34:K35)</f>
        <v>0</v>
      </c>
      <c r="L36" s="27"/>
      <c r="M36" s="29">
        <f>SUM(M34:M35)</f>
        <v>-25</v>
      </c>
      <c r="N36" s="56"/>
      <c r="O36" s="93">
        <f>SUM(O34:O35)</f>
        <v>0</v>
      </c>
    </row>
    <row r="37" spans="1:15" ht="10.050000000000001" customHeight="1">
      <c r="A37" s="1"/>
      <c r="C37" s="6"/>
      <c r="D37" s="6"/>
      <c r="E37" s="16"/>
      <c r="F37" s="11"/>
      <c r="G37" s="16"/>
      <c r="H37" s="6"/>
      <c r="I37" s="10"/>
      <c r="J37" s="27"/>
      <c r="K37" s="10"/>
      <c r="L37" s="10"/>
      <c r="M37" s="10"/>
      <c r="N37" s="27"/>
      <c r="O37" s="10"/>
    </row>
    <row r="38" spans="1:15" ht="20.55" customHeight="1" thickBot="1">
      <c r="A38" s="1" t="s">
        <v>125</v>
      </c>
      <c r="C38" s="6"/>
      <c r="D38" s="6"/>
      <c r="E38" s="16"/>
      <c r="F38" s="11"/>
      <c r="G38" s="16"/>
      <c r="H38" s="6"/>
      <c r="I38" s="46">
        <f>I28+I36</f>
        <v>7076</v>
      </c>
      <c r="J38" s="27"/>
      <c r="K38" s="46">
        <f>K28+K36</f>
        <v>16934</v>
      </c>
      <c r="L38" s="10"/>
      <c r="M38" s="46">
        <f>M28+M36</f>
        <v>772</v>
      </c>
      <c r="N38" s="27"/>
      <c r="O38" s="46">
        <f>O28+O36</f>
        <v>381</v>
      </c>
    </row>
    <row r="39" spans="1:15" ht="10.050000000000001" customHeight="1" thickTop="1">
      <c r="A39" s="1"/>
      <c r="C39" s="6"/>
      <c r="D39" s="6"/>
      <c r="E39" s="16"/>
      <c r="F39" s="11"/>
      <c r="G39" s="16"/>
      <c r="H39" s="6"/>
      <c r="I39" s="10"/>
      <c r="J39" s="27"/>
      <c r="K39" s="10"/>
      <c r="L39" s="10"/>
      <c r="M39" s="10"/>
      <c r="N39" s="27"/>
      <c r="O39" s="10"/>
    </row>
    <row r="40" spans="1:15" ht="20.55" customHeight="1">
      <c r="A40" s="1" t="s">
        <v>153</v>
      </c>
      <c r="C40" s="6"/>
      <c r="D40" s="6"/>
      <c r="E40" s="16"/>
      <c r="F40" s="11"/>
      <c r="G40" s="16"/>
      <c r="H40" s="6"/>
      <c r="I40" s="10"/>
      <c r="J40" s="27"/>
      <c r="K40" s="10"/>
      <c r="L40" s="10"/>
      <c r="M40" s="10"/>
      <c r="N40" s="27"/>
      <c r="O40" s="10"/>
    </row>
    <row r="41" spans="1:15" ht="20.55" customHeight="1">
      <c r="A41" s="19"/>
      <c r="B41" s="2" t="s">
        <v>58</v>
      </c>
      <c r="C41" s="6"/>
      <c r="D41" s="6"/>
      <c r="E41" s="16"/>
      <c r="F41" s="11"/>
      <c r="G41" s="16"/>
      <c r="H41" s="6"/>
      <c r="I41" s="52">
        <f>I28-I42</f>
        <v>6419</v>
      </c>
      <c r="J41" s="27"/>
      <c r="K41" s="52">
        <f>K28-K42</f>
        <v>17284</v>
      </c>
      <c r="L41" s="27"/>
      <c r="M41" s="52">
        <v>797</v>
      </c>
      <c r="N41" s="56"/>
      <c r="O41" s="52">
        <f>O43-O42</f>
        <v>381</v>
      </c>
    </row>
    <row r="42" spans="1:15" ht="20.55" customHeight="1">
      <c r="A42" s="19"/>
      <c r="B42" s="2" t="s">
        <v>59</v>
      </c>
      <c r="C42" s="6"/>
      <c r="D42" s="6"/>
      <c r="E42" s="16"/>
      <c r="F42" s="11"/>
      <c r="G42" s="16"/>
      <c r="H42" s="6"/>
      <c r="I42" s="10">
        <v>682</v>
      </c>
      <c r="J42" s="27"/>
      <c r="K42" s="10">
        <v>-350</v>
      </c>
      <c r="L42" s="27"/>
      <c r="M42" s="52">
        <v>0</v>
      </c>
      <c r="N42" s="56"/>
      <c r="O42" s="52">
        <v>0</v>
      </c>
    </row>
    <row r="43" spans="1:15" ht="20.55" customHeight="1" thickBot="1">
      <c r="A43" s="1" t="s">
        <v>124</v>
      </c>
      <c r="C43" s="6"/>
      <c r="D43" s="6"/>
      <c r="E43" s="16"/>
      <c r="F43" s="11"/>
      <c r="G43" s="16"/>
      <c r="H43" s="6"/>
      <c r="I43" s="47">
        <f>SUM(I41:I42)</f>
        <v>7101</v>
      </c>
      <c r="J43" s="27"/>
      <c r="K43" s="47">
        <f>SUM(K41:K42)</f>
        <v>16934</v>
      </c>
      <c r="L43" s="10"/>
      <c r="M43" s="65">
        <f>SUM(M41:M42)</f>
        <v>797</v>
      </c>
      <c r="N43" s="68"/>
      <c r="O43" s="65">
        <f>O38</f>
        <v>381</v>
      </c>
    </row>
    <row r="44" spans="1:15" ht="10.050000000000001" customHeight="1" thickTop="1">
      <c r="A44" s="1"/>
      <c r="C44" s="6"/>
      <c r="D44" s="6"/>
      <c r="E44" s="16"/>
      <c r="F44" s="11"/>
      <c r="G44" s="16"/>
      <c r="H44" s="6"/>
      <c r="I44" s="10"/>
      <c r="J44" s="27"/>
      <c r="K44" s="10"/>
      <c r="L44" s="10"/>
      <c r="M44" s="10"/>
      <c r="N44" s="27"/>
      <c r="O44" s="50"/>
    </row>
    <row r="45" spans="1:15" ht="20.55" customHeight="1">
      <c r="A45" s="1" t="s">
        <v>126</v>
      </c>
      <c r="C45" s="6"/>
      <c r="D45" s="6"/>
      <c r="E45" s="16"/>
      <c r="F45" s="11"/>
      <c r="G45" s="16"/>
      <c r="H45" s="6"/>
      <c r="I45" s="10"/>
      <c r="J45" s="27"/>
      <c r="K45" s="10"/>
      <c r="L45" s="10"/>
      <c r="M45" s="10"/>
      <c r="N45" s="27"/>
      <c r="O45" s="50"/>
    </row>
    <row r="46" spans="1:15" ht="20.55" customHeight="1">
      <c r="A46" s="19"/>
      <c r="B46" s="2" t="s">
        <v>58</v>
      </c>
      <c r="C46" s="6"/>
      <c r="D46" s="6"/>
      <c r="E46" s="16"/>
      <c r="F46" s="11"/>
      <c r="G46" s="16"/>
      <c r="H46" s="6"/>
      <c r="I46" s="52">
        <f>I38-I47</f>
        <v>6394</v>
      </c>
      <c r="J46" s="27"/>
      <c r="K46" s="52">
        <v>17284</v>
      </c>
      <c r="L46" s="27"/>
      <c r="M46" s="52">
        <v>772</v>
      </c>
      <c r="N46" s="56"/>
      <c r="O46" s="52">
        <v>381</v>
      </c>
    </row>
    <row r="47" spans="1:15" ht="20.55" customHeight="1">
      <c r="A47" s="19"/>
      <c r="B47" s="2" t="s">
        <v>59</v>
      </c>
      <c r="C47" s="6"/>
      <c r="D47" s="6"/>
      <c r="E47" s="16"/>
      <c r="F47" s="11"/>
      <c r="G47" s="16"/>
      <c r="H47" s="6"/>
      <c r="I47" s="10">
        <v>682</v>
      </c>
      <c r="J47" s="27"/>
      <c r="K47" s="10">
        <v>-350</v>
      </c>
      <c r="L47" s="27"/>
      <c r="M47" s="52">
        <v>0</v>
      </c>
      <c r="N47" s="56"/>
      <c r="O47" s="52">
        <v>0</v>
      </c>
    </row>
    <row r="48" spans="1:15" ht="20.55" customHeight="1" thickBot="1">
      <c r="A48" s="1" t="s">
        <v>125</v>
      </c>
      <c r="C48" s="6"/>
      <c r="D48" s="6"/>
      <c r="E48" s="16"/>
      <c r="F48" s="11"/>
      <c r="G48" s="16"/>
      <c r="H48" s="6"/>
      <c r="I48" s="47">
        <f>SUM(I46:I47)</f>
        <v>7076</v>
      </c>
      <c r="J48" s="27"/>
      <c r="K48" s="47">
        <f>SUM(K46:K47)</f>
        <v>16934</v>
      </c>
      <c r="L48" s="10"/>
      <c r="M48" s="65">
        <f>SUM(M46:M47)</f>
        <v>772</v>
      </c>
      <c r="N48" s="68"/>
      <c r="O48" s="65">
        <f>SUM(O46:O47)</f>
        <v>381</v>
      </c>
    </row>
    <row r="49" spans="1:15" ht="10.050000000000001" customHeight="1" thickTop="1">
      <c r="A49" s="1"/>
      <c r="C49" s="6"/>
      <c r="D49" s="6"/>
      <c r="E49" s="16"/>
      <c r="F49" s="11"/>
      <c r="G49" s="16"/>
      <c r="H49" s="6"/>
      <c r="I49" s="10"/>
      <c r="J49" s="27"/>
      <c r="K49" s="10"/>
      <c r="L49" s="10"/>
      <c r="M49" s="10"/>
      <c r="N49" s="27"/>
      <c r="O49" s="10"/>
    </row>
    <row r="50" spans="1:15" ht="22.95" customHeight="1" thickBot="1">
      <c r="A50" s="1" t="s">
        <v>163</v>
      </c>
      <c r="C50" s="6"/>
      <c r="D50" s="6"/>
      <c r="E50" s="16"/>
      <c r="F50" s="11"/>
      <c r="G50" s="12" t="s">
        <v>184</v>
      </c>
      <c r="H50" s="6"/>
      <c r="I50" s="167">
        <f>ROUND(I41/314000,3)</f>
        <v>0.02</v>
      </c>
      <c r="J50" s="168"/>
      <c r="K50" s="167">
        <f>ROUND(K41/220000,3)</f>
        <v>7.9000000000000001E-2</v>
      </c>
      <c r="L50" s="169"/>
      <c r="M50" s="167">
        <f>ROUND(M41/314000,3)</f>
        <v>3.0000000000000001E-3</v>
      </c>
      <c r="N50" s="168"/>
      <c r="O50" s="167">
        <f>ROUND(O41/220000,3)</f>
        <v>2E-3</v>
      </c>
    </row>
    <row r="51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30"/>
  <sheetViews>
    <sheetView zoomScale="90" zoomScaleNormal="90" zoomScaleSheetLayoutView="90" workbookViewId="0">
      <selection activeCell="A49" sqref="A49"/>
    </sheetView>
  </sheetViews>
  <sheetFormatPr defaultColWidth="9.125" defaultRowHeight="23.25" customHeight="1"/>
  <cols>
    <col min="1" max="1" width="33.375" style="91" customWidth="1"/>
    <col min="2" max="2" width="6.875" style="91" customWidth="1"/>
    <col min="3" max="3" width="0.875" style="91" customWidth="1"/>
    <col min="4" max="4" width="11.125" style="72" customWidth="1"/>
    <col min="5" max="5" width="0.875" style="72" customWidth="1"/>
    <col min="6" max="6" width="11.125" style="72" customWidth="1"/>
    <col min="7" max="7" width="0.875" style="72" customWidth="1"/>
    <col min="8" max="8" width="11.125" style="72" customWidth="1"/>
    <col min="9" max="9" width="0.875" style="72" customWidth="1"/>
    <col min="10" max="10" width="11.125" style="72" customWidth="1"/>
    <col min="11" max="11" width="0.875" style="72" customWidth="1"/>
    <col min="12" max="12" width="11.125" style="72" customWidth="1"/>
    <col min="13" max="13" width="0.875" style="72" customWidth="1"/>
    <col min="14" max="14" width="11.125" style="72" customWidth="1"/>
    <col min="15" max="15" width="0.875" style="72" customWidth="1"/>
    <col min="16" max="16" width="11.125" style="72" customWidth="1"/>
    <col min="17" max="17" width="0.875" style="72" customWidth="1"/>
    <col min="18" max="18" width="11.125" style="72" customWidth="1"/>
    <col min="19" max="19" width="0.875" style="72" customWidth="1"/>
    <col min="20" max="20" width="11.125" style="72" customWidth="1"/>
    <col min="21" max="21" width="0.875" style="72" customWidth="1"/>
    <col min="22" max="22" width="11.125" style="72" customWidth="1"/>
    <col min="23" max="23" width="0.875" style="72" customWidth="1"/>
    <col min="24" max="24" width="11.125" style="72" customWidth="1"/>
    <col min="25" max="25" width="0.875" style="72" customWidth="1"/>
    <col min="26" max="26" width="11.125" style="72" customWidth="1"/>
    <col min="27" max="27" width="0.875" style="72" customWidth="1"/>
    <col min="28" max="28" width="11.125" style="72" customWidth="1"/>
    <col min="29" max="29" width="5.5" style="91" customWidth="1"/>
    <col min="30" max="30" width="13.5" style="123" customWidth="1"/>
    <col min="31" max="31" width="11.25" style="123" customWidth="1"/>
    <col min="32" max="16384" width="9.125" style="91"/>
  </cols>
  <sheetData>
    <row r="1" spans="1:31" ht="21" customHeight="1">
      <c r="A1" s="117" t="str">
        <f>FS!A1</f>
        <v>บริษัท ไบโอซายน์ แอนิมัล เฮลธ์ จำกัด (มหาชน) และบริษัทย่อย</v>
      </c>
      <c r="B1" s="118"/>
      <c r="C1" s="119"/>
      <c r="D1" s="120"/>
      <c r="E1" s="120"/>
      <c r="F1" s="120"/>
      <c r="G1" s="120"/>
      <c r="H1" s="121"/>
      <c r="I1" s="121"/>
      <c r="J1" s="121"/>
      <c r="K1" s="121"/>
      <c r="L1" s="121"/>
      <c r="M1" s="120"/>
      <c r="N1" s="121"/>
      <c r="O1" s="121"/>
      <c r="P1" s="121"/>
      <c r="Q1" s="120"/>
      <c r="R1" s="120"/>
      <c r="S1" s="120"/>
      <c r="T1" s="120"/>
      <c r="U1" s="120"/>
      <c r="V1" s="120"/>
      <c r="W1" s="120"/>
      <c r="X1" s="121"/>
      <c r="Y1" s="121"/>
      <c r="Z1" s="121"/>
      <c r="AA1" s="121"/>
      <c r="AB1" s="122" t="s">
        <v>115</v>
      </c>
    </row>
    <row r="2" spans="1:31" ht="21" customHeight="1">
      <c r="A2" s="117" t="s">
        <v>27</v>
      </c>
      <c r="B2" s="118"/>
      <c r="C2" s="119"/>
      <c r="D2" s="124"/>
      <c r="E2" s="124"/>
      <c r="F2" s="124"/>
      <c r="G2" s="124"/>
      <c r="H2" s="121"/>
      <c r="I2" s="121"/>
      <c r="J2" s="121"/>
      <c r="K2" s="121"/>
      <c r="L2" s="121"/>
      <c r="M2" s="124"/>
      <c r="N2" s="121"/>
      <c r="O2" s="121"/>
      <c r="P2" s="121"/>
      <c r="Q2" s="124"/>
      <c r="R2" s="124"/>
      <c r="S2" s="124"/>
      <c r="T2" s="124"/>
      <c r="U2" s="124"/>
      <c r="V2" s="124"/>
      <c r="W2" s="124"/>
      <c r="X2" s="121"/>
      <c r="Y2" s="121"/>
      <c r="Z2" s="121"/>
      <c r="AA2" s="121"/>
      <c r="AB2" s="122" t="s">
        <v>116</v>
      </c>
    </row>
    <row r="3" spans="1:31" s="92" customFormat="1" ht="21" customHeight="1">
      <c r="A3" s="117" t="s">
        <v>208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D3" s="123"/>
      <c r="AE3" s="123"/>
    </row>
    <row r="4" spans="1:31" s="92" customFormat="1" ht="21" customHeight="1">
      <c r="A4" s="117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D4" s="123"/>
      <c r="AE4" s="123"/>
    </row>
    <row r="5" spans="1:31" ht="21" customHeight="1">
      <c r="A5" s="119"/>
      <c r="B5" s="119"/>
      <c r="D5" s="163" t="s">
        <v>161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D5" s="126"/>
      <c r="AE5" s="126"/>
    </row>
    <row r="6" spans="1:31" ht="21" customHeight="1">
      <c r="A6" s="119"/>
      <c r="B6" s="119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64" t="s">
        <v>195</v>
      </c>
      <c r="S6" s="164"/>
      <c r="T6" s="164"/>
      <c r="U6" s="164"/>
      <c r="V6" s="164"/>
      <c r="W6" s="127"/>
      <c r="X6" s="127"/>
      <c r="Y6" s="127"/>
      <c r="Z6" s="127"/>
      <c r="AA6" s="127"/>
      <c r="AB6" s="127"/>
      <c r="AD6" s="126"/>
      <c r="AE6" s="126"/>
    </row>
    <row r="7" spans="1:31" ht="21" customHeight="1">
      <c r="A7" s="119"/>
      <c r="B7" s="119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 t="s">
        <v>196</v>
      </c>
      <c r="S7" s="127"/>
      <c r="T7" s="91"/>
      <c r="U7" s="127"/>
      <c r="V7" s="127"/>
      <c r="W7" s="127"/>
      <c r="X7" s="127"/>
      <c r="Y7" s="127"/>
      <c r="Z7" s="127"/>
      <c r="AA7" s="127"/>
      <c r="AB7" s="127"/>
      <c r="AD7" s="126"/>
      <c r="AE7" s="126"/>
    </row>
    <row r="8" spans="1:31" ht="21" customHeight="1">
      <c r="A8" s="119"/>
      <c r="B8" s="119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 t="s">
        <v>197</v>
      </c>
      <c r="S8" s="127"/>
      <c r="T8" s="91"/>
      <c r="U8" s="127"/>
      <c r="V8" s="127"/>
      <c r="W8" s="127"/>
      <c r="X8" s="127"/>
      <c r="Y8" s="127"/>
      <c r="Z8" s="127"/>
      <c r="AA8" s="127"/>
      <c r="AB8" s="127"/>
      <c r="AD8" s="126"/>
      <c r="AE8" s="126"/>
    </row>
    <row r="9" spans="1:31" ht="21" customHeight="1">
      <c r="A9" s="119"/>
      <c r="B9" s="119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 t="s">
        <v>198</v>
      </c>
      <c r="S9" s="127"/>
      <c r="T9" s="91"/>
      <c r="U9" s="127"/>
      <c r="V9" s="127"/>
      <c r="W9" s="127"/>
      <c r="X9" s="127"/>
      <c r="Y9" s="127"/>
      <c r="Z9" s="127"/>
      <c r="AA9" s="127"/>
      <c r="AB9" s="127"/>
      <c r="AD9" s="126"/>
      <c r="AE9" s="126"/>
    </row>
    <row r="10" spans="1:31" ht="21" customHeight="1">
      <c r="A10" s="119"/>
      <c r="B10" s="119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 t="s">
        <v>241</v>
      </c>
      <c r="S10" s="127"/>
      <c r="T10" s="127" t="s">
        <v>201</v>
      </c>
      <c r="U10" s="127"/>
      <c r="V10" s="127"/>
      <c r="W10" s="127"/>
      <c r="X10" s="127"/>
      <c r="Y10" s="127"/>
      <c r="Z10" s="127"/>
      <c r="AA10" s="127"/>
      <c r="AB10" s="127"/>
      <c r="AD10" s="126"/>
      <c r="AE10" s="126"/>
    </row>
    <row r="11" spans="1:31" ht="21" customHeight="1">
      <c r="A11" s="119"/>
      <c r="B11" s="119"/>
      <c r="E11" s="127"/>
      <c r="F11" s="127"/>
      <c r="G11" s="127"/>
      <c r="H11" s="127" t="s">
        <v>101</v>
      </c>
      <c r="I11" s="128"/>
      <c r="J11" s="127" t="s">
        <v>86</v>
      </c>
      <c r="K11" s="128"/>
      <c r="L11" s="127" t="s">
        <v>98</v>
      </c>
      <c r="M11" s="127"/>
      <c r="N11" s="163" t="s">
        <v>34</v>
      </c>
      <c r="O11" s="163"/>
      <c r="P11" s="163"/>
      <c r="Q11" s="127"/>
      <c r="R11" s="127" t="s">
        <v>199</v>
      </c>
      <c r="S11" s="127"/>
      <c r="T11" s="127" t="s">
        <v>202</v>
      </c>
      <c r="U11" s="127"/>
      <c r="V11" s="91"/>
      <c r="W11" s="127"/>
      <c r="X11" s="128"/>
      <c r="Y11" s="128"/>
      <c r="Z11" s="128"/>
      <c r="AA11" s="127"/>
      <c r="AB11" s="121"/>
    </row>
    <row r="12" spans="1:31" ht="21" customHeight="1">
      <c r="A12" s="119"/>
      <c r="B12" s="119"/>
      <c r="D12" s="127" t="s">
        <v>10</v>
      </c>
      <c r="E12" s="121"/>
      <c r="F12" s="127"/>
      <c r="G12" s="121"/>
      <c r="H12" s="127" t="s">
        <v>103</v>
      </c>
      <c r="I12" s="127"/>
      <c r="J12" s="127" t="s">
        <v>176</v>
      </c>
      <c r="K12" s="127"/>
      <c r="L12" s="121" t="s">
        <v>92</v>
      </c>
      <c r="M12" s="121"/>
      <c r="N12" s="127" t="s">
        <v>40</v>
      </c>
      <c r="O12" s="127"/>
      <c r="P12" s="127"/>
      <c r="Q12" s="121"/>
      <c r="R12" s="121" t="s">
        <v>193</v>
      </c>
      <c r="S12" s="121"/>
      <c r="T12" s="127" t="s">
        <v>203</v>
      </c>
      <c r="U12" s="121"/>
      <c r="V12" s="121"/>
      <c r="W12" s="121"/>
      <c r="X12" s="127"/>
      <c r="Y12" s="127"/>
      <c r="Z12" s="127" t="s">
        <v>104</v>
      </c>
      <c r="AA12" s="127"/>
      <c r="AB12" s="127"/>
    </row>
    <row r="13" spans="1:31" ht="21" customHeight="1">
      <c r="A13" s="119"/>
      <c r="B13" s="119"/>
      <c r="D13" s="121" t="s">
        <v>16</v>
      </c>
      <c r="E13" s="121"/>
      <c r="F13" s="127" t="s">
        <v>169</v>
      </c>
      <c r="G13" s="121"/>
      <c r="H13" s="127" t="s">
        <v>102</v>
      </c>
      <c r="I13" s="127"/>
      <c r="J13" s="127" t="s">
        <v>175</v>
      </c>
      <c r="K13" s="127"/>
      <c r="L13" s="121" t="s">
        <v>99</v>
      </c>
      <c r="M13" s="121"/>
      <c r="N13" s="127" t="s">
        <v>93</v>
      </c>
      <c r="O13" s="127"/>
      <c r="P13" s="127"/>
      <c r="Q13" s="121"/>
      <c r="R13" s="121" t="s">
        <v>200</v>
      </c>
      <c r="S13" s="121"/>
      <c r="T13" s="127" t="s">
        <v>196</v>
      </c>
      <c r="U13" s="121"/>
      <c r="V13" s="121"/>
      <c r="W13" s="121"/>
      <c r="X13" s="127" t="s">
        <v>60</v>
      </c>
      <c r="Y13" s="127"/>
      <c r="Z13" s="127" t="s">
        <v>106</v>
      </c>
      <c r="AA13" s="127"/>
      <c r="AB13" s="127" t="s">
        <v>60</v>
      </c>
    </row>
    <row r="14" spans="1:31" ht="21" customHeight="1">
      <c r="A14" s="119"/>
      <c r="B14" s="129" t="s">
        <v>4</v>
      </c>
      <c r="D14" s="130" t="s">
        <v>32</v>
      </c>
      <c r="E14" s="127"/>
      <c r="F14" s="130" t="s">
        <v>168</v>
      </c>
      <c r="G14" s="127"/>
      <c r="H14" s="130" t="s">
        <v>84</v>
      </c>
      <c r="I14" s="127"/>
      <c r="J14" s="125" t="s">
        <v>143</v>
      </c>
      <c r="K14" s="127"/>
      <c r="L14" s="125" t="s">
        <v>100</v>
      </c>
      <c r="M14" s="127"/>
      <c r="N14" s="130" t="s">
        <v>43</v>
      </c>
      <c r="O14" s="127"/>
      <c r="P14" s="130" t="s">
        <v>35</v>
      </c>
      <c r="Q14" s="127"/>
      <c r="R14" s="125" t="s">
        <v>194</v>
      </c>
      <c r="S14" s="127"/>
      <c r="T14" s="125" t="s">
        <v>194</v>
      </c>
      <c r="U14" s="127"/>
      <c r="V14" s="125" t="s">
        <v>204</v>
      </c>
      <c r="W14" s="127"/>
      <c r="X14" s="130" t="s">
        <v>61</v>
      </c>
      <c r="Y14" s="127"/>
      <c r="Z14" s="130" t="s">
        <v>105</v>
      </c>
      <c r="AA14" s="127"/>
      <c r="AB14" s="130" t="s">
        <v>62</v>
      </c>
    </row>
    <row r="15" spans="1:31" ht="21" customHeight="1">
      <c r="A15" s="119"/>
      <c r="B15" s="119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</row>
    <row r="16" spans="1:31" ht="21" customHeight="1">
      <c r="A16" s="131" t="s">
        <v>138</v>
      </c>
      <c r="B16" s="119"/>
      <c r="D16" s="73">
        <v>110000</v>
      </c>
      <c r="E16" s="73"/>
      <c r="F16" s="128">
        <v>0</v>
      </c>
      <c r="G16" s="73"/>
      <c r="H16" s="128">
        <v>12118</v>
      </c>
      <c r="I16" s="73"/>
      <c r="J16" s="128">
        <v>4007</v>
      </c>
      <c r="K16" s="73"/>
      <c r="L16" s="128">
        <v>3213</v>
      </c>
      <c r="M16" s="73"/>
      <c r="N16" s="128">
        <v>15154</v>
      </c>
      <c r="O16" s="128"/>
      <c r="P16" s="128">
        <v>120985</v>
      </c>
      <c r="Q16" s="73"/>
      <c r="R16" s="128">
        <v>0</v>
      </c>
      <c r="S16" s="73"/>
      <c r="T16" s="128">
        <v>0</v>
      </c>
      <c r="U16" s="126"/>
      <c r="V16" s="126">
        <f>R16+T16</f>
        <v>0</v>
      </c>
      <c r="W16" s="73"/>
      <c r="X16" s="73">
        <f>D16+H16+L16+N16+P16+J16+F16+V16</f>
        <v>265477</v>
      </c>
      <c r="Y16" s="73"/>
      <c r="Z16" s="73">
        <v>1345</v>
      </c>
      <c r="AA16" s="73"/>
      <c r="AB16" s="73">
        <f>X16+Z16</f>
        <v>266822</v>
      </c>
      <c r="AD16" s="126"/>
      <c r="AE16" s="126"/>
    </row>
    <row r="17" spans="1:31" ht="21" customHeight="1">
      <c r="A17" s="91" t="s">
        <v>113</v>
      </c>
      <c r="B17" s="133">
        <v>23</v>
      </c>
      <c r="D17" s="126">
        <v>0</v>
      </c>
      <c r="E17" s="73"/>
      <c r="F17" s="126">
        <v>0</v>
      </c>
      <c r="G17" s="73"/>
      <c r="H17" s="126">
        <v>0</v>
      </c>
      <c r="I17" s="126"/>
      <c r="J17" s="126">
        <v>0</v>
      </c>
      <c r="K17" s="126"/>
      <c r="L17" s="126">
        <v>0</v>
      </c>
      <c r="M17" s="126"/>
      <c r="N17" s="126">
        <v>0</v>
      </c>
      <c r="O17" s="73"/>
      <c r="P17" s="73">
        <v>-90200</v>
      </c>
      <c r="Q17" s="73"/>
      <c r="R17" s="126">
        <v>0</v>
      </c>
      <c r="S17" s="73"/>
      <c r="T17" s="126">
        <v>0</v>
      </c>
      <c r="U17" s="126"/>
      <c r="V17" s="126">
        <f t="shared" ref="V17:V19" si="0">R17+T17</f>
        <v>0</v>
      </c>
      <c r="W17" s="73"/>
      <c r="X17" s="73">
        <f>D17+H17+L17+N17+P17+J17+F17+V17</f>
        <v>-90200</v>
      </c>
      <c r="Y17" s="73"/>
      <c r="Z17" s="126">
        <v>0</v>
      </c>
      <c r="AA17" s="73"/>
      <c r="AB17" s="73">
        <f>X17+Z17</f>
        <v>-90200</v>
      </c>
      <c r="AD17" s="128"/>
      <c r="AE17" s="73"/>
    </row>
    <row r="18" spans="1:31" ht="21" customHeight="1">
      <c r="A18" s="91" t="s">
        <v>125</v>
      </c>
      <c r="B18" s="119"/>
      <c r="D18" s="126">
        <v>0</v>
      </c>
      <c r="E18" s="126"/>
      <c r="F18" s="126">
        <v>0</v>
      </c>
      <c r="G18" s="126"/>
      <c r="H18" s="126">
        <v>0</v>
      </c>
      <c r="I18" s="126"/>
      <c r="J18" s="126">
        <v>0</v>
      </c>
      <c r="K18" s="126"/>
      <c r="L18" s="126">
        <v>0</v>
      </c>
      <c r="M18" s="126"/>
      <c r="N18" s="126">
        <v>0</v>
      </c>
      <c r="O18" s="73"/>
      <c r="P18" s="73">
        <f>PL!K41</f>
        <v>17284</v>
      </c>
      <c r="Q18" s="73"/>
      <c r="R18" s="126">
        <v>0</v>
      </c>
      <c r="S18" s="73"/>
      <c r="T18" s="126">
        <v>0</v>
      </c>
      <c r="U18" s="126"/>
      <c r="V18" s="126">
        <f t="shared" si="0"/>
        <v>0</v>
      </c>
      <c r="W18" s="73"/>
      <c r="X18" s="73">
        <f>D18+H18+L18+N18+P18+J18+F18+V18</f>
        <v>17284</v>
      </c>
      <c r="Y18" s="73"/>
      <c r="Z18" s="73">
        <f>PL!K42</f>
        <v>-350</v>
      </c>
      <c r="AA18" s="73"/>
      <c r="AB18" s="73">
        <f t="shared" ref="AB18:AB19" si="1">X18+Z18</f>
        <v>16934</v>
      </c>
      <c r="AD18" s="126"/>
      <c r="AE18" s="73"/>
    </row>
    <row r="19" spans="1:31" ht="21" customHeight="1">
      <c r="A19" s="91" t="s">
        <v>177</v>
      </c>
      <c r="B19" s="132"/>
      <c r="D19" s="134">
        <v>0</v>
      </c>
      <c r="E19" s="126"/>
      <c r="F19" s="134">
        <v>0</v>
      </c>
      <c r="G19" s="126"/>
      <c r="H19" s="134">
        <v>0</v>
      </c>
      <c r="I19" s="126"/>
      <c r="J19" s="134">
        <v>0</v>
      </c>
      <c r="K19" s="126"/>
      <c r="L19" s="134">
        <v>0</v>
      </c>
      <c r="M19" s="126"/>
      <c r="N19" s="134">
        <v>0</v>
      </c>
      <c r="O19" s="73"/>
      <c r="P19" s="134">
        <v>0</v>
      </c>
      <c r="Q19" s="73"/>
      <c r="R19" s="134">
        <v>0</v>
      </c>
      <c r="S19" s="73"/>
      <c r="T19" s="134">
        <v>0</v>
      </c>
      <c r="U19" s="126"/>
      <c r="V19" s="134">
        <f t="shared" si="0"/>
        <v>0</v>
      </c>
      <c r="W19" s="73"/>
      <c r="X19" s="134">
        <f>D19+H19+L19+N19+P19+J19+F19+V19</f>
        <v>0</v>
      </c>
      <c r="Y19" s="73"/>
      <c r="Z19" s="135">
        <v>2450</v>
      </c>
      <c r="AA19" s="73"/>
      <c r="AB19" s="135">
        <f t="shared" si="1"/>
        <v>2450</v>
      </c>
      <c r="AD19" s="126"/>
      <c r="AE19" s="73"/>
    </row>
    <row r="20" spans="1:31" ht="21" customHeight="1" thickBot="1">
      <c r="A20" s="131" t="s">
        <v>209</v>
      </c>
      <c r="B20" s="119"/>
      <c r="D20" s="158">
        <f>D16+D18+D17+D19</f>
        <v>110000</v>
      </c>
      <c r="E20" s="128"/>
      <c r="F20" s="158">
        <f>F16+F18+F17+F19</f>
        <v>0</v>
      </c>
      <c r="G20" s="128"/>
      <c r="H20" s="158">
        <f>H16+H18+H17+H19</f>
        <v>12118</v>
      </c>
      <c r="I20" s="128"/>
      <c r="J20" s="158">
        <f>J16+J18+J17+J19</f>
        <v>4007</v>
      </c>
      <c r="K20" s="128"/>
      <c r="L20" s="158">
        <f>L16+L18+L17+L19</f>
        <v>3213</v>
      </c>
      <c r="M20" s="128"/>
      <c r="N20" s="158">
        <f>N16+N18+N17+N19</f>
        <v>15154</v>
      </c>
      <c r="O20" s="128"/>
      <c r="P20" s="158">
        <f>P16+P18+P17+P19</f>
        <v>48069</v>
      </c>
      <c r="Q20" s="128"/>
      <c r="R20" s="158">
        <f>R16+R18+R17+R19</f>
        <v>0</v>
      </c>
      <c r="S20" s="128"/>
      <c r="T20" s="158">
        <f>T16+T18+T17+T19</f>
        <v>0</v>
      </c>
      <c r="U20" s="128"/>
      <c r="V20" s="158">
        <f>V16+V18+V17+V19</f>
        <v>0</v>
      </c>
      <c r="W20" s="128"/>
      <c r="X20" s="158">
        <f>X16+X18+X17+X19</f>
        <v>192561</v>
      </c>
      <c r="Y20" s="128"/>
      <c r="Z20" s="158">
        <f>Z16+Z18+Z17+Z19</f>
        <v>3445</v>
      </c>
      <c r="AA20" s="128"/>
      <c r="AB20" s="158">
        <f>AB16+AB18+AB17+AB19</f>
        <v>196006</v>
      </c>
      <c r="AC20" s="126"/>
      <c r="AD20" s="128"/>
      <c r="AE20" s="126"/>
    </row>
    <row r="21" spans="1:31" ht="21" customHeight="1" thickTop="1">
      <c r="A21" s="131"/>
      <c r="B21" s="119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D21" s="128"/>
      <c r="AE21" s="126"/>
    </row>
    <row r="22" spans="1:31" ht="21" customHeight="1">
      <c r="A22" s="131" t="s">
        <v>210</v>
      </c>
      <c r="B22" s="119"/>
      <c r="D22" s="135">
        <v>157000</v>
      </c>
      <c r="E22" s="73"/>
      <c r="F22" s="137">
        <v>501620</v>
      </c>
      <c r="G22" s="73"/>
      <c r="H22" s="137">
        <v>12118</v>
      </c>
      <c r="I22" s="73"/>
      <c r="J22" s="137">
        <v>4007</v>
      </c>
      <c r="K22" s="73"/>
      <c r="L22" s="137">
        <v>3213</v>
      </c>
      <c r="M22" s="73"/>
      <c r="N22" s="137">
        <v>15700</v>
      </c>
      <c r="O22" s="128"/>
      <c r="P22" s="137">
        <v>67314</v>
      </c>
      <c r="Q22" s="73"/>
      <c r="R22" s="137">
        <v>31</v>
      </c>
      <c r="S22" s="73"/>
      <c r="T22" s="135">
        <v>-6</v>
      </c>
      <c r="U22" s="73"/>
      <c r="V22" s="137">
        <f t="shared" ref="V22:V26" si="2">R22+T22</f>
        <v>25</v>
      </c>
      <c r="W22" s="73"/>
      <c r="X22" s="137">
        <f>D22+H22+L22+N22+P22+J22+F22+V22</f>
        <v>760997</v>
      </c>
      <c r="Y22" s="73"/>
      <c r="Z22" s="135">
        <v>7552</v>
      </c>
      <c r="AA22" s="73"/>
      <c r="AB22" s="135">
        <f>X22+Z22</f>
        <v>768549</v>
      </c>
      <c r="AD22" s="128"/>
      <c r="AE22" s="128"/>
    </row>
    <row r="23" spans="1:31" ht="21" customHeight="1">
      <c r="A23" s="91" t="s">
        <v>124</v>
      </c>
      <c r="B23" s="133"/>
      <c r="D23" s="126">
        <v>0</v>
      </c>
      <c r="E23" s="73"/>
      <c r="F23" s="126">
        <v>0</v>
      </c>
      <c r="G23" s="73"/>
      <c r="H23" s="126">
        <v>0</v>
      </c>
      <c r="I23" s="126"/>
      <c r="J23" s="126">
        <v>0</v>
      </c>
      <c r="K23" s="126"/>
      <c r="L23" s="126">
        <v>0</v>
      </c>
      <c r="M23" s="126"/>
      <c r="N23" s="126">
        <v>0</v>
      </c>
      <c r="O23" s="73"/>
      <c r="P23" s="73">
        <f>PL!I41</f>
        <v>6419</v>
      </c>
      <c r="Q23" s="73"/>
      <c r="R23" s="126">
        <v>0</v>
      </c>
      <c r="S23" s="73"/>
      <c r="T23" s="126">
        <v>0</v>
      </c>
      <c r="U23" s="73"/>
      <c r="V23" s="126">
        <f t="shared" si="2"/>
        <v>0</v>
      </c>
      <c r="W23" s="73"/>
      <c r="X23" s="73">
        <f>D23+H23+L23+N23+P23+J23+F23+V23</f>
        <v>6419</v>
      </c>
      <c r="Y23" s="73"/>
      <c r="Z23" s="128">
        <f>PL!I42</f>
        <v>682</v>
      </c>
      <c r="AA23" s="73"/>
      <c r="AB23" s="73">
        <f>X23+Z23</f>
        <v>7101</v>
      </c>
      <c r="AD23" s="128"/>
      <c r="AE23" s="73"/>
    </row>
    <row r="24" spans="1:31" ht="21" customHeight="1">
      <c r="A24" s="91" t="s">
        <v>192</v>
      </c>
      <c r="B24" s="133" t="s">
        <v>206</v>
      </c>
      <c r="D24" s="126">
        <v>0</v>
      </c>
      <c r="E24" s="73"/>
      <c r="F24" s="126">
        <v>0</v>
      </c>
      <c r="G24" s="73"/>
      <c r="H24" s="126">
        <v>0</v>
      </c>
      <c r="I24" s="126"/>
      <c r="J24" s="126">
        <v>0</v>
      </c>
      <c r="K24" s="126"/>
      <c r="L24" s="126">
        <v>0</v>
      </c>
      <c r="M24" s="126"/>
      <c r="N24" s="126">
        <v>0</v>
      </c>
      <c r="O24" s="73"/>
      <c r="P24" s="126">
        <v>0</v>
      </c>
      <c r="Q24" s="73"/>
      <c r="R24" s="73">
        <f>PL!I34</f>
        <v>-31</v>
      </c>
      <c r="S24" s="73"/>
      <c r="T24" s="73">
        <f>PL!I35</f>
        <v>6</v>
      </c>
      <c r="U24" s="73"/>
      <c r="V24" s="73">
        <f t="shared" si="2"/>
        <v>-25</v>
      </c>
      <c r="W24" s="73"/>
      <c r="X24" s="73">
        <f>D24+H24+L24+N24+P24+J24+F24+V24</f>
        <v>-25</v>
      </c>
      <c r="Y24" s="73"/>
      <c r="Z24" s="126">
        <v>0</v>
      </c>
      <c r="AA24" s="73"/>
      <c r="AB24" s="73">
        <f>X24+Z24</f>
        <v>-25</v>
      </c>
      <c r="AD24" s="128"/>
      <c r="AE24" s="73"/>
    </row>
    <row r="25" spans="1:31" ht="21" customHeight="1">
      <c r="A25" s="91" t="s">
        <v>125</v>
      </c>
      <c r="B25" s="119"/>
      <c r="D25" s="138">
        <f>SUM(D23:D24)</f>
        <v>0</v>
      </c>
      <c r="E25" s="126"/>
      <c r="F25" s="138">
        <f>SUM(F23:F24)</f>
        <v>0</v>
      </c>
      <c r="G25" s="126"/>
      <c r="H25" s="138">
        <f>SUM(H23:H24)</f>
        <v>0</v>
      </c>
      <c r="I25" s="126"/>
      <c r="J25" s="138">
        <f>SUM(J23:J24)</f>
        <v>0</v>
      </c>
      <c r="K25" s="126"/>
      <c r="L25" s="138">
        <f>SUM(L23:L24)</f>
        <v>0</v>
      </c>
      <c r="M25" s="126"/>
      <c r="N25" s="138">
        <f>SUM(N23:N24)</f>
        <v>0</v>
      </c>
      <c r="O25" s="73"/>
      <c r="P25" s="139">
        <f>SUM(P23:P24)</f>
        <v>6419</v>
      </c>
      <c r="Q25" s="128"/>
      <c r="R25" s="140">
        <f>SUM(R23:R24)</f>
        <v>-31</v>
      </c>
      <c r="S25" s="128"/>
      <c r="T25" s="140">
        <f>SUM(T23:T24)</f>
        <v>6</v>
      </c>
      <c r="U25" s="128"/>
      <c r="V25" s="140">
        <f t="shared" si="2"/>
        <v>-25</v>
      </c>
      <c r="W25" s="128"/>
      <c r="X25" s="139">
        <f>SUM(X23:X24)</f>
        <v>6394</v>
      </c>
      <c r="Y25" s="128"/>
      <c r="Z25" s="139">
        <f>SUM(Z23:Z24)</f>
        <v>682</v>
      </c>
      <c r="AA25" s="128"/>
      <c r="AB25" s="139">
        <f>SUM(AB23:AB24)</f>
        <v>7076</v>
      </c>
      <c r="AD25" s="128"/>
      <c r="AE25" s="126"/>
    </row>
    <row r="26" spans="1:31" ht="21" customHeight="1" thickBot="1">
      <c r="A26" s="131" t="s">
        <v>211</v>
      </c>
      <c r="D26" s="136">
        <f>D22+D25</f>
        <v>157000</v>
      </c>
      <c r="E26" s="73"/>
      <c r="F26" s="136">
        <f>F22+F25</f>
        <v>501620</v>
      </c>
      <c r="G26" s="73"/>
      <c r="H26" s="136">
        <f>H22+H25</f>
        <v>12118</v>
      </c>
      <c r="I26" s="73"/>
      <c r="J26" s="136">
        <f>J22+J25</f>
        <v>4007</v>
      </c>
      <c r="K26" s="73"/>
      <c r="L26" s="136">
        <f>L22+L25</f>
        <v>3213</v>
      </c>
      <c r="M26" s="73"/>
      <c r="N26" s="136">
        <f>N22+N25</f>
        <v>15700</v>
      </c>
      <c r="O26" s="73"/>
      <c r="P26" s="136">
        <f>P22+P25</f>
        <v>73733</v>
      </c>
      <c r="Q26" s="73"/>
      <c r="R26" s="160">
        <f>R22+R25</f>
        <v>0</v>
      </c>
      <c r="S26" s="73"/>
      <c r="T26" s="158">
        <f>T22+T25</f>
        <v>0</v>
      </c>
      <c r="U26" s="73"/>
      <c r="V26" s="160">
        <f t="shared" si="2"/>
        <v>0</v>
      </c>
      <c r="W26" s="73"/>
      <c r="X26" s="136">
        <f>X22+X25</f>
        <v>767391</v>
      </c>
      <c r="Y26" s="73"/>
      <c r="Z26" s="136">
        <f>Z22+Z25</f>
        <v>8234</v>
      </c>
      <c r="AA26" s="73"/>
      <c r="AB26" s="136">
        <f>AB22+AB25</f>
        <v>775625</v>
      </c>
      <c r="AC26" s="126">
        <f>FS!E105-SE_conso!AB26</f>
        <v>0</v>
      </c>
      <c r="AD26" s="128"/>
      <c r="AE26" s="73"/>
    </row>
    <row r="27" spans="1:31" ht="23.25" customHeight="1" thickTop="1">
      <c r="D27" s="72">
        <f>FS!E92-SE_conso!D26</f>
        <v>0</v>
      </c>
      <c r="F27" s="72">
        <f>F26-FS!E93</f>
        <v>0</v>
      </c>
      <c r="H27" s="72">
        <f>FS!E94-SE_conso!H26</f>
        <v>0</v>
      </c>
      <c r="J27" s="72">
        <f>J26-FS!E96</f>
        <v>0</v>
      </c>
      <c r="L27" s="72">
        <f>FS!E98-SE_conso!L26</f>
        <v>0</v>
      </c>
      <c r="N27" s="72">
        <f>FS!E100-SE_conso!N26</f>
        <v>0</v>
      </c>
      <c r="P27" s="72">
        <f>FS!E101-SE_conso!P26</f>
        <v>0</v>
      </c>
      <c r="X27" s="72">
        <f>FS!E103-SE_conso!X26</f>
        <v>0</v>
      </c>
      <c r="Z27" s="126">
        <f>FS!E104-SE_conso!Z26</f>
        <v>0</v>
      </c>
      <c r="AB27" s="72">
        <f>FS!E105-SE_conso!AB26</f>
        <v>0</v>
      </c>
      <c r="AE27" s="73"/>
    </row>
    <row r="28" spans="1:31" ht="23.25" customHeight="1">
      <c r="P28" s="128">
        <f>P27+AE20</f>
        <v>0</v>
      </c>
      <c r="Q28" s="128"/>
      <c r="R28" s="128"/>
      <c r="S28" s="128"/>
      <c r="T28" s="128"/>
      <c r="U28" s="128"/>
      <c r="V28" s="128"/>
      <c r="W28" s="128"/>
      <c r="X28" s="128"/>
      <c r="Y28" s="128"/>
      <c r="Z28" s="73"/>
    </row>
    <row r="29" spans="1:31" ht="23.25" customHeight="1"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73"/>
    </row>
    <row r="30" spans="1:31" ht="23.25" customHeight="1">
      <c r="Z30" s="73"/>
    </row>
  </sheetData>
  <mergeCells count="3">
    <mergeCell ref="D5:AB5"/>
    <mergeCell ref="N11:P11"/>
    <mergeCell ref="R6:V6"/>
  </mergeCells>
  <phoneticPr fontId="4" type="noConversion"/>
  <pageMargins left="0.5" right="0.35" top="0.8" bottom="0.4" header="0.4" footer="0.33"/>
  <pageSetup paperSize="9" scale="76" firstPageNumber="6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sheetPr>
    <pageSetUpPr fitToPage="1"/>
  </sheetPr>
  <dimension ref="A1:T26"/>
  <sheetViews>
    <sheetView zoomScale="90" zoomScaleNormal="90" zoomScaleSheetLayoutView="90" workbookViewId="0">
      <selection activeCell="A49" sqref="A49"/>
    </sheetView>
  </sheetViews>
  <sheetFormatPr defaultColWidth="9.125" defaultRowHeight="23.25" customHeight="1"/>
  <cols>
    <col min="1" max="1" width="26.875" style="91" customWidth="1"/>
    <col min="2" max="2" width="8.375" style="72" customWidth="1"/>
    <col min="3" max="3" width="1.625" style="72" customWidth="1"/>
    <col min="4" max="4" width="13.875" style="72" customWidth="1"/>
    <col min="5" max="5" width="1.625" style="72" customWidth="1"/>
    <col min="6" max="6" width="13.875" style="72" customWidth="1"/>
    <col min="7" max="7" width="1.625" style="72" customWidth="1"/>
    <col min="8" max="8" width="13.875" style="72" customWidth="1"/>
    <col min="9" max="9" width="1.625" style="72" customWidth="1"/>
    <col min="10" max="10" width="13.875" style="72" customWidth="1"/>
    <col min="11" max="11" width="1.625" style="72" customWidth="1"/>
    <col min="12" max="12" width="13.875" style="72" customWidth="1"/>
    <col min="13" max="13" width="1.625" style="72" customWidth="1"/>
    <col min="14" max="14" width="13.875" style="72" customWidth="1"/>
    <col min="15" max="15" width="1.625" style="72" customWidth="1"/>
    <col min="16" max="16" width="13.875" style="72" customWidth="1"/>
    <col min="17" max="17" width="1.625" style="72" customWidth="1"/>
    <col min="18" max="18" width="13.875" style="72" customWidth="1"/>
    <col min="19" max="19" width="1.625" style="72" customWidth="1"/>
    <col min="20" max="20" width="13.875" style="72" customWidth="1"/>
    <col min="21" max="16384" width="9.125" style="91"/>
  </cols>
  <sheetData>
    <row r="1" spans="1:20" ht="21" customHeight="1">
      <c r="A1" s="94" t="str">
        <f>FS!A1</f>
        <v>บริษัท ไบโอซายน์ แอนิมัล เฮลธ์ จำกัด (มหาชน) และบริษัทย่อย</v>
      </c>
      <c r="B1" s="95"/>
      <c r="C1" s="96"/>
      <c r="D1" s="95"/>
      <c r="E1" s="95"/>
      <c r="F1" s="95"/>
      <c r="G1" s="95"/>
      <c r="H1" s="95"/>
      <c r="I1" s="96"/>
      <c r="J1" s="95"/>
      <c r="K1" s="95"/>
      <c r="L1" s="95"/>
      <c r="M1" s="95"/>
      <c r="N1" s="95"/>
      <c r="O1" s="95"/>
      <c r="P1" s="95"/>
      <c r="Q1" s="95"/>
      <c r="R1" s="95"/>
      <c r="S1" s="95"/>
      <c r="T1" s="97" t="s">
        <v>115</v>
      </c>
    </row>
    <row r="2" spans="1:20" ht="21" customHeight="1">
      <c r="A2" s="94" t="s">
        <v>56</v>
      </c>
      <c r="B2" s="95"/>
      <c r="C2" s="98"/>
      <c r="D2" s="95"/>
      <c r="E2" s="95"/>
      <c r="F2" s="95"/>
      <c r="G2" s="95"/>
      <c r="H2" s="95"/>
      <c r="I2" s="98"/>
      <c r="J2" s="95"/>
      <c r="K2" s="95"/>
      <c r="L2" s="95"/>
      <c r="M2" s="95"/>
      <c r="N2" s="95"/>
      <c r="O2" s="95"/>
      <c r="P2" s="95"/>
      <c r="Q2" s="95"/>
      <c r="R2" s="95"/>
      <c r="S2" s="95"/>
      <c r="T2" s="97" t="s">
        <v>116</v>
      </c>
    </row>
    <row r="3" spans="1:20" s="92" customFormat="1" ht="21" customHeight="1">
      <c r="A3" s="94" t="s">
        <v>208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</row>
    <row r="4" spans="1:20" s="92" customFormat="1" ht="21" customHeight="1">
      <c r="A4" s="94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20" ht="21" customHeight="1">
      <c r="A5" s="100"/>
      <c r="B5" s="99"/>
      <c r="C5" s="99"/>
      <c r="D5" s="165" t="s">
        <v>162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0" ht="21" customHeight="1">
      <c r="A6" s="100"/>
      <c r="B6" s="99"/>
      <c r="C6" s="99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66" t="s">
        <v>195</v>
      </c>
      <c r="O6" s="166"/>
      <c r="P6" s="166"/>
      <c r="Q6" s="166"/>
      <c r="R6" s="166"/>
      <c r="S6" s="102"/>
      <c r="T6" s="102"/>
    </row>
    <row r="7" spans="1:20" ht="21" customHeight="1">
      <c r="A7" s="100"/>
      <c r="B7" s="99"/>
      <c r="C7" s="99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 t="s">
        <v>196</v>
      </c>
      <c r="O7" s="102"/>
      <c r="P7" s="102"/>
      <c r="Q7" s="102"/>
      <c r="R7" s="102"/>
      <c r="S7" s="102"/>
      <c r="T7" s="102"/>
    </row>
    <row r="8" spans="1:20" ht="21" customHeight="1">
      <c r="A8" s="100"/>
      <c r="B8" s="99"/>
      <c r="C8" s="99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 t="s">
        <v>197</v>
      </c>
      <c r="O8" s="102"/>
      <c r="P8" s="102"/>
      <c r="Q8" s="102"/>
      <c r="R8" s="102"/>
      <c r="S8" s="102"/>
      <c r="T8" s="102"/>
    </row>
    <row r="9" spans="1:20" ht="21" customHeight="1">
      <c r="A9" s="100"/>
      <c r="B9" s="99"/>
      <c r="C9" s="99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 t="s">
        <v>198</v>
      </c>
      <c r="O9" s="102"/>
      <c r="P9" s="102"/>
      <c r="Q9" s="102"/>
      <c r="R9" s="102"/>
      <c r="S9" s="102"/>
      <c r="T9" s="102"/>
    </row>
    <row r="10" spans="1:20" ht="21" customHeight="1">
      <c r="A10" s="100"/>
      <c r="B10" s="99"/>
      <c r="C10" s="99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 t="s">
        <v>241</v>
      </c>
      <c r="O10" s="102"/>
      <c r="P10" s="102" t="s">
        <v>201</v>
      </c>
      <c r="Q10" s="102"/>
      <c r="R10" s="102"/>
      <c r="S10" s="102"/>
      <c r="T10" s="102"/>
    </row>
    <row r="11" spans="1:20" ht="21" customHeight="1">
      <c r="A11" s="100"/>
      <c r="B11" s="99"/>
      <c r="C11" s="99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 t="s">
        <v>199</v>
      </c>
      <c r="O11" s="102"/>
      <c r="P11" s="102" t="s">
        <v>202</v>
      </c>
      <c r="Q11" s="102"/>
      <c r="R11" s="102"/>
      <c r="S11" s="102"/>
      <c r="T11" s="102"/>
    </row>
    <row r="12" spans="1:20" ht="21" customHeight="1">
      <c r="A12" s="100"/>
      <c r="B12" s="99"/>
      <c r="C12" s="99"/>
      <c r="D12" s="103"/>
      <c r="E12" s="99"/>
      <c r="F12" s="102"/>
      <c r="G12" s="99"/>
      <c r="H12" s="102" t="s">
        <v>86</v>
      </c>
      <c r="I12" s="102"/>
      <c r="J12" s="165" t="s">
        <v>34</v>
      </c>
      <c r="K12" s="165"/>
      <c r="L12" s="165"/>
      <c r="M12" s="102"/>
      <c r="N12" s="115" t="s">
        <v>193</v>
      </c>
      <c r="O12" s="102"/>
      <c r="P12" s="102" t="s">
        <v>203</v>
      </c>
      <c r="Q12" s="102"/>
      <c r="R12" s="102"/>
      <c r="S12" s="102"/>
      <c r="T12" s="95"/>
    </row>
    <row r="13" spans="1:20" ht="21" customHeight="1">
      <c r="A13" s="100"/>
      <c r="B13" s="99"/>
      <c r="C13" s="99"/>
      <c r="D13" s="102" t="s">
        <v>127</v>
      </c>
      <c r="E13" s="95"/>
      <c r="F13" s="102" t="s">
        <v>170</v>
      </c>
      <c r="G13" s="95"/>
      <c r="H13" s="102" t="s">
        <v>87</v>
      </c>
      <c r="I13" s="95"/>
      <c r="J13" s="102" t="s">
        <v>129</v>
      </c>
      <c r="K13" s="102"/>
      <c r="L13" s="102"/>
      <c r="M13" s="102"/>
      <c r="N13" s="102" t="s">
        <v>200</v>
      </c>
      <c r="O13" s="102"/>
      <c r="P13" s="102" t="s">
        <v>196</v>
      </c>
      <c r="Q13" s="102"/>
      <c r="R13" s="102"/>
      <c r="S13" s="102"/>
      <c r="T13" s="102" t="s">
        <v>60</v>
      </c>
    </row>
    <row r="14" spans="1:20" ht="21" customHeight="1">
      <c r="A14" s="100"/>
      <c r="B14" s="104" t="s">
        <v>4</v>
      </c>
      <c r="C14" s="99"/>
      <c r="D14" s="105" t="s">
        <v>128</v>
      </c>
      <c r="E14" s="102"/>
      <c r="F14" s="105" t="s">
        <v>171</v>
      </c>
      <c r="G14" s="102"/>
      <c r="H14" s="105" t="s">
        <v>84</v>
      </c>
      <c r="I14" s="102"/>
      <c r="J14" s="105" t="s">
        <v>130</v>
      </c>
      <c r="K14" s="102"/>
      <c r="L14" s="105" t="s">
        <v>35</v>
      </c>
      <c r="M14" s="102"/>
      <c r="N14" s="101" t="s">
        <v>194</v>
      </c>
      <c r="O14" s="102"/>
      <c r="P14" s="101" t="s">
        <v>194</v>
      </c>
      <c r="Q14" s="102"/>
      <c r="R14" s="101" t="s">
        <v>204</v>
      </c>
      <c r="S14" s="102"/>
      <c r="T14" s="105" t="s">
        <v>62</v>
      </c>
    </row>
    <row r="15" spans="1:20" ht="10.050000000000001" customHeight="1">
      <c r="A15" s="100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</row>
    <row r="16" spans="1:20" ht="21" customHeight="1">
      <c r="A16" s="106" t="s">
        <v>138</v>
      </c>
      <c r="B16" s="100"/>
      <c r="C16" s="107"/>
      <c r="D16" s="108">
        <v>110000</v>
      </c>
      <c r="E16" s="108">
        <v>0</v>
      </c>
      <c r="F16" s="108">
        <v>0</v>
      </c>
      <c r="G16" s="108"/>
      <c r="H16" s="108">
        <v>12118</v>
      </c>
      <c r="I16" s="108">
        <v>0</v>
      </c>
      <c r="J16" s="108">
        <v>15154</v>
      </c>
      <c r="K16" s="108">
        <v>0</v>
      </c>
      <c r="L16" s="108">
        <v>100797</v>
      </c>
      <c r="M16" s="108"/>
      <c r="N16" s="108">
        <v>0</v>
      </c>
      <c r="O16" s="108"/>
      <c r="P16" s="108">
        <v>0</v>
      </c>
      <c r="Q16" s="108"/>
      <c r="R16" s="108">
        <f>N16+P16</f>
        <v>0</v>
      </c>
      <c r="S16" s="108"/>
      <c r="T16" s="108">
        <f>D16+H16+J16+L16+F16+R16</f>
        <v>238069</v>
      </c>
    </row>
    <row r="17" spans="1:20" ht="21" customHeight="1">
      <c r="A17" s="103" t="s">
        <v>113</v>
      </c>
      <c r="B17" s="109" t="s">
        <v>185</v>
      </c>
      <c r="C17" s="107"/>
      <c r="D17" s="108">
        <v>0</v>
      </c>
      <c r="E17" s="108"/>
      <c r="F17" s="108">
        <v>0</v>
      </c>
      <c r="G17" s="108"/>
      <c r="H17" s="108">
        <v>0</v>
      </c>
      <c r="I17" s="108"/>
      <c r="J17" s="108">
        <v>0</v>
      </c>
      <c r="K17" s="108"/>
      <c r="L17" s="107">
        <v>-90200</v>
      </c>
      <c r="M17" s="107"/>
      <c r="N17" s="108">
        <v>0</v>
      </c>
      <c r="O17" s="107"/>
      <c r="P17" s="108">
        <v>0</v>
      </c>
      <c r="Q17" s="107"/>
      <c r="R17" s="108">
        <f>N17+P17</f>
        <v>0</v>
      </c>
      <c r="S17" s="107"/>
      <c r="T17" s="107">
        <f t="shared" ref="T17:T18" si="0">D17+H17+J17+L17+F17+R17</f>
        <v>-90200</v>
      </c>
    </row>
    <row r="18" spans="1:20" ht="21" customHeight="1">
      <c r="A18" s="103" t="s">
        <v>125</v>
      </c>
      <c r="B18" s="107"/>
      <c r="C18" s="107"/>
      <c r="D18" s="110">
        <v>0</v>
      </c>
      <c r="E18" s="108"/>
      <c r="F18" s="110">
        <v>0</v>
      </c>
      <c r="G18" s="108"/>
      <c r="H18" s="110">
        <v>0</v>
      </c>
      <c r="I18" s="108"/>
      <c r="J18" s="110">
        <v>0</v>
      </c>
      <c r="K18" s="108"/>
      <c r="L18" s="110">
        <f>PL!O28</f>
        <v>381</v>
      </c>
      <c r="M18" s="108"/>
      <c r="N18" s="110">
        <v>0</v>
      </c>
      <c r="O18" s="108"/>
      <c r="P18" s="110">
        <v>0</v>
      </c>
      <c r="Q18" s="108"/>
      <c r="R18" s="110">
        <f>N18+P18</f>
        <v>0</v>
      </c>
      <c r="S18" s="108"/>
      <c r="T18" s="110">
        <f t="shared" si="0"/>
        <v>381</v>
      </c>
    </row>
    <row r="19" spans="1:20" ht="21" customHeight="1" thickBot="1">
      <c r="A19" s="106" t="s">
        <v>209</v>
      </c>
      <c r="B19" s="107"/>
      <c r="C19" s="107"/>
      <c r="D19" s="111">
        <f>D16+D18+D17</f>
        <v>110000</v>
      </c>
      <c r="E19" s="108"/>
      <c r="F19" s="111">
        <f>F16+F18+F17</f>
        <v>0</v>
      </c>
      <c r="G19" s="108"/>
      <c r="H19" s="111">
        <f>H16+H18+H17</f>
        <v>12118</v>
      </c>
      <c r="I19" s="108"/>
      <c r="J19" s="111">
        <f>J16+J18+J17</f>
        <v>15154</v>
      </c>
      <c r="K19" s="108"/>
      <c r="L19" s="111">
        <f>L16+L18+L17</f>
        <v>10978</v>
      </c>
      <c r="M19" s="108"/>
      <c r="N19" s="111">
        <f>N16+N18+N17</f>
        <v>0</v>
      </c>
      <c r="O19" s="108"/>
      <c r="P19" s="111">
        <f>P16+P18+P17</f>
        <v>0</v>
      </c>
      <c r="Q19" s="108"/>
      <c r="R19" s="111">
        <f>R16+R18+R17</f>
        <v>0</v>
      </c>
      <c r="S19" s="108"/>
      <c r="T19" s="111">
        <f>T16+T18+T17</f>
        <v>148250</v>
      </c>
    </row>
    <row r="20" spans="1:20" ht="10.050000000000001" customHeight="1" thickTop="1">
      <c r="A20" s="103"/>
      <c r="B20" s="100"/>
      <c r="C20" s="107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20" ht="21" customHeight="1">
      <c r="A21" s="106" t="s">
        <v>210</v>
      </c>
      <c r="B21" s="100"/>
      <c r="C21" s="107"/>
      <c r="D21" s="110">
        <v>157000</v>
      </c>
      <c r="E21" s="108">
        <v>0</v>
      </c>
      <c r="F21" s="110">
        <v>501620</v>
      </c>
      <c r="G21" s="108"/>
      <c r="H21" s="110">
        <v>12118</v>
      </c>
      <c r="I21" s="108">
        <v>0</v>
      </c>
      <c r="J21" s="110">
        <v>15700</v>
      </c>
      <c r="K21" s="108">
        <v>0</v>
      </c>
      <c r="L21" s="110">
        <v>34885</v>
      </c>
      <c r="M21" s="108"/>
      <c r="N21" s="110">
        <v>31</v>
      </c>
      <c r="O21" s="108"/>
      <c r="P21" s="113">
        <v>-6</v>
      </c>
      <c r="Q21" s="108"/>
      <c r="R21" s="110">
        <f>N21+P21</f>
        <v>25</v>
      </c>
      <c r="S21" s="108"/>
      <c r="T21" s="110">
        <f>D21+H21+J21+L21+F21+R21</f>
        <v>721348</v>
      </c>
    </row>
    <row r="22" spans="1:20" ht="21" customHeight="1">
      <c r="A22" s="103" t="s">
        <v>124</v>
      </c>
      <c r="B22" s="109"/>
      <c r="C22" s="107"/>
      <c r="D22" s="108">
        <v>0</v>
      </c>
      <c r="E22" s="108"/>
      <c r="F22" s="108">
        <v>0</v>
      </c>
      <c r="G22" s="108"/>
      <c r="H22" s="108">
        <v>0</v>
      </c>
      <c r="I22" s="108"/>
      <c r="J22" s="108">
        <v>0</v>
      </c>
      <c r="K22" s="108"/>
      <c r="L22" s="107">
        <f>PL!M28</f>
        <v>797</v>
      </c>
      <c r="M22" s="107"/>
      <c r="N22" s="114">
        <v>0</v>
      </c>
      <c r="O22" s="107"/>
      <c r="P22" s="114">
        <v>0</v>
      </c>
      <c r="Q22" s="107"/>
      <c r="R22" s="114">
        <f>N22+P22</f>
        <v>0</v>
      </c>
      <c r="S22" s="107"/>
      <c r="T22" s="108">
        <f>D22+H22+J22+L22+F22+R22</f>
        <v>797</v>
      </c>
    </row>
    <row r="23" spans="1:20" ht="21" customHeight="1">
      <c r="A23" s="103" t="s">
        <v>192</v>
      </c>
      <c r="B23" s="109" t="s">
        <v>206</v>
      </c>
      <c r="C23" s="107"/>
      <c r="D23" s="110">
        <v>0</v>
      </c>
      <c r="E23" s="108"/>
      <c r="F23" s="110">
        <v>0</v>
      </c>
      <c r="G23" s="108"/>
      <c r="H23" s="110">
        <v>0</v>
      </c>
      <c r="I23" s="108"/>
      <c r="J23" s="110">
        <v>0</v>
      </c>
      <c r="K23" s="108"/>
      <c r="L23" s="112">
        <v>0</v>
      </c>
      <c r="M23" s="107"/>
      <c r="N23" s="113">
        <f>PL!M34</f>
        <v>-31</v>
      </c>
      <c r="O23" s="107"/>
      <c r="P23" s="113">
        <f>PL!M35</f>
        <v>6</v>
      </c>
      <c r="Q23" s="107"/>
      <c r="R23" s="113">
        <f>N23+P23</f>
        <v>-25</v>
      </c>
      <c r="S23" s="107"/>
      <c r="T23" s="113">
        <f>D23+H23+J23+L23+F23+R23</f>
        <v>-25</v>
      </c>
    </row>
    <row r="24" spans="1:20" ht="21" customHeight="1">
      <c r="A24" s="103" t="s">
        <v>125</v>
      </c>
      <c r="B24" s="107"/>
      <c r="C24" s="107"/>
      <c r="D24" s="110">
        <f>SUM(D22:D23)</f>
        <v>0</v>
      </c>
      <c r="E24" s="108"/>
      <c r="F24" s="110">
        <f>SUM(F22:F23)</f>
        <v>0</v>
      </c>
      <c r="G24" s="108"/>
      <c r="H24" s="110">
        <f>SUM(H22:H23)</f>
        <v>0</v>
      </c>
      <c r="I24" s="108"/>
      <c r="J24" s="110">
        <f>SUM(J22:J23)</f>
        <v>0</v>
      </c>
      <c r="K24" s="108"/>
      <c r="L24" s="110">
        <f>SUM(L22:L23)</f>
        <v>797</v>
      </c>
      <c r="M24" s="108"/>
      <c r="N24" s="113">
        <f>SUM(N22:N23)</f>
        <v>-31</v>
      </c>
      <c r="O24" s="108"/>
      <c r="P24" s="113">
        <f>SUM(P22:P23)</f>
        <v>6</v>
      </c>
      <c r="Q24" s="108"/>
      <c r="R24" s="113">
        <f>SUM(R22:R23)</f>
        <v>-25</v>
      </c>
      <c r="S24" s="108"/>
      <c r="T24" s="110">
        <f>D24+H24+J24+L24+F24+R24</f>
        <v>772</v>
      </c>
    </row>
    <row r="25" spans="1:20" ht="21" customHeight="1" thickBot="1">
      <c r="A25" s="106" t="s">
        <v>211</v>
      </c>
      <c r="B25" s="107"/>
      <c r="C25" s="107"/>
      <c r="D25" s="111">
        <f>D21+D24</f>
        <v>157000</v>
      </c>
      <c r="E25" s="108"/>
      <c r="F25" s="111">
        <f>F21+F24</f>
        <v>501620</v>
      </c>
      <c r="G25" s="108"/>
      <c r="H25" s="111">
        <f>H21+H24</f>
        <v>12118</v>
      </c>
      <c r="I25" s="108"/>
      <c r="J25" s="111">
        <f>J21+J24</f>
        <v>15700</v>
      </c>
      <c r="K25" s="108"/>
      <c r="L25" s="111">
        <f>L21+L24</f>
        <v>35682</v>
      </c>
      <c r="M25" s="108"/>
      <c r="N25" s="111">
        <f>N21+N24</f>
        <v>0</v>
      </c>
      <c r="O25" s="108"/>
      <c r="P25" s="111">
        <f>P21+P24</f>
        <v>0</v>
      </c>
      <c r="Q25" s="108"/>
      <c r="R25" s="111">
        <f>R21+R24</f>
        <v>0</v>
      </c>
      <c r="S25" s="108"/>
      <c r="T25" s="111">
        <f>T21+T24</f>
        <v>722120</v>
      </c>
    </row>
    <row r="26" spans="1:20" ht="23.25" customHeight="1" thickTop="1">
      <c r="B26" s="73"/>
      <c r="D26" s="72">
        <f>D25-FS!I92</f>
        <v>0</v>
      </c>
      <c r="F26" s="72">
        <f>F25-FS!I93</f>
        <v>0</v>
      </c>
      <c r="H26" s="72">
        <f>H25-FS!I94</f>
        <v>0</v>
      </c>
      <c r="J26" s="72">
        <f>J25-FS!I100</f>
        <v>0</v>
      </c>
      <c r="L26" s="72">
        <f>L25-FS!I101</f>
        <v>0</v>
      </c>
    </row>
  </sheetData>
  <mergeCells count="3">
    <mergeCell ref="J12:L12"/>
    <mergeCell ref="D5:T5"/>
    <mergeCell ref="N6:R6"/>
  </mergeCells>
  <pageMargins left="0.5" right="0.4" top="0.8" bottom="0.4" header="0.4" footer="0.33"/>
  <pageSetup paperSize="9" scale="85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82"/>
  <sheetViews>
    <sheetView topLeftCell="A8" zoomScale="90" zoomScaleNormal="90" zoomScaleSheetLayoutView="90" workbookViewId="0">
      <selection activeCell="A21" sqref="A21"/>
    </sheetView>
  </sheetViews>
  <sheetFormatPr defaultColWidth="9.125" defaultRowHeight="23.25" customHeight="1"/>
  <cols>
    <col min="1" max="1" width="3.5" style="2" customWidth="1"/>
    <col min="2" max="2" width="25" style="2" customWidth="1"/>
    <col min="3" max="3" width="15" style="20" bestFit="1" customWidth="1"/>
    <col min="4" max="4" width="1.125" style="20" customWidth="1"/>
    <col min="5" max="5" width="11" style="14" customWidth="1"/>
    <col min="6" max="6" width="1.125" style="2" customWidth="1"/>
    <col min="7" max="7" width="9.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16" width="4.125" style="2" customWidth="1"/>
    <col min="17" max="20" width="9.375" style="2" customWidth="1"/>
    <col min="21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141" t="s">
        <v>115</v>
      </c>
    </row>
    <row r="2" spans="1:15" ht="21" customHeight="1">
      <c r="A2" s="4" t="s">
        <v>54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141" t="s">
        <v>116</v>
      </c>
    </row>
    <row r="3" spans="1:15" ht="21" customHeight="1">
      <c r="A3" s="4" t="s">
        <v>208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6"/>
      <c r="F5" s="16"/>
      <c r="G5" s="16"/>
      <c r="H5" s="5"/>
      <c r="I5" s="161" t="s">
        <v>160</v>
      </c>
      <c r="J5" s="161"/>
      <c r="K5" s="161"/>
      <c r="L5" s="161"/>
      <c r="M5" s="161"/>
      <c r="N5" s="161"/>
      <c r="O5" s="161"/>
    </row>
    <row r="6" spans="1:15" ht="21" customHeight="1">
      <c r="A6" s="4"/>
      <c r="C6" s="5"/>
      <c r="D6" s="5"/>
      <c r="F6" s="11"/>
      <c r="G6" s="11"/>
      <c r="H6" s="5"/>
      <c r="I6" s="162" t="s">
        <v>51</v>
      </c>
      <c r="J6" s="162"/>
      <c r="K6" s="162"/>
      <c r="L6" s="26"/>
      <c r="M6" s="162" t="s">
        <v>52</v>
      </c>
      <c r="N6" s="162"/>
      <c r="O6" s="162"/>
    </row>
    <row r="7" spans="1:15" ht="21" customHeight="1">
      <c r="A7" s="4"/>
      <c r="C7" s="2"/>
      <c r="D7" s="6"/>
      <c r="E7" s="17"/>
      <c r="F7" s="9"/>
      <c r="G7" s="11"/>
      <c r="H7" s="5"/>
      <c r="I7" s="8">
        <v>2566</v>
      </c>
      <c r="J7" s="6"/>
      <c r="K7" s="8">
        <v>2565</v>
      </c>
      <c r="L7" s="9"/>
      <c r="M7" s="8">
        <v>2566</v>
      </c>
      <c r="N7" s="6"/>
      <c r="O7" s="8">
        <v>2565</v>
      </c>
    </row>
    <row r="8" spans="1:15" ht="21" customHeight="1">
      <c r="A8" s="4" t="s">
        <v>55</v>
      </c>
      <c r="C8" s="5"/>
      <c r="D8" s="5"/>
      <c r="E8" s="16"/>
      <c r="F8" s="16"/>
      <c r="G8" s="11"/>
      <c r="H8" s="5"/>
      <c r="I8" s="16"/>
      <c r="J8" s="5"/>
      <c r="K8" s="16"/>
      <c r="L8" s="16"/>
      <c r="M8" s="16"/>
      <c r="N8" s="5"/>
      <c r="O8" s="16"/>
    </row>
    <row r="9" spans="1:15" ht="21" customHeight="1">
      <c r="A9" s="142" t="s">
        <v>124</v>
      </c>
      <c r="C9" s="13"/>
      <c r="D9" s="13"/>
      <c r="E9" s="23"/>
      <c r="F9" s="23"/>
      <c r="G9" s="11"/>
      <c r="H9" s="13"/>
      <c r="I9" s="143">
        <f>PL!I28</f>
        <v>7101</v>
      </c>
      <c r="J9" s="143"/>
      <c r="K9" s="143">
        <f>PL!K28</f>
        <v>16934</v>
      </c>
      <c r="L9" s="143"/>
      <c r="M9" s="143">
        <f>PL!M28</f>
        <v>797</v>
      </c>
      <c r="N9" s="143"/>
      <c r="O9" s="143">
        <f>PL!O28</f>
        <v>381</v>
      </c>
    </row>
    <row r="10" spans="1:15" ht="21" customHeight="1">
      <c r="A10" s="142" t="s">
        <v>155</v>
      </c>
      <c r="C10" s="2"/>
      <c r="D10" s="13"/>
      <c r="E10" s="23"/>
      <c r="F10" s="23"/>
      <c r="G10" s="11"/>
      <c r="H10" s="13"/>
      <c r="I10" s="143"/>
      <c r="J10" s="144"/>
      <c r="K10" s="143"/>
      <c r="L10" s="143"/>
      <c r="M10" s="63"/>
      <c r="N10" s="144"/>
      <c r="O10" s="143"/>
    </row>
    <row r="11" spans="1:15" ht="21" customHeight="1">
      <c r="A11" s="142" t="s">
        <v>154</v>
      </c>
      <c r="C11" s="13"/>
      <c r="D11" s="13"/>
      <c r="E11" s="23"/>
      <c r="F11" s="23"/>
      <c r="G11" s="11"/>
      <c r="H11" s="13"/>
      <c r="I11" s="143"/>
      <c r="J11" s="144"/>
      <c r="K11" s="143"/>
      <c r="L11" s="143"/>
      <c r="M11" s="63"/>
      <c r="N11" s="144"/>
      <c r="O11" s="143"/>
    </row>
    <row r="12" spans="1:15" ht="21" customHeight="1">
      <c r="A12" s="83" t="s">
        <v>225</v>
      </c>
      <c r="C12" s="12"/>
      <c r="D12" s="12"/>
      <c r="E12" s="24"/>
      <c r="F12" s="23"/>
      <c r="G12" s="24"/>
      <c r="H12" s="12"/>
      <c r="I12" s="63">
        <v>-801</v>
      </c>
      <c r="J12" s="145"/>
      <c r="K12" s="63">
        <v>139</v>
      </c>
      <c r="L12" s="143"/>
      <c r="M12" s="63">
        <v>-313</v>
      </c>
      <c r="N12" s="145"/>
      <c r="O12" s="63">
        <v>136</v>
      </c>
    </row>
    <row r="13" spans="1:15" ht="21" customHeight="1">
      <c r="A13" s="142" t="s">
        <v>233</v>
      </c>
      <c r="C13" s="13"/>
      <c r="D13" s="13"/>
      <c r="E13" s="16"/>
      <c r="F13" s="16"/>
      <c r="G13" s="11"/>
      <c r="H13" s="13"/>
      <c r="I13" s="63">
        <v>173</v>
      </c>
      <c r="J13" s="144"/>
      <c r="K13" s="59">
        <v>0</v>
      </c>
      <c r="L13" s="146"/>
      <c r="M13" s="63">
        <v>173</v>
      </c>
      <c r="N13" s="144"/>
      <c r="O13" s="59">
        <v>0</v>
      </c>
    </row>
    <row r="14" spans="1:15" ht="21" customHeight="1">
      <c r="A14" s="142" t="s">
        <v>156</v>
      </c>
      <c r="C14" s="12"/>
      <c r="D14" s="12"/>
      <c r="E14" s="24"/>
      <c r="F14" s="23"/>
      <c r="G14" s="11"/>
      <c r="H14" s="12"/>
      <c r="I14" s="63">
        <v>1071</v>
      </c>
      <c r="J14" s="145"/>
      <c r="K14" s="63">
        <v>-6073</v>
      </c>
      <c r="L14" s="143"/>
      <c r="M14" s="63">
        <v>-376</v>
      </c>
      <c r="N14" s="145"/>
      <c r="O14" s="63">
        <v>558</v>
      </c>
    </row>
    <row r="15" spans="1:15" ht="21" customHeight="1">
      <c r="A15" s="142" t="s">
        <v>157</v>
      </c>
      <c r="C15" s="12"/>
      <c r="D15" s="12"/>
      <c r="E15" s="24"/>
      <c r="F15" s="23"/>
      <c r="G15" s="11"/>
      <c r="H15" s="12"/>
      <c r="I15" s="63">
        <v>87</v>
      </c>
      <c r="J15" s="145"/>
      <c r="K15" s="63">
        <v>3040</v>
      </c>
      <c r="L15" s="143"/>
      <c r="M15" s="59">
        <v>0</v>
      </c>
      <c r="N15" s="145"/>
      <c r="O15" s="59">
        <v>0</v>
      </c>
    </row>
    <row r="16" spans="1:15" ht="21" customHeight="1">
      <c r="A16" s="142" t="s">
        <v>226</v>
      </c>
      <c r="C16" s="13"/>
      <c r="D16" s="13"/>
      <c r="E16" s="16"/>
      <c r="F16" s="16"/>
      <c r="G16" s="11"/>
      <c r="H16" s="13"/>
      <c r="I16" s="146">
        <v>-1780</v>
      </c>
      <c r="J16" s="144"/>
      <c r="K16" s="146">
        <v>-1461</v>
      </c>
      <c r="L16" s="146"/>
      <c r="M16" s="146">
        <v>-430</v>
      </c>
      <c r="N16" s="144"/>
      <c r="O16" s="146">
        <v>-588</v>
      </c>
    </row>
    <row r="17" spans="1:15" ht="21" customHeight="1">
      <c r="A17" s="142" t="s">
        <v>158</v>
      </c>
      <c r="C17" s="13"/>
      <c r="D17" s="13"/>
      <c r="E17" s="16"/>
      <c r="F17" s="16"/>
      <c r="G17" s="11"/>
      <c r="H17" s="13"/>
      <c r="I17" s="52">
        <v>910</v>
      </c>
      <c r="J17" s="144"/>
      <c r="K17" s="59">
        <v>0</v>
      </c>
      <c r="L17" s="146"/>
      <c r="M17" s="143">
        <v>10</v>
      </c>
      <c r="N17" s="144"/>
      <c r="O17" s="59">
        <v>0</v>
      </c>
    </row>
    <row r="18" spans="1:15" ht="21" customHeight="1">
      <c r="A18" s="142" t="s">
        <v>63</v>
      </c>
      <c r="B18" s="1"/>
      <c r="C18" s="13"/>
      <c r="D18" s="13"/>
      <c r="E18" s="16"/>
      <c r="F18" s="16"/>
      <c r="G18" s="51"/>
      <c r="H18" s="13"/>
      <c r="I18" s="146">
        <v>3995</v>
      </c>
      <c r="J18" s="144"/>
      <c r="K18" s="146">
        <v>3952</v>
      </c>
      <c r="L18" s="146"/>
      <c r="M18" s="64">
        <v>2333</v>
      </c>
      <c r="N18" s="144"/>
      <c r="O18" s="64">
        <v>2142</v>
      </c>
    </row>
    <row r="19" spans="1:15" ht="21" customHeight="1">
      <c r="A19" s="142" t="s">
        <v>149</v>
      </c>
      <c r="B19" s="1"/>
      <c r="C19" s="13"/>
      <c r="D19" s="13"/>
      <c r="E19" s="16"/>
      <c r="F19" s="16"/>
      <c r="G19" s="51"/>
      <c r="H19" s="13"/>
      <c r="I19" s="59">
        <v>0</v>
      </c>
      <c r="J19" s="144"/>
      <c r="K19" s="146">
        <v>-1419</v>
      </c>
      <c r="L19" s="59"/>
      <c r="M19" s="59">
        <v>0</v>
      </c>
      <c r="N19" s="59"/>
      <c r="O19" s="59">
        <v>0</v>
      </c>
    </row>
    <row r="20" spans="1:15" ht="21" customHeight="1">
      <c r="A20" s="142" t="s">
        <v>243</v>
      </c>
      <c r="C20" s="13"/>
      <c r="D20" s="13"/>
      <c r="E20" s="16"/>
      <c r="F20" s="16"/>
      <c r="G20" s="52"/>
      <c r="H20" s="13"/>
      <c r="I20" s="59">
        <v>0</v>
      </c>
      <c r="J20" s="144"/>
      <c r="K20" s="146">
        <v>11</v>
      </c>
      <c r="L20" s="146"/>
      <c r="M20" s="59">
        <v>0</v>
      </c>
      <c r="N20" s="144"/>
      <c r="O20" s="59">
        <v>0</v>
      </c>
    </row>
    <row r="21" spans="1:15" ht="21" customHeight="1">
      <c r="A21" s="83" t="s">
        <v>136</v>
      </c>
      <c r="C21" s="2"/>
      <c r="D21" s="12"/>
      <c r="E21" s="24"/>
      <c r="F21" s="23"/>
      <c r="G21" s="12"/>
      <c r="H21" s="12"/>
      <c r="I21" s="63">
        <v>339</v>
      </c>
      <c r="J21" s="145"/>
      <c r="K21" s="63">
        <v>327</v>
      </c>
      <c r="L21" s="143"/>
      <c r="M21" s="63">
        <v>78</v>
      </c>
      <c r="N21" s="145"/>
      <c r="O21" s="63">
        <v>75</v>
      </c>
    </row>
    <row r="22" spans="1:15" ht="21" customHeight="1">
      <c r="A22" s="83" t="s">
        <v>64</v>
      </c>
      <c r="C22" s="12"/>
      <c r="D22" s="12"/>
      <c r="E22" s="23"/>
      <c r="F22" s="23"/>
      <c r="G22" s="23"/>
      <c r="H22" s="12"/>
      <c r="I22" s="143">
        <v>-314</v>
      </c>
      <c r="J22" s="145"/>
      <c r="K22" s="143">
        <v>-17</v>
      </c>
      <c r="L22" s="143"/>
      <c r="M22" s="143">
        <v>-653</v>
      </c>
      <c r="N22" s="145"/>
      <c r="O22" s="143">
        <v>-14</v>
      </c>
    </row>
    <row r="23" spans="1:15" ht="21" customHeight="1">
      <c r="A23" s="83" t="s">
        <v>37</v>
      </c>
      <c r="C23" s="12"/>
      <c r="D23" s="12"/>
      <c r="E23" s="53"/>
      <c r="F23" s="23"/>
      <c r="G23" s="24"/>
      <c r="H23" s="12"/>
      <c r="I23" s="63">
        <v>127</v>
      </c>
      <c r="J23" s="145"/>
      <c r="K23" s="63">
        <v>3188</v>
      </c>
      <c r="L23" s="143"/>
      <c r="M23" s="143">
        <v>23</v>
      </c>
      <c r="N23" s="145"/>
      <c r="O23" s="143">
        <v>1210</v>
      </c>
    </row>
    <row r="24" spans="1:15" ht="21" customHeight="1">
      <c r="A24" s="83" t="s">
        <v>205</v>
      </c>
      <c r="C24" s="12"/>
      <c r="D24" s="12"/>
      <c r="E24" s="31"/>
      <c r="F24" s="23"/>
      <c r="G24" s="31"/>
      <c r="H24" s="12"/>
      <c r="I24" s="147">
        <v>1842</v>
      </c>
      <c r="J24" s="145"/>
      <c r="K24" s="147">
        <v>5085</v>
      </c>
      <c r="L24" s="143"/>
      <c r="M24" s="148">
        <v>108</v>
      </c>
      <c r="N24" s="145"/>
      <c r="O24" s="148">
        <v>88</v>
      </c>
    </row>
    <row r="25" spans="1:15" ht="21" customHeight="1">
      <c r="A25" s="86" t="s">
        <v>134</v>
      </c>
      <c r="C25" s="12"/>
      <c r="D25" s="12"/>
      <c r="E25" s="31"/>
      <c r="F25" s="23"/>
      <c r="G25" s="31"/>
      <c r="H25" s="12"/>
      <c r="I25" s="143"/>
      <c r="J25" s="145"/>
      <c r="K25" s="143"/>
      <c r="L25" s="143"/>
      <c r="M25" s="146"/>
      <c r="N25" s="145"/>
      <c r="O25" s="143"/>
    </row>
    <row r="26" spans="1:15" ht="21" customHeight="1">
      <c r="A26" s="86" t="s">
        <v>135</v>
      </c>
      <c r="C26" s="12"/>
      <c r="D26" s="12"/>
      <c r="E26" s="31"/>
      <c r="F26" s="23"/>
      <c r="G26" s="31"/>
      <c r="H26" s="12"/>
      <c r="I26" s="143">
        <f>SUM(I9:I24)</f>
        <v>12750</v>
      </c>
      <c r="J26" s="145"/>
      <c r="K26" s="143">
        <f>SUM(K9:K24)</f>
        <v>23706</v>
      </c>
      <c r="L26" s="143"/>
      <c r="M26" s="143">
        <f>SUM(M9:M24)</f>
        <v>1750</v>
      </c>
      <c r="N26" s="145"/>
      <c r="O26" s="143">
        <f>SUM(O9:O24)</f>
        <v>3988</v>
      </c>
    </row>
    <row r="27" spans="1:15" ht="21" customHeight="1">
      <c r="A27" s="4" t="s">
        <v>65</v>
      </c>
      <c r="B27" s="1"/>
      <c r="C27" s="12"/>
      <c r="D27" s="12"/>
      <c r="E27" s="23"/>
      <c r="F27" s="23"/>
      <c r="G27" s="16"/>
      <c r="H27" s="12"/>
      <c r="I27" s="143"/>
      <c r="J27" s="145"/>
      <c r="K27" s="143"/>
      <c r="L27" s="143"/>
      <c r="M27" s="2"/>
      <c r="N27" s="145"/>
      <c r="O27" s="143"/>
    </row>
    <row r="28" spans="1:15" ht="21" customHeight="1">
      <c r="A28" s="142" t="s">
        <v>94</v>
      </c>
      <c r="B28" s="1"/>
      <c r="C28" s="12"/>
      <c r="D28" s="12"/>
      <c r="E28" s="31"/>
      <c r="F28" s="23"/>
      <c r="G28" s="31"/>
      <c r="H28" s="12"/>
      <c r="I28" s="143">
        <v>26928</v>
      </c>
      <c r="J28" s="145"/>
      <c r="K28" s="143">
        <v>4519</v>
      </c>
      <c r="L28" s="143"/>
      <c r="M28" s="143">
        <v>8264</v>
      </c>
      <c r="N28" s="145"/>
      <c r="O28" s="143">
        <v>-10209</v>
      </c>
    </row>
    <row r="29" spans="1:15" ht="21" customHeight="1">
      <c r="A29" s="142" t="s">
        <v>137</v>
      </c>
      <c r="B29" s="1"/>
      <c r="C29" s="12"/>
      <c r="D29" s="12"/>
      <c r="E29" s="31"/>
      <c r="F29" s="23"/>
      <c r="G29" s="31"/>
      <c r="H29" s="12"/>
      <c r="I29" s="143">
        <v>1635</v>
      </c>
      <c r="J29" s="145"/>
      <c r="K29" s="143">
        <v>10227</v>
      </c>
      <c r="L29" s="143"/>
      <c r="M29" s="143">
        <v>59</v>
      </c>
      <c r="N29" s="145"/>
      <c r="O29" s="143">
        <v>90</v>
      </c>
    </row>
    <row r="30" spans="1:15" ht="21" customHeight="1">
      <c r="A30" s="142" t="s">
        <v>110</v>
      </c>
      <c r="B30" s="1"/>
      <c r="C30" s="12"/>
      <c r="D30" s="12"/>
      <c r="E30" s="31"/>
      <c r="F30" s="23"/>
      <c r="G30" s="31"/>
      <c r="H30" s="12"/>
      <c r="I30" s="143">
        <v>-1224</v>
      </c>
      <c r="J30" s="145"/>
      <c r="K30" s="143">
        <v>287</v>
      </c>
      <c r="L30" s="143"/>
      <c r="M30" s="57">
        <v>0</v>
      </c>
      <c r="N30" s="66"/>
      <c r="O30" s="57">
        <v>0</v>
      </c>
    </row>
    <row r="31" spans="1:15" ht="21" customHeight="1">
      <c r="A31" s="142" t="s">
        <v>66</v>
      </c>
      <c r="B31" s="1"/>
      <c r="C31" s="12"/>
      <c r="D31" s="12"/>
      <c r="E31" s="31"/>
      <c r="F31" s="23"/>
      <c r="G31" s="31"/>
      <c r="H31" s="12"/>
      <c r="I31" s="143">
        <v>-12446</v>
      </c>
      <c r="J31" s="145"/>
      <c r="K31" s="143">
        <v>-25785</v>
      </c>
      <c r="L31" s="143"/>
      <c r="M31" s="143">
        <v>-16618</v>
      </c>
      <c r="N31" s="145"/>
      <c r="O31" s="143">
        <v>-129</v>
      </c>
    </row>
    <row r="32" spans="1:15" ht="21" customHeight="1">
      <c r="A32" s="142" t="s">
        <v>7</v>
      </c>
      <c r="B32" s="1"/>
      <c r="C32" s="12"/>
      <c r="D32" s="12"/>
      <c r="E32" s="23"/>
      <c r="F32" s="23"/>
      <c r="G32" s="16"/>
      <c r="H32" s="12"/>
      <c r="I32" s="143">
        <v>-4321</v>
      </c>
      <c r="J32" s="145"/>
      <c r="K32" s="143">
        <v>-4358</v>
      </c>
      <c r="L32" s="143"/>
      <c r="M32" s="146">
        <v>-2765</v>
      </c>
      <c r="N32" s="145"/>
      <c r="O32" s="146">
        <v>-4179</v>
      </c>
    </row>
    <row r="33" spans="1:15" ht="21" customHeight="1">
      <c r="A33" s="142" t="s">
        <v>46</v>
      </c>
      <c r="B33" s="1"/>
      <c r="C33" s="12"/>
      <c r="D33" s="12"/>
      <c r="E33" s="31"/>
      <c r="F33" s="23"/>
      <c r="G33" s="31"/>
      <c r="H33" s="12"/>
      <c r="I33" s="143">
        <v>-172</v>
      </c>
      <c r="J33" s="145"/>
      <c r="K33" s="143">
        <v>-833</v>
      </c>
      <c r="L33" s="143"/>
      <c r="M33" s="143">
        <v>-13</v>
      </c>
      <c r="N33" s="145"/>
      <c r="O33" s="143">
        <v>-476</v>
      </c>
    </row>
    <row r="34" spans="1:15" ht="21" customHeight="1">
      <c r="A34" s="4" t="s">
        <v>67</v>
      </c>
      <c r="B34" s="1"/>
      <c r="C34" s="12"/>
      <c r="D34" s="12"/>
      <c r="E34" s="23"/>
      <c r="F34" s="23"/>
      <c r="G34" s="16"/>
      <c r="H34" s="12"/>
      <c r="I34" s="143"/>
      <c r="J34" s="145"/>
      <c r="K34" s="143"/>
      <c r="L34" s="143"/>
      <c r="M34" s="59"/>
      <c r="N34" s="145"/>
      <c r="O34" s="59"/>
    </row>
    <row r="35" spans="1:15" ht="21" customHeight="1">
      <c r="A35" s="142" t="s">
        <v>89</v>
      </c>
      <c r="C35" s="6"/>
      <c r="D35" s="6"/>
      <c r="E35" s="31"/>
      <c r="F35" s="25"/>
      <c r="G35" s="31"/>
      <c r="H35" s="6"/>
      <c r="I35" s="143">
        <v>22353</v>
      </c>
      <c r="J35" s="144"/>
      <c r="K35" s="143">
        <v>24807</v>
      </c>
      <c r="L35" s="25"/>
      <c r="M35" s="143">
        <v>-20587</v>
      </c>
      <c r="N35" s="144"/>
      <c r="O35" s="143">
        <v>23964</v>
      </c>
    </row>
    <row r="36" spans="1:15" ht="21" customHeight="1">
      <c r="A36" s="2" t="s">
        <v>42</v>
      </c>
      <c r="C36" s="6"/>
      <c r="D36" s="6"/>
      <c r="E36" s="31"/>
      <c r="F36" s="25"/>
      <c r="G36" s="31"/>
      <c r="H36" s="6"/>
      <c r="I36" s="143">
        <v>-2612</v>
      </c>
      <c r="J36" s="144"/>
      <c r="K36" s="143">
        <v>425</v>
      </c>
      <c r="L36" s="25"/>
      <c r="M36" s="143">
        <v>-913</v>
      </c>
      <c r="N36" s="144"/>
      <c r="O36" s="143">
        <v>64</v>
      </c>
    </row>
    <row r="37" spans="1:15" ht="21" customHeight="1">
      <c r="A37" s="142" t="s">
        <v>28</v>
      </c>
      <c r="C37" s="6"/>
      <c r="D37" s="6"/>
      <c r="E37" s="16"/>
      <c r="F37" s="11"/>
      <c r="G37" s="16"/>
      <c r="H37" s="6"/>
      <c r="I37" s="146">
        <v>-1656</v>
      </c>
      <c r="J37" s="144"/>
      <c r="K37" s="146">
        <v>-3850</v>
      </c>
      <c r="L37" s="146"/>
      <c r="M37" s="146">
        <v>-324</v>
      </c>
      <c r="N37" s="144"/>
      <c r="O37" s="146">
        <v>-874</v>
      </c>
    </row>
    <row r="38" spans="1:15" ht="21" customHeight="1">
      <c r="A38" s="142" t="s">
        <v>68</v>
      </c>
      <c r="C38" s="6"/>
      <c r="D38" s="6"/>
      <c r="E38" s="16"/>
      <c r="F38" s="11"/>
      <c r="G38" s="16"/>
      <c r="H38" s="6"/>
      <c r="I38" s="146">
        <v>-420</v>
      </c>
      <c r="J38" s="144"/>
      <c r="K38" s="146">
        <v>-214</v>
      </c>
      <c r="L38" s="146"/>
      <c r="M38" s="146">
        <v>-201</v>
      </c>
      <c r="N38" s="144"/>
      <c r="O38" s="146">
        <v>-179</v>
      </c>
    </row>
    <row r="39" spans="1:15" ht="21" customHeight="1">
      <c r="A39" s="3" t="s">
        <v>69</v>
      </c>
      <c r="C39" s="6"/>
      <c r="D39" s="6"/>
      <c r="E39" s="16"/>
      <c r="F39" s="11"/>
      <c r="G39" s="16"/>
      <c r="H39" s="6"/>
      <c r="I39" s="149">
        <f>SUM(I26:I38)</f>
        <v>40815</v>
      </c>
      <c r="J39" s="144"/>
      <c r="K39" s="149">
        <f>SUM(K26:K38)</f>
        <v>28931</v>
      </c>
      <c r="L39" s="146"/>
      <c r="M39" s="149">
        <f>SUM(M26:M38)</f>
        <v>-31348</v>
      </c>
      <c r="N39" s="144"/>
      <c r="O39" s="149">
        <f>SUM(O26:O38)</f>
        <v>12060</v>
      </c>
    </row>
    <row r="40" spans="1:15" s="3" customFormat="1" ht="21" customHeight="1">
      <c r="A40" s="1" t="str">
        <f>A1</f>
        <v>บริษัท ไบโอซายน์ แอนิมัล เฮลธ์ จำกัด (มหาชน) และบริษัทย่อย</v>
      </c>
      <c r="B40" s="4"/>
      <c r="C40" s="4"/>
      <c r="D40" s="4"/>
      <c r="E40" s="4"/>
      <c r="F40" s="4"/>
      <c r="G40" s="18"/>
      <c r="H40" s="4"/>
      <c r="I40" s="4"/>
      <c r="J40" s="4"/>
      <c r="K40" s="4"/>
      <c r="L40" s="4"/>
      <c r="M40" s="18"/>
      <c r="N40" s="4"/>
      <c r="O40" s="141" t="s">
        <v>115</v>
      </c>
    </row>
    <row r="41" spans="1:15" ht="21" customHeight="1">
      <c r="A41" s="4" t="s">
        <v>78</v>
      </c>
      <c r="B41" s="4"/>
      <c r="C41" s="4"/>
      <c r="D41" s="4"/>
      <c r="E41" s="4"/>
      <c r="F41" s="4"/>
      <c r="G41" s="18"/>
      <c r="H41" s="4"/>
      <c r="I41" s="4"/>
      <c r="J41" s="4"/>
      <c r="K41" s="4"/>
      <c r="L41" s="4"/>
      <c r="M41" s="18"/>
      <c r="N41" s="4"/>
      <c r="O41" s="141" t="s">
        <v>116</v>
      </c>
    </row>
    <row r="42" spans="1:15" ht="21" customHeight="1">
      <c r="A42" s="4" t="s">
        <v>208</v>
      </c>
      <c r="B42" s="4"/>
      <c r="C42" s="4"/>
      <c r="D42" s="4"/>
      <c r="E42" s="4"/>
      <c r="F42" s="4"/>
      <c r="G42" s="2"/>
      <c r="H42" s="4"/>
      <c r="I42" s="4"/>
      <c r="J42" s="4"/>
      <c r="K42" s="4"/>
      <c r="L42" s="4"/>
      <c r="M42" s="2"/>
      <c r="N42" s="4"/>
      <c r="O42" s="4"/>
    </row>
    <row r="43" spans="1:15" ht="21" customHeight="1"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ht="21" customHeight="1">
      <c r="A44" s="4"/>
      <c r="C44" s="5"/>
      <c r="D44" s="5"/>
      <c r="E44" s="16"/>
      <c r="F44" s="16"/>
      <c r="G44" s="16"/>
      <c r="H44" s="5"/>
      <c r="I44" s="161" t="s">
        <v>160</v>
      </c>
      <c r="J44" s="161"/>
      <c r="K44" s="161"/>
      <c r="L44" s="161"/>
      <c r="M44" s="161"/>
      <c r="N44" s="161"/>
      <c r="O44" s="161"/>
    </row>
    <row r="45" spans="1:15" ht="21" customHeight="1">
      <c r="A45" s="4"/>
      <c r="C45" s="5"/>
      <c r="D45" s="5"/>
      <c r="F45" s="11"/>
      <c r="G45" s="11"/>
      <c r="H45" s="5"/>
      <c r="I45" s="162" t="s">
        <v>51</v>
      </c>
      <c r="J45" s="162"/>
      <c r="K45" s="162"/>
      <c r="L45" s="26"/>
      <c r="M45" s="162" t="s">
        <v>52</v>
      </c>
      <c r="N45" s="162"/>
      <c r="O45" s="162"/>
    </row>
    <row r="46" spans="1:15" ht="21" customHeight="1">
      <c r="A46" s="4"/>
      <c r="C46" s="2"/>
      <c r="D46" s="6"/>
      <c r="E46" s="17"/>
      <c r="F46" s="9"/>
      <c r="G46" s="6"/>
      <c r="H46" s="5"/>
      <c r="I46" s="8">
        <v>2566</v>
      </c>
      <c r="J46" s="6"/>
      <c r="K46" s="8">
        <v>2565</v>
      </c>
      <c r="L46" s="9"/>
      <c r="M46" s="8">
        <v>2566</v>
      </c>
      <c r="N46" s="6"/>
      <c r="O46" s="8">
        <v>2565</v>
      </c>
    </row>
    <row r="47" spans="1:15" ht="21" customHeight="1">
      <c r="A47" s="150" t="s">
        <v>70</v>
      </c>
      <c r="C47" s="6"/>
      <c r="D47" s="6"/>
      <c r="E47" s="16"/>
      <c r="F47" s="11"/>
      <c r="G47" s="16"/>
      <c r="H47" s="6"/>
      <c r="I47" s="10"/>
      <c r="J47" s="27"/>
      <c r="K47" s="10"/>
      <c r="L47" s="10"/>
      <c r="M47" s="10"/>
      <c r="N47" s="27"/>
      <c r="O47" s="10"/>
    </row>
    <row r="48" spans="1:15" ht="21" customHeight="1">
      <c r="A48" s="84" t="s">
        <v>242</v>
      </c>
      <c r="C48" s="6"/>
      <c r="D48" s="6"/>
      <c r="E48" s="16"/>
      <c r="F48" s="11"/>
      <c r="G48" s="16"/>
      <c r="H48" s="6"/>
      <c r="I48" s="59">
        <v>0</v>
      </c>
      <c r="J48" s="27"/>
      <c r="K48" s="10">
        <v>-20000</v>
      </c>
      <c r="L48" s="10"/>
      <c r="M48" s="143">
        <v>59900</v>
      </c>
      <c r="N48" s="27"/>
      <c r="O48" s="10">
        <v>-20000</v>
      </c>
    </row>
    <row r="49" spans="1:15" ht="21" customHeight="1">
      <c r="A49" s="142" t="s">
        <v>189</v>
      </c>
      <c r="B49" s="1"/>
      <c r="C49" s="12"/>
      <c r="D49" s="12"/>
      <c r="E49" s="31"/>
      <c r="F49" s="23"/>
      <c r="G49" s="31"/>
      <c r="H49" s="12"/>
      <c r="I49" s="10">
        <v>-30300</v>
      </c>
      <c r="J49" s="145"/>
      <c r="K49" s="59">
        <v>0</v>
      </c>
      <c r="L49" s="143"/>
      <c r="M49" s="10">
        <v>-30300</v>
      </c>
      <c r="N49" s="145"/>
      <c r="O49" s="59">
        <v>0</v>
      </c>
    </row>
    <row r="50" spans="1:15" ht="21" customHeight="1">
      <c r="A50" s="84" t="s">
        <v>159</v>
      </c>
      <c r="C50" s="6"/>
      <c r="D50" s="6"/>
      <c r="E50" s="16"/>
      <c r="F50" s="11"/>
      <c r="G50" s="16"/>
      <c r="H50" s="6"/>
      <c r="I50" s="10">
        <v>-37</v>
      </c>
      <c r="J50" s="27"/>
      <c r="K50" s="59">
        <v>0</v>
      </c>
      <c r="L50" s="10"/>
      <c r="M50" s="10">
        <v>-37</v>
      </c>
      <c r="N50" s="27"/>
      <c r="O50" s="59">
        <v>0</v>
      </c>
    </row>
    <row r="51" spans="1:15" ht="21" customHeight="1">
      <c r="A51" s="84" t="s">
        <v>150</v>
      </c>
      <c r="C51" s="6"/>
      <c r="D51" s="6"/>
      <c r="E51" s="16"/>
      <c r="F51" s="11"/>
      <c r="G51" s="16"/>
      <c r="H51" s="6"/>
      <c r="I51" s="59">
        <v>0</v>
      </c>
      <c r="J51" s="27"/>
      <c r="K51" s="59">
        <v>0</v>
      </c>
      <c r="L51" s="10"/>
      <c r="M51" s="59">
        <v>0</v>
      </c>
      <c r="N51" s="27"/>
      <c r="O51" s="10">
        <v>-2550</v>
      </c>
    </row>
    <row r="52" spans="1:15" ht="21" customHeight="1">
      <c r="A52" s="84" t="s">
        <v>147</v>
      </c>
      <c r="C52" s="6"/>
      <c r="D52" s="6"/>
      <c r="E52" s="16"/>
      <c r="F52" s="11"/>
      <c r="G52" s="16"/>
      <c r="H52" s="6"/>
      <c r="I52" s="59">
        <v>0</v>
      </c>
      <c r="J52" s="27"/>
      <c r="K52" s="59">
        <v>0</v>
      </c>
      <c r="L52" s="10"/>
      <c r="M52" s="52">
        <v>300</v>
      </c>
      <c r="N52" s="27"/>
      <c r="O52" s="59">
        <v>0</v>
      </c>
    </row>
    <row r="53" spans="1:15" ht="21" customHeight="1">
      <c r="A53" s="84" t="s">
        <v>174</v>
      </c>
      <c r="C53" s="6"/>
      <c r="D53" s="6"/>
      <c r="E53" s="16"/>
      <c r="F53" s="11"/>
      <c r="G53" s="16"/>
      <c r="H53" s="6"/>
      <c r="I53" s="10">
        <v>-6</v>
      </c>
      <c r="J53" s="27"/>
      <c r="K53" s="59">
        <v>0</v>
      </c>
      <c r="L53" s="10"/>
      <c r="M53" s="10">
        <v>-24</v>
      </c>
      <c r="N53" s="27"/>
      <c r="O53" s="59">
        <v>0</v>
      </c>
    </row>
    <row r="54" spans="1:15" ht="21" customHeight="1">
      <c r="A54" s="142" t="s">
        <v>71</v>
      </c>
      <c r="C54" s="6"/>
      <c r="D54" s="6"/>
      <c r="E54" s="16"/>
      <c r="F54" s="11"/>
      <c r="G54" s="16"/>
      <c r="H54" s="6"/>
      <c r="I54" s="10">
        <v>-378</v>
      </c>
      <c r="J54" s="27"/>
      <c r="K54" s="10">
        <v>-1938</v>
      </c>
      <c r="L54" s="10"/>
      <c r="M54" s="10">
        <v>-281</v>
      </c>
      <c r="N54" s="27"/>
      <c r="O54" s="10">
        <v>-1075</v>
      </c>
    </row>
    <row r="55" spans="1:15" ht="21" customHeight="1">
      <c r="A55" s="142" t="s">
        <v>148</v>
      </c>
      <c r="C55" s="6"/>
      <c r="D55" s="6"/>
      <c r="E55" s="16"/>
      <c r="F55" s="11"/>
      <c r="G55" s="16"/>
      <c r="H55" s="6"/>
      <c r="I55" s="59">
        <v>0</v>
      </c>
      <c r="J55" s="27"/>
      <c r="K55" s="10">
        <v>2619</v>
      </c>
      <c r="L55" s="59"/>
      <c r="M55" s="59">
        <v>0</v>
      </c>
      <c r="N55" s="59"/>
      <c r="O55" s="59">
        <v>0</v>
      </c>
    </row>
    <row r="56" spans="1:15" ht="21" customHeight="1">
      <c r="A56" s="142" t="s">
        <v>133</v>
      </c>
      <c r="C56" s="6"/>
      <c r="D56" s="6"/>
      <c r="E56" s="16"/>
      <c r="F56" s="11"/>
      <c r="G56" s="16"/>
      <c r="H56" s="6"/>
      <c r="I56" s="59">
        <v>0</v>
      </c>
      <c r="J56" s="27"/>
      <c r="K56" s="10">
        <v>107</v>
      </c>
      <c r="L56" s="10"/>
      <c r="M56" s="59">
        <v>0</v>
      </c>
      <c r="N56" s="27"/>
      <c r="O56" s="59">
        <v>0</v>
      </c>
    </row>
    <row r="57" spans="1:15" ht="21" customHeight="1">
      <c r="A57" s="142" t="s">
        <v>227</v>
      </c>
      <c r="C57" s="6"/>
      <c r="D57" s="6"/>
      <c r="E57" s="16"/>
      <c r="F57" s="11"/>
      <c r="G57" s="16"/>
      <c r="H57" s="6"/>
      <c r="I57" s="59">
        <v>0</v>
      </c>
      <c r="J57" s="27"/>
      <c r="K57" s="59">
        <v>0</v>
      </c>
      <c r="L57" s="10"/>
      <c r="M57" s="52">
        <v>2659</v>
      </c>
      <c r="N57" s="27"/>
      <c r="O57" s="59">
        <v>0</v>
      </c>
    </row>
    <row r="58" spans="1:15" ht="21" customHeight="1">
      <c r="A58" s="142" t="s">
        <v>108</v>
      </c>
      <c r="C58" s="6"/>
      <c r="D58" s="6"/>
      <c r="E58" s="16"/>
      <c r="F58" s="11"/>
      <c r="G58" s="16"/>
      <c r="H58" s="6"/>
      <c r="I58" s="10">
        <v>-722</v>
      </c>
      <c r="J58" s="27"/>
      <c r="K58" s="10">
        <v>-223</v>
      </c>
      <c r="L58" s="10"/>
      <c r="M58" s="10">
        <v>-470</v>
      </c>
      <c r="N58" s="27"/>
      <c r="O58" s="10">
        <v>-79</v>
      </c>
    </row>
    <row r="59" spans="1:15" ht="21" customHeight="1">
      <c r="A59" s="142" t="s">
        <v>72</v>
      </c>
      <c r="C59" s="6"/>
      <c r="D59" s="6"/>
      <c r="E59" s="16"/>
      <c r="F59" s="11"/>
      <c r="G59" s="16"/>
      <c r="H59" s="6"/>
      <c r="I59" s="10">
        <v>451</v>
      </c>
      <c r="J59" s="27"/>
      <c r="K59" s="10">
        <v>17</v>
      </c>
      <c r="L59" s="10"/>
      <c r="M59" s="10">
        <v>790</v>
      </c>
      <c r="N59" s="27"/>
      <c r="O59" s="10">
        <v>14</v>
      </c>
    </row>
    <row r="60" spans="1:15" ht="21" customHeight="1">
      <c r="A60" s="4" t="s">
        <v>73</v>
      </c>
      <c r="C60" s="6"/>
      <c r="D60" s="6"/>
      <c r="E60" s="16"/>
      <c r="F60" s="11"/>
      <c r="G60" s="16"/>
      <c r="H60" s="6"/>
      <c r="I60" s="15">
        <f>SUM(I48:I59)</f>
        <v>-30992</v>
      </c>
      <c r="J60" s="27"/>
      <c r="K60" s="15">
        <f>SUM(K48:K59)</f>
        <v>-19418</v>
      </c>
      <c r="L60" s="10"/>
      <c r="M60" s="15">
        <f>SUM(M48:M59)</f>
        <v>32537</v>
      </c>
      <c r="N60" s="27"/>
      <c r="O60" s="15">
        <f>SUM(O48:O59)</f>
        <v>-23690</v>
      </c>
    </row>
    <row r="61" spans="1:15" ht="10.050000000000001" customHeight="1"/>
    <row r="62" spans="1:15" ht="21" customHeight="1">
      <c r="A62" s="4" t="s">
        <v>74</v>
      </c>
      <c r="C62" s="6"/>
      <c r="D62" s="6"/>
      <c r="E62" s="16"/>
      <c r="F62" s="11"/>
      <c r="G62" s="16"/>
      <c r="H62" s="6"/>
      <c r="I62" s="10"/>
      <c r="J62" s="27"/>
      <c r="K62" s="10"/>
      <c r="L62" s="10"/>
      <c r="M62" s="10"/>
      <c r="N62" s="27"/>
      <c r="O62" s="10"/>
    </row>
    <row r="63" spans="1:15" ht="21" customHeight="1">
      <c r="A63" s="142" t="s">
        <v>228</v>
      </c>
      <c r="C63" s="6"/>
      <c r="D63" s="6"/>
      <c r="E63" s="16"/>
      <c r="F63" s="11"/>
      <c r="G63" s="16"/>
      <c r="H63" s="6"/>
      <c r="I63" s="59">
        <v>0</v>
      </c>
      <c r="J63" s="144"/>
      <c r="K63" s="146">
        <v>1874</v>
      </c>
      <c r="L63" s="146"/>
      <c r="M63" s="59">
        <v>0</v>
      </c>
      <c r="N63" s="144"/>
      <c r="O63" s="146">
        <v>9017</v>
      </c>
    </row>
    <row r="64" spans="1:15" ht="21" customHeight="1">
      <c r="A64" s="84" t="s">
        <v>95</v>
      </c>
      <c r="C64" s="6"/>
      <c r="D64" s="6"/>
      <c r="E64" s="16"/>
      <c r="F64" s="11"/>
      <c r="G64" s="16"/>
      <c r="H64" s="6"/>
      <c r="I64" s="146">
        <v>-658</v>
      </c>
      <c r="J64" s="144"/>
      <c r="K64" s="146">
        <v>-683</v>
      </c>
      <c r="L64" s="146"/>
      <c r="M64" s="146">
        <v>-84</v>
      </c>
      <c r="N64" s="144"/>
      <c r="O64" s="146">
        <v>-107</v>
      </c>
    </row>
    <row r="65" spans="1:20" ht="21" customHeight="1">
      <c r="A65" s="84" t="s">
        <v>75</v>
      </c>
      <c r="C65" s="6"/>
      <c r="D65" s="6"/>
      <c r="E65" s="16"/>
      <c r="F65" s="11"/>
      <c r="G65" s="16"/>
      <c r="H65" s="6"/>
      <c r="I65" s="59">
        <v>0</v>
      </c>
      <c r="J65" s="144"/>
      <c r="K65" s="146">
        <v>-3750</v>
      </c>
      <c r="L65" s="146"/>
      <c r="M65" s="59">
        <v>0</v>
      </c>
      <c r="N65" s="144"/>
      <c r="O65" s="146">
        <v>-3750</v>
      </c>
    </row>
    <row r="66" spans="1:20" ht="21" customHeight="1">
      <c r="A66" s="84" t="s">
        <v>109</v>
      </c>
      <c r="C66" s="6"/>
      <c r="D66" s="6"/>
      <c r="E66" s="16"/>
      <c r="F66" s="11"/>
      <c r="G66" s="16"/>
      <c r="H66" s="6"/>
      <c r="I66" s="146">
        <v>-127</v>
      </c>
      <c r="J66" s="144"/>
      <c r="K66" s="146">
        <v>-2988</v>
      </c>
      <c r="L66" s="146"/>
      <c r="M66" s="146">
        <v>-23</v>
      </c>
      <c r="N66" s="144"/>
      <c r="O66" s="146">
        <v>-1158</v>
      </c>
    </row>
    <row r="67" spans="1:20" ht="21" customHeight="1">
      <c r="A67" s="84" t="s">
        <v>172</v>
      </c>
      <c r="C67" s="6"/>
      <c r="D67" s="6"/>
      <c r="E67" s="16"/>
      <c r="F67" s="11"/>
      <c r="G67" s="16"/>
      <c r="H67" s="6"/>
      <c r="I67" s="10"/>
      <c r="J67" s="144"/>
      <c r="K67" s="59"/>
      <c r="L67" s="146"/>
      <c r="M67" s="59"/>
      <c r="N67" s="144"/>
      <c r="O67" s="146"/>
    </row>
    <row r="68" spans="1:20" ht="21" customHeight="1">
      <c r="A68" s="84"/>
      <c r="B68" s="2" t="s">
        <v>173</v>
      </c>
      <c r="C68" s="6"/>
      <c r="D68" s="6"/>
      <c r="E68" s="16"/>
      <c r="F68" s="11"/>
      <c r="G68" s="16"/>
      <c r="H68" s="6"/>
      <c r="I68" s="59">
        <v>0</v>
      </c>
      <c r="J68" s="144"/>
      <c r="K68" s="10">
        <v>2450</v>
      </c>
      <c r="L68" s="146"/>
      <c r="M68" s="59">
        <v>0</v>
      </c>
      <c r="N68" s="144"/>
      <c r="O68" s="59">
        <v>0</v>
      </c>
    </row>
    <row r="69" spans="1:20" ht="21" customHeight="1">
      <c r="A69" s="4" t="s">
        <v>76</v>
      </c>
      <c r="C69" s="6"/>
      <c r="D69" s="6"/>
      <c r="E69" s="16"/>
      <c r="F69" s="11"/>
      <c r="G69" s="16"/>
      <c r="H69" s="6"/>
      <c r="I69" s="15">
        <f>SUM(I63:I68)</f>
        <v>-785</v>
      </c>
      <c r="J69" s="27"/>
      <c r="K69" s="15">
        <f>SUM(K63:K68)</f>
        <v>-3097</v>
      </c>
      <c r="L69" s="10"/>
      <c r="M69" s="15">
        <f>SUM(M63:M68)</f>
        <v>-107</v>
      </c>
      <c r="N69" s="27"/>
      <c r="O69" s="15">
        <f>SUM(O63:O66)</f>
        <v>4002</v>
      </c>
    </row>
    <row r="70" spans="1:20" ht="10.050000000000001" customHeight="1">
      <c r="A70" s="4"/>
      <c r="C70" s="6"/>
      <c r="D70" s="6"/>
      <c r="E70" s="16"/>
      <c r="F70" s="11"/>
      <c r="G70" s="16"/>
      <c r="H70" s="6"/>
      <c r="I70" s="10"/>
      <c r="J70" s="27"/>
      <c r="K70" s="10"/>
      <c r="L70" s="10"/>
      <c r="M70" s="10"/>
      <c r="N70" s="27"/>
      <c r="O70" s="10"/>
    </row>
    <row r="71" spans="1:20" ht="21" customHeight="1">
      <c r="A71" s="4" t="s">
        <v>232</v>
      </c>
      <c r="C71" s="6"/>
      <c r="D71" s="6"/>
      <c r="E71" s="16"/>
      <c r="F71" s="11"/>
      <c r="G71" s="16"/>
      <c r="H71" s="6"/>
      <c r="I71" s="10">
        <f>I39+I60+I69</f>
        <v>9038</v>
      </c>
      <c r="J71" s="27"/>
      <c r="K71" s="10">
        <f>K39+K60+K69</f>
        <v>6416</v>
      </c>
      <c r="L71" s="10"/>
      <c r="M71" s="10">
        <f>M39+M60+M69</f>
        <v>1082</v>
      </c>
      <c r="N71" s="27"/>
      <c r="O71" s="10">
        <f>O39+O60+O69</f>
        <v>-7628</v>
      </c>
    </row>
    <row r="72" spans="1:20" ht="10.050000000000001" customHeight="1">
      <c r="A72" s="4"/>
      <c r="C72" s="6"/>
      <c r="D72" s="6"/>
      <c r="E72" s="16"/>
      <c r="F72" s="11"/>
      <c r="G72" s="16"/>
      <c r="H72" s="6"/>
      <c r="I72" s="10"/>
      <c r="J72" s="27"/>
      <c r="K72" s="10"/>
      <c r="L72" s="10"/>
      <c r="M72" s="10"/>
      <c r="N72" s="27"/>
      <c r="O72" s="10"/>
    </row>
    <row r="73" spans="1:20" ht="21" customHeight="1">
      <c r="A73" s="4" t="s">
        <v>131</v>
      </c>
      <c r="C73" s="6"/>
      <c r="D73" s="6"/>
      <c r="E73" s="16"/>
      <c r="F73" s="11"/>
      <c r="G73" s="16"/>
      <c r="H73" s="6"/>
      <c r="I73" s="151">
        <f>FS!G13</f>
        <v>22439</v>
      </c>
      <c r="J73" s="27"/>
      <c r="K73" s="151">
        <v>72462</v>
      </c>
      <c r="L73" s="10"/>
      <c r="M73" s="151">
        <f>FS!K13</f>
        <v>4044</v>
      </c>
      <c r="N73" s="27"/>
      <c r="O73" s="151">
        <v>41966</v>
      </c>
    </row>
    <row r="74" spans="1:20" ht="10.050000000000001" customHeight="1">
      <c r="A74" s="4"/>
      <c r="C74" s="6"/>
      <c r="D74" s="6"/>
      <c r="E74" s="16"/>
      <c r="F74" s="11"/>
      <c r="G74" s="16"/>
      <c r="H74" s="6"/>
      <c r="I74" s="10"/>
      <c r="J74" s="27"/>
      <c r="K74" s="10"/>
      <c r="L74" s="10"/>
      <c r="M74" s="10"/>
      <c r="N74" s="27"/>
      <c r="O74" s="10"/>
    </row>
    <row r="75" spans="1:20" ht="21" customHeight="1" thickBot="1">
      <c r="A75" s="4" t="s">
        <v>132</v>
      </c>
      <c r="C75" s="6"/>
      <c r="D75" s="6"/>
      <c r="E75" s="16"/>
      <c r="F75" s="11"/>
      <c r="G75" s="16"/>
      <c r="H75" s="6"/>
      <c r="I75" s="46">
        <f>SUM(I71:I73)</f>
        <v>31477</v>
      </c>
      <c r="J75" s="27"/>
      <c r="K75" s="46">
        <f>SUM(K71:K73)</f>
        <v>78878</v>
      </c>
      <c r="L75" s="10"/>
      <c r="M75" s="46">
        <f>SUM(M71:M73)</f>
        <v>5126</v>
      </c>
      <c r="N75" s="27"/>
      <c r="O75" s="46">
        <f>SUM(O71:O73)</f>
        <v>34338</v>
      </c>
      <c r="Q75" s="57">
        <f>I75-FS!E13</f>
        <v>0</v>
      </c>
      <c r="R75" s="57"/>
      <c r="S75" s="57">
        <f>M75-FS!I13</f>
        <v>0</v>
      </c>
      <c r="T75" s="57"/>
    </row>
    <row r="76" spans="1:20" ht="21" customHeight="1" thickTop="1">
      <c r="A76" s="11"/>
      <c r="C76" s="6"/>
      <c r="D76" s="6"/>
      <c r="E76" s="16"/>
      <c r="F76" s="11"/>
      <c r="G76" s="16"/>
      <c r="H76" s="6"/>
      <c r="I76" s="10"/>
      <c r="J76" s="27"/>
      <c r="K76" s="10"/>
      <c r="L76" s="10"/>
      <c r="M76" s="10"/>
      <c r="N76" s="27"/>
      <c r="O76" s="10"/>
    </row>
    <row r="77" spans="1:20" ht="21" customHeight="1">
      <c r="A77" s="152" t="s">
        <v>107</v>
      </c>
      <c r="B77" s="153"/>
      <c r="C77" s="6"/>
      <c r="D77" s="6"/>
      <c r="E77" s="16"/>
      <c r="F77" s="11"/>
      <c r="G77" s="16"/>
      <c r="H77" s="6"/>
      <c r="I77" s="10"/>
      <c r="J77" s="27"/>
      <c r="K77" s="10"/>
      <c r="L77" s="10"/>
      <c r="M77" s="10"/>
      <c r="N77" s="27"/>
      <c r="O77" s="10"/>
    </row>
    <row r="78" spans="1:20" ht="21" customHeight="1">
      <c r="A78" s="11" t="s">
        <v>77</v>
      </c>
      <c r="C78" s="6"/>
      <c r="D78" s="6"/>
      <c r="E78" s="16"/>
      <c r="F78" s="11"/>
      <c r="G78" s="16"/>
      <c r="H78" s="6"/>
      <c r="I78" s="10"/>
      <c r="J78" s="27"/>
      <c r="K78" s="10"/>
      <c r="L78" s="10"/>
      <c r="M78" s="10"/>
      <c r="N78" s="27"/>
      <c r="O78" s="10"/>
    </row>
    <row r="79" spans="1:20" ht="21" customHeight="1">
      <c r="A79" s="154" t="s">
        <v>111</v>
      </c>
      <c r="C79" s="6"/>
      <c r="D79" s="6"/>
      <c r="E79" s="16"/>
      <c r="F79" s="11"/>
      <c r="G79" s="16"/>
      <c r="H79" s="6"/>
      <c r="I79" s="10">
        <v>118</v>
      </c>
      <c r="J79" s="27"/>
      <c r="K79" s="10">
        <v>113</v>
      </c>
      <c r="L79" s="10"/>
      <c r="M79" s="10">
        <v>24</v>
      </c>
      <c r="N79" s="27"/>
      <c r="O79" s="10">
        <v>41</v>
      </c>
    </row>
    <row r="80" spans="1:20" ht="21" customHeight="1">
      <c r="A80" s="154" t="s">
        <v>112</v>
      </c>
      <c r="C80" s="6"/>
      <c r="D80" s="6"/>
      <c r="E80" s="16"/>
      <c r="F80" s="11"/>
      <c r="G80" s="16"/>
      <c r="H80" s="6"/>
      <c r="I80" s="10">
        <v>31359</v>
      </c>
      <c r="J80" s="27"/>
      <c r="K80" s="10">
        <v>78765</v>
      </c>
      <c r="L80" s="10"/>
      <c r="M80" s="10">
        <v>5102</v>
      </c>
      <c r="N80" s="27"/>
      <c r="O80" s="10">
        <v>34297</v>
      </c>
    </row>
    <row r="81" spans="1:20" ht="21" customHeight="1" thickBot="1">
      <c r="A81" s="155" t="s">
        <v>39</v>
      </c>
      <c r="C81" s="6"/>
      <c r="D81" s="6"/>
      <c r="E81" s="16"/>
      <c r="F81" s="11"/>
      <c r="G81" s="16"/>
      <c r="H81" s="6"/>
      <c r="I81" s="47">
        <f>SUM(I79:I80)</f>
        <v>31477</v>
      </c>
      <c r="J81" s="27"/>
      <c r="K81" s="47">
        <f>SUM(K79:K80)</f>
        <v>78878</v>
      </c>
      <c r="L81" s="10"/>
      <c r="M81" s="47">
        <f>SUM(M79:M80)</f>
        <v>5126</v>
      </c>
      <c r="N81" s="27"/>
      <c r="O81" s="47">
        <f>SUM(O79:O80)</f>
        <v>34338</v>
      </c>
      <c r="Q81" s="57">
        <f>I75-I81</f>
        <v>0</v>
      </c>
      <c r="R81" s="57">
        <f>K75-K81</f>
        <v>0</v>
      </c>
      <c r="S81" s="57">
        <f>M75-M81</f>
        <v>0</v>
      </c>
      <c r="T81" s="57">
        <f>O75-O81</f>
        <v>0</v>
      </c>
    </row>
    <row r="82" spans="1:20" ht="10.050000000000001" customHeight="1" thickTop="1">
      <c r="A82" s="154"/>
      <c r="B82" s="155"/>
      <c r="C82" s="6"/>
      <c r="D82" s="6"/>
      <c r="E82" s="16"/>
      <c r="F82" s="11"/>
      <c r="G82" s="16"/>
      <c r="H82" s="6"/>
      <c r="I82" s="10"/>
      <c r="J82" s="27"/>
      <c r="K82" s="10"/>
      <c r="L82" s="10"/>
      <c r="M82" s="10"/>
      <c r="N82" s="27"/>
      <c r="O82" s="10"/>
    </row>
  </sheetData>
  <mergeCells count="6">
    <mergeCell ref="I5:O5"/>
    <mergeCell ref="I6:K6"/>
    <mergeCell ref="M6:O6"/>
    <mergeCell ref="I44:O44"/>
    <mergeCell ref="I45:K45"/>
    <mergeCell ref="M45:O45"/>
  </mergeCells>
  <pageMargins left="0.8" right="0.3" top="0.5" bottom="0.36" header="0.4" footer="0.23"/>
  <pageSetup paperSize="9" scale="80" firstPageNumber="8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2023-05-10T03:52:37Z</dcterms:modified>
</cp:coreProperties>
</file>