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6CA7C262-EEEF-4EB7-BD3A-53F03BE6D5A1}" xr6:coauthVersionLast="47" xr6:coauthVersionMax="47" xr10:uidLastSave="{00000000-0000-0000-0000-000000000000}"/>
  <bookViews>
    <workbookView xWindow="96" yWindow="108" windowWidth="22896" windowHeight="5796" tabRatio="818" firstSheet="2" activeTab="3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" sheetId="10" r:id="rId4"/>
    <sheet name="SE_conso" sheetId="5" r:id="rId5"/>
    <sheet name="SE_separate" sheetId="9" r:id="rId6"/>
    <sheet name="CF" sheetId="7" r:id="rId7"/>
  </sheets>
  <definedNames>
    <definedName name="_xlnm.Print_Area" localSheetId="6">CF!$A$1:$O$88</definedName>
    <definedName name="_xlnm.Print_Area" localSheetId="2">FS!$A$1:$K$113</definedName>
    <definedName name="_xlnm.Print_Area" localSheetId="3">PL!$A$1:$O$51</definedName>
    <definedName name="_xlnm.Print_Area" localSheetId="4">SE_conso!$A$1:$AB$37</definedName>
    <definedName name="_xlnm.Print_Area" localSheetId="5">SE_separate!$A$1:$T$31</definedName>
    <definedName name="Z_DEBB2E38_AA91_4935_A1A5_35BF906F2210_.wvu.PrintArea" localSheetId="6" hidden="1">CF!$A$1:$O$41</definedName>
    <definedName name="Z_DEBB2E38_AA91_4935_A1A5_35BF906F2210_.wvu.PrintArea" localSheetId="3" hidden="1">PL!$A$1:$O$29</definedName>
  </definedNames>
  <calcPr calcId="191029"/>
</workbook>
</file>

<file path=xl/calcChain.xml><?xml version="1.0" encoding="utf-8"?>
<calcChain xmlns="http://schemas.openxmlformats.org/spreadsheetml/2006/main">
  <c r="O51" i="10" l="1"/>
  <c r="M51" i="10"/>
  <c r="K51" i="10"/>
  <c r="I51" i="10"/>
  <c r="J31" i="9" l="1"/>
  <c r="H31" i="9"/>
  <c r="F31" i="9"/>
  <c r="D31" i="9"/>
  <c r="P23" i="9"/>
  <c r="N23" i="9"/>
  <c r="J23" i="9"/>
  <c r="H23" i="9"/>
  <c r="F23" i="9"/>
  <c r="D23" i="9"/>
  <c r="N37" i="5" l="1"/>
  <c r="L37" i="5"/>
  <c r="J37" i="5"/>
  <c r="H37" i="5"/>
  <c r="F37" i="5"/>
  <c r="D37" i="5"/>
  <c r="T27" i="5"/>
  <c r="R27" i="5"/>
  <c r="N27" i="5"/>
  <c r="L27" i="5"/>
  <c r="J27" i="5"/>
  <c r="H27" i="5"/>
  <c r="F27" i="5"/>
  <c r="D27" i="5"/>
  <c r="P28" i="9" l="1"/>
  <c r="P29" i="9" s="1"/>
  <c r="P31" i="9" s="1"/>
  <c r="N28" i="9"/>
  <c r="N29" i="9" s="1"/>
  <c r="N31" i="9" s="1"/>
  <c r="J29" i="9"/>
  <c r="H29" i="9"/>
  <c r="F29" i="9"/>
  <c r="D29" i="9"/>
  <c r="R27" i="9"/>
  <c r="R25" i="9"/>
  <c r="R21" i="9"/>
  <c r="R19" i="9"/>
  <c r="T19" i="9" s="1"/>
  <c r="R17" i="9"/>
  <c r="P31" i="5"/>
  <c r="Z31" i="5"/>
  <c r="Z35" i="5" s="1"/>
  <c r="Z37" i="5" s="1"/>
  <c r="V31" i="5"/>
  <c r="V29" i="5"/>
  <c r="N35" i="5"/>
  <c r="L35" i="5"/>
  <c r="J35" i="5"/>
  <c r="H35" i="5"/>
  <c r="F35" i="5"/>
  <c r="D35" i="5"/>
  <c r="T33" i="5"/>
  <c r="T35" i="5" s="1"/>
  <c r="T37" i="5" s="1"/>
  <c r="R33" i="5"/>
  <c r="R35" i="5" s="1"/>
  <c r="R37" i="5" s="1"/>
  <c r="V25" i="5"/>
  <c r="X25" i="5" s="1"/>
  <c r="V23" i="5"/>
  <c r="V20" i="5"/>
  <c r="X20" i="5" s="1"/>
  <c r="V18" i="5"/>
  <c r="O36" i="10"/>
  <c r="M36" i="10"/>
  <c r="K36" i="10"/>
  <c r="I36" i="10"/>
  <c r="R23" i="9" l="1"/>
  <c r="T25" i="9"/>
  <c r="K107" i="3"/>
  <c r="V27" i="5"/>
  <c r="X31" i="5"/>
  <c r="AB31" i="5" s="1"/>
  <c r="X29" i="5"/>
  <c r="G107" i="3"/>
  <c r="P35" i="5"/>
  <c r="P37" i="5" s="1"/>
  <c r="R28" i="9"/>
  <c r="T28" i="9" s="1"/>
  <c r="T17" i="9"/>
  <c r="V33" i="5"/>
  <c r="V35" i="5" s="1"/>
  <c r="V37" i="5" s="1"/>
  <c r="X18" i="5"/>
  <c r="R29" i="9" l="1"/>
  <c r="E107" i="3"/>
  <c r="X33" i="5"/>
  <c r="R31" i="9" l="1"/>
  <c r="I107" i="3" s="1"/>
  <c r="AB33" i="5"/>
  <c r="X35" i="5"/>
  <c r="X37" i="5" s="1"/>
  <c r="E68" i="3"/>
  <c r="I73" i="7"/>
  <c r="K73" i="7"/>
  <c r="M73" i="7"/>
  <c r="O73" i="7"/>
  <c r="A78" i="3" l="1"/>
  <c r="O64" i="7" l="1"/>
  <c r="M64" i="7"/>
  <c r="K64" i="7"/>
  <c r="I64" i="7"/>
  <c r="AB25" i="5" l="1"/>
  <c r="F38" i="5" l="1"/>
  <c r="K13" i="10" l="1"/>
  <c r="L38" i="5"/>
  <c r="J38" i="5"/>
  <c r="K43" i="10"/>
  <c r="P23" i="5"/>
  <c r="Z23" i="5"/>
  <c r="Z27" i="5" s="1"/>
  <c r="AB20" i="5"/>
  <c r="AB18" i="5"/>
  <c r="O19" i="10"/>
  <c r="K105" i="3"/>
  <c r="E105" i="3"/>
  <c r="N38" i="5" s="1"/>
  <c r="D38" i="5"/>
  <c r="I13" i="10"/>
  <c r="I19" i="10"/>
  <c r="K29" i="3"/>
  <c r="K44" i="3"/>
  <c r="K68" i="3"/>
  <c r="K75" i="3"/>
  <c r="K106" i="3"/>
  <c r="I29" i="3"/>
  <c r="I44" i="3"/>
  <c r="I68" i="3"/>
  <c r="I75" i="3"/>
  <c r="I105" i="3"/>
  <c r="M48" i="10"/>
  <c r="G29" i="3"/>
  <c r="G44" i="3"/>
  <c r="G68" i="3"/>
  <c r="G75" i="3"/>
  <c r="G105" i="3"/>
  <c r="G106" i="3"/>
  <c r="G109" i="3"/>
  <c r="E29" i="3"/>
  <c r="E44" i="3"/>
  <c r="E75" i="3"/>
  <c r="M13" i="10"/>
  <c r="O13" i="10"/>
  <c r="M19" i="10"/>
  <c r="A3" i="5"/>
  <c r="A3" i="9"/>
  <c r="A44" i="7"/>
  <c r="A3" i="7"/>
  <c r="A1" i="10"/>
  <c r="K48" i="10"/>
  <c r="I48" i="10"/>
  <c r="I43" i="10"/>
  <c r="K19" i="10"/>
  <c r="M43" i="10"/>
  <c r="O86" i="7"/>
  <c r="M86" i="7"/>
  <c r="K86" i="7"/>
  <c r="I86" i="7"/>
  <c r="M77" i="7"/>
  <c r="I77" i="7"/>
  <c r="A1" i="9"/>
  <c r="A42" i="7"/>
  <c r="A1" i="7"/>
  <c r="A80" i="3"/>
  <c r="A47" i="3"/>
  <c r="A49" i="3"/>
  <c r="A1" i="5"/>
  <c r="H38" i="5"/>
  <c r="X23" i="5" l="1"/>
  <c r="X27" i="5" s="1"/>
  <c r="P27" i="5"/>
  <c r="K108" i="3"/>
  <c r="K110" i="3" s="1"/>
  <c r="G108" i="3"/>
  <c r="G110" i="3" s="1"/>
  <c r="G77" i="3"/>
  <c r="E46" i="3"/>
  <c r="O21" i="10"/>
  <c r="O25" i="10" s="1"/>
  <c r="O29" i="10" s="1"/>
  <c r="I21" i="10"/>
  <c r="I25" i="10" s="1"/>
  <c r="I29" i="10" s="1"/>
  <c r="I38" i="10" s="1"/>
  <c r="M21" i="10"/>
  <c r="M25" i="10" s="1"/>
  <c r="M29" i="10" s="1"/>
  <c r="K21" i="10"/>
  <c r="K25" i="10" s="1"/>
  <c r="K29" i="10" s="1"/>
  <c r="K38" i="10" s="1"/>
  <c r="G46" i="3"/>
  <c r="I77" i="3"/>
  <c r="K77" i="3"/>
  <c r="K46" i="3"/>
  <c r="I46" i="3"/>
  <c r="E77" i="3"/>
  <c r="AB29" i="5"/>
  <c r="E109" i="3"/>
  <c r="G113" i="3" l="1"/>
  <c r="G115" i="3" s="1"/>
  <c r="L27" i="9"/>
  <c r="M38" i="10"/>
  <c r="O11" i="7"/>
  <c r="O28" i="7" s="1"/>
  <c r="O41" i="7" s="1"/>
  <c r="O75" i="7" s="1"/>
  <c r="O79" i="7" s="1"/>
  <c r="O90" i="7" s="1"/>
  <c r="O38" i="10"/>
  <c r="L21" i="9" s="1"/>
  <c r="AB23" i="5"/>
  <c r="AB27" i="5" s="1"/>
  <c r="AB35" i="5"/>
  <c r="AB37" i="5" s="1"/>
  <c r="K113" i="3"/>
  <c r="K115" i="3" s="1"/>
  <c r="I11" i="7"/>
  <c r="I28" i="7" s="1"/>
  <c r="E106" i="3"/>
  <c r="M11" i="7"/>
  <c r="M28" i="7" s="1"/>
  <c r="K11" i="7"/>
  <c r="K28" i="7" s="1"/>
  <c r="Z38" i="5"/>
  <c r="T21" i="9" l="1"/>
  <c r="T23" i="9" s="1"/>
  <c r="L23" i="9"/>
  <c r="L29" i="9"/>
  <c r="T27" i="9"/>
  <c r="T29" i="9" s="1"/>
  <c r="T31" i="9" s="1"/>
  <c r="E108" i="3"/>
  <c r="X38" i="5" s="1"/>
  <c r="O43" i="10"/>
  <c r="O48" i="10"/>
  <c r="K41" i="7"/>
  <c r="K75" i="7" s="1"/>
  <c r="K79" i="7" s="1"/>
  <c r="K90" i="7" s="1"/>
  <c r="M41" i="7"/>
  <c r="M75" i="7" s="1"/>
  <c r="M79" i="7" s="1"/>
  <c r="M90" i="7" s="1"/>
  <c r="I41" i="7"/>
  <c r="I75" i="7" s="1"/>
  <c r="I79" i="7" s="1"/>
  <c r="I90" i="7" s="1"/>
  <c r="P38" i="5"/>
  <c r="L31" i="9" l="1"/>
  <c r="I106" i="3" s="1"/>
  <c r="I108" i="3" s="1"/>
  <c r="I110" i="3" s="1"/>
  <c r="I113" i="3" s="1"/>
  <c r="E110" i="3"/>
  <c r="E113" i="3" s="1"/>
  <c r="E115" i="3" s="1"/>
  <c r="M113" i="3" l="1"/>
  <c r="I115" i="3"/>
  <c r="AB38" i="5"/>
</calcChain>
</file>

<file path=xl/sharedStrings.xml><?xml version="1.0" encoding="utf-8"?>
<sst xmlns="http://schemas.openxmlformats.org/spreadsheetml/2006/main" count="402" uniqueCount="273">
  <si>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</si>
  <si>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</si>
  <si>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</si>
  <si>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</si>
  <si>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</si>
  <si>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</si>
  <si>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</si>
  <si>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</si>
  <si>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</si>
  <si>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</si>
  <si>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</si>
  <si>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</si>
  <si>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</si>
  <si>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</si>
  <si>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</si>
  <si>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</si>
  <si>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</si>
  <si>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</si>
  <si>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</si>
  <si>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</si>
  <si>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</si>
  <si>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</si>
  <si>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</si>
  <si>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</si>
  <si>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</si>
  <si>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STATEMENT OF CHANGES IN SHAREHOLDERS' EQUITY</t>
  </si>
  <si>
    <t>SHAREHOLDERS' EQUITY</t>
  </si>
  <si>
    <t>LIABILITIES AND SHAREHOLDERS' EQUITY</t>
  </si>
  <si>
    <t>Related parties</t>
  </si>
  <si>
    <t>Net sales</t>
  </si>
  <si>
    <t>Cost of sales</t>
  </si>
  <si>
    <t>Retained earnings</t>
  </si>
  <si>
    <t>Total Shareholders' Equity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</si>
  <si>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</si>
  <si>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</si>
  <si>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</si>
  <si>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</si>
  <si>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</si>
  <si>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</si>
  <si>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</si>
  <si>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</si>
  <si>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</si>
  <si>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</si>
  <si>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</si>
  <si>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</si>
  <si>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</si>
  <si>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</si>
  <si>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</si>
  <si>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</si>
  <si>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</si>
  <si>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</si>
  <si>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</si>
  <si>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</si>
  <si>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</si>
  <si>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</si>
  <si>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</si>
  <si>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</si>
  <si>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TOTAL LIABILITIES AND</t>
  </si>
  <si>
    <t>Consolidated</t>
  </si>
  <si>
    <t>Financial Statements</t>
  </si>
  <si>
    <t>Separate</t>
  </si>
  <si>
    <t>CASH FLOWS FROM OPERATING ACTIVITIES:</t>
  </si>
  <si>
    <t>(used in) operating activities:</t>
  </si>
  <si>
    <t>Depreciation and amortization</t>
  </si>
  <si>
    <t>Finance costs</t>
  </si>
  <si>
    <t>Interest income</t>
  </si>
  <si>
    <t>Decrease (Increase) in Operating Assets:</t>
  </si>
  <si>
    <t>Inventories</t>
  </si>
  <si>
    <t>Increase (Decrease) in Operating Liabilities:</t>
  </si>
  <si>
    <t>Tax paid</t>
  </si>
  <si>
    <t>Net Cash Provided by (Used in) Operating Activities</t>
  </si>
  <si>
    <t>CASH FLOWS FROM INVESTING ACTIVITIES:</t>
  </si>
  <si>
    <t>Purchases of fixed assets</t>
  </si>
  <si>
    <t>Interest received</t>
  </si>
  <si>
    <t>Net Cash Provided by (Used in) Investing Activities</t>
  </si>
  <si>
    <t>CASH FLOWS FROM FINANCING ACTIVITIES:</t>
  </si>
  <si>
    <t>Net Cash Provided by (Used in) Financing Activities</t>
  </si>
  <si>
    <t>Cash and cash equivalents consisted of:</t>
  </si>
  <si>
    <t>Equity</t>
  </si>
  <si>
    <t xml:space="preserve">Total </t>
  </si>
  <si>
    <t>STATEMENT OF CHANGES IN SHAREHOLDERS' EQUITY (Continued)</t>
  </si>
  <si>
    <t>December 31,</t>
  </si>
  <si>
    <t>Trade and other current receivables - net</t>
  </si>
  <si>
    <t>Receivables under finance lease - net</t>
  </si>
  <si>
    <t>11</t>
  </si>
  <si>
    <t>Trade and other current payables</t>
  </si>
  <si>
    <t>Total Non-Current Liabilities</t>
  </si>
  <si>
    <t>Distribution costs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</si>
  <si>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</si>
  <si>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</si>
  <si>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</si>
  <si>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</si>
  <si>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</si>
  <si>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</si>
  <si>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- Cash on hand</t>
  </si>
  <si>
    <t>- Cash in banks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</si>
  <si>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</si>
  <si>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</si>
  <si>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</si>
  <si>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</si>
  <si>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</si>
  <si>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</si>
  <si>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</si>
  <si>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Dividend declaration</t>
  </si>
  <si>
    <t>STATEMENT OF FINANCIAL POSITION (Continued)</t>
  </si>
  <si>
    <t>Receivables under finance lease</t>
  </si>
  <si>
    <t>Right-of-use assets - net</t>
  </si>
  <si>
    <t>LIABILITIES AND SHAREHOLDERS' EQUITY (Continued)</t>
  </si>
  <si>
    <t>Surplus from share-based payment</t>
  </si>
  <si>
    <t>"Unaudited"</t>
  </si>
  <si>
    <t>"Reviewed"</t>
  </si>
  <si>
    <t>"Audited"</t>
  </si>
  <si>
    <t>"UNAUDITED"</t>
  </si>
  <si>
    <t>"REVIEWED"</t>
  </si>
  <si>
    <t>4</t>
  </si>
  <si>
    <t>10</t>
  </si>
  <si>
    <t>PROFIT FOR THE PERIOD</t>
  </si>
  <si>
    <t>TOTAL COMPREHENSIVE INCOME FOR THE PERIOD</t>
  </si>
  <si>
    <t>Profit for the period attributable to:</t>
  </si>
  <si>
    <t>Profit for the Period</t>
  </si>
  <si>
    <t>Total comprehensive income for the period attributable to:</t>
  </si>
  <si>
    <t>Total Comprehensive Income for the Period</t>
  </si>
  <si>
    <t>Profit for the period</t>
  </si>
  <si>
    <t>Total comprehensive income for the period</t>
  </si>
  <si>
    <t>CASH AND CASH EQUIVALENTS, AT BEGINNING OF PERIOD</t>
  </si>
  <si>
    <t>CASH AND CASH EQUIVALENTS, AT END OF PERIOD</t>
  </si>
  <si>
    <t>Profit from operating activities before changes in</t>
  </si>
  <si>
    <t>operating assets and liabilities</t>
  </si>
  <si>
    <t>Balance as at January 1, 2022</t>
  </si>
  <si>
    <t>BIOSCIENCE ANIMAL HEALTH PUBLIC COMPANY LIMITED AND ITS SUBSIDIARIES</t>
  </si>
  <si>
    <t xml:space="preserve">Current portion of long-term </t>
  </si>
  <si>
    <t>trade receivables - net</t>
  </si>
  <si>
    <t>Long-term trade receivables - net</t>
  </si>
  <si>
    <t>Surplus from additional investment in</t>
  </si>
  <si>
    <t>subsidiaries</t>
  </si>
  <si>
    <t>Surplus</t>
  </si>
  <si>
    <t>Write-off inventories</t>
  </si>
  <si>
    <t>Long-term trade receivables</t>
  </si>
  <si>
    <t>22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</si>
  <si>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</si>
  <si>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</si>
  <si>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</si>
  <si>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</si>
  <si>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</si>
  <si>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</si>
  <si>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 xml:space="preserve">Adjustments to reconcile profit for the period to net cash provided by </t>
  </si>
  <si>
    <t>(Reversal of) allowance for expected credit loss</t>
  </si>
  <si>
    <t>Gain on disposal of investment properties</t>
  </si>
  <si>
    <t>STATEMENT OF CASH FLOWS (Continued)</t>
  </si>
  <si>
    <t>Increase in investments in restricted deposits</t>
  </si>
  <si>
    <t>Purchases of computer softwares</t>
  </si>
  <si>
    <t>Repayment of long-term borrowings from financial institution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</si>
  <si>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</si>
  <si>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</si>
  <si>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</si>
  <si>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</si>
  <si>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</si>
  <si>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Increase in investments in subsidiaries</t>
  </si>
  <si>
    <t>12</t>
  </si>
  <si>
    <t>13</t>
  </si>
  <si>
    <t>23</t>
  </si>
  <si>
    <t>Share premium on ordinary shares</t>
  </si>
  <si>
    <t>ordinary shares</t>
  </si>
  <si>
    <t>on</t>
  </si>
  <si>
    <t>Purchases of investment property</t>
  </si>
  <si>
    <t>Cash received from non-controlling interests for issuance of</t>
  </si>
  <si>
    <t>Changes in non-controlling interests</t>
  </si>
  <si>
    <t>5</t>
  </si>
  <si>
    <t>4, 6</t>
  </si>
  <si>
    <t>7</t>
  </si>
  <si>
    <t>14</t>
  </si>
  <si>
    <t>17, 20</t>
  </si>
  <si>
    <t>18</t>
  </si>
  <si>
    <t>24</t>
  </si>
  <si>
    <t>Short-term investments in unit trusts</t>
  </si>
  <si>
    <t>Investments in subsidiaries</t>
  </si>
  <si>
    <t>Equity Attributable to Owners of the Parent</t>
  </si>
  <si>
    <t>Profit before Tax</t>
  </si>
  <si>
    <t>Increase in short-term investments in unit trusts</t>
  </si>
  <si>
    <t>Proceeds from sales of investment properties</t>
  </si>
  <si>
    <t>Proceeds from sales of fixed asssets</t>
  </si>
  <si>
    <t>Payment of expenses relating to initial share offering</t>
  </si>
  <si>
    <t>Other components of shareholders' equity - net</t>
  </si>
  <si>
    <t>Other Comprehensive Loss:</t>
  </si>
  <si>
    <t>Other comprehensive loss - net of tax</t>
  </si>
  <si>
    <t>Loss on changes in value of investments in debt instruments</t>
  </si>
  <si>
    <t>designated at fair value through other comprehensive income</t>
  </si>
  <si>
    <t>Tax expense</t>
  </si>
  <si>
    <t>Other Components of Shareholders' Equity</t>
  </si>
  <si>
    <t>Tax</t>
  </si>
  <si>
    <t>Measured</t>
  </si>
  <si>
    <t>Relating to</t>
  </si>
  <si>
    <t>at Fair Value</t>
  </si>
  <si>
    <t xml:space="preserve"> Components of</t>
  </si>
  <si>
    <t xml:space="preserve"> through Other</t>
  </si>
  <si>
    <t>Other</t>
  </si>
  <si>
    <t>Comprehensive</t>
  </si>
  <si>
    <t>Income</t>
  </si>
  <si>
    <t>Net</t>
  </si>
  <si>
    <t>Unrealized Loss</t>
  </si>
  <si>
    <t>Adjustments of</t>
  </si>
  <si>
    <t xml:space="preserve">on Valuation </t>
  </si>
  <si>
    <t>Other comprehensive loss for the period</t>
  </si>
  <si>
    <t>Total comprehensive income</t>
  </si>
  <si>
    <t>for the period</t>
  </si>
  <si>
    <t>Other comprehensive loss</t>
  </si>
  <si>
    <t>from</t>
  </si>
  <si>
    <t>Share</t>
  </si>
  <si>
    <t>in</t>
  </si>
  <si>
    <t>under</t>
  </si>
  <si>
    <t>Loss</t>
  </si>
  <si>
    <t>of Other</t>
  </si>
  <si>
    <t xml:space="preserve"> Components</t>
  </si>
  <si>
    <t>Instruments</t>
  </si>
  <si>
    <t>ordinary share 314,000,000 shares at</t>
  </si>
  <si>
    <t>12, 18</t>
  </si>
  <si>
    <t>FOR THE THREE-MONTH PERIOD ENDED MARCH 31, 2023</t>
  </si>
  <si>
    <t>Balance as at March 31, 2022</t>
  </si>
  <si>
    <t>Balance as at January 1, 2023</t>
  </si>
  <si>
    <t>Balance as at March 31, 2023</t>
  </si>
  <si>
    <t>AS AT MARCH 31, 2023</t>
  </si>
  <si>
    <t>March 31,</t>
  </si>
  <si>
    <t>Current portion of long-term loan to</t>
  </si>
  <si>
    <t>related party</t>
  </si>
  <si>
    <t>Long-term loan to related party - net</t>
  </si>
  <si>
    <t xml:space="preserve">Baht 0.50 per share </t>
  </si>
  <si>
    <t>9, 19</t>
  </si>
  <si>
    <t>21</t>
  </si>
  <si>
    <t>Current portion of long-term investments</t>
  </si>
  <si>
    <t>in debt instruments</t>
  </si>
  <si>
    <t>Long-term investments in debt instruments - net</t>
  </si>
  <si>
    <t>Unrealized (gain) loss on foreign exchange - net</t>
  </si>
  <si>
    <t>Reversal of allowance for decline in value of inventories</t>
  </si>
  <si>
    <t>Proceeds from sales of computer softwares</t>
  </si>
  <si>
    <t>Increase in short-term borrowings from financial institutions</t>
  </si>
  <si>
    <t>8, 27</t>
  </si>
  <si>
    <t>15, 16, 19</t>
  </si>
  <si>
    <t>27</t>
  </si>
  <si>
    <t>Unrealized loss on fair value adjustment of financial asset</t>
  </si>
  <si>
    <t>NET INCREASE (DECREASE) IN CASH AND CASH EQUIVALENTS</t>
  </si>
  <si>
    <t>Loans to related parties</t>
  </si>
  <si>
    <t xml:space="preserve">Deferred tax assets </t>
  </si>
  <si>
    <t>Item that may be reclassified subsequently to profit or loss:</t>
  </si>
  <si>
    <t>Tax relating to item that may be reclassified</t>
  </si>
  <si>
    <t>and Paid-up</t>
  </si>
  <si>
    <t>Share Capital</t>
  </si>
  <si>
    <t>Premium</t>
  </si>
  <si>
    <t>Ordinary</t>
  </si>
  <si>
    <t>Shares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</si>
  <si>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</si>
  <si>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</si>
  <si>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</si>
  <si>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</si>
  <si>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</si>
  <si>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</si>
  <si>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</si>
  <si>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</si>
  <si>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Legal Reserve</t>
  </si>
  <si>
    <t>Debt</t>
  </si>
  <si>
    <t>Attributable</t>
  </si>
  <si>
    <t>to Owners of</t>
  </si>
  <si>
    <t>the Parent</t>
  </si>
  <si>
    <t>Non-Controlling</t>
  </si>
  <si>
    <t>Interests</t>
  </si>
  <si>
    <t>Shareholders'</t>
  </si>
  <si>
    <t>Share Premium</t>
  </si>
  <si>
    <t>Ordinary Shares</t>
  </si>
  <si>
    <t>Share-Based</t>
  </si>
  <si>
    <t>Retained Earnings</t>
  </si>
  <si>
    <t>Debt Instruments</t>
  </si>
  <si>
    <t>(Increase) decrease in loans to related parties</t>
  </si>
  <si>
    <t>Collection from long-term loans to related parties</t>
  </si>
  <si>
    <t>Loss on sales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</si>
</sst>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.000_);\(#,##0.000\)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3" fillId="0" borderId="0"/>
    <xf numFmtId="44" fontId="14" fillId="0" borderId="0" applyFont="0" applyFill="0" applyBorder="0" applyAlignment="0" applyProtection="0"/>
    <xf numFmtId="0" fontId="2" fillId="0" borderId="0"/>
  </cellStyleXfs>
  <cellXfs count="137">
    <xf numFmtId="0" fontId="0" fillId="0" borderId="0" xfId="0"/>
    <xf numFmtId="40" fontId="7" fillId="0" borderId="0" xfId="5" applyNumberFormat="1" applyFont="1" applyAlignment="1">
      <alignment horizontal="left"/>
    </xf>
    <xf numFmtId="0" fontId="8" fillId="0" borderId="0" xfId="3" applyFont="1" applyAlignment="1">
      <alignment horizontal="centerContinuous"/>
    </xf>
    <xf numFmtId="0" fontId="8" fillId="0" borderId="0" xfId="4" applyFont="1" applyAlignment="1">
      <alignment horizontal="center"/>
    </xf>
    <xf numFmtId="40" fontId="8" fillId="0" borderId="0" xfId="0" applyNumberFormat="1" applyFont="1"/>
    <xf numFmtId="0" fontId="8" fillId="0" borderId="0" xfId="3" applyFont="1"/>
    <xf numFmtId="40" fontId="8" fillId="0" borderId="0" xfId="0" applyNumberFormat="1" applyFont="1" applyAlignment="1">
      <alignment horizontal="center"/>
    </xf>
    <xf numFmtId="0" fontId="8" fillId="0" borderId="0" xfId="3" applyFont="1" applyAlignment="1">
      <alignment horizontal="center"/>
    </xf>
    <xf numFmtId="17" fontId="8" fillId="0" borderId="0" xfId="3" applyNumberFormat="1" applyFont="1" applyAlignment="1">
      <alignment horizontal="center"/>
    </xf>
    <xf numFmtId="40" fontId="8" fillId="0" borderId="1" xfId="0" applyNumberFormat="1" applyFont="1" applyBorder="1" applyAlignment="1">
      <alignment horizontal="center"/>
    </xf>
    <xf numFmtId="17" fontId="8" fillId="0" borderId="1" xfId="3" applyNumberFormat="1" applyFont="1" applyBorder="1" applyAlignment="1">
      <alignment horizontal="center"/>
    </xf>
    <xf numFmtId="0" fontId="7" fillId="0" borderId="0" xfId="3" applyFont="1"/>
    <xf numFmtId="165" fontId="8" fillId="0" borderId="0" xfId="2" applyNumberFormat="1" applyFont="1" applyFill="1" applyBorder="1" applyAlignment="1"/>
    <xf numFmtId="165" fontId="8" fillId="0" borderId="4" xfId="2" applyNumberFormat="1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165" fontId="8" fillId="0" borderId="3" xfId="2" applyNumberFormat="1" applyFont="1" applyFill="1" applyBorder="1" applyAlignment="1"/>
    <xf numFmtId="0" fontId="8" fillId="0" borderId="1" xfId="3" applyFont="1" applyBorder="1" applyAlignment="1">
      <alignment horizontal="centerContinuous"/>
    </xf>
    <xf numFmtId="165" fontId="8" fillId="0" borderId="0" xfId="3" applyNumberFormat="1" applyFont="1"/>
    <xf numFmtId="40" fontId="9" fillId="0" borderId="0" xfId="5" applyNumberFormat="1" applyFont="1"/>
    <xf numFmtId="40" fontId="10" fillId="0" borderId="0" xfId="0" applyNumberFormat="1" applyFont="1"/>
    <xf numFmtId="38" fontId="9" fillId="0" borderId="0" xfId="5" applyNumberFormat="1" applyFont="1" applyAlignment="1">
      <alignment horizontal="center"/>
    </xf>
    <xf numFmtId="40" fontId="9" fillId="0" borderId="0" xfId="0" applyNumberFormat="1" applyFont="1"/>
    <xf numFmtId="40" fontId="9" fillId="0" borderId="0" xfId="5" applyNumberFormat="1" applyFont="1" applyAlignment="1">
      <alignment horizontal="center"/>
    </xf>
    <xf numFmtId="40" fontId="9" fillId="0" borderId="0" xfId="5" applyNumberFormat="1" applyFont="1" applyAlignment="1">
      <alignment horizontal="left"/>
    </xf>
    <xf numFmtId="38" fontId="10" fillId="0" borderId="0" xfId="5" applyNumberFormat="1" applyFont="1" applyAlignment="1">
      <alignment horizontal="center"/>
    </xf>
    <xf numFmtId="38" fontId="10" fillId="0" borderId="1" xfId="5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5" applyNumberFormat="1" applyFont="1" applyAlignment="1">
      <alignment horizontal="center"/>
    </xf>
    <xf numFmtId="37" fontId="10" fillId="0" borderId="0" xfId="5" applyNumberFormat="1" applyFont="1"/>
    <xf numFmtId="40" fontId="10" fillId="0" borderId="0" xfId="5" applyNumberFormat="1" applyFont="1"/>
    <xf numFmtId="166" fontId="10" fillId="0" borderId="0" xfId="1" applyNumberFormat="1" applyFont="1" applyFill="1" applyAlignment="1" applyProtection="1"/>
    <xf numFmtId="38" fontId="10" fillId="0" borderId="0" xfId="0" applyNumberFormat="1" applyFont="1" applyAlignment="1">
      <alignment horizontal="center"/>
    </xf>
    <xf numFmtId="37" fontId="10" fillId="0" borderId="2" xfId="5" applyNumberFormat="1" applyFont="1" applyBorder="1"/>
    <xf numFmtId="166" fontId="10" fillId="0" borderId="2" xfId="1" applyNumberFormat="1" applyFont="1" applyFill="1" applyBorder="1" applyAlignment="1" applyProtection="1"/>
    <xf numFmtId="38" fontId="10" fillId="0" borderId="0" xfId="0" applyNumberFormat="1" applyFont="1"/>
    <xf numFmtId="37" fontId="10" fillId="0" borderId="0" xfId="5" quotePrefix="1" applyNumberFormat="1" applyFont="1"/>
    <xf numFmtId="166" fontId="10" fillId="0" borderId="0" xfId="1" quotePrefix="1" applyNumberFormat="1" applyFont="1" applyFill="1" applyAlignment="1" applyProtection="1"/>
    <xf numFmtId="37" fontId="10" fillId="0" borderId="3" xfId="5" applyNumberFormat="1" applyFont="1" applyBorder="1"/>
    <xf numFmtId="166" fontId="10" fillId="0" borderId="3" xfId="1" applyNumberFormat="1" applyFont="1" applyFill="1" applyBorder="1" applyAlignment="1" applyProtection="1"/>
    <xf numFmtId="166" fontId="10" fillId="0" borderId="0" xfId="1" applyNumberFormat="1" applyFont="1" applyFill="1" applyAlignment="1"/>
    <xf numFmtId="164" fontId="10" fillId="0" borderId="0" xfId="1" applyFont="1" applyFill="1" applyAlignment="1"/>
    <xf numFmtId="0" fontId="9" fillId="0" borderId="0" xfId="0" applyFont="1"/>
    <xf numFmtId="0" fontId="10" fillId="0" borderId="0" xfId="0" applyFont="1"/>
    <xf numFmtId="166" fontId="10" fillId="0" borderId="0" xfId="1" applyNumberFormat="1" applyFont="1" applyFill="1" applyBorder="1"/>
    <xf numFmtId="166" fontId="10" fillId="0" borderId="0" xfId="1" applyNumberFormat="1" applyFont="1" applyFill="1" applyBorder="1" applyAlignment="1" applyProtection="1"/>
    <xf numFmtId="37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10" fillId="0" borderId="0" xfId="1" applyFont="1" applyFill="1" applyBorder="1" applyAlignment="1"/>
    <xf numFmtId="37" fontId="10" fillId="0" borderId="3" xfId="1" applyNumberFormat="1" applyFont="1" applyFill="1" applyBorder="1" applyAlignment="1"/>
    <xf numFmtId="166" fontId="10" fillId="0" borderId="3" xfId="1" applyNumberFormat="1" applyFont="1" applyFill="1" applyBorder="1" applyAlignment="1"/>
    <xf numFmtId="0" fontId="10" fillId="0" borderId="0" xfId="0" applyFont="1" applyAlignment="1">
      <alignment horizontal="right"/>
    </xf>
    <xf numFmtId="0" fontId="10" fillId="0" borderId="1" xfId="0" quotePrefix="1" applyFont="1" applyBorder="1" applyAlignment="1">
      <alignment horizontal="center" wrapText="1"/>
    </xf>
    <xf numFmtId="166" fontId="10" fillId="0" borderId="0" xfId="1" quotePrefix="1" applyNumberFormat="1" applyFont="1" applyFill="1" applyBorder="1" applyAlignment="1" applyProtection="1"/>
    <xf numFmtId="37" fontId="10" fillId="0" borderId="0" xfId="1" applyNumberFormat="1" applyFont="1" applyFill="1" applyBorder="1" applyAlignment="1" applyProtection="1"/>
    <xf numFmtId="164" fontId="10" fillId="0" borderId="0" xfId="1" quotePrefix="1" applyFont="1" applyFill="1" applyBorder="1" applyAlignment="1" applyProtection="1"/>
    <xf numFmtId="37" fontId="10" fillId="0" borderId="2" xfId="5" quotePrefix="1" applyNumberFormat="1" applyFont="1" applyBorder="1"/>
    <xf numFmtId="37" fontId="10" fillId="0" borderId="1" xfId="1" applyNumberFormat="1" applyFont="1" applyFill="1" applyBorder="1" applyAlignment="1" applyProtection="1"/>
    <xf numFmtId="37" fontId="10" fillId="0" borderId="0" xfId="6" applyNumberFormat="1" applyFont="1" applyFill="1" applyBorder="1" applyProtection="1"/>
    <xf numFmtId="0" fontId="10" fillId="0" borderId="0" xfId="0" quotePrefix="1" applyFont="1" applyAlignment="1">
      <alignment horizontal="center" wrapText="1"/>
    </xf>
    <xf numFmtId="165" fontId="8" fillId="0" borderId="1" xfId="2" applyNumberFormat="1" applyFont="1" applyFill="1" applyBorder="1" applyAlignment="1"/>
    <xf numFmtId="164" fontId="10" fillId="0" borderId="0" xfId="1" applyFont="1" applyFill="1" applyBorder="1" applyAlignment="1" applyProtection="1"/>
    <xf numFmtId="41" fontId="10" fillId="0" borderId="0" xfId="1" quotePrefix="1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/>
    <xf numFmtId="41" fontId="10" fillId="0" borderId="2" xfId="1" applyNumberFormat="1" applyFont="1" applyFill="1" applyBorder="1" applyAlignment="1" applyProtection="1"/>
    <xf numFmtId="164" fontId="10" fillId="0" borderId="1" xfId="1" applyFont="1" applyFill="1" applyBorder="1" applyAlignment="1"/>
    <xf numFmtId="164" fontId="10" fillId="0" borderId="0" xfId="1" applyFont="1" applyFill="1" applyAlignment="1" applyProtection="1"/>
    <xf numFmtId="164" fontId="10" fillId="0" borderId="1" xfId="1" applyFont="1" applyFill="1" applyBorder="1" applyAlignment="1" applyProtection="1"/>
    <xf numFmtId="165" fontId="8" fillId="0" borderId="1" xfId="2" applyNumberFormat="1" applyFont="1" applyFill="1" applyBorder="1" applyAlignment="1">
      <alignment horizontal="center"/>
    </xf>
    <xf numFmtId="41" fontId="10" fillId="0" borderId="1" xfId="1" applyNumberFormat="1" applyFont="1" applyFill="1" applyBorder="1" applyAlignment="1" applyProtection="1"/>
    <xf numFmtId="40" fontId="10" fillId="0" borderId="0" xfId="5" applyNumberFormat="1" applyFont="1" applyAlignment="1">
      <alignment horizontal="center"/>
    </xf>
    <xf numFmtId="37" fontId="10" fillId="0" borderId="0" xfId="5" applyNumberFormat="1" applyFont="1" applyAlignment="1">
      <alignment horizontal="center"/>
    </xf>
    <xf numFmtId="37" fontId="10" fillId="0" borderId="5" xfId="5" applyNumberFormat="1" applyFont="1" applyBorder="1"/>
    <xf numFmtId="37" fontId="10" fillId="0" borderId="3" xfId="5" quotePrefix="1" applyNumberFormat="1" applyFont="1" applyBorder="1"/>
    <xf numFmtId="38" fontId="10" fillId="0" borderId="0" xfId="5" quotePrefix="1" applyNumberFormat="1" applyFont="1" applyAlignment="1">
      <alignment horizontal="center"/>
    </xf>
    <xf numFmtId="0" fontId="8" fillId="0" borderId="0" xfId="3" quotePrefix="1" applyFont="1" applyAlignment="1">
      <alignment horizontal="center"/>
    </xf>
    <xf numFmtId="38" fontId="9" fillId="0" borderId="0" xfId="5" applyNumberFormat="1" applyFont="1" applyAlignment="1">
      <alignment horizontal="left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38" fontId="9" fillId="0" borderId="0" xfId="5" applyNumberFormat="1" applyFont="1"/>
    <xf numFmtId="38" fontId="9" fillId="0" borderId="0" xfId="5" quotePrefix="1" applyNumberFormat="1" applyFont="1" applyAlignment="1">
      <alignment horizontal="center"/>
    </xf>
    <xf numFmtId="49" fontId="10" fillId="0" borderId="0" xfId="5" quotePrefix="1" applyNumberFormat="1" applyFont="1" applyAlignment="1">
      <alignment horizontal="center"/>
    </xf>
    <xf numFmtId="49" fontId="10" fillId="0" borderId="0" xfId="5" applyNumberFormat="1" applyFont="1" applyAlignment="1">
      <alignment horizontal="left"/>
    </xf>
    <xf numFmtId="166" fontId="10" fillId="0" borderId="0" xfId="5" applyNumberFormat="1" applyFont="1"/>
    <xf numFmtId="38" fontId="10" fillId="0" borderId="0" xfId="5" applyNumberFormat="1" applyFont="1"/>
    <xf numFmtId="40" fontId="10" fillId="0" borderId="0" xfId="5" quotePrefix="1" applyNumberFormat="1" applyFont="1"/>
    <xf numFmtId="40" fontId="10" fillId="0" borderId="0" xfId="0" quotePrefix="1" applyNumberFormat="1" applyFont="1"/>
    <xf numFmtId="37" fontId="10" fillId="0" borderId="0" xfId="0" applyNumberFormat="1" applyFont="1"/>
    <xf numFmtId="49" fontId="10" fillId="0" borderId="0" xfId="0" applyNumberFormat="1" applyFont="1" applyAlignment="1">
      <alignment horizontal="center"/>
    </xf>
    <xf numFmtId="37" fontId="10" fillId="0" borderId="2" xfId="0" applyNumberFormat="1" applyFont="1" applyBorder="1"/>
    <xf numFmtId="37" fontId="10" fillId="0" borderId="1" xfId="5" applyNumberFormat="1" applyFont="1" applyBorder="1"/>
    <xf numFmtId="164" fontId="10" fillId="0" borderId="0" xfId="1" applyFont="1"/>
    <xf numFmtId="41" fontId="10" fillId="0" borderId="0" xfId="5" quotePrefix="1" applyNumberFormat="1" applyFont="1"/>
    <xf numFmtId="41" fontId="10" fillId="0" borderId="0" xfId="5" applyNumberFormat="1" applyFont="1"/>
    <xf numFmtId="41" fontId="10" fillId="0" borderId="1" xfId="5" quotePrefix="1" applyNumberFormat="1" applyFont="1" applyBorder="1"/>
    <xf numFmtId="38" fontId="9" fillId="0" borderId="0" xfId="0" applyNumberFormat="1" applyFont="1" applyAlignment="1">
      <alignment horizontal="center"/>
    </xf>
    <xf numFmtId="38" fontId="9" fillId="0" borderId="0" xfId="0" applyNumberFormat="1" applyFont="1"/>
    <xf numFmtId="41" fontId="10" fillId="0" borderId="0" xfId="0" applyNumberFormat="1" applyFont="1"/>
    <xf numFmtId="41" fontId="10" fillId="0" borderId="2" xfId="0" applyNumberFormat="1" applyFont="1" applyBorder="1"/>
    <xf numFmtId="41" fontId="9" fillId="0" borderId="0" xfId="0" applyNumberFormat="1" applyFont="1"/>
    <xf numFmtId="41" fontId="10" fillId="0" borderId="1" xfId="0" applyNumberFormat="1" applyFont="1" applyBorder="1"/>
    <xf numFmtId="41" fontId="10" fillId="0" borderId="3" xfId="0" applyNumberFormat="1" applyFont="1" applyBorder="1"/>
    <xf numFmtId="41" fontId="10" fillId="0" borderId="5" xfId="0" applyNumberFormat="1" applyFont="1" applyBorder="1"/>
    <xf numFmtId="0" fontId="8" fillId="0" borderId="1" xfId="3" applyFont="1" applyBorder="1" applyAlignment="1">
      <alignment horizontal="center"/>
    </xf>
    <xf numFmtId="164" fontId="10" fillId="0" borderId="1" xfId="1" applyFont="1" applyBorder="1"/>
    <xf numFmtId="0" fontId="9" fillId="0" borderId="0" xfId="3" applyFont="1" applyAlignment="1">
      <alignment horizontal="centerContinuous"/>
    </xf>
    <xf numFmtId="0" fontId="10" fillId="0" borderId="0" xfId="3" applyFont="1" applyAlignment="1">
      <alignment horizontal="centerContinuous"/>
    </xf>
    <xf numFmtId="0" fontId="10" fillId="0" borderId="0" xfId="4" applyFont="1" applyAlignment="1">
      <alignment horizontal="center"/>
    </xf>
    <xf numFmtId="0" fontId="10" fillId="0" borderId="0" xfId="3" applyFont="1"/>
    <xf numFmtId="0" fontId="10" fillId="0" borderId="1" xfId="3" applyFont="1" applyBorder="1" applyAlignment="1">
      <alignment horizontal="center"/>
    </xf>
    <xf numFmtId="0" fontId="10" fillId="0" borderId="0" xfId="3" applyFont="1" applyAlignment="1">
      <alignment horizontal="center"/>
    </xf>
    <xf numFmtId="44" fontId="10" fillId="0" borderId="0" xfId="30" applyFont="1" applyFill="1" applyBorder="1" applyAlignment="1">
      <alignment horizontal="center"/>
    </xf>
    <xf numFmtId="40" fontId="10" fillId="0" borderId="0" xfId="0" applyNumberFormat="1" applyFont="1" applyAlignment="1">
      <alignment horizontal="center"/>
    </xf>
    <xf numFmtId="17" fontId="10" fillId="0" borderId="0" xfId="3" applyNumberFormat="1" applyFont="1" applyAlignment="1">
      <alignment horizontal="center"/>
    </xf>
    <xf numFmtId="0" fontId="10" fillId="0" borderId="1" xfId="3" applyFont="1" applyBorder="1" applyAlignment="1">
      <alignment horizontal="centerContinuous"/>
    </xf>
    <xf numFmtId="40" fontId="10" fillId="0" borderId="1" xfId="0" applyNumberFormat="1" applyFont="1" applyBorder="1" applyAlignment="1">
      <alignment horizontal="center"/>
    </xf>
    <xf numFmtId="17" fontId="10" fillId="0" borderId="1" xfId="3" applyNumberFormat="1" applyFont="1" applyBorder="1" applyAlignment="1">
      <alignment horizontal="center"/>
    </xf>
    <xf numFmtId="44" fontId="10" fillId="0" borderId="1" xfId="30" applyFont="1" applyFill="1" applyBorder="1" applyAlignment="1">
      <alignment horizontal="center"/>
    </xf>
    <xf numFmtId="0" fontId="9" fillId="0" borderId="0" xfId="3" applyFont="1"/>
    <xf numFmtId="165" fontId="10" fillId="0" borderId="0" xfId="2" applyNumberFormat="1" applyFont="1" applyFill="1" applyBorder="1" applyAlignment="1"/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left" indent="1"/>
    </xf>
    <xf numFmtId="165" fontId="10" fillId="0" borderId="0" xfId="2" applyNumberFormat="1" applyFont="1" applyFill="1" applyBorder="1" applyAlignment="1">
      <alignment horizontal="center"/>
    </xf>
    <xf numFmtId="165" fontId="10" fillId="0" borderId="1" xfId="2" applyNumberFormat="1" applyFont="1" applyFill="1" applyBorder="1" applyAlignment="1"/>
    <xf numFmtId="165" fontId="10" fillId="0" borderId="4" xfId="2" applyNumberFormat="1" applyFont="1" applyFill="1" applyBorder="1" applyAlignment="1"/>
    <xf numFmtId="165" fontId="10" fillId="0" borderId="3" xfId="2" applyNumberFormat="1" applyFont="1" applyFill="1" applyBorder="1" applyAlignment="1"/>
    <xf numFmtId="165" fontId="10" fillId="0" borderId="0" xfId="3" applyNumberFormat="1" applyFont="1"/>
    <xf numFmtId="166" fontId="10" fillId="0" borderId="1" xfId="1" applyNumberFormat="1" applyFont="1" applyBorder="1"/>
    <xf numFmtId="164" fontId="10" fillId="0" borderId="0" xfId="1" applyFont="1" applyFill="1"/>
    <xf numFmtId="164" fontId="10" fillId="0" borderId="0" xfId="1" quotePrefix="1" applyFont="1" applyFill="1" applyAlignment="1" applyProtection="1"/>
    <xf numFmtId="40" fontId="10" fillId="0" borderId="2" xfId="5" applyNumberFormat="1" applyFont="1" applyBorder="1" applyAlignment="1">
      <alignment horizontal="center"/>
    </xf>
    <xf numFmtId="40" fontId="10" fillId="0" borderId="1" xfId="5" applyNumberFormat="1" applyFont="1" applyBorder="1" applyAlignment="1">
      <alignment horizontal="center"/>
    </xf>
    <xf numFmtId="40" fontId="10" fillId="0" borderId="0" xfId="5" applyNumberFormat="1" applyFont="1" applyAlignment="1">
      <alignment horizontal="center"/>
    </xf>
    <xf numFmtId="0" fontId="10" fillId="0" borderId="1" xfId="3" applyFont="1" applyBorder="1" applyAlignment="1">
      <alignment horizontal="center"/>
    </xf>
    <xf numFmtId="0" fontId="8" fillId="0" borderId="1" xfId="3" applyFont="1" applyBorder="1" applyAlignment="1">
      <alignment horizontal="center"/>
    </xf>
    <xf numFmtId="168" fontId="10" fillId="0" borderId="3" xfId="1" applyNumberFormat="1" applyFont="1" applyBorder="1"/>
    <xf numFmtId="168" fontId="10" fillId="0" borderId="0" xfId="1" applyNumberFormat="1" applyFont="1"/>
  </cellXfs>
  <cellStyles count="32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5" xfId="14" xr:uid="{94FFE1EC-0CC2-4446-841F-05BA7A495B89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13</xdr:row>
      <xdr:rowOff>0</xdr:rowOff>
    </xdr:from>
    <xdr:to>
      <xdr:col>12</xdr:col>
      <xdr:colOff>38100</xdr:colOff>
      <xdr:row>13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13</xdr:row>
      <xdr:rowOff>0</xdr:rowOff>
    </xdr:from>
    <xdr:to>
      <xdr:col>12</xdr:col>
      <xdr:colOff>38100</xdr:colOff>
      <xdr:row>13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13</xdr:row>
      <xdr:rowOff>0</xdr:rowOff>
    </xdr:from>
    <xdr:to>
      <xdr:col>16</xdr:col>
      <xdr:colOff>38100</xdr:colOff>
      <xdr:row>13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13</xdr:row>
      <xdr:rowOff>0</xdr:rowOff>
    </xdr:from>
    <xdr:to>
      <xdr:col>16</xdr:col>
      <xdr:colOff>38100</xdr:colOff>
      <xdr:row>13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13</xdr:row>
      <xdr:rowOff>0</xdr:rowOff>
    </xdr:from>
    <xdr:to>
      <xdr:col>4</xdr:col>
      <xdr:colOff>38100</xdr:colOff>
      <xdr:row>13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13</xdr:row>
      <xdr:rowOff>0</xdr:rowOff>
    </xdr:from>
    <xdr:to>
      <xdr:col>4</xdr:col>
      <xdr:colOff>38100</xdr:colOff>
      <xdr:row>13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12</xdr:row>
      <xdr:rowOff>0</xdr:rowOff>
    </xdr:from>
    <xdr:to>
      <xdr:col>3</xdr:col>
      <xdr:colOff>635</xdr:colOff>
      <xdr:row>12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12</xdr:row>
      <xdr:rowOff>0</xdr:rowOff>
    </xdr:from>
    <xdr:to>
      <xdr:col>3</xdr:col>
      <xdr:colOff>635</xdr:colOff>
      <xdr:row>12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12</xdr:row>
      <xdr:rowOff>0</xdr:rowOff>
    </xdr:from>
    <xdr:to>
      <xdr:col>9</xdr:col>
      <xdr:colOff>635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12</xdr:row>
      <xdr:rowOff>0</xdr:rowOff>
    </xdr:from>
    <xdr:to>
      <xdr:col>9</xdr:col>
      <xdr:colOff>635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12</xdr:row>
      <xdr:rowOff>0</xdr:rowOff>
    </xdr:from>
    <xdr:to>
      <xdr:col>5</xdr:col>
      <xdr:colOff>635</xdr:colOff>
      <xdr:row>12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12</xdr:row>
      <xdr:rowOff>0</xdr:rowOff>
    </xdr:from>
    <xdr:to>
      <xdr:col>5</xdr:col>
      <xdr:colOff>635</xdr:colOff>
      <xdr:row>12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5"/>
  <sheetViews>
    <sheetView topLeftCell="A19" zoomScale="90" zoomScaleNormal="90" zoomScaleSheetLayoutView="100" workbookViewId="0">
      <selection activeCell="B47" sqref="B47"/>
    </sheetView>
  </sheetViews>
  <sheetFormatPr defaultColWidth="9.125" defaultRowHeight="21.3" customHeight="1"/>
  <cols>
    <col min="1" max="1" width="2.375" style="20" customWidth="1"/>
    <col min="2" max="2" width="38.375" style="20" customWidth="1"/>
    <col min="3" max="3" width="15.75" style="32" customWidth="1"/>
    <col min="4" max="4" width="1.125" style="20" customWidth="1"/>
    <col min="5" max="5" width="15.625" style="35" customWidth="1"/>
    <col min="6" max="6" width="1.125" style="20" customWidth="1"/>
    <col min="7" max="7" width="15.625" style="35" customWidth="1"/>
    <col min="8" max="8" width="1.125" style="20" customWidth="1"/>
    <col min="9" max="9" width="15.625" style="35" customWidth="1"/>
    <col min="10" max="10" width="1.125" style="20" customWidth="1"/>
    <col min="11" max="11" width="15.625" style="35" customWidth="1"/>
    <col min="12" max="13" width="12.125" style="20" customWidth="1"/>
    <col min="14" max="14" width="12" style="20" customWidth="1"/>
    <col min="15" max="16384" width="9.125" style="20"/>
  </cols>
  <sheetData>
    <row r="1" spans="1:11" ht="19.95" customHeight="1">
      <c r="A1" s="19" t="s">
        <v>129</v>
      </c>
      <c r="C1" s="21"/>
      <c r="D1" s="19"/>
      <c r="E1" s="19"/>
      <c r="F1" s="19"/>
      <c r="G1" s="19"/>
      <c r="H1" s="19"/>
      <c r="I1" s="19"/>
      <c r="J1" s="19"/>
      <c r="K1" s="19"/>
    </row>
    <row r="2" spans="1:11" s="22" customFormat="1" ht="19.95" customHeight="1">
      <c r="A2" s="22" t="s">
        <v>24</v>
      </c>
      <c r="B2" s="20"/>
      <c r="C2" s="23"/>
      <c r="D2" s="19"/>
      <c r="E2" s="19"/>
      <c r="F2" s="19"/>
      <c r="G2" s="19"/>
      <c r="H2" s="19"/>
      <c r="I2" s="19"/>
      <c r="J2" s="19"/>
      <c r="K2" s="19"/>
    </row>
    <row r="3" spans="1:11" ht="19.95" customHeight="1">
      <c r="A3" s="19" t="s">
        <v>220</v>
      </c>
      <c r="C3" s="23"/>
      <c r="D3" s="19"/>
      <c r="E3" s="19"/>
      <c r="F3" s="19"/>
      <c r="G3" s="19"/>
      <c r="H3" s="19"/>
      <c r="I3" s="19"/>
      <c r="J3" s="19"/>
      <c r="K3" s="19"/>
    </row>
    <row r="4" spans="1:11" ht="19.95" customHeight="1">
      <c r="A4" s="24"/>
      <c r="C4" s="21"/>
      <c r="D4" s="24"/>
      <c r="E4" s="76"/>
      <c r="F4" s="24"/>
      <c r="G4" s="76"/>
      <c r="H4" s="24"/>
      <c r="I4" s="76"/>
      <c r="J4" s="24"/>
      <c r="K4" s="76"/>
    </row>
    <row r="5" spans="1:11" ht="19.95" customHeight="1">
      <c r="A5" s="24" t="s">
        <v>12</v>
      </c>
      <c r="C5" s="21"/>
      <c r="D5" s="24"/>
      <c r="E5" s="76"/>
      <c r="F5" s="24"/>
      <c r="G5" s="76"/>
      <c r="H5" s="24"/>
      <c r="I5" s="76"/>
      <c r="J5" s="24"/>
      <c r="K5" s="76"/>
    </row>
    <row r="6" spans="1:11" ht="19.95" customHeight="1">
      <c r="A6" s="24"/>
      <c r="C6" s="21"/>
      <c r="D6" s="24"/>
      <c r="E6" s="76"/>
      <c r="F6" s="24"/>
      <c r="G6" s="76"/>
      <c r="H6" s="24"/>
      <c r="I6" s="76"/>
      <c r="J6" s="24"/>
      <c r="K6" s="76"/>
    </row>
    <row r="7" spans="1:11" ht="19.95" customHeight="1">
      <c r="A7" s="24"/>
      <c r="C7" s="25"/>
      <c r="D7" s="25"/>
      <c r="E7" s="131" t="s">
        <v>152</v>
      </c>
      <c r="F7" s="131"/>
      <c r="G7" s="131"/>
      <c r="H7" s="131"/>
      <c r="I7" s="131"/>
      <c r="J7" s="131"/>
      <c r="K7" s="131"/>
    </row>
    <row r="8" spans="1:11" ht="19.95" customHeight="1">
      <c r="A8" s="24"/>
      <c r="C8" s="25"/>
      <c r="D8" s="25"/>
      <c r="E8" s="130" t="s">
        <v>46</v>
      </c>
      <c r="F8" s="130"/>
      <c r="G8" s="130"/>
      <c r="H8" s="25"/>
      <c r="I8" s="130" t="s">
        <v>45</v>
      </c>
      <c r="J8" s="130"/>
      <c r="K8" s="130"/>
    </row>
    <row r="9" spans="1:11" ht="19.95" customHeight="1">
      <c r="A9" s="24"/>
      <c r="C9" s="25"/>
      <c r="D9" s="25"/>
      <c r="E9" s="70" t="s">
        <v>221</v>
      </c>
      <c r="F9" s="70"/>
      <c r="G9" s="70" t="s">
        <v>81</v>
      </c>
      <c r="H9" s="25"/>
      <c r="I9" s="70" t="s">
        <v>221</v>
      </c>
      <c r="J9" s="70"/>
      <c r="K9" s="70" t="s">
        <v>81</v>
      </c>
    </row>
    <row r="10" spans="1:11" ht="19.95" customHeight="1">
      <c r="A10" s="24"/>
      <c r="C10" s="25"/>
      <c r="D10" s="25"/>
      <c r="E10" s="77">
        <v>2023</v>
      </c>
      <c r="F10" s="27"/>
      <c r="G10" s="77">
        <v>2022</v>
      </c>
      <c r="H10" s="25"/>
      <c r="I10" s="77">
        <v>2023</v>
      </c>
      <c r="J10" s="27"/>
      <c r="K10" s="77">
        <v>2022</v>
      </c>
    </row>
    <row r="11" spans="1:11" ht="19.95" customHeight="1">
      <c r="A11" s="24"/>
      <c r="C11" s="25"/>
      <c r="D11" s="25"/>
      <c r="E11" s="70" t="s">
        <v>109</v>
      </c>
      <c r="F11" s="70"/>
      <c r="G11" s="70"/>
      <c r="H11" s="25"/>
      <c r="I11" s="70" t="s">
        <v>109</v>
      </c>
      <c r="J11" s="70"/>
      <c r="K11" s="70"/>
    </row>
    <row r="12" spans="1:11" ht="19.95" customHeight="1">
      <c r="A12" s="24"/>
      <c r="C12" s="26" t="s">
        <v>1</v>
      </c>
      <c r="D12" s="27"/>
      <c r="E12" s="78" t="s">
        <v>110</v>
      </c>
      <c r="F12" s="27"/>
      <c r="G12" s="78" t="s">
        <v>111</v>
      </c>
      <c r="H12" s="27"/>
      <c r="I12" s="78" t="s">
        <v>110</v>
      </c>
      <c r="J12" s="27"/>
      <c r="K12" s="78" t="s">
        <v>111</v>
      </c>
    </row>
    <row r="13" spans="1:11" ht="19.95" customHeight="1">
      <c r="A13" s="24"/>
      <c r="C13" s="21"/>
      <c r="D13" s="19"/>
      <c r="E13" s="79"/>
      <c r="F13" s="19"/>
      <c r="G13" s="80"/>
      <c r="H13" s="19"/>
      <c r="I13" s="79"/>
      <c r="J13" s="19"/>
      <c r="K13" s="80"/>
    </row>
    <row r="14" spans="1:11" ht="19.95" customHeight="1">
      <c r="A14" s="19" t="s">
        <v>2</v>
      </c>
      <c r="C14" s="28"/>
      <c r="D14" s="29"/>
      <c r="E14" s="29"/>
      <c r="F14" s="29"/>
      <c r="G14" s="29"/>
      <c r="H14" s="29"/>
      <c r="I14" s="29"/>
      <c r="J14" s="29"/>
      <c r="K14" s="29"/>
    </row>
    <row r="15" spans="1:11" ht="19.95" customHeight="1">
      <c r="A15" s="30" t="s">
        <v>15</v>
      </c>
      <c r="C15" s="81"/>
      <c r="D15" s="29"/>
      <c r="E15" s="29">
        <v>31477</v>
      </c>
      <c r="F15" s="29"/>
      <c r="G15" s="29">
        <v>22439</v>
      </c>
      <c r="H15" s="29"/>
      <c r="I15" s="31">
        <v>5126</v>
      </c>
      <c r="J15" s="29"/>
      <c r="K15" s="29">
        <v>4044</v>
      </c>
    </row>
    <row r="16" spans="1:11" ht="19.95" customHeight="1">
      <c r="A16" s="82" t="s">
        <v>174</v>
      </c>
      <c r="C16" s="28" t="s">
        <v>167</v>
      </c>
      <c r="D16" s="29"/>
      <c r="E16" s="29">
        <v>133921</v>
      </c>
      <c r="F16" s="29"/>
      <c r="G16" s="29">
        <v>103794</v>
      </c>
      <c r="H16" s="29"/>
      <c r="I16" s="31">
        <v>133921</v>
      </c>
      <c r="J16" s="29"/>
      <c r="K16" s="29">
        <v>103794</v>
      </c>
    </row>
    <row r="17" spans="1:11" ht="19.95" customHeight="1">
      <c r="A17" s="30" t="s">
        <v>82</v>
      </c>
      <c r="C17" s="28" t="s">
        <v>168</v>
      </c>
      <c r="D17" s="29"/>
      <c r="E17" s="29">
        <v>388614</v>
      </c>
      <c r="F17" s="29"/>
      <c r="G17" s="29">
        <v>416833</v>
      </c>
      <c r="H17" s="29"/>
      <c r="I17" s="31">
        <v>77459</v>
      </c>
      <c r="J17" s="29"/>
      <c r="K17" s="29">
        <v>85393</v>
      </c>
    </row>
    <row r="18" spans="1:11" ht="19.95" customHeight="1">
      <c r="A18" s="30" t="s">
        <v>240</v>
      </c>
      <c r="C18" s="28" t="s">
        <v>169</v>
      </c>
      <c r="D18" s="29"/>
      <c r="E18" s="66">
        <v>0</v>
      </c>
      <c r="F18" s="29"/>
      <c r="G18" s="66">
        <v>0</v>
      </c>
      <c r="H18" s="29"/>
      <c r="I18" s="31">
        <v>165850</v>
      </c>
      <c r="J18" s="29"/>
      <c r="K18" s="29">
        <v>225750</v>
      </c>
    </row>
    <row r="19" spans="1:11" ht="19.95" customHeight="1">
      <c r="A19" s="30" t="s">
        <v>130</v>
      </c>
      <c r="C19" s="28"/>
      <c r="D19" s="29"/>
      <c r="E19" s="29"/>
      <c r="F19" s="29"/>
      <c r="G19" s="29"/>
      <c r="H19" s="29"/>
      <c r="I19" s="31"/>
      <c r="J19" s="29"/>
      <c r="K19" s="29"/>
    </row>
    <row r="20" spans="1:11" ht="19.95" customHeight="1">
      <c r="A20" s="30"/>
      <c r="B20" s="20" t="s">
        <v>131</v>
      </c>
      <c r="C20" s="28" t="s">
        <v>115</v>
      </c>
      <c r="D20" s="29"/>
      <c r="E20" s="29">
        <v>1144</v>
      </c>
      <c r="F20" s="29"/>
      <c r="G20" s="29">
        <v>2659</v>
      </c>
      <c r="H20" s="29"/>
      <c r="I20" s="31">
        <v>7</v>
      </c>
      <c r="J20" s="29"/>
      <c r="K20" s="29">
        <v>20</v>
      </c>
    </row>
    <row r="21" spans="1:11" ht="19.95" customHeight="1">
      <c r="A21" s="30" t="s">
        <v>53</v>
      </c>
      <c r="C21" s="28"/>
      <c r="D21" s="29"/>
      <c r="E21" s="29"/>
      <c r="F21" s="29"/>
      <c r="G21" s="29"/>
      <c r="H21" s="29"/>
      <c r="I21" s="31"/>
      <c r="J21" s="29"/>
      <c r="K21" s="29"/>
    </row>
    <row r="22" spans="1:11" ht="19.95" customHeight="1">
      <c r="B22" s="20" t="s">
        <v>141</v>
      </c>
      <c r="C22" s="28" t="s">
        <v>84</v>
      </c>
      <c r="D22" s="29"/>
      <c r="E22" s="29">
        <v>1092</v>
      </c>
      <c r="F22" s="29"/>
      <c r="G22" s="29">
        <v>1046</v>
      </c>
      <c r="H22" s="29"/>
      <c r="I22" s="31">
        <v>0</v>
      </c>
      <c r="J22" s="29"/>
      <c r="K22" s="31">
        <v>0</v>
      </c>
    </row>
    <row r="23" spans="1:11" ht="19.95" customHeight="1">
      <c r="A23" s="20" t="s">
        <v>228</v>
      </c>
      <c r="C23" s="28"/>
      <c r="D23" s="29"/>
      <c r="E23" s="29"/>
      <c r="F23" s="29"/>
      <c r="G23" s="29"/>
      <c r="H23" s="29"/>
      <c r="I23" s="31"/>
      <c r="J23" s="29"/>
      <c r="K23" s="31"/>
    </row>
    <row r="24" spans="1:11" ht="19.95" customHeight="1">
      <c r="B24" s="20" t="s">
        <v>229</v>
      </c>
      <c r="C24" s="28" t="s">
        <v>158</v>
      </c>
      <c r="D24" s="29"/>
      <c r="E24" s="29">
        <v>20303</v>
      </c>
      <c r="F24" s="29"/>
      <c r="G24" s="31">
        <v>0</v>
      </c>
      <c r="H24" s="29"/>
      <c r="I24" s="31">
        <v>20303</v>
      </c>
      <c r="J24" s="29"/>
      <c r="K24" s="31">
        <v>0</v>
      </c>
    </row>
    <row r="25" spans="1:11" ht="19.95" customHeight="1">
      <c r="A25" s="20" t="s">
        <v>222</v>
      </c>
      <c r="C25" s="20"/>
      <c r="D25" s="29"/>
      <c r="E25" s="29"/>
      <c r="F25" s="29"/>
      <c r="G25" s="29"/>
      <c r="H25" s="29"/>
      <c r="I25" s="31"/>
      <c r="J25" s="29"/>
      <c r="K25" s="31"/>
    </row>
    <row r="26" spans="1:11" ht="19.95" customHeight="1">
      <c r="B26" s="20" t="s">
        <v>223</v>
      </c>
      <c r="C26" s="28" t="s">
        <v>159</v>
      </c>
      <c r="D26" s="29"/>
      <c r="E26" s="128">
        <v>0</v>
      </c>
      <c r="F26" s="29"/>
      <c r="G26" s="128">
        <v>0</v>
      </c>
      <c r="H26" s="29"/>
      <c r="I26" s="31">
        <v>1200</v>
      </c>
      <c r="J26" s="29"/>
      <c r="K26" s="31">
        <v>1200</v>
      </c>
    </row>
    <row r="27" spans="1:11" ht="19.95" customHeight="1">
      <c r="A27" s="82" t="s">
        <v>38</v>
      </c>
      <c r="C27" s="28" t="s">
        <v>235</v>
      </c>
      <c r="D27" s="29"/>
      <c r="E27" s="29">
        <v>292394</v>
      </c>
      <c r="F27" s="29"/>
      <c r="G27" s="29">
        <v>279078</v>
      </c>
      <c r="H27" s="29"/>
      <c r="I27" s="31">
        <v>127173</v>
      </c>
      <c r="J27" s="29"/>
      <c r="K27" s="29">
        <v>110135</v>
      </c>
    </row>
    <row r="28" spans="1:11" ht="19.95" customHeight="1">
      <c r="A28" s="30" t="s">
        <v>3</v>
      </c>
      <c r="C28" s="28" t="s">
        <v>114</v>
      </c>
      <c r="D28" s="29"/>
      <c r="E28" s="29">
        <v>27327</v>
      </c>
      <c r="F28" s="29"/>
      <c r="G28" s="29">
        <v>22539</v>
      </c>
      <c r="H28" s="29"/>
      <c r="I28" s="31">
        <v>12641</v>
      </c>
      <c r="J28" s="29"/>
      <c r="K28" s="29">
        <v>9599</v>
      </c>
    </row>
    <row r="29" spans="1:11" ht="19.95" customHeight="1">
      <c r="A29" s="19" t="s">
        <v>4</v>
      </c>
      <c r="D29" s="29"/>
      <c r="E29" s="33">
        <f>SUM(E15:E28)</f>
        <v>896272</v>
      </c>
      <c r="F29" s="29"/>
      <c r="G29" s="34">
        <f>SUM(G15:G28)</f>
        <v>848388</v>
      </c>
      <c r="H29" s="29"/>
      <c r="I29" s="33">
        <f>SUM(I15:I28)</f>
        <v>543680</v>
      </c>
      <c r="J29" s="29"/>
      <c r="K29" s="34">
        <f>SUM(K15:K28)</f>
        <v>539935</v>
      </c>
    </row>
    <row r="30" spans="1:11" ht="19.95" customHeight="1">
      <c r="A30" s="19"/>
      <c r="C30" s="28"/>
      <c r="D30" s="29"/>
      <c r="E30" s="29"/>
      <c r="F30" s="29"/>
      <c r="G30" s="29"/>
      <c r="H30" s="29"/>
      <c r="I30" s="29"/>
      <c r="J30" s="29"/>
      <c r="K30" s="29"/>
    </row>
    <row r="31" spans="1:11" ht="19.95" customHeight="1">
      <c r="A31" s="19" t="s">
        <v>5</v>
      </c>
      <c r="C31" s="28"/>
      <c r="D31" s="29"/>
      <c r="E31" s="29"/>
      <c r="F31" s="29"/>
      <c r="G31" s="29"/>
      <c r="H31" s="29"/>
      <c r="I31" s="29"/>
      <c r="J31" s="29"/>
      <c r="K31" s="29"/>
    </row>
    <row r="32" spans="1:11" ht="19.95" customHeight="1">
      <c r="A32" s="20" t="s">
        <v>140</v>
      </c>
      <c r="C32" s="28" t="s">
        <v>226</v>
      </c>
      <c r="E32" s="35">
        <v>35572</v>
      </c>
      <c r="G32" s="35">
        <v>35535</v>
      </c>
      <c r="I32" s="35">
        <v>31564</v>
      </c>
      <c r="K32" s="35">
        <v>31527</v>
      </c>
    </row>
    <row r="33" spans="1:11" ht="19.95" customHeight="1">
      <c r="A33" s="20" t="s">
        <v>132</v>
      </c>
      <c r="C33" s="28" t="s">
        <v>115</v>
      </c>
      <c r="E33" s="35">
        <v>247</v>
      </c>
      <c r="G33" s="35">
        <v>285</v>
      </c>
      <c r="I33" s="41">
        <v>0</v>
      </c>
      <c r="K33" s="66">
        <v>0</v>
      </c>
    </row>
    <row r="34" spans="1:11" ht="19.95" customHeight="1">
      <c r="A34" s="20" t="s">
        <v>83</v>
      </c>
      <c r="C34" s="28" t="s">
        <v>84</v>
      </c>
      <c r="E34" s="31">
        <v>1238</v>
      </c>
      <c r="G34" s="66">
        <v>0</v>
      </c>
      <c r="I34" s="41">
        <v>0</v>
      </c>
      <c r="J34" s="31"/>
      <c r="K34" s="31">
        <v>0</v>
      </c>
    </row>
    <row r="35" spans="1:11" ht="19.95" customHeight="1">
      <c r="A35" s="30" t="s">
        <v>230</v>
      </c>
      <c r="C35" s="28" t="s">
        <v>158</v>
      </c>
      <c r="D35" s="36"/>
      <c r="E35" s="36">
        <v>10155</v>
      </c>
      <c r="F35" s="36"/>
      <c r="G35" s="37">
        <v>30701</v>
      </c>
      <c r="H35" s="36"/>
      <c r="I35" s="37">
        <v>10155</v>
      </c>
      <c r="J35" s="36"/>
      <c r="K35" s="37">
        <v>30701</v>
      </c>
    </row>
    <row r="36" spans="1:11" ht="19.95" customHeight="1">
      <c r="A36" s="30" t="s">
        <v>224</v>
      </c>
      <c r="C36" s="28" t="s">
        <v>159</v>
      </c>
      <c r="D36" s="36"/>
      <c r="E36" s="129">
        <v>0</v>
      </c>
      <c r="F36" s="36"/>
      <c r="G36" s="129">
        <v>0</v>
      </c>
      <c r="H36" s="36"/>
      <c r="I36" s="37">
        <v>2800</v>
      </c>
      <c r="J36" s="36"/>
      <c r="K36" s="37">
        <v>3100</v>
      </c>
    </row>
    <row r="37" spans="1:11" ht="19.95" customHeight="1">
      <c r="A37" s="30" t="s">
        <v>175</v>
      </c>
      <c r="C37" s="28" t="s">
        <v>170</v>
      </c>
      <c r="D37" s="29"/>
      <c r="E37" s="66">
        <v>0</v>
      </c>
      <c r="F37" s="29"/>
      <c r="G37" s="66">
        <v>0</v>
      </c>
      <c r="H37" s="29"/>
      <c r="I37" s="29">
        <v>91086</v>
      </c>
      <c r="J37" s="29"/>
      <c r="K37" s="29">
        <v>91086</v>
      </c>
    </row>
    <row r="38" spans="1:11" ht="19.95" customHeight="1">
      <c r="A38" s="20" t="s">
        <v>142</v>
      </c>
      <c r="C38" s="28" t="s">
        <v>236</v>
      </c>
      <c r="D38" s="29"/>
      <c r="E38" s="29">
        <v>25272</v>
      </c>
      <c r="F38" s="29"/>
      <c r="G38" s="29">
        <v>32435</v>
      </c>
      <c r="H38" s="29"/>
      <c r="I38" s="29">
        <v>35298</v>
      </c>
      <c r="J38" s="29"/>
      <c r="K38" s="29">
        <v>39018</v>
      </c>
    </row>
    <row r="39" spans="1:11" ht="19.95" customHeight="1">
      <c r="A39" s="30" t="s">
        <v>41</v>
      </c>
      <c r="C39" s="28" t="s">
        <v>236</v>
      </c>
      <c r="D39" s="36"/>
      <c r="E39" s="36">
        <v>117541</v>
      </c>
      <c r="F39" s="36"/>
      <c r="G39" s="36">
        <v>113106</v>
      </c>
      <c r="H39" s="36"/>
      <c r="I39" s="37">
        <v>79768</v>
      </c>
      <c r="J39" s="36"/>
      <c r="K39" s="36">
        <v>77910</v>
      </c>
    </row>
    <row r="40" spans="1:11" ht="19.95" customHeight="1">
      <c r="A40" s="20" t="s">
        <v>106</v>
      </c>
      <c r="C40" s="28" t="s">
        <v>171</v>
      </c>
      <c r="D40" s="36"/>
      <c r="E40" s="36">
        <v>7495</v>
      </c>
      <c r="F40" s="36"/>
      <c r="G40" s="36">
        <v>8286</v>
      </c>
      <c r="H40" s="36"/>
      <c r="I40" s="37">
        <v>1104</v>
      </c>
      <c r="J40" s="36"/>
      <c r="K40" s="36">
        <v>1211</v>
      </c>
    </row>
    <row r="41" spans="1:11" ht="19.95" customHeight="1">
      <c r="A41" s="30" t="s">
        <v>23</v>
      </c>
      <c r="C41" s="28" t="s">
        <v>237</v>
      </c>
      <c r="D41" s="36"/>
      <c r="E41" s="36">
        <v>5106</v>
      </c>
      <c r="F41" s="36"/>
      <c r="G41" s="36">
        <v>4476</v>
      </c>
      <c r="H41" s="36"/>
      <c r="I41" s="37">
        <v>1634</v>
      </c>
      <c r="J41" s="36"/>
      <c r="K41" s="36">
        <v>3882</v>
      </c>
    </row>
    <row r="42" spans="1:11" ht="19.95" customHeight="1">
      <c r="A42" s="30" t="s">
        <v>241</v>
      </c>
      <c r="C42" s="28" t="s">
        <v>172</v>
      </c>
      <c r="D42" s="36"/>
      <c r="E42" s="36">
        <v>10469</v>
      </c>
      <c r="F42" s="36"/>
      <c r="G42" s="36">
        <v>10104</v>
      </c>
      <c r="H42" s="36"/>
      <c r="I42" s="37">
        <v>3808</v>
      </c>
      <c r="J42" s="36"/>
      <c r="K42" s="36">
        <v>3910</v>
      </c>
    </row>
    <row r="43" spans="1:11" ht="19.95" customHeight="1">
      <c r="A43" s="30" t="s">
        <v>42</v>
      </c>
      <c r="C43" s="28"/>
      <c r="D43" s="36"/>
      <c r="E43" s="36">
        <v>1996</v>
      </c>
      <c r="F43" s="36"/>
      <c r="G43" s="36">
        <v>1824</v>
      </c>
      <c r="H43" s="36"/>
      <c r="I43" s="37">
        <v>1088</v>
      </c>
      <c r="J43" s="36"/>
      <c r="K43" s="36">
        <v>1076</v>
      </c>
    </row>
    <row r="44" spans="1:11" ht="19.95" customHeight="1">
      <c r="A44" s="19" t="s">
        <v>13</v>
      </c>
      <c r="D44" s="29"/>
      <c r="E44" s="33">
        <f>SUM(E32:E43)</f>
        <v>215091</v>
      </c>
      <c r="F44" s="29"/>
      <c r="G44" s="33">
        <f>SUM(G32:G43)</f>
        <v>236752</v>
      </c>
      <c r="H44" s="29"/>
      <c r="I44" s="33">
        <f>SUM(I32:I43)</f>
        <v>258305</v>
      </c>
      <c r="J44" s="29"/>
      <c r="K44" s="33">
        <f>SUM(K32:K43)</f>
        <v>283421</v>
      </c>
    </row>
    <row r="45" spans="1:11" ht="19.95" customHeight="1">
      <c r="A45" s="19"/>
      <c r="C45" s="28"/>
      <c r="D45" s="29"/>
      <c r="E45" s="29"/>
      <c r="F45" s="29"/>
      <c r="G45" s="83"/>
      <c r="H45" s="29"/>
      <c r="I45" s="29"/>
      <c r="J45" s="29"/>
      <c r="K45" s="83"/>
    </row>
    <row r="46" spans="1:11" ht="19.95" customHeight="1" thickBot="1">
      <c r="A46" s="19" t="s">
        <v>6</v>
      </c>
      <c r="C46" s="25"/>
      <c r="D46" s="29"/>
      <c r="E46" s="38">
        <f>E29+E44</f>
        <v>1111363</v>
      </c>
      <c r="F46" s="29"/>
      <c r="G46" s="39">
        <f>G29+G44</f>
        <v>1085140</v>
      </c>
      <c r="H46" s="29"/>
      <c r="I46" s="38">
        <f>I29+I44</f>
        <v>801985</v>
      </c>
      <c r="J46" s="29"/>
      <c r="K46" s="39">
        <f>K29+K44</f>
        <v>823356</v>
      </c>
    </row>
    <row r="47" spans="1:11" ht="19.95" customHeight="1" thickTop="1">
      <c r="A47" s="19" t="str">
        <f>A1</f>
        <v>BIOSCIENCE ANIMAL HEALTH PUBLIC COMPANY LIMITED AND ITS SUBSIDIARIES</v>
      </c>
      <c r="B47" s="24"/>
      <c r="C47" s="23"/>
      <c r="D47" s="24"/>
      <c r="E47" s="24"/>
      <c r="F47" s="24"/>
      <c r="H47" s="24"/>
      <c r="I47" s="24"/>
      <c r="J47" s="24"/>
    </row>
    <row r="48" spans="1:11" s="22" customFormat="1" ht="19.95" customHeight="1">
      <c r="A48" s="22" t="s">
        <v>104</v>
      </c>
      <c r="B48" s="20"/>
      <c r="C48" s="23"/>
      <c r="D48" s="24"/>
      <c r="E48" s="24"/>
      <c r="F48" s="24"/>
      <c r="H48" s="24"/>
      <c r="I48" s="24"/>
      <c r="J48" s="24"/>
    </row>
    <row r="49" spans="1:11" ht="19.95" customHeight="1">
      <c r="A49" s="19" t="str">
        <f>A3</f>
        <v>AS AT MARCH 31, 2023</v>
      </c>
      <c r="B49" s="19"/>
      <c r="C49" s="23"/>
      <c r="D49" s="19"/>
      <c r="E49" s="19"/>
      <c r="F49" s="19"/>
      <c r="H49" s="19"/>
      <c r="I49" s="19"/>
      <c r="J49" s="19"/>
    </row>
    <row r="50" spans="1:11" ht="19.95" customHeight="1">
      <c r="A50" s="30"/>
      <c r="B50" s="19"/>
      <c r="C50" s="23"/>
      <c r="D50" s="19"/>
      <c r="E50" s="19"/>
      <c r="F50" s="19"/>
      <c r="H50" s="19"/>
      <c r="I50" s="19"/>
      <c r="J50" s="19"/>
    </row>
    <row r="51" spans="1:11" ht="19.95" customHeight="1">
      <c r="A51" s="24" t="s">
        <v>27</v>
      </c>
      <c r="C51" s="21"/>
      <c r="D51" s="24"/>
      <c r="E51" s="76"/>
      <c r="F51" s="24"/>
      <c r="G51" s="76"/>
      <c r="H51" s="24"/>
      <c r="I51" s="76"/>
      <c r="J51" s="24"/>
      <c r="K51" s="76"/>
    </row>
    <row r="52" spans="1:11" ht="19.95" customHeight="1">
      <c r="A52" s="24"/>
      <c r="C52" s="21"/>
      <c r="D52" s="24"/>
      <c r="E52" s="76"/>
      <c r="F52" s="24"/>
      <c r="G52" s="76"/>
      <c r="H52" s="24"/>
      <c r="I52" s="76"/>
      <c r="J52" s="24"/>
      <c r="K52" s="76"/>
    </row>
    <row r="53" spans="1:11" ht="19.95" customHeight="1">
      <c r="A53" s="24"/>
      <c r="C53" s="25"/>
      <c r="D53" s="25"/>
      <c r="E53" s="131" t="s">
        <v>152</v>
      </c>
      <c r="F53" s="131"/>
      <c r="G53" s="131"/>
      <c r="H53" s="131"/>
      <c r="I53" s="131"/>
      <c r="J53" s="131"/>
      <c r="K53" s="131"/>
    </row>
    <row r="54" spans="1:11" ht="19.95" customHeight="1">
      <c r="A54" s="24"/>
      <c r="C54" s="25"/>
      <c r="D54" s="25"/>
      <c r="E54" s="130" t="s">
        <v>46</v>
      </c>
      <c r="F54" s="130"/>
      <c r="G54" s="130"/>
      <c r="H54" s="25"/>
      <c r="I54" s="130" t="s">
        <v>45</v>
      </c>
      <c r="J54" s="130"/>
      <c r="K54" s="130"/>
    </row>
    <row r="55" spans="1:11" ht="19.95" customHeight="1">
      <c r="A55" s="24"/>
      <c r="C55" s="25"/>
      <c r="D55" s="25"/>
      <c r="E55" s="70" t="s">
        <v>221</v>
      </c>
      <c r="F55" s="70"/>
      <c r="G55" s="70" t="s">
        <v>81</v>
      </c>
      <c r="H55" s="25"/>
      <c r="I55" s="70" t="s">
        <v>221</v>
      </c>
      <c r="J55" s="70"/>
      <c r="K55" s="70" t="s">
        <v>81</v>
      </c>
    </row>
    <row r="56" spans="1:11" ht="19.95" customHeight="1">
      <c r="A56" s="24"/>
      <c r="C56" s="25"/>
      <c r="D56" s="25"/>
      <c r="E56" s="77">
        <v>2023</v>
      </c>
      <c r="F56" s="27"/>
      <c r="G56" s="77">
        <v>2022</v>
      </c>
      <c r="H56" s="25"/>
      <c r="I56" s="77">
        <v>2023</v>
      </c>
      <c r="J56" s="27"/>
      <c r="K56" s="77">
        <v>2022</v>
      </c>
    </row>
    <row r="57" spans="1:11" ht="19.95" customHeight="1">
      <c r="A57" s="24"/>
      <c r="C57" s="25"/>
      <c r="D57" s="25"/>
      <c r="E57" s="70" t="s">
        <v>109</v>
      </c>
      <c r="F57" s="70"/>
      <c r="G57" s="70"/>
      <c r="H57" s="25"/>
      <c r="I57" s="70" t="s">
        <v>109</v>
      </c>
      <c r="J57" s="70"/>
      <c r="K57" s="70"/>
    </row>
    <row r="58" spans="1:11" ht="19.95" customHeight="1">
      <c r="A58" s="24"/>
      <c r="C58" s="26" t="s">
        <v>1</v>
      </c>
      <c r="D58" s="27"/>
      <c r="E58" s="78" t="s">
        <v>110</v>
      </c>
      <c r="F58" s="27"/>
      <c r="G58" s="78" t="s">
        <v>111</v>
      </c>
      <c r="H58" s="27"/>
      <c r="I58" s="78" t="s">
        <v>110</v>
      </c>
      <c r="J58" s="27"/>
      <c r="K58" s="78" t="s">
        <v>111</v>
      </c>
    </row>
    <row r="59" spans="1:11" ht="19.95" customHeight="1">
      <c r="A59" s="24"/>
      <c r="C59" s="21"/>
      <c r="D59" s="19"/>
      <c r="E59" s="79"/>
      <c r="F59" s="19"/>
      <c r="G59" s="80"/>
      <c r="H59" s="19"/>
      <c r="I59" s="79"/>
      <c r="J59" s="19"/>
      <c r="K59" s="80"/>
    </row>
    <row r="60" spans="1:11" ht="19.95" customHeight="1">
      <c r="A60" s="19" t="s">
        <v>7</v>
      </c>
      <c r="C60" s="25"/>
      <c r="D60" s="30"/>
      <c r="E60" s="84"/>
      <c r="F60" s="30"/>
      <c r="G60" s="84"/>
      <c r="H60" s="30"/>
      <c r="I60" s="84"/>
      <c r="J60" s="30"/>
      <c r="K60" s="84"/>
    </row>
    <row r="61" spans="1:11" ht="19.95" customHeight="1">
      <c r="A61" s="30" t="s">
        <v>85</v>
      </c>
      <c r="C61" s="25"/>
      <c r="D61" s="30"/>
      <c r="E61" s="84"/>
      <c r="F61" s="30"/>
      <c r="G61" s="84"/>
      <c r="H61" s="30"/>
      <c r="I61" s="84"/>
      <c r="J61" s="30"/>
      <c r="K61" s="84"/>
    </row>
    <row r="62" spans="1:11" ht="19.95" customHeight="1">
      <c r="A62" s="85" t="s">
        <v>20</v>
      </c>
      <c r="B62" s="86" t="s">
        <v>28</v>
      </c>
      <c r="C62" s="25">
        <v>4</v>
      </c>
      <c r="D62" s="30"/>
      <c r="E62" s="84">
        <v>1524</v>
      </c>
      <c r="F62" s="30"/>
      <c r="G62" s="84">
        <v>1665</v>
      </c>
      <c r="H62" s="30"/>
      <c r="I62" s="84">
        <v>5847</v>
      </c>
      <c r="J62" s="30"/>
      <c r="K62" s="84">
        <v>8099</v>
      </c>
    </row>
    <row r="63" spans="1:11" ht="19.95" customHeight="1">
      <c r="A63" s="85" t="s">
        <v>20</v>
      </c>
      <c r="B63" s="20" t="s">
        <v>21</v>
      </c>
      <c r="C63" s="25"/>
      <c r="D63" s="30"/>
      <c r="E63" s="84">
        <v>297345</v>
      </c>
      <c r="F63" s="30"/>
      <c r="G63" s="84">
        <v>274775</v>
      </c>
      <c r="H63" s="30"/>
      <c r="I63" s="84">
        <v>65715</v>
      </c>
      <c r="J63" s="30"/>
      <c r="K63" s="84">
        <v>84050</v>
      </c>
    </row>
    <row r="64" spans="1:11" ht="19.95" customHeight="1">
      <c r="A64" s="85" t="s">
        <v>48</v>
      </c>
      <c r="C64" s="28" t="s">
        <v>171</v>
      </c>
      <c r="D64" s="87"/>
      <c r="E64" s="40">
        <v>2683</v>
      </c>
      <c r="F64" s="87"/>
      <c r="G64" s="40">
        <v>2680</v>
      </c>
      <c r="H64" s="87"/>
      <c r="I64" s="40">
        <v>359</v>
      </c>
      <c r="J64" s="87"/>
      <c r="K64" s="40">
        <v>351</v>
      </c>
    </row>
    <row r="65" spans="1:11" ht="19.95" customHeight="1">
      <c r="A65" s="85" t="s">
        <v>33</v>
      </c>
      <c r="D65" s="87"/>
      <c r="E65" s="40">
        <v>7943</v>
      </c>
      <c r="F65" s="87"/>
      <c r="G65" s="40">
        <v>5770</v>
      </c>
      <c r="H65" s="87"/>
      <c r="I65" s="40">
        <v>0</v>
      </c>
      <c r="J65" s="87"/>
      <c r="K65" s="40">
        <v>0</v>
      </c>
    </row>
    <row r="66" spans="1:11" ht="19.95" customHeight="1">
      <c r="A66" s="20" t="s">
        <v>39</v>
      </c>
      <c r="C66" s="88"/>
      <c r="D66" s="29"/>
      <c r="E66" s="87">
        <v>10407</v>
      </c>
      <c r="F66" s="87"/>
      <c r="G66" s="87">
        <v>13019</v>
      </c>
      <c r="H66" s="87"/>
      <c r="I66" s="40">
        <v>3931</v>
      </c>
      <c r="J66" s="29"/>
      <c r="K66" s="87">
        <v>4844</v>
      </c>
    </row>
    <row r="67" spans="1:11" ht="19.95" customHeight="1">
      <c r="A67" s="30" t="s">
        <v>22</v>
      </c>
      <c r="C67" s="88"/>
      <c r="D67" s="29"/>
      <c r="E67" s="87">
        <v>3358</v>
      </c>
      <c r="F67" s="87"/>
      <c r="G67" s="87">
        <v>5882</v>
      </c>
      <c r="H67" s="87"/>
      <c r="I67" s="40">
        <v>1137</v>
      </c>
      <c r="J67" s="29"/>
      <c r="K67" s="87">
        <v>1774</v>
      </c>
    </row>
    <row r="68" spans="1:11" ht="19.95" customHeight="1">
      <c r="A68" s="19" t="s">
        <v>8</v>
      </c>
      <c r="D68" s="29"/>
      <c r="E68" s="33">
        <f>SUM(E61:E67)</f>
        <v>323260</v>
      </c>
      <c r="F68" s="29"/>
      <c r="G68" s="33">
        <f>SUM(G61:G67)</f>
        <v>303791</v>
      </c>
      <c r="H68" s="29"/>
      <c r="I68" s="33">
        <f>SUM(I61:I67)</f>
        <v>76989</v>
      </c>
      <c r="J68" s="29"/>
      <c r="K68" s="33">
        <f>SUM(K61:K67)</f>
        <v>99118</v>
      </c>
    </row>
    <row r="69" spans="1:11" ht="19.95" customHeight="1">
      <c r="A69" s="19"/>
      <c r="C69" s="81"/>
      <c r="D69" s="29"/>
      <c r="E69" s="29"/>
      <c r="F69" s="29"/>
      <c r="G69" s="29"/>
      <c r="H69" s="29"/>
      <c r="I69" s="29"/>
      <c r="J69" s="29"/>
      <c r="K69" s="29"/>
    </row>
    <row r="70" spans="1:11" s="43" customFormat="1" ht="19.95" customHeight="1">
      <c r="A70" s="42" t="s">
        <v>40</v>
      </c>
      <c r="C70" s="81"/>
      <c r="D70" s="87"/>
      <c r="E70" s="87"/>
      <c r="F70" s="87"/>
      <c r="G70" s="29"/>
      <c r="H70" s="87"/>
      <c r="I70" s="87"/>
      <c r="J70" s="87"/>
      <c r="K70" s="29"/>
    </row>
    <row r="71" spans="1:11" s="43" customFormat="1" ht="19.95" customHeight="1">
      <c r="A71" s="43" t="s">
        <v>49</v>
      </c>
      <c r="C71" s="88" t="s">
        <v>171</v>
      </c>
      <c r="D71" s="87"/>
      <c r="E71" s="44">
        <v>3293</v>
      </c>
      <c r="F71" s="87"/>
      <c r="G71" s="44">
        <v>3954</v>
      </c>
      <c r="H71" s="87"/>
      <c r="I71" s="45">
        <v>637</v>
      </c>
      <c r="J71" s="87"/>
      <c r="K71" s="44">
        <v>729</v>
      </c>
    </row>
    <row r="72" spans="1:11" s="43" customFormat="1" ht="19.95" customHeight="1">
      <c r="A72" s="43" t="s">
        <v>50</v>
      </c>
      <c r="C72" s="88"/>
      <c r="D72" s="87"/>
      <c r="E72" s="44"/>
      <c r="F72" s="87"/>
      <c r="G72" s="44"/>
      <c r="H72" s="87"/>
      <c r="I72" s="45"/>
      <c r="J72" s="87"/>
      <c r="K72" s="44"/>
    </row>
    <row r="73" spans="1:11" s="43" customFormat="1" ht="19.95" customHeight="1">
      <c r="B73" s="43" t="s">
        <v>51</v>
      </c>
      <c r="C73" s="88" t="s">
        <v>227</v>
      </c>
      <c r="D73" s="87"/>
      <c r="E73" s="44">
        <v>9038</v>
      </c>
      <c r="F73" s="87"/>
      <c r="G73" s="44">
        <v>8699</v>
      </c>
      <c r="H73" s="87"/>
      <c r="I73" s="45">
        <v>2092</v>
      </c>
      <c r="J73" s="87"/>
      <c r="K73" s="44">
        <v>2014</v>
      </c>
    </row>
    <row r="74" spans="1:11" s="43" customFormat="1" ht="19.95" customHeight="1">
      <c r="A74" s="43" t="s">
        <v>43</v>
      </c>
      <c r="D74" s="87"/>
      <c r="E74" s="87">
        <v>147</v>
      </c>
      <c r="F74" s="87"/>
      <c r="G74" s="87">
        <v>147</v>
      </c>
      <c r="H74" s="87"/>
      <c r="I74" s="45">
        <v>147</v>
      </c>
      <c r="J74" s="87"/>
      <c r="K74" s="87">
        <v>147</v>
      </c>
    </row>
    <row r="75" spans="1:11" s="43" customFormat="1" ht="19.95" customHeight="1">
      <c r="A75" s="19" t="s">
        <v>86</v>
      </c>
      <c r="C75" s="88"/>
      <c r="D75" s="87"/>
      <c r="E75" s="89">
        <f>SUM(E71:E74)</f>
        <v>12478</v>
      </c>
      <c r="F75" s="87"/>
      <c r="G75" s="89">
        <f>SUM(G71:G74)</f>
        <v>12800</v>
      </c>
      <c r="H75" s="87"/>
      <c r="I75" s="89">
        <f>SUM(I71:I74)</f>
        <v>2876</v>
      </c>
      <c r="J75" s="87"/>
      <c r="K75" s="89">
        <f>SUM(K71:K74)</f>
        <v>2890</v>
      </c>
    </row>
    <row r="76" spans="1:11" ht="19.95" customHeight="1">
      <c r="A76" s="19"/>
      <c r="C76" s="88"/>
      <c r="D76" s="29"/>
      <c r="E76" s="29"/>
      <c r="F76" s="29"/>
      <c r="G76" s="29"/>
      <c r="H76" s="29"/>
      <c r="I76" s="29"/>
      <c r="J76" s="29"/>
      <c r="K76" s="29"/>
    </row>
    <row r="77" spans="1:11" ht="19.95" customHeight="1">
      <c r="A77" s="19" t="s">
        <v>9</v>
      </c>
      <c r="C77" s="81"/>
      <c r="D77" s="29"/>
      <c r="E77" s="90">
        <f>E68+E75</f>
        <v>335738</v>
      </c>
      <c r="F77" s="29"/>
      <c r="G77" s="90">
        <f>G68+G75</f>
        <v>316591</v>
      </c>
      <c r="H77" s="29"/>
      <c r="I77" s="90">
        <f>I68+I75</f>
        <v>79865</v>
      </c>
      <c r="J77" s="29"/>
      <c r="K77" s="90">
        <f>K68+K75</f>
        <v>102008</v>
      </c>
    </row>
    <row r="78" spans="1:11" ht="19.95" customHeight="1">
      <c r="A78" s="19" t="str">
        <f>A1</f>
        <v>BIOSCIENCE ANIMAL HEALTH PUBLIC COMPANY LIMITED AND ITS SUBSIDIARIES</v>
      </c>
      <c r="B78" s="24"/>
      <c r="C78" s="23"/>
      <c r="D78" s="24"/>
      <c r="E78" s="24"/>
      <c r="F78" s="24"/>
      <c r="H78" s="24"/>
      <c r="I78" s="24"/>
      <c r="J78" s="24"/>
    </row>
    <row r="79" spans="1:11" s="22" customFormat="1" ht="19.95" customHeight="1">
      <c r="A79" s="22" t="s">
        <v>104</v>
      </c>
      <c r="B79" s="20"/>
      <c r="C79" s="23"/>
      <c r="D79" s="24"/>
      <c r="E79" s="24"/>
      <c r="F79" s="24"/>
      <c r="H79" s="24"/>
      <c r="I79" s="24"/>
      <c r="J79" s="24"/>
    </row>
    <row r="80" spans="1:11" ht="19.95" customHeight="1">
      <c r="A80" s="19" t="str">
        <f>A3</f>
        <v>AS AT MARCH 31, 2023</v>
      </c>
      <c r="B80" s="19"/>
      <c r="C80" s="23"/>
      <c r="D80" s="19"/>
      <c r="E80" s="19"/>
      <c r="F80" s="19"/>
      <c r="H80" s="19"/>
      <c r="I80" s="19"/>
      <c r="J80" s="19"/>
    </row>
    <row r="81" spans="1:11" ht="19.95" customHeight="1">
      <c r="A81" s="30"/>
      <c r="B81" s="19"/>
      <c r="C81" s="23"/>
      <c r="D81" s="19"/>
      <c r="E81" s="19"/>
      <c r="F81" s="19"/>
      <c r="H81" s="19"/>
      <c r="I81" s="19"/>
      <c r="J81" s="19"/>
    </row>
    <row r="82" spans="1:11" ht="19.95" customHeight="1">
      <c r="A82" s="24" t="s">
        <v>107</v>
      </c>
      <c r="C82" s="21"/>
      <c r="D82" s="24"/>
      <c r="E82" s="76"/>
      <c r="F82" s="24"/>
      <c r="G82" s="76"/>
      <c r="H82" s="24"/>
      <c r="I82" s="76"/>
      <c r="J82" s="24"/>
      <c r="K82" s="76"/>
    </row>
    <row r="83" spans="1:11" ht="19.95" customHeight="1">
      <c r="A83" s="24"/>
      <c r="C83" s="21"/>
      <c r="D83" s="24"/>
      <c r="E83" s="76"/>
      <c r="F83" s="24"/>
      <c r="G83" s="76"/>
      <c r="H83" s="24"/>
      <c r="I83" s="76"/>
      <c r="J83" s="24"/>
      <c r="K83" s="76"/>
    </row>
    <row r="84" spans="1:11" ht="19.95" customHeight="1">
      <c r="A84" s="24"/>
      <c r="C84" s="25"/>
      <c r="D84" s="25"/>
      <c r="E84" s="131" t="s">
        <v>152</v>
      </c>
      <c r="F84" s="131"/>
      <c r="G84" s="131"/>
      <c r="H84" s="131"/>
      <c r="I84" s="131"/>
      <c r="J84" s="131"/>
      <c r="K84" s="131"/>
    </row>
    <row r="85" spans="1:11" ht="19.95" customHeight="1">
      <c r="A85" s="24"/>
      <c r="C85" s="25"/>
      <c r="D85" s="25"/>
      <c r="E85" s="130" t="s">
        <v>46</v>
      </c>
      <c r="F85" s="130"/>
      <c r="G85" s="130"/>
      <c r="H85" s="25"/>
      <c r="I85" s="130" t="s">
        <v>45</v>
      </c>
      <c r="J85" s="130"/>
      <c r="K85" s="130"/>
    </row>
    <row r="86" spans="1:11" ht="19.95" customHeight="1">
      <c r="A86" s="24"/>
      <c r="C86" s="25"/>
      <c r="D86" s="25"/>
      <c r="E86" s="70" t="s">
        <v>221</v>
      </c>
      <c r="F86" s="70"/>
      <c r="G86" s="70" t="s">
        <v>81</v>
      </c>
      <c r="H86" s="25"/>
      <c r="I86" s="70" t="s">
        <v>221</v>
      </c>
      <c r="J86" s="70"/>
      <c r="K86" s="70" t="s">
        <v>81</v>
      </c>
    </row>
    <row r="87" spans="1:11" ht="19.95" customHeight="1">
      <c r="A87" s="24"/>
      <c r="C87" s="25"/>
      <c r="D87" s="25"/>
      <c r="E87" s="77">
        <v>2023</v>
      </c>
      <c r="F87" s="27"/>
      <c r="G87" s="77">
        <v>2022</v>
      </c>
      <c r="H87" s="25"/>
      <c r="I87" s="77">
        <v>2023</v>
      </c>
      <c r="J87" s="27"/>
      <c r="K87" s="77">
        <v>2022</v>
      </c>
    </row>
    <row r="88" spans="1:11" ht="19.95" customHeight="1">
      <c r="A88" s="24"/>
      <c r="C88" s="25"/>
      <c r="D88" s="25"/>
      <c r="E88" s="70" t="s">
        <v>109</v>
      </c>
      <c r="F88" s="70"/>
      <c r="G88" s="70"/>
      <c r="H88" s="25"/>
      <c r="I88" s="70" t="s">
        <v>109</v>
      </c>
      <c r="J88" s="70"/>
      <c r="K88" s="70"/>
    </row>
    <row r="89" spans="1:11" ht="19.95" customHeight="1">
      <c r="A89" s="24"/>
      <c r="C89" s="26" t="s">
        <v>1</v>
      </c>
      <c r="D89" s="27"/>
      <c r="E89" s="78" t="s">
        <v>110</v>
      </c>
      <c r="F89" s="27"/>
      <c r="G89" s="78" t="s">
        <v>111</v>
      </c>
      <c r="H89" s="27"/>
      <c r="I89" s="78" t="s">
        <v>110</v>
      </c>
      <c r="J89" s="27"/>
      <c r="K89" s="78" t="s">
        <v>111</v>
      </c>
    </row>
    <row r="90" spans="1:11" ht="19.95" customHeight="1">
      <c r="A90" s="30"/>
      <c r="C90" s="88"/>
      <c r="D90" s="29"/>
      <c r="E90" s="29"/>
      <c r="F90" s="29"/>
      <c r="G90" s="46"/>
      <c r="H90" s="29"/>
      <c r="I90" s="29"/>
      <c r="J90" s="29"/>
      <c r="K90" s="46"/>
    </row>
    <row r="91" spans="1:11" ht="19.95" customHeight="1">
      <c r="A91" s="19" t="s">
        <v>26</v>
      </c>
      <c r="C91" s="28"/>
      <c r="D91" s="29"/>
      <c r="E91" s="29"/>
      <c r="F91" s="29"/>
      <c r="G91" s="29"/>
      <c r="H91" s="29"/>
      <c r="I91" s="29"/>
      <c r="J91" s="29"/>
      <c r="K91" s="29"/>
    </row>
    <row r="92" spans="1:11" ht="19.95" customHeight="1">
      <c r="A92" s="30" t="s">
        <v>10</v>
      </c>
      <c r="C92" s="28"/>
      <c r="D92" s="29"/>
      <c r="E92" s="29"/>
      <c r="F92" s="29"/>
      <c r="G92" s="29"/>
      <c r="H92" s="29"/>
      <c r="I92" s="29"/>
      <c r="J92" s="29"/>
      <c r="K92" s="29"/>
    </row>
    <row r="93" spans="1:11" ht="19.95" customHeight="1">
      <c r="A93" s="85" t="s">
        <v>0</v>
      </c>
      <c r="B93" s="20" t="s">
        <v>143</v>
      </c>
      <c r="C93" s="28"/>
      <c r="D93" s="29"/>
      <c r="E93" s="29"/>
      <c r="F93" s="29"/>
      <c r="G93" s="29"/>
      <c r="H93" s="29"/>
      <c r="I93" s="29"/>
      <c r="J93" s="29"/>
      <c r="K93" s="29"/>
    </row>
    <row r="94" spans="1:11" ht="19.95" customHeight="1" thickBot="1">
      <c r="B94" s="20" t="s">
        <v>144</v>
      </c>
      <c r="C94" s="28"/>
      <c r="D94" s="29"/>
      <c r="E94" s="38">
        <v>157000</v>
      </c>
      <c r="F94" s="29"/>
      <c r="G94" s="38">
        <v>157000</v>
      </c>
      <c r="H94" s="29"/>
      <c r="I94" s="38">
        <v>157000</v>
      </c>
      <c r="J94" s="29"/>
      <c r="K94" s="38">
        <v>157000</v>
      </c>
    </row>
    <row r="95" spans="1:11" ht="19.95" customHeight="1" thickTop="1">
      <c r="A95" s="85" t="s">
        <v>0</v>
      </c>
      <c r="B95" s="20" t="s">
        <v>52</v>
      </c>
      <c r="C95" s="81"/>
      <c r="D95" s="29"/>
      <c r="E95" s="29"/>
      <c r="F95" s="29"/>
      <c r="G95" s="29"/>
      <c r="H95" s="29"/>
      <c r="I95" s="29"/>
      <c r="J95" s="29"/>
      <c r="K95" s="29"/>
    </row>
    <row r="96" spans="1:11" ht="19.95" customHeight="1">
      <c r="A96" s="85"/>
      <c r="B96" s="20" t="s">
        <v>214</v>
      </c>
      <c r="C96" s="81"/>
      <c r="D96" s="29"/>
      <c r="E96" s="29"/>
      <c r="F96" s="29"/>
      <c r="G96" s="29"/>
      <c r="H96" s="29"/>
      <c r="I96" s="29"/>
      <c r="J96" s="29"/>
      <c r="K96" s="29"/>
    </row>
    <row r="97" spans="1:13" ht="19.95" customHeight="1">
      <c r="A97" s="85"/>
      <c r="B97" s="20" t="s">
        <v>225</v>
      </c>
      <c r="C97" s="28"/>
      <c r="D97" s="29"/>
      <c r="E97" s="29">
        <v>157000</v>
      </c>
      <c r="F97" s="29"/>
      <c r="G97" s="29">
        <v>157000</v>
      </c>
      <c r="H97" s="29"/>
      <c r="I97" s="47">
        <v>157000</v>
      </c>
      <c r="J97" s="29"/>
      <c r="K97" s="29">
        <v>157000</v>
      </c>
    </row>
    <row r="98" spans="1:13" ht="19.95" customHeight="1">
      <c r="A98" s="20" t="s">
        <v>161</v>
      </c>
      <c r="C98" s="28"/>
      <c r="D98" s="29"/>
      <c r="E98" s="29">
        <v>501620</v>
      </c>
      <c r="F98" s="29"/>
      <c r="G98" s="29">
        <v>501620</v>
      </c>
      <c r="H98" s="29"/>
      <c r="I98" s="47">
        <v>501620</v>
      </c>
      <c r="J98" s="29"/>
      <c r="K98" s="29">
        <v>501620</v>
      </c>
    </row>
    <row r="99" spans="1:13" ht="19.95" customHeight="1">
      <c r="A99" s="20" t="s">
        <v>108</v>
      </c>
      <c r="C99" s="28"/>
      <c r="D99" s="29"/>
      <c r="E99" s="29">
        <v>12118</v>
      </c>
      <c r="F99" s="29"/>
      <c r="G99" s="29">
        <v>12118</v>
      </c>
      <c r="H99" s="29"/>
      <c r="I99" s="47">
        <v>12118</v>
      </c>
      <c r="J99" s="29"/>
      <c r="K99" s="29">
        <v>12118</v>
      </c>
    </row>
    <row r="100" spans="1:13" ht="19.95" customHeight="1">
      <c r="A100" s="20" t="s">
        <v>133</v>
      </c>
      <c r="C100" s="28"/>
      <c r="D100" s="29"/>
      <c r="E100" s="29"/>
      <c r="F100" s="29"/>
      <c r="G100" s="29"/>
      <c r="H100" s="29"/>
      <c r="I100" s="47"/>
      <c r="J100" s="29"/>
      <c r="K100" s="29"/>
    </row>
    <row r="101" spans="1:13" ht="19.95" customHeight="1">
      <c r="B101" s="20" t="s">
        <v>134</v>
      </c>
      <c r="C101" s="28"/>
      <c r="D101" s="29"/>
      <c r="E101" s="29">
        <v>4007</v>
      </c>
      <c r="F101" s="29"/>
      <c r="G101" s="29">
        <v>4007</v>
      </c>
      <c r="H101" s="29"/>
      <c r="I101" s="47">
        <v>0</v>
      </c>
      <c r="J101" s="29"/>
      <c r="K101" s="48">
        <v>0</v>
      </c>
    </row>
    <row r="102" spans="1:13" ht="19.95" customHeight="1">
      <c r="A102" s="20" t="s">
        <v>99</v>
      </c>
      <c r="C102" s="28"/>
      <c r="D102" s="29"/>
      <c r="E102" s="29"/>
      <c r="F102" s="29"/>
      <c r="G102" s="29"/>
      <c r="H102" s="29"/>
      <c r="I102" s="47"/>
      <c r="J102" s="29"/>
      <c r="K102" s="48"/>
    </row>
    <row r="103" spans="1:13" ht="19.95" customHeight="1">
      <c r="B103" s="20" t="s">
        <v>100</v>
      </c>
      <c r="C103" s="28"/>
      <c r="D103" s="29"/>
      <c r="E103" s="29">
        <v>3213</v>
      </c>
      <c r="F103" s="29"/>
      <c r="G103" s="29">
        <v>3213</v>
      </c>
      <c r="H103" s="29"/>
      <c r="I103" s="47">
        <v>0</v>
      </c>
      <c r="J103" s="29"/>
      <c r="K103" s="48">
        <v>0</v>
      </c>
    </row>
    <row r="104" spans="1:13" ht="19.95" customHeight="1">
      <c r="A104" s="20" t="s">
        <v>31</v>
      </c>
      <c r="B104" s="30"/>
      <c r="C104" s="28"/>
      <c r="D104" s="29"/>
      <c r="E104" s="29"/>
      <c r="F104" s="29"/>
      <c r="G104" s="29"/>
      <c r="H104" s="29"/>
      <c r="I104" s="48"/>
      <c r="J104" s="29"/>
      <c r="K104" s="29"/>
    </row>
    <row r="105" spans="1:13" ht="19.95" customHeight="1">
      <c r="A105" s="85" t="s">
        <v>0</v>
      </c>
      <c r="B105" s="30" t="s">
        <v>36</v>
      </c>
      <c r="C105" s="28" t="s">
        <v>138</v>
      </c>
      <c r="D105" s="29"/>
      <c r="E105" s="29">
        <f>SE_conso!N37</f>
        <v>15700</v>
      </c>
      <c r="F105" s="29"/>
      <c r="G105" s="29">
        <f>SE_conso!N29</f>
        <v>15700</v>
      </c>
      <c r="H105" s="29"/>
      <c r="I105" s="47">
        <f>SE_separate!J31</f>
        <v>15700</v>
      </c>
      <c r="J105" s="29"/>
      <c r="K105" s="29">
        <f>SE_separate!J25</f>
        <v>15700</v>
      </c>
    </row>
    <row r="106" spans="1:13" ht="19.95" customHeight="1">
      <c r="A106" s="85" t="s">
        <v>0</v>
      </c>
      <c r="B106" s="20" t="s">
        <v>35</v>
      </c>
      <c r="C106" s="28"/>
      <c r="D106" s="29"/>
      <c r="E106" s="29">
        <f>SE_conso!P37</f>
        <v>73733</v>
      </c>
      <c r="F106" s="29"/>
      <c r="G106" s="29">
        <f>SE_conso!P29</f>
        <v>67314</v>
      </c>
      <c r="H106" s="29"/>
      <c r="I106" s="29">
        <f>SE_separate!L31</f>
        <v>35682</v>
      </c>
      <c r="J106" s="29"/>
      <c r="K106" s="29">
        <f>SE_separate!L25</f>
        <v>34885</v>
      </c>
    </row>
    <row r="107" spans="1:13" ht="19.95" customHeight="1">
      <c r="A107" s="85" t="s">
        <v>182</v>
      </c>
      <c r="C107" s="28"/>
      <c r="D107" s="29"/>
      <c r="E107" s="104">
        <f>SE_conso!V37</f>
        <v>0</v>
      </c>
      <c r="F107" s="29"/>
      <c r="G107" s="127">
        <f>SE_conso!V29</f>
        <v>25</v>
      </c>
      <c r="H107" s="29"/>
      <c r="I107" s="104">
        <f>SE_separate!R31</f>
        <v>0</v>
      </c>
      <c r="J107" s="29"/>
      <c r="K107" s="127">
        <f>SE_separate!R25</f>
        <v>25</v>
      </c>
    </row>
    <row r="108" spans="1:13" ht="19.95" customHeight="1">
      <c r="A108" s="19" t="s">
        <v>176</v>
      </c>
      <c r="B108" s="19"/>
      <c r="C108" s="28"/>
      <c r="D108" s="29"/>
      <c r="E108" s="29">
        <f>SUM(E95:E107)</f>
        <v>767391</v>
      </c>
      <c r="F108" s="29"/>
      <c r="G108" s="29">
        <f>SUM(G95:G107)</f>
        <v>760997</v>
      </c>
      <c r="H108" s="29"/>
      <c r="I108" s="29">
        <f>SUM(I95:I107)</f>
        <v>722120</v>
      </c>
      <c r="J108" s="29"/>
      <c r="K108" s="29">
        <f>SUM(K95:K107)</f>
        <v>721348</v>
      </c>
    </row>
    <row r="109" spans="1:13" ht="19.95" customHeight="1">
      <c r="A109" s="30" t="s">
        <v>54</v>
      </c>
      <c r="C109" s="28"/>
      <c r="D109" s="29"/>
      <c r="E109" s="90">
        <f>SE_conso!Z37</f>
        <v>8234</v>
      </c>
      <c r="F109" s="29"/>
      <c r="G109" s="90">
        <f>SE_conso!Z29</f>
        <v>7552</v>
      </c>
      <c r="H109" s="29"/>
      <c r="I109" s="67">
        <v>0</v>
      </c>
      <c r="J109" s="29"/>
      <c r="K109" s="65">
        <v>0</v>
      </c>
      <c r="M109" s="48"/>
    </row>
    <row r="110" spans="1:13" ht="19.95" customHeight="1">
      <c r="A110" s="19" t="s">
        <v>32</v>
      </c>
      <c r="C110" s="28"/>
      <c r="D110" s="29"/>
      <c r="E110" s="90">
        <f>SUM(E108:E109)</f>
        <v>775625</v>
      </c>
      <c r="F110" s="29"/>
      <c r="G110" s="90">
        <f>SUM(G108:G109)</f>
        <v>768549</v>
      </c>
      <c r="H110" s="29"/>
      <c r="I110" s="90">
        <f>SUM(I108:I109)</f>
        <v>722120</v>
      </c>
      <c r="J110" s="29"/>
      <c r="K110" s="90">
        <f>SUM(K108:K109)</f>
        <v>721348</v>
      </c>
    </row>
    <row r="111" spans="1:13" ht="19.95" customHeight="1">
      <c r="A111" s="19"/>
      <c r="C111" s="28"/>
      <c r="D111" s="29"/>
      <c r="E111" s="29"/>
      <c r="F111" s="29"/>
      <c r="G111" s="29"/>
      <c r="H111" s="29"/>
      <c r="I111" s="29"/>
      <c r="J111" s="29"/>
      <c r="K111" s="29"/>
    </row>
    <row r="112" spans="1:13" ht="19.95" customHeight="1">
      <c r="A112" s="19" t="s">
        <v>57</v>
      </c>
      <c r="C112" s="88"/>
      <c r="D112" s="29"/>
      <c r="E112" s="29"/>
      <c r="F112" s="29"/>
      <c r="G112" s="46"/>
      <c r="H112" s="29"/>
      <c r="I112" s="29"/>
      <c r="J112" s="29"/>
      <c r="K112" s="46"/>
    </row>
    <row r="113" spans="1:14" ht="19.95" customHeight="1" thickBot="1">
      <c r="A113" s="22" t="s">
        <v>26</v>
      </c>
      <c r="C113" s="28"/>
      <c r="D113" s="46"/>
      <c r="E113" s="49">
        <f>E77+E110</f>
        <v>1111363</v>
      </c>
      <c r="F113" s="46"/>
      <c r="G113" s="50">
        <f>G77+G110</f>
        <v>1085140</v>
      </c>
      <c r="H113" s="46"/>
      <c r="I113" s="49">
        <f>I77+I110</f>
        <v>801985</v>
      </c>
      <c r="J113" s="46"/>
      <c r="K113" s="50">
        <f>K77+K110</f>
        <v>823356</v>
      </c>
      <c r="M113" s="41">
        <f>I113-I46</f>
        <v>0</v>
      </c>
      <c r="N113" s="41"/>
    </row>
    <row r="114" spans="1:14" ht="21.3" customHeight="1" thickTop="1"/>
    <row r="115" spans="1:14" ht="21.3" customHeight="1">
      <c r="E115" s="41">
        <f>E46-E113</f>
        <v>0</v>
      </c>
      <c r="G115" s="41">
        <f>G46-G113</f>
        <v>0</v>
      </c>
      <c r="I115" s="41">
        <f>I46-I113</f>
        <v>0</v>
      </c>
      <c r="K115" s="41">
        <f>K46-K113</f>
        <v>0</v>
      </c>
    </row>
  </sheetData>
  <mergeCells count="9">
    <mergeCell ref="I8:K8"/>
    <mergeCell ref="E84:K84"/>
    <mergeCell ref="E85:G85"/>
    <mergeCell ref="I85:K85"/>
    <mergeCell ref="E7:K7"/>
    <mergeCell ref="E8:G8"/>
    <mergeCell ref="E53:K53"/>
    <mergeCell ref="E54:G54"/>
    <mergeCell ref="I54:K54"/>
  </mergeCells>
  <phoneticPr fontId="4" type="noConversion"/>
  <pageMargins left="0.7" right="0.3" top="0.5" bottom="0.4" header="0.4" footer="0.22"/>
  <pageSetup paperSize="9" scale="80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6" max="14" man="1"/>
    <brk id="7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3"/>
  <sheetViews>
    <sheetView tabSelected="1" topLeftCell="A46" zoomScale="90" zoomScaleNormal="90" zoomScaleSheetLayoutView="100" workbookViewId="0">
      <selection activeCell="Q46" sqref="Q46"/>
    </sheetView>
  </sheetViews>
  <sheetFormatPr defaultColWidth="9.125" defaultRowHeight="21.3" customHeight="1"/>
  <cols>
    <col min="1" max="1" width="2.75" style="20" customWidth="1"/>
    <col min="2" max="2" width="35.125" style="20" customWidth="1"/>
    <col min="3" max="3" width="14" style="32" customWidth="1"/>
    <col min="4" max="4" width="1.125" style="20" customWidth="1"/>
    <col min="5" max="5" width="3.5" style="35" customWidth="1"/>
    <col min="6" max="6" width="1.125" style="20" customWidth="1"/>
    <col min="7" max="7" width="10.5" style="35" customWidth="1"/>
    <col min="8" max="8" width="1.125" style="20" customWidth="1"/>
    <col min="9" max="9" width="12.625" style="35" customWidth="1"/>
    <col min="10" max="10" width="1.125" style="20" customWidth="1"/>
    <col min="11" max="11" width="12.625" style="35" customWidth="1"/>
    <col min="12" max="12" width="1.125" style="20" customWidth="1"/>
    <col min="13" max="13" width="12.625" style="35" customWidth="1"/>
    <col min="14" max="14" width="1.125" style="20" customWidth="1"/>
    <col min="15" max="15" width="12.625" style="35" customWidth="1"/>
    <col min="16" max="17" width="12.125" style="20" customWidth="1"/>
    <col min="18" max="18" width="12" style="20" customWidth="1"/>
    <col min="19" max="16384" width="9.125" style="20"/>
  </cols>
  <sheetData>
    <row r="1" spans="1:15" s="22" customFormat="1" ht="19.95" customHeight="1">
      <c r="A1" s="19" t="str">
        <f>FS!A1</f>
        <v>BIOSCIENCE ANIMAL HEALTH PUBLIC COMPANY LIMITED AND ITS SUBSIDIARIES</v>
      </c>
      <c r="B1" s="24"/>
      <c r="C1" s="23"/>
      <c r="D1" s="24"/>
      <c r="E1" s="24"/>
      <c r="F1" s="24"/>
      <c r="G1" s="51"/>
      <c r="H1" s="24"/>
      <c r="I1" s="51"/>
      <c r="J1" s="24"/>
      <c r="K1" s="24"/>
      <c r="L1" s="24"/>
      <c r="M1" s="51"/>
      <c r="N1" s="24"/>
      <c r="O1" s="51" t="s">
        <v>112</v>
      </c>
    </row>
    <row r="2" spans="1:15" ht="19.95" customHeight="1">
      <c r="A2" s="24" t="s">
        <v>47</v>
      </c>
      <c r="B2" s="24"/>
      <c r="C2" s="23"/>
      <c r="D2" s="24"/>
      <c r="E2" s="24"/>
      <c r="F2" s="24"/>
      <c r="G2" s="51"/>
      <c r="H2" s="24"/>
      <c r="I2" s="51"/>
      <c r="J2" s="24"/>
      <c r="K2" s="24"/>
      <c r="L2" s="24"/>
      <c r="M2" s="51"/>
      <c r="N2" s="24"/>
      <c r="O2" s="51" t="s">
        <v>113</v>
      </c>
    </row>
    <row r="3" spans="1:15" ht="19.95" customHeight="1">
      <c r="A3" s="24" t="s">
        <v>216</v>
      </c>
      <c r="B3" s="24"/>
      <c r="C3" s="23"/>
      <c r="D3" s="24"/>
      <c r="E3" s="24"/>
      <c r="F3" s="24"/>
      <c r="G3" s="20"/>
      <c r="H3" s="24"/>
      <c r="I3" s="20"/>
      <c r="J3" s="24"/>
      <c r="K3" s="24"/>
      <c r="L3" s="24"/>
      <c r="M3" s="20"/>
      <c r="N3" s="24"/>
      <c r="O3" s="20"/>
    </row>
    <row r="4" spans="1:15" ht="19.95" customHeight="1">
      <c r="A4" s="24"/>
      <c r="B4" s="24"/>
      <c r="C4" s="23"/>
      <c r="D4" s="24"/>
      <c r="E4" s="24"/>
      <c r="F4" s="24"/>
      <c r="G4" s="20"/>
      <c r="H4" s="24"/>
      <c r="I4" s="20"/>
      <c r="J4" s="24"/>
      <c r="K4" s="24"/>
      <c r="L4" s="24"/>
      <c r="M4" s="20"/>
      <c r="N4" s="24"/>
      <c r="O4" s="20"/>
    </row>
    <row r="5" spans="1:15" ht="19.95" customHeight="1">
      <c r="B5" s="24"/>
      <c r="C5" s="21"/>
      <c r="D5" s="21"/>
      <c r="E5" s="30"/>
      <c r="F5" s="30"/>
      <c r="G5" s="30"/>
      <c r="H5" s="30"/>
      <c r="I5" s="131" t="s">
        <v>152</v>
      </c>
      <c r="J5" s="131"/>
      <c r="K5" s="131"/>
      <c r="L5" s="131"/>
      <c r="M5" s="131"/>
      <c r="N5" s="131"/>
      <c r="O5" s="131"/>
    </row>
    <row r="6" spans="1:15" ht="19.95" customHeight="1">
      <c r="B6" s="24"/>
      <c r="C6" s="21"/>
      <c r="D6" s="21"/>
      <c r="E6" s="30"/>
      <c r="F6" s="30"/>
      <c r="G6" s="30"/>
      <c r="H6" s="30"/>
      <c r="I6" s="132" t="s">
        <v>58</v>
      </c>
      <c r="J6" s="132"/>
      <c r="K6" s="132"/>
      <c r="L6" s="70"/>
      <c r="M6" s="132" t="s">
        <v>60</v>
      </c>
      <c r="N6" s="132"/>
      <c r="O6" s="132"/>
    </row>
    <row r="7" spans="1:15" ht="19.95" customHeight="1">
      <c r="B7" s="24"/>
      <c r="C7" s="21"/>
      <c r="D7" s="21"/>
      <c r="E7" s="30"/>
      <c r="F7" s="30"/>
      <c r="G7" s="30"/>
      <c r="H7" s="30"/>
      <c r="I7" s="131" t="s">
        <v>59</v>
      </c>
      <c r="J7" s="131"/>
      <c r="K7" s="131"/>
      <c r="L7" s="70"/>
      <c r="M7" s="131" t="s">
        <v>59</v>
      </c>
      <c r="N7" s="131"/>
      <c r="O7" s="131"/>
    </row>
    <row r="8" spans="1:15" ht="19.95" customHeight="1">
      <c r="B8" s="24"/>
      <c r="C8" s="20"/>
      <c r="D8" s="27"/>
      <c r="E8" s="59"/>
      <c r="F8" s="27"/>
      <c r="G8" s="26" t="s">
        <v>1</v>
      </c>
      <c r="H8" s="27"/>
      <c r="I8" s="52">
        <v>2023</v>
      </c>
      <c r="J8" s="27"/>
      <c r="K8" s="52">
        <v>2022</v>
      </c>
      <c r="L8" s="27"/>
      <c r="M8" s="52">
        <v>2023</v>
      </c>
      <c r="N8" s="27"/>
      <c r="O8" s="52">
        <v>2022</v>
      </c>
    </row>
    <row r="9" spans="1:15" ht="7.95" customHeight="1">
      <c r="B9" s="19"/>
      <c r="D9" s="29"/>
      <c r="E9" s="29"/>
      <c r="F9" s="29"/>
      <c r="G9" s="25"/>
      <c r="H9" s="29"/>
      <c r="I9" s="54"/>
      <c r="J9" s="29"/>
      <c r="K9" s="54"/>
      <c r="L9" s="29"/>
      <c r="M9" s="54"/>
      <c r="N9" s="29"/>
      <c r="O9" s="54"/>
    </row>
    <row r="10" spans="1:15" ht="19.95" customHeight="1">
      <c r="A10" s="19" t="s">
        <v>16</v>
      </c>
      <c r="C10" s="21"/>
      <c r="D10" s="29"/>
      <c r="E10" s="29"/>
      <c r="F10" s="29"/>
      <c r="G10" s="74"/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29</v>
      </c>
      <c r="C11" s="21"/>
      <c r="D11" s="36"/>
      <c r="E11" s="36"/>
      <c r="F11" s="36"/>
      <c r="G11" s="25" t="s">
        <v>114</v>
      </c>
      <c r="H11" s="36"/>
      <c r="I11" s="53">
        <v>535291</v>
      </c>
      <c r="J11" s="36"/>
      <c r="K11" s="53">
        <v>533795</v>
      </c>
      <c r="L11" s="36"/>
      <c r="M11" s="53">
        <v>115586</v>
      </c>
      <c r="N11" s="36"/>
      <c r="O11" s="53">
        <v>94321</v>
      </c>
    </row>
    <row r="12" spans="1:15" ht="19.95" customHeight="1">
      <c r="A12" s="30" t="s">
        <v>11</v>
      </c>
      <c r="D12" s="36"/>
      <c r="E12" s="36"/>
      <c r="F12" s="36"/>
      <c r="G12" s="25" t="s">
        <v>114</v>
      </c>
      <c r="H12" s="36"/>
      <c r="I12" s="53">
        <v>2799</v>
      </c>
      <c r="J12" s="36"/>
      <c r="K12" s="53">
        <v>6088</v>
      </c>
      <c r="L12" s="36"/>
      <c r="M12" s="53">
        <v>6248</v>
      </c>
      <c r="N12" s="36"/>
      <c r="O12" s="53">
        <v>5018</v>
      </c>
    </row>
    <row r="13" spans="1:15" ht="19.95" customHeight="1">
      <c r="A13" s="19" t="s">
        <v>17</v>
      </c>
      <c r="D13" s="29"/>
      <c r="E13" s="29"/>
      <c r="F13" s="29"/>
      <c r="G13" s="25"/>
      <c r="H13" s="29"/>
      <c r="I13" s="34">
        <f>SUM(I11:I12)</f>
        <v>538090</v>
      </c>
      <c r="J13" s="29"/>
      <c r="K13" s="33">
        <f>SUM(K11:K12)</f>
        <v>539883</v>
      </c>
      <c r="L13" s="29"/>
      <c r="M13" s="34">
        <f>SUM(M11:M12)</f>
        <v>121834</v>
      </c>
      <c r="N13" s="29"/>
      <c r="O13" s="34">
        <f>SUM(O11:O12)</f>
        <v>99339</v>
      </c>
    </row>
    <row r="14" spans="1:15" ht="7.95" customHeight="1">
      <c r="B14" s="19"/>
      <c r="D14" s="29"/>
      <c r="E14" s="29"/>
      <c r="F14" s="29"/>
      <c r="G14" s="25"/>
      <c r="H14" s="29"/>
      <c r="I14" s="54"/>
      <c r="J14" s="29"/>
      <c r="K14" s="29"/>
      <c r="L14" s="29"/>
      <c r="M14" s="54"/>
      <c r="N14" s="29"/>
      <c r="O14" s="54"/>
    </row>
    <row r="15" spans="1:15" ht="19.95" customHeight="1">
      <c r="A15" s="19" t="s">
        <v>18</v>
      </c>
      <c r="D15" s="29"/>
      <c r="E15" s="29"/>
      <c r="F15" s="29"/>
      <c r="G15" s="25"/>
      <c r="H15" s="29"/>
      <c r="I15" s="29"/>
      <c r="J15" s="29"/>
      <c r="K15" s="29"/>
      <c r="L15" s="29"/>
      <c r="M15" s="29"/>
      <c r="N15" s="29"/>
      <c r="O15" s="29"/>
    </row>
    <row r="16" spans="1:15" ht="19.95" customHeight="1">
      <c r="A16" s="30" t="s">
        <v>30</v>
      </c>
      <c r="D16" s="29"/>
      <c r="E16" s="29"/>
      <c r="F16" s="29"/>
      <c r="G16" s="25" t="s">
        <v>114</v>
      </c>
      <c r="H16" s="29"/>
      <c r="I16" s="45">
        <v>463577</v>
      </c>
      <c r="J16" s="29"/>
      <c r="K16" s="45">
        <v>451149</v>
      </c>
      <c r="L16" s="29"/>
      <c r="M16" s="45">
        <v>100647</v>
      </c>
      <c r="N16" s="29"/>
      <c r="O16" s="45">
        <v>74557</v>
      </c>
    </row>
    <row r="17" spans="1:15" ht="19.95" customHeight="1">
      <c r="A17" s="30" t="s">
        <v>87</v>
      </c>
      <c r="D17" s="36"/>
      <c r="E17" s="53"/>
      <c r="F17" s="36"/>
      <c r="G17" s="25"/>
      <c r="H17" s="36"/>
      <c r="I17" s="53">
        <v>40454</v>
      </c>
      <c r="J17" s="36"/>
      <c r="K17" s="53">
        <v>40146</v>
      </c>
      <c r="L17" s="36"/>
      <c r="M17" s="53">
        <v>9691</v>
      </c>
      <c r="N17" s="36"/>
      <c r="O17" s="53">
        <v>10321</v>
      </c>
    </row>
    <row r="18" spans="1:15" ht="19.95" customHeight="1">
      <c r="A18" s="30" t="s">
        <v>44</v>
      </c>
      <c r="D18" s="36"/>
      <c r="E18" s="53"/>
      <c r="F18" s="36"/>
      <c r="G18" s="25" t="s">
        <v>114</v>
      </c>
      <c r="H18" s="36"/>
      <c r="I18" s="53">
        <v>24989</v>
      </c>
      <c r="J18" s="36"/>
      <c r="K18" s="53">
        <v>23381</v>
      </c>
      <c r="L18" s="36"/>
      <c r="M18" s="53">
        <v>10568</v>
      </c>
      <c r="N18" s="36"/>
      <c r="O18" s="53">
        <v>12782</v>
      </c>
    </row>
    <row r="19" spans="1:15" ht="19.95" customHeight="1">
      <c r="A19" s="42" t="s">
        <v>19</v>
      </c>
      <c r="D19" s="36"/>
      <c r="E19" s="36"/>
      <c r="F19" s="36"/>
      <c r="G19" s="25"/>
      <c r="H19" s="36"/>
      <c r="I19" s="56">
        <f>SUM(I16:I18)</f>
        <v>529020</v>
      </c>
      <c r="J19" s="36"/>
      <c r="K19" s="56">
        <f>SUM(K16:K18)</f>
        <v>514676</v>
      </c>
      <c r="L19" s="36"/>
      <c r="M19" s="56">
        <f>SUM(M16:M18)</f>
        <v>120906</v>
      </c>
      <c r="N19" s="36"/>
      <c r="O19" s="56">
        <f>SUM(O16:O18)</f>
        <v>97660</v>
      </c>
    </row>
    <row r="20" spans="1:15" ht="7.95" customHeight="1">
      <c r="B20" s="19"/>
      <c r="D20" s="36"/>
      <c r="E20" s="36"/>
      <c r="F20" s="36"/>
      <c r="G20" s="21"/>
      <c r="H20" s="36"/>
      <c r="I20" s="54"/>
      <c r="J20" s="36"/>
      <c r="K20" s="36"/>
      <c r="L20" s="36"/>
      <c r="M20" s="54"/>
      <c r="N20" s="36"/>
      <c r="O20" s="54"/>
    </row>
    <row r="21" spans="1:15" ht="19.95" customHeight="1">
      <c r="A21" s="19" t="s">
        <v>55</v>
      </c>
      <c r="B21" s="19"/>
      <c r="D21" s="36"/>
      <c r="E21" s="36"/>
      <c r="F21" s="36"/>
      <c r="G21" s="21"/>
      <c r="H21" s="36"/>
      <c r="I21" s="36">
        <f>I13-I19</f>
        <v>9070</v>
      </c>
      <c r="J21" s="36"/>
      <c r="K21" s="36">
        <f>K13-K19</f>
        <v>25207</v>
      </c>
      <c r="L21" s="36"/>
      <c r="M21" s="36">
        <f>M13-M19</f>
        <v>928</v>
      </c>
      <c r="N21" s="36"/>
      <c r="O21" s="36">
        <f>O13-O19</f>
        <v>1679</v>
      </c>
    </row>
    <row r="22" spans="1:15" ht="7.95" customHeight="1">
      <c r="B22" s="30"/>
      <c r="C22" s="21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spans="1:15" ht="19.95" customHeight="1">
      <c r="A23" s="30" t="s">
        <v>64</v>
      </c>
      <c r="B23" s="19"/>
      <c r="C23" s="21"/>
      <c r="D23" s="36"/>
      <c r="E23" s="36"/>
      <c r="F23" s="36"/>
      <c r="G23" s="74"/>
      <c r="H23" s="36"/>
      <c r="I23" s="57">
        <v>-127</v>
      </c>
      <c r="J23" s="36"/>
      <c r="K23" s="57">
        <v>-3188</v>
      </c>
      <c r="L23" s="36"/>
      <c r="M23" s="57">
        <v>-23</v>
      </c>
      <c r="N23" s="36"/>
      <c r="O23" s="57">
        <v>-1210</v>
      </c>
    </row>
    <row r="24" spans="1:15" ht="7.95" customHeight="1">
      <c r="A24" s="19"/>
      <c r="B24" s="19"/>
      <c r="C24" s="21"/>
      <c r="D24" s="36"/>
      <c r="E24" s="36"/>
      <c r="F24" s="36"/>
      <c r="G24" s="54"/>
      <c r="H24" s="36"/>
      <c r="I24" s="54"/>
      <c r="J24" s="36"/>
      <c r="K24" s="36"/>
      <c r="L24" s="36"/>
      <c r="M24" s="54"/>
      <c r="N24" s="36"/>
      <c r="O24" s="54"/>
    </row>
    <row r="25" spans="1:15" ht="19.95" customHeight="1">
      <c r="A25" s="19" t="s">
        <v>177</v>
      </c>
      <c r="B25" s="19"/>
      <c r="C25" s="21"/>
      <c r="D25" s="36"/>
      <c r="E25" s="36"/>
      <c r="F25" s="36"/>
      <c r="G25" s="36"/>
      <c r="H25" s="36"/>
      <c r="I25" s="36">
        <f>SUM(I21:I23)</f>
        <v>8943</v>
      </c>
      <c r="J25" s="36"/>
      <c r="K25" s="36">
        <f>SUM(K21:K23)</f>
        <v>22019</v>
      </c>
      <c r="L25" s="36"/>
      <c r="M25" s="36">
        <f>SUM(M21:M23)</f>
        <v>905</v>
      </c>
      <c r="N25" s="36"/>
      <c r="O25" s="36">
        <f>SUM(O21:O23)</f>
        <v>469</v>
      </c>
    </row>
    <row r="26" spans="1:15" ht="7.95" customHeight="1">
      <c r="A26" s="19"/>
      <c r="B26" s="19"/>
      <c r="C26" s="21"/>
      <c r="D26" s="36"/>
      <c r="E26" s="36"/>
      <c r="F26" s="36"/>
      <c r="G26" s="54"/>
      <c r="H26" s="36"/>
      <c r="I26" s="54"/>
      <c r="J26" s="36"/>
      <c r="K26" s="36"/>
      <c r="L26" s="36"/>
      <c r="M26" s="54"/>
      <c r="N26" s="36"/>
      <c r="O26" s="54"/>
    </row>
    <row r="27" spans="1:15" ht="19.95" customHeight="1">
      <c r="A27" s="30" t="s">
        <v>187</v>
      </c>
      <c r="B27" s="19"/>
      <c r="C27" s="21"/>
      <c r="D27" s="36"/>
      <c r="E27" s="54"/>
      <c r="F27" s="36"/>
      <c r="G27" s="74" t="s">
        <v>172</v>
      </c>
      <c r="H27" s="36"/>
      <c r="I27" s="57">
        <v>-1842</v>
      </c>
      <c r="J27" s="36"/>
      <c r="K27" s="57">
        <v>-5085</v>
      </c>
      <c r="L27" s="36"/>
      <c r="M27" s="57">
        <v>-108</v>
      </c>
      <c r="N27" s="36"/>
      <c r="O27" s="57">
        <v>-88</v>
      </c>
    </row>
    <row r="28" spans="1:15" ht="7.95" customHeight="1">
      <c r="B28" s="19"/>
      <c r="C28" s="21"/>
      <c r="D28" s="36"/>
      <c r="E28" s="36"/>
      <c r="F28" s="36"/>
      <c r="G28" s="54"/>
      <c r="H28" s="36"/>
      <c r="I28" s="54"/>
      <c r="J28" s="36"/>
      <c r="K28" s="36"/>
      <c r="L28" s="36"/>
      <c r="M28" s="54"/>
      <c r="N28" s="36"/>
      <c r="O28" s="54"/>
    </row>
    <row r="29" spans="1:15" ht="19.95" customHeight="1" thickBot="1">
      <c r="A29" s="19" t="s">
        <v>116</v>
      </c>
      <c r="C29" s="28"/>
      <c r="D29" s="58"/>
      <c r="E29" s="36"/>
      <c r="F29" s="58"/>
      <c r="G29" s="36"/>
      <c r="H29" s="58"/>
      <c r="I29" s="73">
        <f>I25+I27</f>
        <v>7101</v>
      </c>
      <c r="J29" s="58"/>
      <c r="K29" s="73">
        <f>K25+K27</f>
        <v>16934</v>
      </c>
      <c r="L29" s="58"/>
      <c r="M29" s="73">
        <f>M25+M27</f>
        <v>797</v>
      </c>
      <c r="N29" s="58"/>
      <c r="O29" s="73">
        <f>O25+O27</f>
        <v>381</v>
      </c>
    </row>
    <row r="30" spans="1:15" ht="7.95" customHeight="1" thickTop="1">
      <c r="A30" s="42"/>
      <c r="I30" s="29"/>
      <c r="J30" s="71"/>
      <c r="K30" s="29"/>
      <c r="L30" s="29"/>
      <c r="M30" s="29"/>
      <c r="N30" s="71"/>
      <c r="O30" s="29"/>
    </row>
    <row r="31" spans="1:15" ht="19.95" customHeight="1">
      <c r="A31" s="42" t="s">
        <v>183</v>
      </c>
    </row>
    <row r="32" spans="1:15" ht="19.95" customHeight="1">
      <c r="A32" s="42" t="s">
        <v>242</v>
      </c>
    </row>
    <row r="33" spans="1:15" ht="19.95" customHeight="1">
      <c r="A33" s="43" t="s">
        <v>185</v>
      </c>
      <c r="I33" s="29"/>
      <c r="J33" s="71"/>
      <c r="K33" s="29"/>
      <c r="L33" s="29"/>
      <c r="M33" s="29"/>
      <c r="N33" s="71"/>
      <c r="O33" s="29"/>
    </row>
    <row r="34" spans="1:15" ht="19.95" customHeight="1">
      <c r="A34" s="43"/>
      <c r="B34" s="20" t="s">
        <v>186</v>
      </c>
      <c r="G34" s="74">
        <v>12</v>
      </c>
      <c r="I34" s="29">
        <v>-31</v>
      </c>
      <c r="J34" s="71"/>
      <c r="K34" s="91">
        <v>0</v>
      </c>
      <c r="L34" s="29"/>
      <c r="M34" s="29">
        <v>-31</v>
      </c>
      <c r="N34" s="71"/>
      <c r="O34" s="91">
        <v>0</v>
      </c>
    </row>
    <row r="35" spans="1:15" ht="19.95" customHeight="1">
      <c r="A35" s="43" t="s">
        <v>243</v>
      </c>
      <c r="G35" s="74">
        <v>18</v>
      </c>
      <c r="I35" s="90">
        <v>6</v>
      </c>
      <c r="J35" s="71"/>
      <c r="K35" s="104">
        <v>0</v>
      </c>
      <c r="L35" s="29"/>
      <c r="M35" s="90">
        <v>6</v>
      </c>
      <c r="N35" s="71"/>
      <c r="O35" s="104">
        <v>0</v>
      </c>
    </row>
    <row r="36" spans="1:15" ht="19.95" customHeight="1">
      <c r="A36" s="22" t="s">
        <v>184</v>
      </c>
      <c r="I36" s="57">
        <f>SUM(I34:I35)</f>
        <v>-25</v>
      </c>
      <c r="K36" s="67">
        <f>SUM(K34:K35)</f>
        <v>0</v>
      </c>
      <c r="M36" s="57">
        <f>SUM(M34:M35)</f>
        <v>-25</v>
      </c>
      <c r="O36" s="67">
        <f>SUM(O34:O35)</f>
        <v>0</v>
      </c>
    </row>
    <row r="37" spans="1:15" ht="7.95" customHeight="1">
      <c r="B37" s="19"/>
      <c r="C37" s="21"/>
      <c r="D37" s="36"/>
      <c r="E37" s="36"/>
      <c r="F37" s="36"/>
      <c r="G37" s="54"/>
      <c r="H37" s="36"/>
      <c r="I37" s="54"/>
      <c r="J37" s="36"/>
      <c r="K37" s="36"/>
      <c r="L37" s="36"/>
      <c r="M37" s="54"/>
      <c r="N37" s="36"/>
      <c r="O37" s="54"/>
    </row>
    <row r="38" spans="1:15" ht="19.95" customHeight="1" thickBot="1">
      <c r="A38" s="42" t="s">
        <v>117</v>
      </c>
      <c r="I38" s="38">
        <f>I29+I36</f>
        <v>7076</v>
      </c>
      <c r="J38" s="71"/>
      <c r="K38" s="38">
        <f>K29+K36</f>
        <v>16934</v>
      </c>
      <c r="L38" s="29"/>
      <c r="M38" s="38">
        <f>M29+M36</f>
        <v>772</v>
      </c>
      <c r="N38" s="71"/>
      <c r="O38" s="38">
        <f>O29+O36</f>
        <v>381</v>
      </c>
    </row>
    <row r="39" spans="1:15" ht="7.95" customHeight="1" thickTop="1">
      <c r="A39" s="42"/>
    </row>
    <row r="40" spans="1:15" ht="19.95" customHeight="1">
      <c r="A40" s="42" t="s">
        <v>118</v>
      </c>
    </row>
    <row r="41" spans="1:15" ht="19.95" customHeight="1">
      <c r="A41" s="42"/>
      <c r="B41" s="20" t="s">
        <v>56</v>
      </c>
      <c r="I41" s="29">
        <v>6419</v>
      </c>
      <c r="J41" s="71"/>
      <c r="K41" s="29">
        <v>17284</v>
      </c>
      <c r="L41" s="29"/>
      <c r="M41" s="29">
        <v>797</v>
      </c>
      <c r="N41" s="71"/>
      <c r="O41" s="29">
        <v>381</v>
      </c>
    </row>
    <row r="42" spans="1:15" ht="19.95" customHeight="1">
      <c r="A42" s="42"/>
      <c r="B42" s="20" t="s">
        <v>54</v>
      </c>
      <c r="I42" s="29">
        <v>682</v>
      </c>
      <c r="J42" s="71"/>
      <c r="K42" s="29">
        <v>-350</v>
      </c>
      <c r="L42" s="29"/>
      <c r="M42" s="61">
        <v>0</v>
      </c>
      <c r="N42" s="71"/>
      <c r="O42" s="61">
        <v>0</v>
      </c>
    </row>
    <row r="43" spans="1:15" ht="19.95" customHeight="1" thickBot="1">
      <c r="A43" s="19" t="s">
        <v>119</v>
      </c>
      <c r="I43" s="72">
        <f>SUM(I41:I42)</f>
        <v>7101</v>
      </c>
      <c r="J43" s="71"/>
      <c r="K43" s="72">
        <f>SUM(K41:K42)</f>
        <v>16934</v>
      </c>
      <c r="L43" s="29"/>
      <c r="M43" s="72">
        <f>SUM(M41:M42)</f>
        <v>797</v>
      </c>
      <c r="N43" s="71"/>
      <c r="O43" s="72">
        <f>O38</f>
        <v>381</v>
      </c>
    </row>
    <row r="44" spans="1:15" ht="7.95" customHeight="1" thickTop="1">
      <c r="A44" s="19"/>
    </row>
    <row r="45" spans="1:15" ht="19.95" customHeight="1">
      <c r="A45" s="19" t="s">
        <v>120</v>
      </c>
    </row>
    <row r="46" spans="1:15" ht="19.95" customHeight="1">
      <c r="A46" s="19"/>
      <c r="B46" s="20" t="s">
        <v>56</v>
      </c>
      <c r="I46" s="29">
        <v>6394</v>
      </c>
      <c r="J46" s="71"/>
      <c r="K46" s="29">
        <v>17284</v>
      </c>
      <c r="L46" s="29"/>
      <c r="M46" s="29">
        <v>772</v>
      </c>
      <c r="N46" s="71"/>
      <c r="O46" s="29">
        <v>381</v>
      </c>
    </row>
    <row r="47" spans="1:15" ht="19.95" customHeight="1">
      <c r="A47" s="19"/>
      <c r="B47" s="20" t="s">
        <v>54</v>
      </c>
      <c r="I47" s="29">
        <v>682</v>
      </c>
      <c r="J47" s="71"/>
      <c r="K47" s="29">
        <v>-350</v>
      </c>
      <c r="L47" s="29"/>
      <c r="M47" s="61">
        <v>0</v>
      </c>
      <c r="N47" s="71"/>
      <c r="O47" s="61">
        <v>0</v>
      </c>
    </row>
    <row r="48" spans="1:15" ht="19.95" customHeight="1" thickBot="1">
      <c r="A48" s="19" t="s">
        <v>121</v>
      </c>
      <c r="I48" s="72">
        <f>SUM(I46:I47)</f>
        <v>7076</v>
      </c>
      <c r="K48" s="72">
        <f>SUM(K46:K47)</f>
        <v>16934</v>
      </c>
      <c r="M48" s="72">
        <f>SUM(M46:M47)</f>
        <v>772</v>
      </c>
      <c r="O48" s="72">
        <f>O38</f>
        <v>381</v>
      </c>
    </row>
    <row r="49" spans="1:15" ht="7.95" customHeight="1" thickTop="1">
      <c r="A49" s="43"/>
    </row>
    <row r="50" spans="1:15" ht="19.95" customHeight="1">
      <c r="A50" s="19" t="s">
        <v>155</v>
      </c>
    </row>
    <row r="51" spans="1:15" ht="19.95" customHeight="1" thickBot="1">
      <c r="B51" s="19" t="s">
        <v>156</v>
      </c>
      <c r="G51" s="74" t="s">
        <v>173</v>
      </c>
      <c r="I51" s="135">
        <f>ROUND(I41/314000,3)</f>
        <v>0.02</v>
      </c>
      <c r="J51" s="136"/>
      <c r="K51" s="135">
        <f>ROUND(K41/220000,3)</f>
        <v>7.9000000000000001E-2</v>
      </c>
      <c r="L51" s="136"/>
      <c r="M51" s="135">
        <f>ROUND(M41/314000,3)</f>
        <v>3.0000000000000001E-3</v>
      </c>
      <c r="N51" s="136"/>
      <c r="O51" s="135">
        <f>ROUND(O41/220000,3)</f>
        <v>2E-3</v>
      </c>
    </row>
    <row r="52" spans="1:15" ht="21.3" customHeight="1" thickTop="1"/>
    <row r="83" spans="1:1" ht="21.3" customHeight="1">
      <c r="A83" s="20" t="s">
        <v>181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81"/>
  <sheetViews>
    <sheetView topLeftCell="A5" zoomScale="90" zoomScaleNormal="90" zoomScaleSheetLayoutView="120" workbookViewId="0">
      <selection activeCell="B47" sqref="B47"/>
    </sheetView>
  </sheetViews>
  <sheetFormatPr defaultColWidth="9.125" defaultRowHeight="21.3" customHeight="1"/>
  <cols>
    <col min="1" max="1" width="31" style="108" customWidth="1"/>
    <col min="2" max="2" width="6.5" style="108" customWidth="1"/>
    <col min="3" max="3" width="0.875" style="108" customWidth="1"/>
    <col min="4" max="4" width="12.625" style="108" customWidth="1"/>
    <col min="5" max="5" width="0.875" style="108" customWidth="1"/>
    <col min="6" max="6" width="12.625" style="108" customWidth="1"/>
    <col min="7" max="7" width="0.875" style="108" customWidth="1"/>
    <col min="8" max="8" width="12.625" style="108" customWidth="1"/>
    <col min="9" max="9" width="0.875" style="108" customWidth="1"/>
    <col min="10" max="10" width="12.625" style="108" customWidth="1"/>
    <col min="11" max="11" width="0.875" style="108" customWidth="1"/>
    <col min="12" max="12" width="12.625" style="108" customWidth="1"/>
    <col min="13" max="13" width="0.875" style="108" customWidth="1"/>
    <col min="14" max="14" width="12.625" style="108" customWidth="1"/>
    <col min="15" max="15" width="0.875" style="108" customWidth="1"/>
    <col min="16" max="16" width="12.625" style="108" customWidth="1"/>
    <col min="17" max="17" width="0.875" style="108" customWidth="1"/>
    <col min="18" max="18" width="12.625" style="108" customWidth="1"/>
    <col min="19" max="19" width="0.875" style="108" customWidth="1"/>
    <col min="20" max="20" width="12.625" style="108" customWidth="1"/>
    <col min="21" max="21" width="0.875" style="108" customWidth="1"/>
    <col min="22" max="22" width="12.625" style="108" customWidth="1"/>
    <col min="23" max="23" width="0.875" style="108" customWidth="1"/>
    <col min="24" max="24" width="12.625" style="108" customWidth="1"/>
    <col min="25" max="25" width="0.875" style="108" customWidth="1"/>
    <col min="26" max="26" width="12.625" style="108" customWidth="1"/>
    <col min="27" max="27" width="0.875" style="108" customWidth="1"/>
    <col min="28" max="28" width="12.625" style="108" customWidth="1"/>
    <col min="29" max="29" width="13.25" style="108" bestFit="1" customWidth="1"/>
    <col min="30" max="16384" width="9.125" style="108"/>
  </cols>
  <sheetData>
    <row r="1" spans="1:28" ht="18" customHeight="1">
      <c r="A1" s="24" t="str">
        <f>FS!A1</f>
        <v>BIOSCIENCE ANIMAL HEALTH PUBLIC COMPANY LIMITED AND ITS SUBSIDIARIES</v>
      </c>
      <c r="B1" s="105"/>
      <c r="C1" s="106"/>
      <c r="D1" s="106"/>
      <c r="E1" s="106"/>
      <c r="F1" s="106"/>
      <c r="G1" s="106"/>
      <c r="H1" s="106"/>
      <c r="I1" s="107"/>
      <c r="J1" s="107"/>
      <c r="K1" s="107"/>
      <c r="L1" s="106"/>
      <c r="M1" s="106"/>
      <c r="N1" s="106"/>
      <c r="O1" s="107"/>
      <c r="P1" s="106"/>
      <c r="Q1" s="106"/>
      <c r="R1" s="106"/>
      <c r="S1" s="106"/>
      <c r="T1" s="106"/>
      <c r="U1" s="106"/>
      <c r="V1" s="106"/>
      <c r="W1" s="106"/>
      <c r="X1" s="106"/>
      <c r="Y1" s="107"/>
      <c r="Z1" s="106"/>
      <c r="AA1" s="107"/>
      <c r="AB1" s="51" t="s">
        <v>112</v>
      </c>
    </row>
    <row r="2" spans="1:28" ht="18" customHeight="1">
      <c r="A2" s="24" t="s">
        <v>25</v>
      </c>
      <c r="B2" s="105"/>
      <c r="C2" s="106"/>
      <c r="D2" s="106"/>
      <c r="E2" s="106"/>
      <c r="F2" s="106"/>
      <c r="G2" s="106"/>
      <c r="H2" s="106"/>
      <c r="I2" s="107"/>
      <c r="J2" s="107"/>
      <c r="K2" s="107"/>
      <c r="L2" s="106"/>
      <c r="M2" s="106"/>
      <c r="N2" s="106"/>
      <c r="O2" s="107"/>
      <c r="P2" s="106"/>
      <c r="Q2" s="106"/>
      <c r="R2" s="106"/>
      <c r="S2" s="106"/>
      <c r="T2" s="106"/>
      <c r="U2" s="106"/>
      <c r="V2" s="106"/>
      <c r="W2" s="106"/>
      <c r="X2" s="106"/>
      <c r="Y2" s="107"/>
      <c r="Z2" s="106"/>
      <c r="AA2" s="107"/>
      <c r="AB2" s="51" t="s">
        <v>113</v>
      </c>
    </row>
    <row r="3" spans="1:28" s="20" customFormat="1" ht="18" customHeight="1">
      <c r="A3" s="24" t="str">
        <f>PL!A3</f>
        <v>FOR THE THREE-MONTH PERIOD ENDED MARCH 31, 2023</v>
      </c>
    </row>
    <row r="4" spans="1:28" s="20" customFormat="1" ht="18" customHeight="1">
      <c r="A4" s="24"/>
    </row>
    <row r="5" spans="1:28" ht="18" customHeight="1">
      <c r="A5" s="106"/>
      <c r="B5" s="106"/>
      <c r="D5" s="133" t="s">
        <v>153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</row>
    <row r="6" spans="1:28" ht="18" customHeight="1">
      <c r="A6" s="106"/>
      <c r="B6" s="106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33" t="s">
        <v>188</v>
      </c>
      <c r="S6" s="133"/>
      <c r="T6" s="133"/>
      <c r="U6" s="133"/>
      <c r="V6" s="133"/>
      <c r="W6" s="110"/>
      <c r="X6" s="110"/>
      <c r="Y6" s="110"/>
      <c r="Z6" s="110"/>
      <c r="AA6" s="110"/>
      <c r="AB6" s="110"/>
    </row>
    <row r="7" spans="1:28" ht="18" customHeight="1">
      <c r="A7" s="106"/>
      <c r="B7" s="106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 t="s">
        <v>199</v>
      </c>
      <c r="S7" s="110"/>
      <c r="T7" s="110"/>
      <c r="U7" s="110"/>
      <c r="V7" s="110"/>
      <c r="W7" s="110"/>
      <c r="X7" s="110"/>
      <c r="Y7" s="110"/>
      <c r="Z7" s="110"/>
      <c r="AA7" s="110"/>
      <c r="AB7" s="110"/>
    </row>
    <row r="8" spans="1:28" ht="18" customHeight="1">
      <c r="A8" s="106"/>
      <c r="B8" s="106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 t="s">
        <v>201</v>
      </c>
      <c r="S8" s="110"/>
      <c r="T8" s="110"/>
      <c r="U8" s="110"/>
      <c r="V8" s="110"/>
      <c r="W8" s="110"/>
      <c r="X8" s="110"/>
      <c r="Y8" s="110"/>
      <c r="Z8" s="110"/>
      <c r="AA8" s="110"/>
      <c r="AB8" s="110"/>
    </row>
    <row r="9" spans="1:28" ht="18" customHeight="1">
      <c r="A9" s="106"/>
      <c r="B9" s="106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 t="s">
        <v>200</v>
      </c>
      <c r="S9" s="110"/>
      <c r="T9" s="110"/>
      <c r="U9" s="110"/>
      <c r="V9" s="110"/>
      <c r="W9" s="110"/>
      <c r="X9" s="110"/>
      <c r="Y9" s="110"/>
      <c r="Z9" s="110"/>
      <c r="AA9" s="110"/>
      <c r="AB9" s="110"/>
    </row>
    <row r="10" spans="1:28" ht="18" customHeight="1">
      <c r="A10" s="106"/>
      <c r="B10" s="106"/>
      <c r="D10" s="110"/>
      <c r="E10" s="110"/>
      <c r="F10" s="110"/>
      <c r="G10" s="110"/>
      <c r="H10" s="110"/>
      <c r="I10" s="110"/>
      <c r="J10" s="110"/>
      <c r="K10" s="110"/>
      <c r="L10" s="111" t="s">
        <v>102</v>
      </c>
      <c r="M10" s="110"/>
      <c r="N10" s="110"/>
      <c r="O10" s="110"/>
      <c r="P10" s="110"/>
      <c r="Q10" s="110"/>
      <c r="R10" s="110" t="s">
        <v>258</v>
      </c>
      <c r="S10" s="110"/>
      <c r="U10" s="110"/>
      <c r="V10" s="110"/>
      <c r="W10" s="110"/>
      <c r="X10" s="110"/>
      <c r="Y10" s="110"/>
      <c r="Z10" s="110"/>
      <c r="AA10" s="110"/>
      <c r="AB10" s="110"/>
    </row>
    <row r="11" spans="1:28" ht="18" customHeight="1">
      <c r="B11" s="106"/>
      <c r="D11" s="110"/>
      <c r="E11" s="110"/>
      <c r="F11" s="110"/>
      <c r="G11" s="110"/>
      <c r="H11" s="110"/>
      <c r="I11" s="110"/>
      <c r="J11" s="110" t="s">
        <v>135</v>
      </c>
      <c r="K11" s="110"/>
      <c r="L11" s="111" t="s">
        <v>101</v>
      </c>
      <c r="M11" s="110"/>
      <c r="N11" s="110"/>
      <c r="O11" s="110"/>
      <c r="P11" s="110"/>
      <c r="Q11" s="110"/>
      <c r="R11" s="110" t="s">
        <v>213</v>
      </c>
      <c r="S11" s="110"/>
      <c r="T11" s="110" t="s">
        <v>189</v>
      </c>
      <c r="U11" s="110"/>
      <c r="V11" s="110"/>
      <c r="W11" s="110"/>
      <c r="Y11" s="110"/>
      <c r="Z11" s="110"/>
      <c r="AA11" s="110"/>
      <c r="AB11" s="110"/>
    </row>
    <row r="12" spans="1:28" ht="18" customHeight="1">
      <c r="B12" s="106"/>
      <c r="D12" s="110"/>
      <c r="E12" s="110"/>
      <c r="F12" s="110" t="s">
        <v>207</v>
      </c>
      <c r="G12" s="110"/>
      <c r="H12" s="110"/>
      <c r="I12" s="110"/>
      <c r="J12" s="110" t="s">
        <v>206</v>
      </c>
      <c r="K12" s="110"/>
      <c r="L12" s="111" t="s">
        <v>253</v>
      </c>
      <c r="M12" s="110"/>
      <c r="N12" s="110"/>
      <c r="O12" s="110"/>
      <c r="P12" s="110"/>
      <c r="Q12" s="110"/>
      <c r="R12" s="110" t="s">
        <v>190</v>
      </c>
      <c r="S12" s="110"/>
      <c r="T12" s="110" t="s">
        <v>191</v>
      </c>
      <c r="U12" s="110"/>
      <c r="V12" s="110"/>
      <c r="W12" s="110"/>
      <c r="Y12" s="110"/>
      <c r="Z12" s="110"/>
      <c r="AA12" s="110"/>
      <c r="AB12" s="110"/>
    </row>
    <row r="13" spans="1:28" ht="18" customHeight="1">
      <c r="B13" s="106"/>
      <c r="D13" s="110"/>
      <c r="E13" s="110"/>
      <c r="F13" s="113" t="s">
        <v>246</v>
      </c>
      <c r="G13" s="110"/>
      <c r="H13" s="110"/>
      <c r="I13" s="110"/>
      <c r="J13" s="110" t="s">
        <v>250</v>
      </c>
      <c r="K13" s="110"/>
      <c r="L13" s="111" t="s">
        <v>254</v>
      </c>
      <c r="M13" s="110"/>
      <c r="N13" s="133" t="s">
        <v>268</v>
      </c>
      <c r="O13" s="133"/>
      <c r="P13" s="133"/>
      <c r="Q13" s="110"/>
      <c r="R13" s="110" t="s">
        <v>192</v>
      </c>
      <c r="S13" s="110"/>
      <c r="T13" s="110" t="s">
        <v>212</v>
      </c>
      <c r="U13" s="110"/>
      <c r="V13" s="110"/>
      <c r="W13" s="110"/>
      <c r="X13" s="110" t="s">
        <v>78</v>
      </c>
      <c r="Y13" s="110"/>
      <c r="Z13" s="110"/>
      <c r="AA13" s="110"/>
      <c r="AB13" s="110"/>
    </row>
    <row r="14" spans="1:28" ht="18" customHeight="1">
      <c r="B14" s="106"/>
      <c r="D14" s="112" t="s">
        <v>14</v>
      </c>
      <c r="E14" s="110"/>
      <c r="F14" s="110" t="s">
        <v>163</v>
      </c>
      <c r="G14" s="110"/>
      <c r="H14" s="110" t="s">
        <v>96</v>
      </c>
      <c r="J14" s="110" t="s">
        <v>251</v>
      </c>
      <c r="L14" s="111" t="s">
        <v>209</v>
      </c>
      <c r="M14" s="110"/>
      <c r="N14" s="113" t="s">
        <v>98</v>
      </c>
      <c r="Q14" s="110"/>
      <c r="R14" s="110" t="s">
        <v>194</v>
      </c>
      <c r="S14" s="110"/>
      <c r="T14" s="110" t="s">
        <v>211</v>
      </c>
      <c r="U14" s="110"/>
      <c r="V14" s="110"/>
      <c r="W14" s="110"/>
      <c r="X14" s="110" t="s">
        <v>259</v>
      </c>
      <c r="AB14" s="110" t="s">
        <v>79</v>
      </c>
    </row>
    <row r="15" spans="1:28" ht="18" customHeight="1">
      <c r="B15" s="106"/>
      <c r="D15" s="112" t="s">
        <v>244</v>
      </c>
      <c r="E15" s="110"/>
      <c r="F15" s="113" t="s">
        <v>247</v>
      </c>
      <c r="G15" s="110"/>
      <c r="H15" s="113" t="s">
        <v>267</v>
      </c>
      <c r="I15" s="110"/>
      <c r="J15" s="110" t="s">
        <v>208</v>
      </c>
      <c r="K15" s="110"/>
      <c r="L15" s="111" t="s">
        <v>255</v>
      </c>
      <c r="M15" s="110"/>
      <c r="N15" s="113" t="s">
        <v>97</v>
      </c>
      <c r="O15" s="110"/>
      <c r="P15" s="113"/>
      <c r="Q15" s="110"/>
      <c r="R15" s="110" t="s">
        <v>196</v>
      </c>
      <c r="S15" s="110"/>
      <c r="T15" s="110" t="s">
        <v>196</v>
      </c>
      <c r="U15" s="110"/>
      <c r="V15" s="110"/>
      <c r="W15" s="110"/>
      <c r="X15" s="113" t="s">
        <v>260</v>
      </c>
      <c r="Y15" s="110"/>
      <c r="Z15" s="110" t="s">
        <v>262</v>
      </c>
      <c r="AA15" s="110"/>
      <c r="AB15" s="110" t="s">
        <v>264</v>
      </c>
    </row>
    <row r="16" spans="1:28" ht="18" customHeight="1">
      <c r="B16" s="114" t="s">
        <v>1</v>
      </c>
      <c r="D16" s="115" t="s">
        <v>245</v>
      </c>
      <c r="E16" s="110"/>
      <c r="F16" s="116" t="s">
        <v>248</v>
      </c>
      <c r="G16" s="110"/>
      <c r="H16" s="116" t="s">
        <v>249</v>
      </c>
      <c r="I16" s="113"/>
      <c r="J16" s="116" t="s">
        <v>252</v>
      </c>
      <c r="K16" s="113"/>
      <c r="L16" s="117" t="s">
        <v>256</v>
      </c>
      <c r="M16" s="110"/>
      <c r="N16" s="116" t="s">
        <v>257</v>
      </c>
      <c r="O16" s="113"/>
      <c r="P16" s="116" t="s">
        <v>35</v>
      </c>
      <c r="Q16" s="110"/>
      <c r="R16" s="109" t="s">
        <v>197</v>
      </c>
      <c r="S16" s="110"/>
      <c r="T16" s="109" t="s">
        <v>210</v>
      </c>
      <c r="U16" s="110"/>
      <c r="V16" s="109" t="s">
        <v>198</v>
      </c>
      <c r="W16" s="110"/>
      <c r="X16" s="116" t="s">
        <v>261</v>
      </c>
      <c r="Y16" s="113"/>
      <c r="Z16" s="116" t="s">
        <v>263</v>
      </c>
      <c r="AA16" s="113"/>
      <c r="AB16" s="116" t="s">
        <v>78</v>
      </c>
    </row>
    <row r="17" spans="1:28" ht="18" customHeight="1">
      <c r="A17" s="118"/>
      <c r="B17" s="106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</row>
    <row r="18" spans="1:28" ht="18" customHeight="1">
      <c r="A18" s="118" t="s">
        <v>128</v>
      </c>
      <c r="B18" s="106"/>
      <c r="D18" s="119">
        <v>110000</v>
      </c>
      <c r="E18" s="119">
        <v>0</v>
      </c>
      <c r="F18" s="119">
        <v>0</v>
      </c>
      <c r="G18" s="119"/>
      <c r="H18" s="119">
        <v>12118</v>
      </c>
      <c r="I18" s="119">
        <v>0</v>
      </c>
      <c r="J18" s="119">
        <v>4007</v>
      </c>
      <c r="K18" s="119">
        <v>0</v>
      </c>
      <c r="L18" s="119">
        <v>3213</v>
      </c>
      <c r="M18" s="119">
        <v>0</v>
      </c>
      <c r="N18" s="119">
        <v>15154</v>
      </c>
      <c r="O18" s="119">
        <v>0</v>
      </c>
      <c r="P18" s="119">
        <v>120985</v>
      </c>
      <c r="Q18" s="119"/>
      <c r="R18" s="119">
        <v>0</v>
      </c>
      <c r="S18" s="119"/>
      <c r="T18" s="119">
        <v>0</v>
      </c>
      <c r="U18" s="119"/>
      <c r="V18" s="119">
        <f>SUM(R18:T18)</f>
        <v>0</v>
      </c>
      <c r="W18" s="119"/>
      <c r="X18" s="119">
        <f>D18+H18+L18+N18+P18+J18+F18+V18</f>
        <v>265477</v>
      </c>
      <c r="Y18" s="119"/>
      <c r="Z18" s="119">
        <v>1345</v>
      </c>
      <c r="AA18" s="119"/>
      <c r="AB18" s="119">
        <f>SUM(X18:Z18)</f>
        <v>266822</v>
      </c>
    </row>
    <row r="19" spans="1:28" ht="4.95" customHeight="1">
      <c r="B19" s="106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</row>
    <row r="20" spans="1:28" ht="18" customHeight="1">
      <c r="A20" s="108" t="s">
        <v>103</v>
      </c>
      <c r="B20" s="120" t="s">
        <v>160</v>
      </c>
      <c r="D20" s="119">
        <v>0</v>
      </c>
      <c r="E20" s="119"/>
      <c r="F20" s="119">
        <v>0</v>
      </c>
      <c r="G20" s="119"/>
      <c r="H20" s="119">
        <v>0</v>
      </c>
      <c r="I20" s="119"/>
      <c r="J20" s="119">
        <v>0</v>
      </c>
      <c r="K20" s="119"/>
      <c r="L20" s="119">
        <v>0</v>
      </c>
      <c r="M20" s="119"/>
      <c r="N20" s="119">
        <v>0</v>
      </c>
      <c r="O20" s="119"/>
      <c r="P20" s="119">
        <v>-90200</v>
      </c>
      <c r="Q20" s="119"/>
      <c r="R20" s="119">
        <v>0</v>
      </c>
      <c r="S20" s="119"/>
      <c r="T20" s="119">
        <v>0</v>
      </c>
      <c r="U20" s="119"/>
      <c r="V20" s="119">
        <f>SUM(R20:T20)</f>
        <v>0</v>
      </c>
      <c r="W20" s="119"/>
      <c r="X20" s="119">
        <f>D20+H20+L20+N20+P20+J20+F20+V20</f>
        <v>-90200</v>
      </c>
      <c r="Y20" s="119"/>
      <c r="Z20" s="119">
        <v>0</v>
      </c>
      <c r="AA20" s="119"/>
      <c r="AB20" s="119">
        <f t="shared" ref="AB20" si="0">SUM(X20:Z20)</f>
        <v>-90200</v>
      </c>
    </row>
    <row r="21" spans="1:28" ht="4.95" customHeight="1">
      <c r="B21" s="110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</row>
    <row r="22" spans="1:28" ht="18" customHeight="1">
      <c r="A22" s="108" t="s">
        <v>203</v>
      </c>
      <c r="B22" s="110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</row>
    <row r="23" spans="1:28" ht="18" customHeight="1">
      <c r="A23" s="121" t="s">
        <v>204</v>
      </c>
      <c r="B23" s="110"/>
      <c r="D23" s="122">
        <v>0</v>
      </c>
      <c r="E23" s="119"/>
      <c r="F23" s="122">
        <v>0</v>
      </c>
      <c r="G23" s="119"/>
      <c r="H23" s="122">
        <v>0</v>
      </c>
      <c r="I23" s="122">
        <v>0</v>
      </c>
      <c r="J23" s="122">
        <v>0</v>
      </c>
      <c r="K23" s="122"/>
      <c r="L23" s="122">
        <v>0</v>
      </c>
      <c r="M23" s="119"/>
      <c r="N23" s="122">
        <v>0</v>
      </c>
      <c r="O23" s="122"/>
      <c r="P23" s="122">
        <f>PL!K46</f>
        <v>17284</v>
      </c>
      <c r="Q23" s="119"/>
      <c r="R23" s="119">
        <v>0</v>
      </c>
      <c r="S23" s="119"/>
      <c r="T23" s="119">
        <v>0</v>
      </c>
      <c r="U23" s="119"/>
      <c r="V23" s="119">
        <f>SUM(R23:T23)</f>
        <v>0</v>
      </c>
      <c r="W23" s="119"/>
      <c r="X23" s="119">
        <f>D23+H23+L23+N23+P23+J23+F23+V23</f>
        <v>17284</v>
      </c>
      <c r="Y23" s="122"/>
      <c r="Z23" s="122">
        <f>PL!K47</f>
        <v>-350</v>
      </c>
      <c r="AA23" s="122"/>
      <c r="AB23" s="119">
        <f>SUM(X23:Z23)</f>
        <v>16934</v>
      </c>
    </row>
    <row r="24" spans="1:28" ht="4.95" customHeight="1">
      <c r="B24" s="110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</row>
    <row r="25" spans="1:28" ht="18" customHeight="1">
      <c r="A25" s="108" t="s">
        <v>166</v>
      </c>
      <c r="B25" s="120"/>
      <c r="D25" s="122">
        <v>0</v>
      </c>
      <c r="E25" s="119"/>
      <c r="F25" s="122">
        <v>0</v>
      </c>
      <c r="G25" s="119"/>
      <c r="H25" s="122">
        <v>0</v>
      </c>
      <c r="I25" s="122">
        <v>0</v>
      </c>
      <c r="J25" s="122">
        <v>0</v>
      </c>
      <c r="K25" s="122"/>
      <c r="L25" s="122">
        <v>0</v>
      </c>
      <c r="M25" s="119"/>
      <c r="N25" s="122">
        <v>0</v>
      </c>
      <c r="O25" s="122"/>
      <c r="P25" s="122">
        <v>0</v>
      </c>
      <c r="Q25" s="119"/>
      <c r="R25" s="123">
        <v>0</v>
      </c>
      <c r="S25" s="119"/>
      <c r="T25" s="123">
        <v>0</v>
      </c>
      <c r="U25" s="119"/>
      <c r="V25" s="123">
        <f>SUM(R25:T25)</f>
        <v>0</v>
      </c>
      <c r="W25" s="119"/>
      <c r="X25" s="119">
        <f>D25+H25+L25+N25+P25+J25+F25+V25</f>
        <v>0</v>
      </c>
      <c r="Y25" s="122"/>
      <c r="Z25" s="122">
        <v>2450</v>
      </c>
      <c r="AA25" s="122"/>
      <c r="AB25" s="119">
        <f>SUM(X25:Z25)</f>
        <v>2450</v>
      </c>
    </row>
    <row r="26" spans="1:28" ht="4.95" customHeight="1">
      <c r="B26" s="106"/>
      <c r="D26" s="124"/>
      <c r="E26" s="119"/>
      <c r="F26" s="124"/>
      <c r="G26" s="119"/>
      <c r="H26" s="124"/>
      <c r="I26" s="119"/>
      <c r="J26" s="124"/>
      <c r="K26" s="119"/>
      <c r="L26" s="124"/>
      <c r="M26" s="119"/>
      <c r="N26" s="124"/>
      <c r="O26" s="119"/>
      <c r="P26" s="124"/>
      <c r="Q26" s="119"/>
      <c r="R26" s="119"/>
      <c r="S26" s="119"/>
      <c r="T26" s="119"/>
      <c r="U26" s="119"/>
      <c r="V26" s="119"/>
      <c r="W26" s="119"/>
      <c r="X26" s="124"/>
      <c r="Y26" s="119"/>
      <c r="Z26" s="124"/>
      <c r="AA26" s="119"/>
      <c r="AB26" s="124"/>
    </row>
    <row r="27" spans="1:28" ht="18" customHeight="1" thickBot="1">
      <c r="A27" s="118" t="s">
        <v>217</v>
      </c>
      <c r="D27" s="125">
        <f>D18+D23+D20+D25</f>
        <v>110000</v>
      </c>
      <c r="E27" s="119"/>
      <c r="F27" s="125">
        <f>F18+F23+F20+F25</f>
        <v>0</v>
      </c>
      <c r="G27" s="119"/>
      <c r="H27" s="125">
        <f>H18+H23+H20+H25</f>
        <v>12118</v>
      </c>
      <c r="I27" s="119"/>
      <c r="J27" s="125">
        <f>J18+J23+J20+J25</f>
        <v>4007</v>
      </c>
      <c r="K27" s="119"/>
      <c r="L27" s="125">
        <f>L18+L23+L20+L25</f>
        <v>3213</v>
      </c>
      <c r="M27" s="119"/>
      <c r="N27" s="125">
        <f>N18+N23+N20+N25</f>
        <v>15154</v>
      </c>
      <c r="O27" s="119"/>
      <c r="P27" s="125">
        <f>P18+P23+P20+P25</f>
        <v>48069</v>
      </c>
      <c r="Q27" s="119"/>
      <c r="R27" s="125">
        <f>R18+R23+R20+R25</f>
        <v>0</v>
      </c>
      <c r="S27" s="119"/>
      <c r="T27" s="125">
        <f>T18+T23+T20+T25</f>
        <v>0</v>
      </c>
      <c r="U27" s="119"/>
      <c r="V27" s="125">
        <f>V18+V23+V20+V25</f>
        <v>0</v>
      </c>
      <c r="W27" s="119"/>
      <c r="X27" s="125">
        <f>X18+X23+X20+X25</f>
        <v>192561</v>
      </c>
      <c r="Y27" s="119"/>
      <c r="Z27" s="125">
        <f>Z18+Z23+Z20+Z25</f>
        <v>3445</v>
      </c>
      <c r="AA27" s="119"/>
      <c r="AB27" s="125">
        <f>AB18+AB23+AB20+AB25</f>
        <v>196006</v>
      </c>
    </row>
    <row r="28" spans="1:28" ht="18" customHeight="1" thickTop="1"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</row>
    <row r="29" spans="1:28" ht="18" customHeight="1">
      <c r="A29" s="118" t="s">
        <v>218</v>
      </c>
      <c r="B29" s="110"/>
      <c r="D29" s="123">
        <v>157000</v>
      </c>
      <c r="E29" s="119"/>
      <c r="F29" s="123">
        <v>501620</v>
      </c>
      <c r="G29" s="119"/>
      <c r="H29" s="123">
        <v>12118</v>
      </c>
      <c r="I29" s="119"/>
      <c r="J29" s="123">
        <v>4007</v>
      </c>
      <c r="K29" s="119"/>
      <c r="L29" s="123">
        <v>3213</v>
      </c>
      <c r="M29" s="119"/>
      <c r="N29" s="123">
        <v>15700</v>
      </c>
      <c r="O29" s="119"/>
      <c r="P29" s="123">
        <v>67314</v>
      </c>
      <c r="Q29" s="119"/>
      <c r="R29" s="123">
        <v>31</v>
      </c>
      <c r="S29" s="119"/>
      <c r="T29" s="123">
        <v>-6</v>
      </c>
      <c r="U29" s="119"/>
      <c r="V29" s="123">
        <f>SUM(R29:T29)</f>
        <v>25</v>
      </c>
      <c r="W29" s="119"/>
      <c r="X29" s="123">
        <f>D29+H29+L29+N29+P29+J29+F29+V29</f>
        <v>760997</v>
      </c>
      <c r="Y29" s="119"/>
      <c r="Z29" s="123">
        <v>7552</v>
      </c>
      <c r="AA29" s="119"/>
      <c r="AB29" s="123">
        <f>SUM(X29:Z29)</f>
        <v>768549</v>
      </c>
    </row>
    <row r="30" spans="1:28" ht="4.95" customHeight="1">
      <c r="B30" s="106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</row>
    <row r="31" spans="1:28" ht="18" customHeight="1">
      <c r="A31" s="108" t="s">
        <v>122</v>
      </c>
      <c r="B31" s="110"/>
      <c r="D31" s="122">
        <v>0</v>
      </c>
      <c r="E31" s="119"/>
      <c r="F31" s="122">
        <v>0</v>
      </c>
      <c r="G31" s="119"/>
      <c r="H31" s="122">
        <v>0</v>
      </c>
      <c r="I31" s="122"/>
      <c r="J31" s="122">
        <v>0</v>
      </c>
      <c r="K31" s="122"/>
      <c r="L31" s="122">
        <v>0</v>
      </c>
      <c r="M31" s="119"/>
      <c r="N31" s="122">
        <v>0</v>
      </c>
      <c r="O31" s="122"/>
      <c r="P31" s="122">
        <f>PL!I41</f>
        <v>6419</v>
      </c>
      <c r="Q31" s="119"/>
      <c r="R31" s="119">
        <v>0</v>
      </c>
      <c r="S31" s="119"/>
      <c r="T31" s="119">
        <v>0</v>
      </c>
      <c r="U31" s="119"/>
      <c r="V31" s="119">
        <f t="shared" ref="V31:V33" si="1">SUM(R31:T31)</f>
        <v>0</v>
      </c>
      <c r="W31" s="119"/>
      <c r="X31" s="119">
        <f>D31+H31+L31+N31+P31+J31+F31+V31</f>
        <v>6419</v>
      </c>
      <c r="Y31" s="122"/>
      <c r="Z31" s="122">
        <f>PL!I42</f>
        <v>682</v>
      </c>
      <c r="AA31" s="122"/>
      <c r="AB31" s="119">
        <f>SUM(X31:Z31)</f>
        <v>7101</v>
      </c>
    </row>
    <row r="32" spans="1:28" ht="18" customHeight="1">
      <c r="A32" s="108" t="s">
        <v>205</v>
      </c>
      <c r="B32" s="110"/>
      <c r="D32" s="122"/>
      <c r="E32" s="119"/>
      <c r="F32" s="122"/>
      <c r="G32" s="119"/>
      <c r="H32" s="122"/>
      <c r="I32" s="122"/>
      <c r="J32" s="122"/>
      <c r="K32" s="122"/>
      <c r="L32" s="122"/>
      <c r="M32" s="119"/>
      <c r="N32" s="122"/>
      <c r="O32" s="122"/>
      <c r="P32" s="122"/>
      <c r="Q32" s="119"/>
      <c r="R32" s="119"/>
      <c r="S32" s="119"/>
      <c r="T32" s="119"/>
      <c r="U32" s="119"/>
      <c r="V32" s="119"/>
      <c r="W32" s="119"/>
      <c r="X32" s="119"/>
      <c r="Y32" s="122"/>
      <c r="Z32" s="122"/>
      <c r="AA32" s="122"/>
      <c r="AB32" s="119"/>
    </row>
    <row r="33" spans="1:29" ht="18" customHeight="1">
      <c r="A33" s="121" t="s">
        <v>204</v>
      </c>
      <c r="B33" s="110" t="s">
        <v>215</v>
      </c>
      <c r="D33" s="123">
        <v>0</v>
      </c>
      <c r="E33" s="119"/>
      <c r="F33" s="123">
        <v>0</v>
      </c>
      <c r="G33" s="119"/>
      <c r="H33" s="123">
        <v>0</v>
      </c>
      <c r="I33" s="119"/>
      <c r="J33" s="123">
        <v>0</v>
      </c>
      <c r="K33" s="119"/>
      <c r="L33" s="123">
        <v>0</v>
      </c>
      <c r="M33" s="119"/>
      <c r="N33" s="123">
        <v>0</v>
      </c>
      <c r="O33" s="119"/>
      <c r="P33" s="123">
        <v>0</v>
      </c>
      <c r="Q33" s="119"/>
      <c r="R33" s="123">
        <f>PL!I34</f>
        <v>-31</v>
      </c>
      <c r="S33" s="119"/>
      <c r="T33" s="123">
        <f>PL!I35</f>
        <v>6</v>
      </c>
      <c r="U33" s="119"/>
      <c r="V33" s="123">
        <f t="shared" si="1"/>
        <v>-25</v>
      </c>
      <c r="W33" s="119"/>
      <c r="X33" s="123">
        <f>D33+H33+L33+N33+P33+J33+F33+V33</f>
        <v>-25</v>
      </c>
      <c r="Y33" s="119"/>
      <c r="Z33" s="123">
        <v>0</v>
      </c>
      <c r="AA33" s="119"/>
      <c r="AB33" s="123">
        <f>SUM(X33:Z33)</f>
        <v>-25</v>
      </c>
    </row>
    <row r="34" spans="1:29" ht="18" customHeight="1">
      <c r="A34" s="108" t="s">
        <v>203</v>
      </c>
      <c r="B34" s="110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</row>
    <row r="35" spans="1:29" ht="18" customHeight="1">
      <c r="A35" s="121" t="s">
        <v>204</v>
      </c>
      <c r="B35" s="110"/>
      <c r="D35" s="123">
        <f>SUM(D31:D33)</f>
        <v>0</v>
      </c>
      <c r="E35" s="119"/>
      <c r="F35" s="123">
        <f>SUM(F31:F33)</f>
        <v>0</v>
      </c>
      <c r="G35" s="119"/>
      <c r="H35" s="123">
        <f>SUM(H31:H33)</f>
        <v>0</v>
      </c>
      <c r="I35" s="119">
        <v>0</v>
      </c>
      <c r="J35" s="123">
        <f>SUM(J31:J33)</f>
        <v>0</v>
      </c>
      <c r="K35" s="119"/>
      <c r="L35" s="123">
        <f>SUM(L31:L33)</f>
        <v>0</v>
      </c>
      <c r="M35" s="119"/>
      <c r="N35" s="123">
        <f>SUM(N31:N33)</f>
        <v>0</v>
      </c>
      <c r="O35" s="119"/>
      <c r="P35" s="123">
        <f>SUM(P31:P33)</f>
        <v>6419</v>
      </c>
      <c r="Q35" s="119"/>
      <c r="R35" s="123">
        <f>SUM(R31:R33)</f>
        <v>-31</v>
      </c>
      <c r="S35" s="119"/>
      <c r="T35" s="123">
        <f>SUM(T31:T33)</f>
        <v>6</v>
      </c>
      <c r="U35" s="119"/>
      <c r="V35" s="123">
        <f>SUM(V31:V33)</f>
        <v>-25</v>
      </c>
      <c r="W35" s="119"/>
      <c r="X35" s="123">
        <f>SUM(X31:X33)</f>
        <v>6394</v>
      </c>
      <c r="Y35" s="119"/>
      <c r="Z35" s="123">
        <f>SUM(Z31:Z33)</f>
        <v>682</v>
      </c>
      <c r="AA35" s="119"/>
      <c r="AB35" s="123">
        <f>SUM(X35:Z35)</f>
        <v>7076</v>
      </c>
    </row>
    <row r="36" spans="1:29" ht="4.95" customHeight="1">
      <c r="B36" s="110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</row>
    <row r="37" spans="1:29" ht="18" customHeight="1" thickBot="1">
      <c r="A37" s="118" t="s">
        <v>219</v>
      </c>
      <c r="D37" s="125">
        <f>D29+D35</f>
        <v>157000</v>
      </c>
      <c r="E37" s="119"/>
      <c r="F37" s="125">
        <f>F29+F35</f>
        <v>501620</v>
      </c>
      <c r="G37" s="119"/>
      <c r="H37" s="125">
        <f>H29+H35</f>
        <v>12118</v>
      </c>
      <c r="I37" s="119"/>
      <c r="J37" s="125">
        <f>J29+J35</f>
        <v>4007</v>
      </c>
      <c r="K37" s="119"/>
      <c r="L37" s="125">
        <f>L29+L35</f>
        <v>3213</v>
      </c>
      <c r="M37" s="119"/>
      <c r="N37" s="125">
        <f>N29+N35</f>
        <v>15700</v>
      </c>
      <c r="O37" s="119"/>
      <c r="P37" s="125">
        <f>P29+P35</f>
        <v>73733</v>
      </c>
      <c r="Q37" s="119"/>
      <c r="R37" s="125">
        <f>R29+R35</f>
        <v>0</v>
      </c>
      <c r="S37" s="119"/>
      <c r="T37" s="125">
        <f>T29+T35</f>
        <v>0</v>
      </c>
      <c r="U37" s="119"/>
      <c r="V37" s="125">
        <f>V29+V35</f>
        <v>0</v>
      </c>
      <c r="W37" s="119"/>
      <c r="X37" s="125">
        <f>X29+X35</f>
        <v>767391</v>
      </c>
      <c r="Y37" s="119"/>
      <c r="Z37" s="125">
        <f>Z29+Z35</f>
        <v>8234</v>
      </c>
      <c r="AA37" s="119"/>
      <c r="AB37" s="125">
        <f>AB29+AB35</f>
        <v>775625</v>
      </c>
      <c r="AC37" s="126"/>
    </row>
    <row r="38" spans="1:29" ht="21.3" customHeight="1" thickTop="1">
      <c r="C38" s="119"/>
      <c r="D38" s="126">
        <f>D37-FS!E97</f>
        <v>0</v>
      </c>
      <c r="F38" s="126">
        <f>F37-FS!E98</f>
        <v>0</v>
      </c>
      <c r="H38" s="126">
        <f>H37-FS!E99</f>
        <v>0</v>
      </c>
      <c r="J38" s="126">
        <f>J37-FS!E101</f>
        <v>0</v>
      </c>
      <c r="L38" s="126">
        <f>L37-FS!E103</f>
        <v>0</v>
      </c>
      <c r="N38" s="126">
        <f>N37-FS!E105</f>
        <v>0</v>
      </c>
      <c r="P38" s="126">
        <f>P37-FS!E106</f>
        <v>0</v>
      </c>
      <c r="X38" s="126">
        <f>X37-FS!E108</f>
        <v>0</v>
      </c>
      <c r="Z38" s="126">
        <f>Z37-FS!E109</f>
        <v>0</v>
      </c>
      <c r="AB38" s="126">
        <f>AB37-FS!E110</f>
        <v>0</v>
      </c>
    </row>
    <row r="39" spans="1:29" ht="21.3" customHeight="1"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</row>
    <row r="40" spans="1:29" ht="21.3" customHeight="1"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</row>
    <row r="41" spans="1:29" ht="21.3" customHeight="1"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</row>
    <row r="81" spans="1:1" ht="21.3" customHeight="1">
      <c r="A81" s="108" t="s">
        <v>181</v>
      </c>
    </row>
  </sheetData>
  <mergeCells count="3">
    <mergeCell ref="D5:AB5"/>
    <mergeCell ref="N13:P13"/>
    <mergeCell ref="R6:V6"/>
  </mergeCells>
  <phoneticPr fontId="4" type="noConversion"/>
  <pageMargins left="0.5" right="0.36" top="0.8" bottom="0.4" header="0.4" footer="0.3"/>
  <pageSetup paperSize="9" scale="70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U82"/>
  <sheetViews>
    <sheetView zoomScale="90" zoomScaleNormal="90" zoomScaleSheetLayoutView="120" workbookViewId="0">
      <selection activeCell="A26" sqref="A26"/>
    </sheetView>
  </sheetViews>
  <sheetFormatPr defaultColWidth="9.125" defaultRowHeight="21.3" customHeight="1"/>
  <cols>
    <col min="1" max="1" width="32.5" style="5" customWidth="1"/>
    <col min="2" max="2" width="7.375" style="5" customWidth="1"/>
    <col min="3" max="3" width="0.875" style="5" customWidth="1"/>
    <col min="4" max="4" width="15.625" style="5" customWidth="1"/>
    <col min="5" max="5" width="0.875" style="5" customWidth="1"/>
    <col min="6" max="6" width="15.75" style="5" customWidth="1"/>
    <col min="7" max="7" width="0.875" style="5" customWidth="1"/>
    <col min="8" max="8" width="15.625" style="5" customWidth="1"/>
    <col min="9" max="9" width="0.875" style="5" customWidth="1"/>
    <col min="10" max="10" width="15.625" style="5" customWidth="1"/>
    <col min="11" max="11" width="0.875" style="5" customWidth="1"/>
    <col min="12" max="12" width="15.625" style="5" customWidth="1"/>
    <col min="13" max="13" width="0.875" style="5" customWidth="1"/>
    <col min="14" max="14" width="15.625" style="5" customWidth="1"/>
    <col min="15" max="15" width="0.875" style="5" customWidth="1"/>
    <col min="16" max="16" width="15.625" style="5" customWidth="1"/>
    <col min="17" max="17" width="0.875" style="5" customWidth="1"/>
    <col min="18" max="18" width="15.625" style="5" customWidth="1"/>
    <col min="19" max="19" width="0.875" style="5" customWidth="1"/>
    <col min="20" max="20" width="15.625" style="5" customWidth="1"/>
    <col min="21" max="21" width="13.25" style="5" bestFit="1" customWidth="1"/>
    <col min="22" max="16384" width="9.125" style="5"/>
  </cols>
  <sheetData>
    <row r="1" spans="1:20" ht="18" customHeight="1">
      <c r="A1" s="1" t="str">
        <f>FS!A1</f>
        <v>BIOSCIENCE ANIMAL HEALTH PUBLIC COMPANY LIMITED AND ITS SUBSIDIARIES</v>
      </c>
      <c r="B1" s="2"/>
      <c r="C1" s="2"/>
      <c r="D1" s="2"/>
      <c r="E1" s="3"/>
      <c r="F1" s="3"/>
      <c r="G1" s="3"/>
      <c r="H1" s="2"/>
      <c r="I1" s="2"/>
      <c r="J1" s="2"/>
      <c r="K1" s="3"/>
      <c r="L1" s="2"/>
      <c r="M1" s="3"/>
      <c r="N1" s="3"/>
      <c r="O1" s="3"/>
      <c r="P1" s="3"/>
      <c r="Q1" s="3"/>
      <c r="R1" s="3"/>
      <c r="S1" s="3"/>
      <c r="T1" s="51" t="s">
        <v>112</v>
      </c>
    </row>
    <row r="2" spans="1:20" ht="18" customHeight="1">
      <c r="A2" s="1" t="s">
        <v>80</v>
      </c>
      <c r="B2" s="2"/>
      <c r="C2" s="2"/>
      <c r="D2" s="2"/>
      <c r="E2" s="3"/>
      <c r="F2" s="3"/>
      <c r="G2" s="3"/>
      <c r="H2" s="2"/>
      <c r="I2" s="2"/>
      <c r="J2" s="2"/>
      <c r="K2" s="3"/>
      <c r="L2" s="2"/>
      <c r="M2" s="3"/>
      <c r="N2" s="3"/>
      <c r="O2" s="3"/>
      <c r="P2" s="3"/>
      <c r="Q2" s="3"/>
      <c r="R2" s="3"/>
      <c r="S2" s="3"/>
      <c r="T2" s="51" t="s">
        <v>113</v>
      </c>
    </row>
    <row r="3" spans="1:20" s="4" customFormat="1" ht="18" customHeight="1">
      <c r="A3" s="1" t="str">
        <f>PL!A3</f>
        <v>FOR THE THREE-MONTH PERIOD ENDED MARCH 31, 2023</v>
      </c>
    </row>
    <row r="4" spans="1:20" s="4" customFormat="1" ht="18" customHeight="1">
      <c r="A4" s="1"/>
    </row>
    <row r="5" spans="1:20" ht="18" customHeight="1">
      <c r="A5" s="2"/>
      <c r="C5" s="4"/>
      <c r="D5" s="134" t="s">
        <v>154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</row>
    <row r="6" spans="1:20" ht="18" customHeight="1">
      <c r="A6" s="2"/>
      <c r="C6" s="4"/>
      <c r="D6" s="7"/>
      <c r="E6" s="7"/>
      <c r="F6" s="7"/>
      <c r="G6" s="7"/>
      <c r="H6" s="7"/>
      <c r="I6" s="7"/>
      <c r="J6" s="7"/>
      <c r="K6" s="7"/>
      <c r="L6" s="7"/>
      <c r="M6" s="7"/>
      <c r="N6" s="134" t="s">
        <v>188</v>
      </c>
      <c r="O6" s="134"/>
      <c r="P6" s="134"/>
      <c r="Q6" s="134"/>
      <c r="R6" s="134"/>
      <c r="S6" s="7"/>
      <c r="T6" s="7"/>
    </row>
    <row r="7" spans="1:20" ht="18" customHeight="1">
      <c r="A7" s="2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 t="s">
        <v>199</v>
      </c>
      <c r="O7" s="7"/>
      <c r="P7" s="7"/>
      <c r="Q7" s="7"/>
      <c r="R7" s="7"/>
      <c r="S7" s="7"/>
      <c r="T7" s="7"/>
    </row>
    <row r="8" spans="1:20" ht="18" customHeight="1">
      <c r="A8" s="2"/>
      <c r="C8" s="4"/>
      <c r="D8" s="7"/>
      <c r="E8" s="7"/>
      <c r="F8" s="7"/>
      <c r="G8" s="7"/>
      <c r="H8" s="7"/>
      <c r="I8" s="7"/>
      <c r="J8" s="7"/>
      <c r="K8" s="7"/>
      <c r="L8" s="7"/>
      <c r="M8" s="7"/>
      <c r="N8" s="7" t="s">
        <v>201</v>
      </c>
      <c r="O8" s="7"/>
      <c r="P8" s="7"/>
      <c r="Q8" s="7"/>
      <c r="R8" s="7"/>
      <c r="S8" s="7"/>
      <c r="T8" s="7"/>
    </row>
    <row r="9" spans="1:20" ht="18" customHeight="1">
      <c r="A9" s="2"/>
      <c r="C9" s="4"/>
      <c r="D9" s="7"/>
      <c r="E9" s="7"/>
      <c r="F9" s="7"/>
      <c r="G9" s="7"/>
      <c r="H9" s="7"/>
      <c r="I9" s="7"/>
      <c r="J9" s="7"/>
      <c r="K9" s="7"/>
      <c r="L9" s="7"/>
      <c r="M9" s="7"/>
      <c r="N9" s="7" t="s">
        <v>200</v>
      </c>
      <c r="O9" s="7"/>
      <c r="P9" s="7"/>
      <c r="Q9" s="7"/>
      <c r="R9" s="7"/>
      <c r="S9" s="7"/>
      <c r="T9" s="7"/>
    </row>
    <row r="10" spans="1:20" ht="18" customHeight="1">
      <c r="A10" s="2"/>
      <c r="C10" s="4"/>
      <c r="D10" s="7"/>
      <c r="E10" s="7"/>
      <c r="F10" s="7"/>
      <c r="G10" s="7"/>
      <c r="H10" s="7"/>
      <c r="I10" s="7"/>
      <c r="J10" s="7"/>
      <c r="K10" s="7"/>
      <c r="L10" s="7"/>
      <c r="M10" s="7"/>
      <c r="N10" s="7" t="s">
        <v>269</v>
      </c>
      <c r="O10" s="7"/>
      <c r="P10" s="7" t="s">
        <v>189</v>
      </c>
      <c r="Q10" s="7"/>
      <c r="R10" s="7"/>
      <c r="S10" s="7"/>
      <c r="T10" s="7"/>
    </row>
    <row r="11" spans="1:20" ht="18" customHeight="1">
      <c r="A11" s="2"/>
      <c r="C11" s="4"/>
      <c r="D11" s="7"/>
      <c r="E11" s="7"/>
      <c r="F11" s="7"/>
      <c r="G11" s="7"/>
      <c r="H11" s="7"/>
      <c r="I11" s="7"/>
      <c r="J11" s="7"/>
      <c r="K11" s="7"/>
      <c r="L11" s="7"/>
      <c r="M11" s="7"/>
      <c r="N11" s="7" t="s">
        <v>190</v>
      </c>
      <c r="O11" s="7"/>
      <c r="P11" s="7" t="s">
        <v>191</v>
      </c>
      <c r="Q11" s="7"/>
      <c r="R11" s="7"/>
      <c r="S11" s="7"/>
      <c r="T11" s="7"/>
    </row>
    <row r="12" spans="1:20" ht="18" customHeight="1">
      <c r="A12" s="2"/>
      <c r="C12" s="4"/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192</v>
      </c>
      <c r="O12" s="7"/>
      <c r="P12" s="7" t="s">
        <v>193</v>
      </c>
      <c r="Q12" s="7"/>
      <c r="R12" s="7"/>
      <c r="S12" s="7"/>
      <c r="T12" s="7"/>
    </row>
    <row r="13" spans="1:20" ht="18" customHeight="1">
      <c r="B13" s="7"/>
      <c r="C13" s="4"/>
      <c r="D13" s="6" t="s">
        <v>14</v>
      </c>
      <c r="E13" s="7"/>
      <c r="F13" s="7" t="s">
        <v>265</v>
      </c>
      <c r="G13" s="7"/>
      <c r="H13" s="7" t="s">
        <v>96</v>
      </c>
      <c r="I13" s="7"/>
      <c r="J13" s="134" t="s">
        <v>268</v>
      </c>
      <c r="K13" s="134"/>
      <c r="L13" s="134"/>
      <c r="N13" s="7" t="s">
        <v>194</v>
      </c>
      <c r="O13" s="7"/>
      <c r="P13" s="7" t="s">
        <v>195</v>
      </c>
      <c r="Q13" s="7"/>
      <c r="R13" s="7"/>
      <c r="T13" s="7" t="s">
        <v>79</v>
      </c>
    </row>
    <row r="14" spans="1:20" ht="18" customHeight="1">
      <c r="B14" s="8"/>
      <c r="C14" s="7"/>
      <c r="D14" s="6" t="s">
        <v>244</v>
      </c>
      <c r="E14" s="7"/>
      <c r="F14" s="8" t="s">
        <v>163</v>
      </c>
      <c r="G14" s="7"/>
      <c r="H14" s="8" t="s">
        <v>267</v>
      </c>
      <c r="I14" s="7"/>
      <c r="J14" s="8" t="s">
        <v>34</v>
      </c>
      <c r="K14" s="7"/>
      <c r="L14" s="8"/>
      <c r="M14" s="7"/>
      <c r="N14" s="7" t="s">
        <v>196</v>
      </c>
      <c r="O14" s="7"/>
      <c r="P14" s="7" t="s">
        <v>196</v>
      </c>
      <c r="S14" s="7"/>
      <c r="T14" s="7" t="s">
        <v>264</v>
      </c>
    </row>
    <row r="15" spans="1:20" ht="18" customHeight="1">
      <c r="B15" s="17" t="s">
        <v>1</v>
      </c>
      <c r="C15" s="7"/>
      <c r="D15" s="9" t="s">
        <v>245</v>
      </c>
      <c r="E15" s="7"/>
      <c r="F15" s="10" t="s">
        <v>266</v>
      </c>
      <c r="G15" s="7"/>
      <c r="H15" s="10" t="s">
        <v>249</v>
      </c>
      <c r="I15" s="7"/>
      <c r="J15" s="10" t="s">
        <v>257</v>
      </c>
      <c r="K15" s="8"/>
      <c r="L15" s="10" t="s">
        <v>35</v>
      </c>
      <c r="M15" s="8"/>
      <c r="N15" s="103" t="s">
        <v>197</v>
      </c>
      <c r="O15" s="7"/>
      <c r="P15" s="103" t="s">
        <v>210</v>
      </c>
      <c r="Q15" s="7"/>
      <c r="R15" s="103" t="s">
        <v>198</v>
      </c>
      <c r="S15" s="8"/>
      <c r="T15" s="10" t="s">
        <v>78</v>
      </c>
    </row>
    <row r="16" spans="1:20" ht="10.050000000000001" customHeigh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1" ht="18" customHeight="1">
      <c r="A17" s="11" t="s">
        <v>128</v>
      </c>
      <c r="B17" s="2"/>
      <c r="C17" s="12"/>
      <c r="D17" s="12">
        <v>110000</v>
      </c>
      <c r="E17" s="12">
        <v>0</v>
      </c>
      <c r="F17" s="12">
        <v>0</v>
      </c>
      <c r="G17" s="12"/>
      <c r="H17" s="12">
        <v>12118</v>
      </c>
      <c r="I17" s="12">
        <v>0</v>
      </c>
      <c r="J17" s="12">
        <v>15154</v>
      </c>
      <c r="K17" s="12">
        <v>0</v>
      </c>
      <c r="L17" s="12">
        <v>100797</v>
      </c>
      <c r="M17" s="12"/>
      <c r="N17" s="12">
        <v>0</v>
      </c>
      <c r="O17" s="12"/>
      <c r="P17" s="12">
        <v>0</v>
      </c>
      <c r="Q17" s="12"/>
      <c r="R17" s="12">
        <f>SUM(N17:P17)</f>
        <v>0</v>
      </c>
      <c r="S17" s="12"/>
      <c r="T17" s="12">
        <f>D17+H17+J17+L17+F17+R17</f>
        <v>238069</v>
      </c>
    </row>
    <row r="18" spans="1:21" ht="10.050000000000001" customHeight="1">
      <c r="B18" s="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1" ht="18" customHeight="1">
      <c r="A19" s="5" t="s">
        <v>103</v>
      </c>
      <c r="B19" s="75" t="s">
        <v>160</v>
      </c>
      <c r="C19" s="12"/>
      <c r="D19" s="12">
        <v>0</v>
      </c>
      <c r="E19" s="12"/>
      <c r="F19" s="12">
        <v>0</v>
      </c>
      <c r="G19" s="12"/>
      <c r="H19" s="12">
        <v>0</v>
      </c>
      <c r="I19" s="12"/>
      <c r="J19" s="12">
        <v>0</v>
      </c>
      <c r="K19" s="12"/>
      <c r="L19" s="12">
        <v>-90200</v>
      </c>
      <c r="M19" s="12"/>
      <c r="N19" s="12">
        <v>0</v>
      </c>
      <c r="O19" s="12"/>
      <c r="P19" s="12">
        <v>0</v>
      </c>
      <c r="Q19" s="12"/>
      <c r="R19" s="12">
        <f>SUM(N19:P19)</f>
        <v>0</v>
      </c>
      <c r="S19" s="12"/>
      <c r="T19" s="12">
        <f>D19+H19+J19+L19+F19+R19</f>
        <v>-90200</v>
      </c>
    </row>
    <row r="20" spans="1:21" ht="10.050000000000001" customHeight="1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1" ht="18" customHeight="1">
      <c r="A21" s="5" t="s">
        <v>123</v>
      </c>
      <c r="B21" s="7"/>
      <c r="C21" s="12"/>
      <c r="D21" s="68">
        <v>0</v>
      </c>
      <c r="E21" s="14"/>
      <c r="F21" s="68">
        <v>0</v>
      </c>
      <c r="G21" s="14"/>
      <c r="H21" s="68">
        <v>0</v>
      </c>
      <c r="I21" s="12"/>
      <c r="J21" s="68">
        <v>0</v>
      </c>
      <c r="K21" s="14"/>
      <c r="L21" s="68">
        <f>PL!O38</f>
        <v>381</v>
      </c>
      <c r="M21" s="14"/>
      <c r="N21" s="68">
        <v>0</v>
      </c>
      <c r="O21" s="14"/>
      <c r="P21" s="68">
        <v>0</v>
      </c>
      <c r="Q21" s="14"/>
      <c r="R21" s="60">
        <f>SUM(N21:P21)</f>
        <v>0</v>
      </c>
      <c r="S21" s="14"/>
      <c r="T21" s="60">
        <f>D21+H21+J21+L21+F21+R21</f>
        <v>381</v>
      </c>
    </row>
    <row r="22" spans="1:21" ht="10.050000000000001" customHeight="1">
      <c r="B22" s="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1" ht="18" customHeight="1" thickBot="1">
      <c r="A23" s="11" t="s">
        <v>217</v>
      </c>
      <c r="C23" s="12"/>
      <c r="D23" s="16">
        <f>D17+D19+D21</f>
        <v>110000</v>
      </c>
      <c r="E23" s="12"/>
      <c r="F23" s="16">
        <f>F17+F19+F21</f>
        <v>0</v>
      </c>
      <c r="G23" s="12"/>
      <c r="H23" s="16">
        <f>H17+H19+H21</f>
        <v>12118</v>
      </c>
      <c r="I23" s="12"/>
      <c r="J23" s="16">
        <f>J17+J19+J21</f>
        <v>15154</v>
      </c>
      <c r="K23" s="12"/>
      <c r="L23" s="16">
        <f>L17+L19+L21</f>
        <v>10978</v>
      </c>
      <c r="M23" s="12"/>
      <c r="N23" s="16">
        <f>N17+N19+N21</f>
        <v>0</v>
      </c>
      <c r="O23" s="12"/>
      <c r="P23" s="16">
        <f>P17+P19+P21</f>
        <v>0</v>
      </c>
      <c r="Q23" s="12"/>
      <c r="R23" s="16">
        <f>R17+R19+R21</f>
        <v>0</v>
      </c>
      <c r="S23" s="12"/>
      <c r="T23" s="16">
        <f>T17+T19+T21</f>
        <v>148250</v>
      </c>
    </row>
    <row r="24" spans="1:21" ht="10.050000000000001" customHeight="1" thickTop="1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1" ht="18" customHeight="1">
      <c r="A25" s="11" t="s">
        <v>218</v>
      </c>
      <c r="B25" s="7"/>
      <c r="C25" s="12"/>
      <c r="D25" s="68">
        <v>157000</v>
      </c>
      <c r="E25" s="14"/>
      <c r="F25" s="68">
        <v>501620</v>
      </c>
      <c r="G25" s="14"/>
      <c r="H25" s="68">
        <v>12118</v>
      </c>
      <c r="I25" s="12"/>
      <c r="J25" s="68">
        <v>15700</v>
      </c>
      <c r="K25" s="14"/>
      <c r="L25" s="68">
        <v>34885</v>
      </c>
      <c r="M25" s="14"/>
      <c r="N25" s="68">
        <v>31</v>
      </c>
      <c r="O25" s="14"/>
      <c r="P25" s="68">
        <v>-6</v>
      </c>
      <c r="Q25" s="14"/>
      <c r="R25" s="68">
        <f>SUM(N25:P25)</f>
        <v>25</v>
      </c>
      <c r="S25" s="14"/>
      <c r="T25" s="68">
        <f>D25+H25+J25+L25+F25+R25</f>
        <v>721348</v>
      </c>
    </row>
    <row r="26" spans="1:21" ht="10.050000000000001" customHeight="1">
      <c r="B26" s="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1" ht="18" customHeight="1">
      <c r="A27" s="5" t="s">
        <v>122</v>
      </c>
      <c r="B27" s="75"/>
      <c r="C27" s="12"/>
      <c r="D27" s="12">
        <v>0</v>
      </c>
      <c r="E27" s="12"/>
      <c r="F27" s="12">
        <v>0</v>
      </c>
      <c r="G27" s="12"/>
      <c r="H27" s="12">
        <v>0</v>
      </c>
      <c r="I27" s="12"/>
      <c r="J27" s="12">
        <v>0</v>
      </c>
      <c r="K27" s="12"/>
      <c r="L27" s="12">
        <f>PL!M29</f>
        <v>797</v>
      </c>
      <c r="M27" s="12"/>
      <c r="N27" s="12">
        <v>0</v>
      </c>
      <c r="O27" s="12"/>
      <c r="P27" s="12">
        <v>0</v>
      </c>
      <c r="Q27" s="12"/>
      <c r="R27" s="12">
        <f>SUM(N27:P27)</f>
        <v>0</v>
      </c>
      <c r="S27" s="12"/>
      <c r="T27" s="12">
        <f>D27+H27+J27+L27+F27+R27</f>
        <v>797</v>
      </c>
    </row>
    <row r="28" spans="1:21" ht="18" customHeight="1">
      <c r="A28" s="5" t="s">
        <v>202</v>
      </c>
      <c r="B28" s="75" t="s">
        <v>215</v>
      </c>
      <c r="C28" s="12"/>
      <c r="D28" s="68">
        <v>0</v>
      </c>
      <c r="E28" s="14"/>
      <c r="F28" s="68">
        <v>0</v>
      </c>
      <c r="G28" s="14"/>
      <c r="H28" s="68">
        <v>0</v>
      </c>
      <c r="I28" s="12"/>
      <c r="J28" s="68">
        <v>0</v>
      </c>
      <c r="K28" s="14"/>
      <c r="L28" s="68">
        <v>0</v>
      </c>
      <c r="M28" s="14"/>
      <c r="N28" s="68">
        <f>PL!M34</f>
        <v>-31</v>
      </c>
      <c r="O28" s="14"/>
      <c r="P28" s="68">
        <f>PL!M35</f>
        <v>6</v>
      </c>
      <c r="Q28" s="14"/>
      <c r="R28" s="68">
        <f>SUM(N28:P28)</f>
        <v>-25</v>
      </c>
      <c r="S28" s="14"/>
      <c r="T28" s="68">
        <f>D28+H28+J28+L28+F28+R28</f>
        <v>-25</v>
      </c>
    </row>
    <row r="29" spans="1:21" ht="18" customHeight="1">
      <c r="A29" s="5" t="s">
        <v>123</v>
      </c>
      <c r="B29" s="14"/>
      <c r="C29" s="12"/>
      <c r="D29" s="14">
        <f>SUM(D27:D28)</f>
        <v>0</v>
      </c>
      <c r="E29" s="14"/>
      <c r="F29" s="14">
        <f>SUM(F27:F28)</f>
        <v>0</v>
      </c>
      <c r="G29" s="14"/>
      <c r="H29" s="14">
        <f>SUM(H27:H28)</f>
        <v>0</v>
      </c>
      <c r="I29" s="12"/>
      <c r="J29" s="14">
        <f>SUM(J27:J28)</f>
        <v>0</v>
      </c>
      <c r="K29" s="14"/>
      <c r="L29" s="14">
        <f>SUM(L27:L28)</f>
        <v>797</v>
      </c>
      <c r="M29" s="14"/>
      <c r="N29" s="68">
        <f>SUM(N27:N28)</f>
        <v>-31</v>
      </c>
      <c r="O29" s="14"/>
      <c r="P29" s="68">
        <f>SUM(P27:P28)</f>
        <v>6</v>
      </c>
      <c r="Q29" s="14"/>
      <c r="R29" s="68">
        <f>SUM(R27:R28)</f>
        <v>-25</v>
      </c>
      <c r="S29" s="14"/>
      <c r="T29" s="14">
        <f>SUM(T27:T28)</f>
        <v>772</v>
      </c>
    </row>
    <row r="30" spans="1:21" ht="10.050000000000001" customHeight="1">
      <c r="B30" s="14"/>
      <c r="C30" s="12"/>
      <c r="D30" s="15"/>
      <c r="E30" s="14"/>
      <c r="F30" s="15"/>
      <c r="G30" s="14"/>
      <c r="H30" s="15"/>
      <c r="I30" s="12"/>
      <c r="J30" s="15"/>
      <c r="K30" s="14"/>
      <c r="L30" s="15"/>
      <c r="M30" s="14"/>
      <c r="N30" s="14"/>
      <c r="O30" s="14"/>
      <c r="P30" s="14"/>
      <c r="Q30" s="14"/>
      <c r="R30" s="14"/>
      <c r="S30" s="14"/>
      <c r="T30" s="13"/>
    </row>
    <row r="31" spans="1:21" ht="18" customHeight="1" thickBot="1">
      <c r="A31" s="11" t="s">
        <v>219</v>
      </c>
      <c r="B31" s="12"/>
      <c r="C31" s="12"/>
      <c r="D31" s="16">
        <f>D25+D29</f>
        <v>157000</v>
      </c>
      <c r="E31" s="12"/>
      <c r="F31" s="16">
        <f>F25+F29</f>
        <v>501620</v>
      </c>
      <c r="G31" s="12"/>
      <c r="H31" s="16">
        <f>H25+H29</f>
        <v>12118</v>
      </c>
      <c r="I31" s="12"/>
      <c r="J31" s="16">
        <f>J25+J29</f>
        <v>15700</v>
      </c>
      <c r="K31" s="12"/>
      <c r="L31" s="16">
        <f>L25+L29</f>
        <v>35682</v>
      </c>
      <c r="M31" s="12"/>
      <c r="N31" s="16">
        <f>N25+N29</f>
        <v>0</v>
      </c>
      <c r="O31" s="12"/>
      <c r="P31" s="16">
        <f>P25+P29</f>
        <v>0</v>
      </c>
      <c r="Q31" s="12"/>
      <c r="R31" s="16">
        <f>R25+R29</f>
        <v>0</v>
      </c>
      <c r="S31" s="12"/>
      <c r="T31" s="16">
        <f>T25+T29</f>
        <v>722120</v>
      </c>
      <c r="U31" s="18"/>
    </row>
    <row r="32" spans="1:21" ht="21.3" customHeight="1" thickTop="1"/>
    <row r="33" spans="2:20" ht="21.3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2:20" ht="21.3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2:20" ht="21.3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82" spans="1:1" ht="21.3" customHeight="1">
      <c r="A82" s="5" t="s">
        <v>181</v>
      </c>
    </row>
  </sheetData>
  <mergeCells count="3">
    <mergeCell ref="J13:L13"/>
    <mergeCell ref="D5:T5"/>
    <mergeCell ref="N6:R6"/>
  </mergeCells>
  <pageMargins left="0.5" right="0.5" top="0.8" bottom="0.4" header="0.4" footer="0.3"/>
  <pageSetup paperSize="9" scale="78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O90"/>
  <sheetViews>
    <sheetView topLeftCell="A4" zoomScale="90" zoomScaleNormal="90" zoomScaleSheetLayoutView="90" workbookViewId="0">
      <selection activeCell="A22" sqref="A22"/>
    </sheetView>
  </sheetViews>
  <sheetFormatPr defaultColWidth="9.125" defaultRowHeight="21.3" customHeight="1"/>
  <cols>
    <col min="1" max="1" width="3.875" style="20" customWidth="1"/>
    <col min="2" max="2" width="31.125" style="20" customWidth="1"/>
    <col min="3" max="3" width="13.75" style="32" customWidth="1"/>
    <col min="4" max="4" width="1.125" style="20" customWidth="1"/>
    <col min="5" max="5" width="8.625" style="35" customWidth="1"/>
    <col min="6" max="6" width="1.125" style="20" customWidth="1"/>
    <col min="7" max="7" width="2.625" style="35" customWidth="1"/>
    <col min="8" max="8" width="1.125" style="20" customWidth="1"/>
    <col min="9" max="9" width="13.625" style="35" customWidth="1"/>
    <col min="10" max="10" width="1.125" style="20" customWidth="1"/>
    <col min="11" max="11" width="13.625" style="35" customWidth="1"/>
    <col min="12" max="12" width="1.125" style="20" customWidth="1"/>
    <col min="13" max="13" width="13.625" style="35" customWidth="1"/>
    <col min="14" max="14" width="1.125" style="20" customWidth="1"/>
    <col min="15" max="15" width="13.625" style="35" customWidth="1"/>
    <col min="16" max="16" width="2.375" style="20" customWidth="1"/>
    <col min="17" max="17" width="12.125" style="20" customWidth="1"/>
    <col min="18" max="18" width="12" style="20" customWidth="1"/>
    <col min="19" max="16384" width="9.125" style="20"/>
  </cols>
  <sheetData>
    <row r="1" spans="1:15" ht="19.95" customHeight="1">
      <c r="A1" s="19" t="str">
        <f>FS!A1</f>
        <v>BIOSCIENCE ANIMAL HEALTH PUBLIC COMPANY LIMITED AND ITS SUBSIDIARIES</v>
      </c>
      <c r="C1" s="21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51" t="s">
        <v>112</v>
      </c>
    </row>
    <row r="2" spans="1:15" s="22" customFormat="1" ht="19.95" customHeight="1">
      <c r="A2" s="22" t="s">
        <v>88</v>
      </c>
      <c r="B2" s="20"/>
      <c r="C2" s="2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51" t="s">
        <v>113</v>
      </c>
    </row>
    <row r="3" spans="1:15" ht="19.95" customHeight="1">
      <c r="A3" s="19" t="str">
        <f>PL!A3</f>
        <v>FOR THE THREE-MONTH PERIOD ENDED MARCH 31, 2023</v>
      </c>
      <c r="C3" s="23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9.95" customHeight="1">
      <c r="B4" s="24"/>
      <c r="C4" s="21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ht="19.95" customHeight="1">
      <c r="B5" s="24"/>
      <c r="C5" s="21"/>
      <c r="D5" s="21"/>
      <c r="E5" s="30"/>
      <c r="F5" s="30"/>
      <c r="G5" s="30"/>
      <c r="H5" s="30"/>
      <c r="I5" s="131" t="s">
        <v>152</v>
      </c>
      <c r="J5" s="131"/>
      <c r="K5" s="131"/>
      <c r="L5" s="131"/>
      <c r="M5" s="131"/>
      <c r="N5" s="131"/>
      <c r="O5" s="131"/>
    </row>
    <row r="6" spans="1:15" ht="19.95" customHeight="1">
      <c r="B6" s="24"/>
      <c r="C6" s="21"/>
      <c r="D6" s="21"/>
      <c r="E6" s="30"/>
      <c r="F6" s="30"/>
      <c r="G6" s="30"/>
      <c r="H6" s="30"/>
      <c r="I6" s="132" t="s">
        <v>58</v>
      </c>
      <c r="J6" s="132"/>
      <c r="K6" s="132"/>
      <c r="L6" s="70"/>
      <c r="M6" s="132" t="s">
        <v>60</v>
      </c>
      <c r="N6" s="132"/>
      <c r="O6" s="132"/>
    </row>
    <row r="7" spans="1:15" ht="19.95" customHeight="1">
      <c r="B7" s="24"/>
      <c r="C7" s="21"/>
      <c r="D7" s="21"/>
      <c r="E7" s="30"/>
      <c r="F7" s="30"/>
      <c r="G7" s="30"/>
      <c r="H7" s="30"/>
      <c r="I7" s="131" t="s">
        <v>59</v>
      </c>
      <c r="J7" s="131"/>
      <c r="K7" s="131"/>
      <c r="L7" s="70"/>
      <c r="M7" s="131" t="s">
        <v>59</v>
      </c>
      <c r="N7" s="131"/>
      <c r="O7" s="131"/>
    </row>
    <row r="8" spans="1:15" ht="19.95" customHeight="1">
      <c r="B8" s="24"/>
      <c r="C8" s="20"/>
      <c r="D8" s="27"/>
      <c r="E8" s="59"/>
      <c r="F8" s="27"/>
      <c r="G8" s="30"/>
      <c r="H8" s="27"/>
      <c r="I8" s="52">
        <v>2023</v>
      </c>
      <c r="J8" s="27"/>
      <c r="K8" s="52">
        <v>2022</v>
      </c>
      <c r="L8" s="27"/>
      <c r="M8" s="52">
        <v>2023</v>
      </c>
      <c r="N8" s="27"/>
      <c r="O8" s="52">
        <v>2022</v>
      </c>
    </row>
    <row r="9" spans="1:15" ht="10.050000000000001" customHeight="1">
      <c r="B9" s="24"/>
      <c r="C9" s="20"/>
      <c r="D9" s="27"/>
      <c r="E9" s="59"/>
      <c r="F9" s="27"/>
      <c r="G9" s="30"/>
      <c r="H9" s="27"/>
      <c r="I9" s="59"/>
      <c r="J9" s="27"/>
      <c r="K9" s="59"/>
      <c r="L9" s="27"/>
      <c r="M9" s="59"/>
      <c r="N9" s="27"/>
      <c r="O9" s="59"/>
    </row>
    <row r="10" spans="1:15" ht="19.95" customHeight="1">
      <c r="A10" s="19" t="s">
        <v>61</v>
      </c>
      <c r="C10" s="21"/>
      <c r="D10" s="29"/>
      <c r="E10" s="29"/>
      <c r="F10" s="29"/>
      <c r="G10" s="30"/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122</v>
      </c>
      <c r="C11" s="21"/>
      <c r="D11" s="36"/>
      <c r="E11" s="36"/>
      <c r="F11" s="36"/>
      <c r="G11" s="30"/>
      <c r="H11" s="36"/>
      <c r="I11" s="92">
        <f>PL!I29</f>
        <v>7101</v>
      </c>
      <c r="J11" s="92"/>
      <c r="K11" s="92">
        <f>PL!K29</f>
        <v>16934</v>
      </c>
      <c r="L11" s="92"/>
      <c r="M11" s="92">
        <f>PL!M29</f>
        <v>797</v>
      </c>
      <c r="N11" s="92"/>
      <c r="O11" s="92">
        <f>PL!O29</f>
        <v>381</v>
      </c>
    </row>
    <row r="12" spans="1:15" ht="19.95" customHeight="1">
      <c r="A12" s="30" t="s">
        <v>145</v>
      </c>
      <c r="D12" s="36"/>
      <c r="E12" s="36"/>
      <c r="F12" s="36"/>
      <c r="G12" s="30"/>
      <c r="H12" s="36"/>
      <c r="I12" s="62"/>
      <c r="J12" s="92"/>
      <c r="K12" s="92"/>
      <c r="L12" s="92"/>
      <c r="M12" s="62"/>
      <c r="N12" s="92"/>
      <c r="O12" s="62"/>
    </row>
    <row r="13" spans="1:15" ht="19.95" customHeight="1">
      <c r="A13" s="30" t="s">
        <v>62</v>
      </c>
      <c r="D13" s="36"/>
      <c r="E13" s="36"/>
      <c r="F13" s="36"/>
      <c r="G13" s="21"/>
      <c r="H13" s="36"/>
      <c r="I13" s="62"/>
      <c r="J13" s="92"/>
      <c r="K13" s="92"/>
      <c r="L13" s="92"/>
      <c r="M13" s="62"/>
      <c r="N13" s="92"/>
      <c r="O13" s="62"/>
    </row>
    <row r="14" spans="1:15" ht="19.95" customHeight="1">
      <c r="A14" s="30" t="s">
        <v>231</v>
      </c>
      <c r="D14" s="36"/>
      <c r="E14" s="53"/>
      <c r="F14" s="36"/>
      <c r="G14" s="25"/>
      <c r="H14" s="36"/>
      <c r="I14" s="62">
        <v>-801</v>
      </c>
      <c r="J14" s="92"/>
      <c r="K14" s="62">
        <v>139</v>
      </c>
      <c r="L14" s="92"/>
      <c r="M14" s="62">
        <v>-313</v>
      </c>
      <c r="N14" s="92"/>
      <c r="O14" s="62">
        <v>136</v>
      </c>
    </row>
    <row r="15" spans="1:15" ht="19.95" customHeight="1">
      <c r="A15" s="30" t="s">
        <v>238</v>
      </c>
      <c r="D15" s="29"/>
      <c r="E15" s="29"/>
      <c r="F15" s="29"/>
      <c r="G15" s="21"/>
      <c r="H15" s="29"/>
      <c r="I15" s="62">
        <v>173</v>
      </c>
      <c r="J15" s="93"/>
      <c r="K15" s="61">
        <v>0</v>
      </c>
      <c r="L15" s="93"/>
      <c r="M15" s="62">
        <v>173</v>
      </c>
      <c r="N15" s="93"/>
      <c r="O15" s="61">
        <v>0</v>
      </c>
    </row>
    <row r="16" spans="1:15" ht="19.95" customHeight="1">
      <c r="A16" s="30" t="s">
        <v>146</v>
      </c>
      <c r="D16" s="36"/>
      <c r="E16" s="36"/>
      <c r="F16" s="36"/>
      <c r="G16" s="21"/>
      <c r="H16" s="36"/>
      <c r="I16" s="62">
        <v>1071</v>
      </c>
      <c r="J16" s="92"/>
      <c r="K16" s="92">
        <v>-6073</v>
      </c>
      <c r="L16" s="92"/>
      <c r="M16" s="62">
        <v>-376</v>
      </c>
      <c r="N16" s="92"/>
      <c r="O16" s="62">
        <v>558</v>
      </c>
    </row>
    <row r="17" spans="1:15" ht="19.95" customHeight="1">
      <c r="A17" s="30" t="s">
        <v>139</v>
      </c>
      <c r="D17" s="36"/>
      <c r="E17" s="36"/>
      <c r="F17" s="36"/>
      <c r="G17" s="21"/>
      <c r="H17" s="36"/>
      <c r="I17" s="62">
        <v>87</v>
      </c>
      <c r="J17" s="92"/>
      <c r="K17" s="45">
        <v>3040</v>
      </c>
      <c r="L17" s="61"/>
      <c r="M17" s="61">
        <v>0</v>
      </c>
      <c r="N17" s="61"/>
      <c r="O17" s="45">
        <v>0</v>
      </c>
    </row>
    <row r="18" spans="1:15" ht="19.95" customHeight="1">
      <c r="A18" s="30" t="s">
        <v>232</v>
      </c>
      <c r="D18" s="29"/>
      <c r="E18" s="29"/>
      <c r="F18" s="29"/>
      <c r="G18" s="21"/>
      <c r="H18" s="29"/>
      <c r="I18" s="63">
        <v>-1780</v>
      </c>
      <c r="J18" s="93"/>
      <c r="K18" s="93">
        <v>-1461</v>
      </c>
      <c r="L18" s="93"/>
      <c r="M18" s="63">
        <v>-430</v>
      </c>
      <c r="N18" s="93"/>
      <c r="O18" s="63">
        <v>-588</v>
      </c>
    </row>
    <row r="19" spans="1:15" ht="19.95" customHeight="1">
      <c r="A19" s="30" t="s">
        <v>136</v>
      </c>
      <c r="D19" s="29"/>
      <c r="E19" s="29"/>
      <c r="F19" s="29"/>
      <c r="G19" s="21"/>
      <c r="H19" s="29"/>
      <c r="I19" s="62">
        <v>910</v>
      </c>
      <c r="J19" s="93"/>
      <c r="K19" s="61">
        <v>0</v>
      </c>
      <c r="L19" s="93"/>
      <c r="M19" s="62">
        <v>10</v>
      </c>
      <c r="N19" s="93"/>
      <c r="O19" s="61">
        <v>0</v>
      </c>
    </row>
    <row r="20" spans="1:15" ht="19.95" customHeight="1">
      <c r="A20" s="20" t="s">
        <v>63</v>
      </c>
      <c r="B20" s="19"/>
      <c r="D20" s="29"/>
      <c r="E20" s="29"/>
      <c r="F20" s="29"/>
      <c r="G20" s="21"/>
      <c r="H20" s="29"/>
      <c r="I20" s="63">
        <v>3995</v>
      </c>
      <c r="J20" s="93"/>
      <c r="K20" s="93">
        <v>3952</v>
      </c>
      <c r="L20" s="93"/>
      <c r="M20" s="63">
        <v>2333</v>
      </c>
      <c r="N20" s="93"/>
      <c r="O20" s="63">
        <v>2142</v>
      </c>
    </row>
    <row r="21" spans="1:15" ht="19.95" customHeight="1">
      <c r="A21" s="20" t="s">
        <v>147</v>
      </c>
      <c r="B21" s="19"/>
      <c r="D21" s="29"/>
      <c r="E21" s="29"/>
      <c r="F21" s="29"/>
      <c r="G21" s="21"/>
      <c r="H21" s="29"/>
      <c r="I21" s="61">
        <v>0</v>
      </c>
      <c r="J21" s="93"/>
      <c r="K21" s="93">
        <v>-1419</v>
      </c>
      <c r="L21" s="61"/>
      <c r="M21" s="61">
        <v>0</v>
      </c>
      <c r="N21" s="61"/>
      <c r="O21" s="61">
        <v>0</v>
      </c>
    </row>
    <row r="22" spans="1:15" ht="19.95" customHeight="1">
      <c r="A22" s="30" t="s">
        <v>272</v>
      </c>
      <c r="D22" s="29"/>
      <c r="E22" s="29"/>
      <c r="F22" s="29"/>
      <c r="G22" s="21"/>
      <c r="H22" s="29"/>
      <c r="I22" s="61">
        <v>0</v>
      </c>
      <c r="J22" s="93"/>
      <c r="K22" s="63">
        <v>11</v>
      </c>
      <c r="L22" s="93"/>
      <c r="M22" s="61">
        <v>0</v>
      </c>
      <c r="N22" s="93"/>
      <c r="O22" s="61">
        <v>0</v>
      </c>
    </row>
    <row r="23" spans="1:15" ht="19.95" customHeight="1">
      <c r="A23" s="30" t="s">
        <v>89</v>
      </c>
      <c r="D23" s="36"/>
      <c r="E23" s="53"/>
      <c r="F23" s="36"/>
      <c r="G23" s="25"/>
      <c r="H23" s="36"/>
      <c r="I23" s="62">
        <v>339</v>
      </c>
      <c r="J23" s="92"/>
      <c r="K23" s="63">
        <v>327</v>
      </c>
      <c r="L23" s="92"/>
      <c r="M23" s="62">
        <v>78</v>
      </c>
      <c r="N23" s="92"/>
      <c r="O23" s="62">
        <v>75</v>
      </c>
    </row>
    <row r="24" spans="1:15" ht="19.95" customHeight="1">
      <c r="A24" s="30" t="s">
        <v>65</v>
      </c>
      <c r="D24" s="36"/>
      <c r="E24" s="55"/>
      <c r="F24" s="36"/>
      <c r="G24" s="21"/>
      <c r="H24" s="36"/>
      <c r="I24" s="62">
        <v>-314</v>
      </c>
      <c r="J24" s="92"/>
      <c r="K24" s="63">
        <v>-17</v>
      </c>
      <c r="L24" s="92"/>
      <c r="M24" s="62">
        <v>-653</v>
      </c>
      <c r="N24" s="92"/>
      <c r="O24" s="62">
        <v>-14</v>
      </c>
    </row>
    <row r="25" spans="1:15" ht="19.95" customHeight="1">
      <c r="A25" s="30" t="s">
        <v>64</v>
      </c>
      <c r="D25" s="36"/>
      <c r="E25" s="53"/>
      <c r="F25" s="36"/>
      <c r="G25" s="25"/>
      <c r="H25" s="36"/>
      <c r="I25" s="62">
        <v>127</v>
      </c>
      <c r="J25" s="92"/>
      <c r="K25" s="62">
        <v>3188</v>
      </c>
      <c r="L25" s="92"/>
      <c r="M25" s="62">
        <v>23</v>
      </c>
      <c r="N25" s="92"/>
      <c r="O25" s="62">
        <v>1210</v>
      </c>
    </row>
    <row r="26" spans="1:15" ht="19.95" customHeight="1">
      <c r="A26" s="20" t="s">
        <v>187</v>
      </c>
      <c r="B26" s="19"/>
      <c r="D26" s="36"/>
      <c r="E26" s="36"/>
      <c r="F26" s="36"/>
      <c r="G26" s="21"/>
      <c r="H26" s="36"/>
      <c r="I26" s="69">
        <v>1842</v>
      </c>
      <c r="J26" s="92"/>
      <c r="K26" s="94">
        <v>5085</v>
      </c>
      <c r="L26" s="92"/>
      <c r="M26" s="69">
        <v>108</v>
      </c>
      <c r="N26" s="92"/>
      <c r="O26" s="69">
        <v>88</v>
      </c>
    </row>
    <row r="27" spans="1:15" ht="19.95" customHeight="1">
      <c r="A27" s="22" t="s">
        <v>126</v>
      </c>
      <c r="B27" s="19"/>
      <c r="C27" s="20"/>
      <c r="D27" s="36"/>
      <c r="E27" s="36"/>
      <c r="F27" s="36"/>
      <c r="G27" s="21"/>
      <c r="H27" s="36"/>
      <c r="I27" s="63"/>
      <c r="J27" s="92"/>
      <c r="K27" s="92"/>
      <c r="L27" s="92"/>
      <c r="M27" s="63"/>
      <c r="N27" s="92"/>
      <c r="O27" s="63"/>
    </row>
    <row r="28" spans="1:15" ht="19.95" customHeight="1">
      <c r="A28" s="22" t="s">
        <v>127</v>
      </c>
      <c r="B28" s="19"/>
      <c r="D28" s="36"/>
      <c r="E28" s="36"/>
      <c r="F28" s="36"/>
      <c r="G28" s="21"/>
      <c r="H28" s="36"/>
      <c r="I28" s="63">
        <f>SUM(I11:I26)</f>
        <v>12750</v>
      </c>
      <c r="J28" s="92"/>
      <c r="K28" s="92">
        <f>SUM(K11:K26)</f>
        <v>23706</v>
      </c>
      <c r="L28" s="92"/>
      <c r="M28" s="63">
        <f>SUM(M11:M26)</f>
        <v>1750</v>
      </c>
      <c r="N28" s="92"/>
      <c r="O28" s="63">
        <f>SUM(O11:O26)</f>
        <v>3988</v>
      </c>
    </row>
    <row r="29" spans="1:15" ht="19.95" customHeight="1">
      <c r="A29" s="19" t="s">
        <v>66</v>
      </c>
      <c r="B29" s="19"/>
      <c r="D29" s="36"/>
      <c r="E29" s="36"/>
      <c r="F29" s="36"/>
      <c r="G29" s="21"/>
      <c r="H29" s="36"/>
      <c r="I29" s="92"/>
      <c r="J29" s="92"/>
      <c r="K29" s="92"/>
      <c r="L29" s="92"/>
      <c r="M29" s="92"/>
      <c r="N29" s="92"/>
      <c r="O29" s="92"/>
    </row>
    <row r="30" spans="1:15" ht="19.95" customHeight="1">
      <c r="A30" s="30" t="s">
        <v>90</v>
      </c>
      <c r="B30" s="19"/>
      <c r="D30" s="36"/>
      <c r="E30" s="36"/>
      <c r="F30" s="36"/>
      <c r="G30" s="21"/>
      <c r="H30" s="36"/>
      <c r="I30" s="92">
        <v>26928</v>
      </c>
      <c r="J30" s="92"/>
      <c r="K30" s="92">
        <v>4519</v>
      </c>
      <c r="L30" s="92"/>
      <c r="M30" s="92">
        <v>8264</v>
      </c>
      <c r="N30" s="92"/>
      <c r="O30" s="92">
        <v>-10209</v>
      </c>
    </row>
    <row r="31" spans="1:15" ht="19.95" customHeight="1">
      <c r="A31" s="30" t="s">
        <v>137</v>
      </c>
      <c r="B31" s="19"/>
      <c r="D31" s="36"/>
      <c r="E31" s="36"/>
      <c r="F31" s="36"/>
      <c r="G31" s="21"/>
      <c r="H31" s="36"/>
      <c r="I31" s="92">
        <v>1635</v>
      </c>
      <c r="J31" s="92"/>
      <c r="K31" s="92">
        <v>10227</v>
      </c>
      <c r="L31" s="92"/>
      <c r="M31" s="92">
        <v>59</v>
      </c>
      <c r="N31" s="92"/>
      <c r="O31" s="92">
        <v>90</v>
      </c>
    </row>
    <row r="32" spans="1:15" ht="19.95" customHeight="1">
      <c r="A32" s="20" t="s">
        <v>105</v>
      </c>
      <c r="B32" s="19"/>
      <c r="D32" s="36"/>
      <c r="E32" s="36"/>
      <c r="F32" s="36"/>
      <c r="G32" s="21"/>
      <c r="H32" s="36"/>
      <c r="I32" s="92">
        <v>-1224</v>
      </c>
      <c r="J32" s="92"/>
      <c r="K32" s="92">
        <v>287</v>
      </c>
      <c r="L32" s="92"/>
      <c r="M32" s="61">
        <v>0</v>
      </c>
      <c r="N32" s="92"/>
      <c r="O32" s="61">
        <v>0</v>
      </c>
    </row>
    <row r="33" spans="1:15" ht="19.95" customHeight="1">
      <c r="A33" s="30" t="s">
        <v>67</v>
      </c>
      <c r="B33" s="30"/>
      <c r="C33" s="21"/>
      <c r="D33" s="36"/>
      <c r="E33" s="36"/>
      <c r="F33" s="36"/>
      <c r="G33" s="36"/>
      <c r="H33" s="36"/>
      <c r="I33" s="92">
        <v>-12446</v>
      </c>
      <c r="J33" s="92"/>
      <c r="K33" s="92">
        <v>-25785</v>
      </c>
      <c r="L33" s="92"/>
      <c r="M33" s="92">
        <v>-16618</v>
      </c>
      <c r="N33" s="92"/>
      <c r="O33" s="92">
        <v>-129</v>
      </c>
    </row>
    <row r="34" spans="1:15" ht="19.95" customHeight="1">
      <c r="A34" s="20" t="s">
        <v>3</v>
      </c>
      <c r="B34" s="30"/>
      <c r="C34" s="21"/>
      <c r="D34" s="36"/>
      <c r="E34" s="36"/>
      <c r="F34" s="36"/>
      <c r="G34" s="36"/>
      <c r="H34" s="36"/>
      <c r="I34" s="92">
        <v>-4321</v>
      </c>
      <c r="J34" s="92"/>
      <c r="K34" s="92">
        <v>-4358</v>
      </c>
      <c r="L34" s="92"/>
      <c r="M34" s="92">
        <v>-2765</v>
      </c>
      <c r="N34" s="92"/>
      <c r="O34" s="92">
        <v>-4179</v>
      </c>
    </row>
    <row r="35" spans="1:15" ht="19.95" customHeight="1">
      <c r="A35" s="30" t="s">
        <v>42</v>
      </c>
      <c r="B35" s="19"/>
      <c r="C35" s="21"/>
      <c r="D35" s="36"/>
      <c r="E35" s="36"/>
      <c r="F35" s="36"/>
      <c r="G35" s="54"/>
      <c r="H35" s="36"/>
      <c r="I35" s="63">
        <v>-172</v>
      </c>
      <c r="J35" s="92"/>
      <c r="K35" s="63">
        <v>-833</v>
      </c>
      <c r="L35" s="92"/>
      <c r="M35" s="63">
        <v>-13</v>
      </c>
      <c r="N35" s="92"/>
      <c r="O35" s="63">
        <v>-476</v>
      </c>
    </row>
    <row r="36" spans="1:15" ht="19.95" customHeight="1">
      <c r="A36" s="19" t="s">
        <v>68</v>
      </c>
      <c r="B36" s="19"/>
      <c r="C36" s="21"/>
      <c r="D36" s="36"/>
      <c r="E36" s="36"/>
      <c r="F36" s="36"/>
      <c r="G36" s="54"/>
      <c r="H36" s="36"/>
      <c r="I36" s="63"/>
      <c r="J36" s="92"/>
      <c r="K36" s="63"/>
      <c r="L36" s="92"/>
      <c r="M36" s="63"/>
      <c r="N36" s="92"/>
      <c r="O36" s="63"/>
    </row>
    <row r="37" spans="1:15" ht="19.95" customHeight="1">
      <c r="A37" s="30" t="s">
        <v>85</v>
      </c>
      <c r="B37" s="19"/>
      <c r="C37" s="21"/>
      <c r="D37" s="36"/>
      <c r="E37" s="36"/>
      <c r="F37" s="36"/>
      <c r="G37" s="36"/>
      <c r="H37" s="36"/>
      <c r="I37" s="92">
        <v>22353</v>
      </c>
      <c r="J37" s="92"/>
      <c r="K37" s="92">
        <v>24807</v>
      </c>
      <c r="L37" s="92"/>
      <c r="M37" s="92">
        <v>-20587</v>
      </c>
      <c r="N37" s="92"/>
      <c r="O37" s="92">
        <v>23964</v>
      </c>
    </row>
    <row r="38" spans="1:15" ht="19.95" customHeight="1">
      <c r="A38" s="30" t="s">
        <v>39</v>
      </c>
      <c r="B38" s="19"/>
      <c r="C38" s="21"/>
      <c r="D38" s="36"/>
      <c r="E38" s="36"/>
      <c r="F38" s="36"/>
      <c r="G38" s="36"/>
      <c r="H38" s="36"/>
      <c r="I38" s="92">
        <v>-2612</v>
      </c>
      <c r="J38" s="92"/>
      <c r="K38" s="92">
        <v>425</v>
      </c>
      <c r="L38" s="92"/>
      <c r="M38" s="92">
        <v>-913</v>
      </c>
      <c r="N38" s="92"/>
      <c r="O38" s="92">
        <v>64</v>
      </c>
    </row>
    <row r="39" spans="1:15" ht="19.95" customHeight="1">
      <c r="A39" s="30" t="s">
        <v>22</v>
      </c>
      <c r="B39" s="19"/>
      <c r="C39" s="21"/>
      <c r="D39" s="36"/>
      <c r="E39" s="36"/>
      <c r="F39" s="36"/>
      <c r="G39" s="54"/>
      <c r="H39" s="36"/>
      <c r="I39" s="63">
        <v>-1656</v>
      </c>
      <c r="J39" s="92"/>
      <c r="K39" s="63">
        <v>-3850</v>
      </c>
      <c r="L39" s="92"/>
      <c r="M39" s="63">
        <v>-324</v>
      </c>
      <c r="N39" s="92"/>
      <c r="O39" s="63">
        <v>-874</v>
      </c>
    </row>
    <row r="40" spans="1:15" ht="19.95" customHeight="1">
      <c r="A40" s="30" t="s">
        <v>69</v>
      </c>
      <c r="B40" s="19"/>
      <c r="C40" s="21"/>
      <c r="D40" s="36"/>
      <c r="E40" s="54"/>
      <c r="F40" s="36"/>
      <c r="G40" s="54"/>
      <c r="H40" s="36"/>
      <c r="I40" s="63">
        <v>-420</v>
      </c>
      <c r="J40" s="92"/>
      <c r="K40" s="63">
        <v>-214</v>
      </c>
      <c r="L40" s="92"/>
      <c r="M40" s="63">
        <v>-201</v>
      </c>
      <c r="N40" s="92"/>
      <c r="O40" s="63">
        <v>-179</v>
      </c>
    </row>
    <row r="41" spans="1:15" ht="19.95" customHeight="1">
      <c r="A41" s="22" t="s">
        <v>70</v>
      </c>
      <c r="B41" s="19"/>
      <c r="C41" s="21"/>
      <c r="D41" s="36"/>
      <c r="E41" s="36"/>
      <c r="F41" s="36"/>
      <c r="G41" s="54"/>
      <c r="H41" s="36"/>
      <c r="I41" s="64">
        <f>SUM(I28:I40)</f>
        <v>40815</v>
      </c>
      <c r="J41" s="92"/>
      <c r="K41" s="64">
        <f>SUM(K28:K40)</f>
        <v>28931</v>
      </c>
      <c r="L41" s="92"/>
      <c r="M41" s="64">
        <f>SUM(M28:M40)</f>
        <v>-31348</v>
      </c>
      <c r="N41" s="92"/>
      <c r="O41" s="64">
        <f>SUM(O28:O40)</f>
        <v>12060</v>
      </c>
    </row>
    <row r="42" spans="1:15" ht="19.95" customHeight="1">
      <c r="A42" s="19" t="str">
        <f>FS!A1</f>
        <v>BIOSCIENCE ANIMAL HEALTH PUBLIC COMPANY LIMITED AND ITS SUBSIDIARIES</v>
      </c>
      <c r="C42" s="21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51" t="s">
        <v>112</v>
      </c>
    </row>
    <row r="43" spans="1:15" s="22" customFormat="1" ht="19.95" customHeight="1">
      <c r="A43" s="22" t="s">
        <v>148</v>
      </c>
      <c r="B43" s="20"/>
      <c r="C43" s="23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51" t="s">
        <v>113</v>
      </c>
    </row>
    <row r="44" spans="1:15" ht="19.95" customHeight="1">
      <c r="A44" s="19" t="str">
        <f>PL!A3</f>
        <v>FOR THE THREE-MONTH PERIOD ENDED MARCH 31, 2023</v>
      </c>
      <c r="C44" s="23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19.95" customHeight="1">
      <c r="B45" s="24"/>
      <c r="C45" s="21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</row>
    <row r="46" spans="1:15" ht="19.95" customHeight="1">
      <c r="B46" s="24"/>
      <c r="C46" s="21"/>
      <c r="D46" s="21"/>
      <c r="E46" s="30"/>
      <c r="F46" s="30"/>
      <c r="G46" s="30"/>
      <c r="H46" s="30"/>
      <c r="I46" s="131" t="s">
        <v>152</v>
      </c>
      <c r="J46" s="131"/>
      <c r="K46" s="131"/>
      <c r="L46" s="131"/>
      <c r="M46" s="131"/>
      <c r="N46" s="131"/>
      <c r="O46" s="131"/>
    </row>
    <row r="47" spans="1:15" ht="19.95" customHeight="1">
      <c r="B47" s="24"/>
      <c r="C47" s="21"/>
      <c r="D47" s="21"/>
      <c r="E47" s="30"/>
      <c r="F47" s="30"/>
      <c r="G47" s="30"/>
      <c r="H47" s="30"/>
      <c r="I47" s="132" t="s">
        <v>58</v>
      </c>
      <c r="J47" s="132"/>
      <c r="K47" s="132"/>
      <c r="L47" s="70"/>
      <c r="M47" s="132" t="s">
        <v>60</v>
      </c>
      <c r="N47" s="132"/>
      <c r="O47" s="132"/>
    </row>
    <row r="48" spans="1:15" ht="19.95" customHeight="1">
      <c r="B48" s="24"/>
      <c r="C48" s="21"/>
      <c r="D48" s="21"/>
      <c r="E48" s="30"/>
      <c r="F48" s="30"/>
      <c r="G48" s="30"/>
      <c r="H48" s="30"/>
      <c r="I48" s="131" t="s">
        <v>59</v>
      </c>
      <c r="J48" s="131"/>
      <c r="K48" s="131"/>
      <c r="L48" s="70"/>
      <c r="M48" s="131" t="s">
        <v>59</v>
      </c>
      <c r="N48" s="131"/>
      <c r="O48" s="131"/>
    </row>
    <row r="49" spans="1:15" ht="19.95" customHeight="1">
      <c r="B49" s="24"/>
      <c r="C49" s="20"/>
      <c r="D49" s="27"/>
      <c r="E49" s="59"/>
      <c r="F49" s="27"/>
      <c r="G49" s="30"/>
      <c r="H49" s="27"/>
      <c r="I49" s="52">
        <v>2023</v>
      </c>
      <c r="J49" s="27"/>
      <c r="K49" s="52">
        <v>2022</v>
      </c>
      <c r="L49" s="27"/>
      <c r="M49" s="52">
        <v>2023</v>
      </c>
      <c r="N49" s="27"/>
      <c r="O49" s="52">
        <v>2022</v>
      </c>
    </row>
    <row r="50" spans="1:15" ht="10.050000000000001" customHeight="1">
      <c r="B50" s="24"/>
      <c r="C50" s="20"/>
      <c r="D50" s="27"/>
      <c r="E50" s="59"/>
      <c r="F50" s="27"/>
      <c r="G50" s="30"/>
      <c r="H50" s="27"/>
      <c r="I50" s="59"/>
      <c r="J50" s="27"/>
      <c r="K50" s="59"/>
      <c r="L50" s="27"/>
      <c r="M50" s="59"/>
      <c r="N50" s="27"/>
      <c r="O50" s="59"/>
    </row>
    <row r="51" spans="1:15" ht="19.95" customHeight="1">
      <c r="A51" s="22" t="s">
        <v>71</v>
      </c>
      <c r="B51" s="22"/>
      <c r="C51" s="95"/>
      <c r="D51" s="22"/>
      <c r="E51" s="96"/>
      <c r="F51" s="22"/>
      <c r="G51" s="96"/>
      <c r="H51" s="22"/>
    </row>
    <row r="52" spans="1:15" ht="19.95" customHeight="1">
      <c r="A52" s="43" t="s">
        <v>270</v>
      </c>
      <c r="B52" s="22"/>
      <c r="C52" s="95"/>
      <c r="D52" s="22"/>
      <c r="E52" s="96"/>
      <c r="F52" s="22"/>
      <c r="G52" s="96"/>
      <c r="H52" s="22"/>
      <c r="I52" s="61">
        <v>0</v>
      </c>
      <c r="J52" s="97"/>
      <c r="K52" s="97">
        <v>-20000</v>
      </c>
      <c r="L52" s="97"/>
      <c r="M52" s="97">
        <v>59900</v>
      </c>
      <c r="N52" s="97"/>
      <c r="O52" s="97">
        <v>-20000</v>
      </c>
    </row>
    <row r="53" spans="1:15" ht="19.95" customHeight="1">
      <c r="A53" s="43" t="s">
        <v>178</v>
      </c>
      <c r="B53" s="22"/>
      <c r="C53" s="95"/>
      <c r="D53" s="22"/>
      <c r="E53" s="96"/>
      <c r="F53" s="22"/>
      <c r="G53" s="96"/>
      <c r="H53" s="22"/>
      <c r="I53" s="97">
        <v>-30300</v>
      </c>
      <c r="J53" s="97"/>
      <c r="K53" s="61">
        <v>0</v>
      </c>
      <c r="L53" s="97"/>
      <c r="M53" s="97">
        <v>-30300</v>
      </c>
      <c r="N53" s="97"/>
      <c r="O53" s="61">
        <v>0</v>
      </c>
    </row>
    <row r="54" spans="1:15" ht="19.95" customHeight="1">
      <c r="A54" s="43" t="s">
        <v>149</v>
      </c>
      <c r="B54" s="22"/>
      <c r="C54" s="95"/>
      <c r="D54" s="22"/>
      <c r="E54" s="96"/>
      <c r="F54" s="22"/>
      <c r="G54" s="96"/>
      <c r="H54" s="22"/>
      <c r="I54" s="97">
        <v>-37</v>
      </c>
      <c r="J54" s="97"/>
      <c r="K54" s="61">
        <v>0</v>
      </c>
      <c r="L54" s="97"/>
      <c r="M54" s="97">
        <v>-37</v>
      </c>
      <c r="N54" s="97"/>
      <c r="O54" s="61">
        <v>0</v>
      </c>
    </row>
    <row r="55" spans="1:15" ht="19.95" customHeight="1">
      <c r="A55" s="43" t="s">
        <v>157</v>
      </c>
      <c r="B55" s="22"/>
      <c r="C55" s="95"/>
      <c r="D55" s="22"/>
      <c r="E55" s="96"/>
      <c r="F55" s="22"/>
      <c r="G55" s="96"/>
      <c r="H55" s="22"/>
      <c r="I55" s="61">
        <v>0</v>
      </c>
      <c r="J55" s="97"/>
      <c r="K55" s="61">
        <v>0</v>
      </c>
      <c r="L55" s="97"/>
      <c r="M55" s="61">
        <v>0</v>
      </c>
      <c r="N55" s="97"/>
      <c r="O55" s="97">
        <v>-2550</v>
      </c>
    </row>
    <row r="56" spans="1:15" ht="19.95" customHeight="1">
      <c r="A56" s="43" t="s">
        <v>271</v>
      </c>
      <c r="B56" s="22"/>
      <c r="C56" s="95"/>
      <c r="D56" s="22"/>
      <c r="E56" s="96"/>
      <c r="F56" s="22"/>
      <c r="G56" s="96"/>
      <c r="H56" s="22"/>
      <c r="I56" s="61">
        <v>0</v>
      </c>
      <c r="J56" s="61"/>
      <c r="K56" s="61">
        <v>0</v>
      </c>
      <c r="L56" s="97"/>
      <c r="M56" s="45">
        <v>300</v>
      </c>
      <c r="N56" s="97"/>
      <c r="O56" s="61">
        <v>0</v>
      </c>
    </row>
    <row r="57" spans="1:15" ht="19.95" customHeight="1">
      <c r="A57" s="43" t="s">
        <v>164</v>
      </c>
      <c r="B57" s="22"/>
      <c r="C57" s="95"/>
      <c r="D57" s="22"/>
      <c r="E57" s="96"/>
      <c r="F57" s="22"/>
      <c r="G57" s="96"/>
      <c r="H57" s="22"/>
      <c r="I57" s="97">
        <v>-6</v>
      </c>
      <c r="J57" s="61"/>
      <c r="K57" s="61">
        <v>0</v>
      </c>
      <c r="L57" s="97"/>
      <c r="M57" s="97">
        <v>-24</v>
      </c>
      <c r="N57" s="97"/>
      <c r="O57" s="61">
        <v>0</v>
      </c>
    </row>
    <row r="58" spans="1:15" ht="19.95" customHeight="1">
      <c r="A58" s="43" t="s">
        <v>72</v>
      </c>
      <c r="B58" s="22"/>
      <c r="C58" s="95"/>
      <c r="D58" s="22"/>
      <c r="E58" s="96"/>
      <c r="F58" s="22"/>
      <c r="G58" s="96"/>
      <c r="H58" s="22"/>
      <c r="I58" s="97">
        <v>-378</v>
      </c>
      <c r="J58" s="97"/>
      <c r="K58" s="97">
        <v>-1938</v>
      </c>
      <c r="L58" s="97"/>
      <c r="M58" s="97">
        <v>-281</v>
      </c>
      <c r="N58" s="97"/>
      <c r="O58" s="97">
        <v>-1075</v>
      </c>
    </row>
    <row r="59" spans="1:15" ht="19.95" customHeight="1">
      <c r="A59" s="43" t="s">
        <v>179</v>
      </c>
      <c r="B59" s="22"/>
      <c r="C59" s="95"/>
      <c r="D59" s="22"/>
      <c r="E59" s="96"/>
      <c r="F59" s="22"/>
      <c r="G59" s="96"/>
      <c r="H59" s="22"/>
      <c r="I59" s="61">
        <v>0</v>
      </c>
      <c r="J59" s="97"/>
      <c r="K59" s="45">
        <v>2619</v>
      </c>
      <c r="L59" s="97"/>
      <c r="M59" s="61">
        <v>0</v>
      </c>
      <c r="N59" s="97"/>
      <c r="O59" s="61">
        <v>0</v>
      </c>
    </row>
    <row r="60" spans="1:15" ht="19.95" customHeight="1">
      <c r="A60" s="43" t="s">
        <v>180</v>
      </c>
      <c r="B60" s="22"/>
      <c r="C60" s="95"/>
      <c r="D60" s="22"/>
      <c r="E60" s="96"/>
      <c r="F60" s="22"/>
      <c r="G60" s="96"/>
      <c r="H60" s="22"/>
      <c r="I60" s="61">
        <v>0</v>
      </c>
      <c r="J60" s="97"/>
      <c r="K60" s="45">
        <v>107</v>
      </c>
      <c r="L60" s="97"/>
      <c r="M60" s="61">
        <v>0</v>
      </c>
      <c r="N60" s="97"/>
      <c r="O60" s="61">
        <v>0</v>
      </c>
    </row>
    <row r="61" spans="1:15" ht="19.95" customHeight="1">
      <c r="A61" s="43" t="s">
        <v>233</v>
      </c>
      <c r="B61" s="22"/>
      <c r="C61" s="95"/>
      <c r="D61" s="22"/>
      <c r="E61" s="96"/>
      <c r="F61" s="22"/>
      <c r="G61" s="96"/>
      <c r="H61" s="22"/>
      <c r="I61" s="61">
        <v>0</v>
      </c>
      <c r="J61" s="97"/>
      <c r="K61" s="61">
        <v>0</v>
      </c>
      <c r="L61" s="97"/>
      <c r="M61" s="45">
        <v>2659</v>
      </c>
      <c r="N61" s="97"/>
      <c r="O61" s="61">
        <v>0</v>
      </c>
    </row>
    <row r="62" spans="1:15" ht="19.95" customHeight="1">
      <c r="A62" s="43" t="s">
        <v>150</v>
      </c>
      <c r="B62" s="22"/>
      <c r="C62" s="95"/>
      <c r="D62" s="22"/>
      <c r="E62" s="96"/>
      <c r="F62" s="22"/>
      <c r="G62" s="96"/>
      <c r="H62" s="22"/>
      <c r="I62" s="97">
        <v>-722</v>
      </c>
      <c r="J62" s="97"/>
      <c r="K62" s="97">
        <v>-223</v>
      </c>
      <c r="L62" s="97"/>
      <c r="M62" s="97">
        <v>-470</v>
      </c>
      <c r="N62" s="97"/>
      <c r="O62" s="97">
        <v>-79</v>
      </c>
    </row>
    <row r="63" spans="1:15" ht="19.95" customHeight="1">
      <c r="A63" s="30" t="s">
        <v>73</v>
      </c>
      <c r="B63" s="22"/>
      <c r="C63" s="95"/>
      <c r="D63" s="22"/>
      <c r="E63" s="96"/>
      <c r="F63" s="22"/>
      <c r="G63" s="96"/>
      <c r="H63" s="22"/>
      <c r="I63" s="97">
        <v>451</v>
      </c>
      <c r="J63" s="97"/>
      <c r="K63" s="97">
        <v>17</v>
      </c>
      <c r="L63" s="97"/>
      <c r="M63" s="97">
        <v>790</v>
      </c>
      <c r="N63" s="97"/>
      <c r="O63" s="97">
        <v>14</v>
      </c>
    </row>
    <row r="64" spans="1:15" ht="19.95" customHeight="1">
      <c r="A64" s="19" t="s">
        <v>74</v>
      </c>
      <c r="B64" s="22"/>
      <c r="C64" s="95"/>
      <c r="D64" s="22"/>
      <c r="E64" s="96"/>
      <c r="F64" s="22"/>
      <c r="G64" s="96"/>
      <c r="H64" s="22"/>
      <c r="I64" s="98">
        <f>SUM(I52:I63)</f>
        <v>-30992</v>
      </c>
      <c r="J64" s="97"/>
      <c r="K64" s="98">
        <f>SUM(K52:K63)</f>
        <v>-19418</v>
      </c>
      <c r="L64" s="97"/>
      <c r="M64" s="98">
        <f>SUM(M52:M63)</f>
        <v>32537</v>
      </c>
      <c r="N64" s="97"/>
      <c r="O64" s="98">
        <f>SUM(O52:O63)</f>
        <v>-23690</v>
      </c>
    </row>
    <row r="65" spans="1:15" ht="10.050000000000001" customHeight="1">
      <c r="A65" s="19"/>
      <c r="B65" s="22"/>
      <c r="C65" s="95"/>
      <c r="D65" s="22"/>
      <c r="E65" s="96"/>
      <c r="F65" s="22"/>
      <c r="G65" s="96"/>
      <c r="H65" s="22"/>
      <c r="I65" s="96"/>
    </row>
    <row r="66" spans="1:15" ht="19.95" customHeight="1">
      <c r="A66" s="19" t="s">
        <v>75</v>
      </c>
      <c r="B66" s="22"/>
      <c r="C66" s="95"/>
      <c r="D66" s="22"/>
      <c r="E66" s="96"/>
      <c r="F66" s="22"/>
      <c r="G66" s="96"/>
      <c r="H66" s="22"/>
      <c r="I66" s="99"/>
      <c r="J66" s="97"/>
      <c r="K66" s="97"/>
      <c r="L66" s="97"/>
      <c r="M66" s="97"/>
      <c r="N66" s="97"/>
      <c r="O66" s="97"/>
    </row>
    <row r="67" spans="1:15" ht="19.95" customHeight="1">
      <c r="A67" s="30" t="s">
        <v>234</v>
      </c>
      <c r="B67" s="30"/>
      <c r="C67" s="95"/>
      <c r="D67" s="22"/>
      <c r="E67" s="96"/>
      <c r="F67" s="22"/>
      <c r="G67" s="96"/>
      <c r="H67" s="22"/>
      <c r="I67" s="61">
        <v>0</v>
      </c>
      <c r="J67" s="97"/>
      <c r="K67" s="97">
        <v>1874</v>
      </c>
      <c r="L67" s="97"/>
      <c r="M67" s="61">
        <v>0</v>
      </c>
      <c r="N67" s="97"/>
      <c r="O67" s="97">
        <v>9017</v>
      </c>
    </row>
    <row r="68" spans="1:15" ht="19.95" customHeight="1">
      <c r="A68" s="30" t="s">
        <v>91</v>
      </c>
      <c r="B68" s="30"/>
      <c r="C68" s="95"/>
      <c r="D68" s="22"/>
      <c r="E68" s="96"/>
      <c r="F68" s="22"/>
      <c r="G68" s="96"/>
      <c r="H68" s="22"/>
      <c r="I68" s="97">
        <v>-658</v>
      </c>
      <c r="J68" s="97"/>
      <c r="K68" s="97">
        <v>-683</v>
      </c>
      <c r="L68" s="97"/>
      <c r="M68" s="97">
        <v>-84</v>
      </c>
      <c r="N68" s="97"/>
      <c r="O68" s="97">
        <v>-107</v>
      </c>
    </row>
    <row r="69" spans="1:15" ht="19.95" customHeight="1">
      <c r="A69" s="30" t="s">
        <v>151</v>
      </c>
      <c r="B69" s="30"/>
      <c r="C69" s="95"/>
      <c r="D69" s="22"/>
      <c r="E69" s="96"/>
      <c r="F69" s="22"/>
      <c r="G69" s="96"/>
      <c r="H69" s="22"/>
      <c r="I69" s="61">
        <v>0</v>
      </c>
      <c r="J69" s="97"/>
      <c r="K69" s="97">
        <v>-3750</v>
      </c>
      <c r="L69" s="61"/>
      <c r="M69" s="61">
        <v>0</v>
      </c>
      <c r="N69" s="61"/>
      <c r="O69" s="97">
        <v>-3750</v>
      </c>
    </row>
    <row r="70" spans="1:15" ht="19.95" customHeight="1">
      <c r="A70" s="30" t="s">
        <v>92</v>
      </c>
      <c r="B70" s="30"/>
      <c r="C70" s="95"/>
      <c r="D70" s="22"/>
      <c r="E70" s="96"/>
      <c r="F70" s="22"/>
      <c r="G70" s="96"/>
      <c r="H70" s="22"/>
      <c r="I70" s="97">
        <v>-127</v>
      </c>
      <c r="J70" s="97"/>
      <c r="K70" s="97">
        <v>-2988</v>
      </c>
      <c r="L70" s="97"/>
      <c r="M70" s="97">
        <v>-23</v>
      </c>
      <c r="N70" s="97"/>
      <c r="O70" s="97">
        <v>-1158</v>
      </c>
    </row>
    <row r="71" spans="1:15" ht="19.95" customHeight="1">
      <c r="A71" s="30" t="s">
        <v>165</v>
      </c>
      <c r="B71" s="30"/>
      <c r="C71" s="95"/>
      <c r="D71" s="22"/>
      <c r="E71" s="96"/>
      <c r="F71" s="22"/>
      <c r="G71" s="96"/>
      <c r="H71" s="22"/>
      <c r="I71" s="61"/>
      <c r="J71" s="97"/>
      <c r="K71" s="61"/>
      <c r="L71" s="97"/>
      <c r="M71" s="61"/>
      <c r="N71" s="97"/>
      <c r="O71" s="97"/>
    </row>
    <row r="72" spans="1:15" ht="19.95" customHeight="1">
      <c r="A72" s="30"/>
      <c r="B72" s="30" t="s">
        <v>162</v>
      </c>
      <c r="C72" s="95"/>
      <c r="D72" s="22"/>
      <c r="E72" s="96"/>
      <c r="F72" s="22"/>
      <c r="G72" s="96"/>
      <c r="H72" s="22"/>
      <c r="I72" s="61">
        <v>0</v>
      </c>
      <c r="J72" s="97"/>
      <c r="K72" s="97">
        <v>2450</v>
      </c>
      <c r="L72" s="97"/>
      <c r="M72" s="61">
        <v>0</v>
      </c>
      <c r="N72" s="97"/>
      <c r="O72" s="61">
        <v>0</v>
      </c>
    </row>
    <row r="73" spans="1:15" ht="19.95" customHeight="1">
      <c r="A73" s="19" t="s">
        <v>76</v>
      </c>
      <c r="B73" s="30"/>
      <c r="C73" s="95"/>
      <c r="D73" s="22"/>
      <c r="E73" s="96"/>
      <c r="F73" s="22"/>
      <c r="G73" s="96"/>
      <c r="H73" s="22"/>
      <c r="I73" s="98">
        <f>SUM(I67:I72)</f>
        <v>-785</v>
      </c>
      <c r="J73" s="97"/>
      <c r="K73" s="98">
        <f>SUM(K67:K72)</f>
        <v>-3097</v>
      </c>
      <c r="L73" s="97"/>
      <c r="M73" s="98">
        <f>SUM(M67:M72)</f>
        <v>-107</v>
      </c>
      <c r="N73" s="97"/>
      <c r="O73" s="98">
        <f>SUM(O67:O72)</f>
        <v>4002</v>
      </c>
    </row>
    <row r="74" spans="1:15" ht="10.050000000000001" customHeight="1">
      <c r="A74" s="30"/>
      <c r="B74" s="30"/>
      <c r="C74" s="95"/>
      <c r="D74" s="22"/>
      <c r="E74" s="96"/>
      <c r="F74" s="22"/>
      <c r="G74" s="96"/>
      <c r="H74" s="22"/>
      <c r="I74" s="99"/>
      <c r="J74" s="97"/>
      <c r="K74" s="97"/>
      <c r="L74" s="97"/>
      <c r="M74" s="97"/>
      <c r="N74" s="97"/>
      <c r="O74" s="97"/>
    </row>
    <row r="75" spans="1:15" ht="19.95" customHeight="1">
      <c r="A75" s="19" t="s">
        <v>239</v>
      </c>
      <c r="B75" s="19"/>
      <c r="C75" s="95"/>
      <c r="D75" s="22"/>
      <c r="E75" s="96"/>
      <c r="F75" s="22"/>
      <c r="G75" s="96"/>
      <c r="H75" s="22"/>
      <c r="I75" s="97">
        <f>I41+I64+I73</f>
        <v>9038</v>
      </c>
      <c r="J75" s="97"/>
      <c r="K75" s="97">
        <f>K41+K64+K73</f>
        <v>6416</v>
      </c>
      <c r="L75" s="97"/>
      <c r="M75" s="97">
        <f>M41+M64+M73</f>
        <v>1082</v>
      </c>
      <c r="N75" s="97"/>
      <c r="O75" s="97">
        <f>O41+O64+O73</f>
        <v>-7628</v>
      </c>
    </row>
    <row r="76" spans="1:15" ht="10.050000000000001" customHeight="1">
      <c r="A76" s="19"/>
      <c r="B76" s="30"/>
      <c r="C76" s="95"/>
      <c r="D76" s="22"/>
      <c r="E76" s="96"/>
      <c r="F76" s="22"/>
      <c r="G76" s="96"/>
      <c r="H76" s="22"/>
      <c r="I76" s="97"/>
      <c r="J76" s="97"/>
      <c r="K76" s="97"/>
      <c r="L76" s="97"/>
      <c r="M76" s="97"/>
      <c r="N76" s="97"/>
      <c r="O76" s="97"/>
    </row>
    <row r="77" spans="1:15" ht="19.95" customHeight="1">
      <c r="A77" s="19" t="s">
        <v>124</v>
      </c>
      <c r="B77" s="30"/>
      <c r="C77" s="95"/>
      <c r="D77" s="22"/>
      <c r="E77" s="96"/>
      <c r="F77" s="22"/>
      <c r="G77" s="96"/>
      <c r="H77" s="22"/>
      <c r="I77" s="100">
        <f>FS!G15</f>
        <v>22439</v>
      </c>
      <c r="J77" s="97"/>
      <c r="K77" s="100">
        <v>72462</v>
      </c>
      <c r="L77" s="97"/>
      <c r="M77" s="100">
        <f>FS!K15</f>
        <v>4044</v>
      </c>
      <c r="N77" s="97"/>
      <c r="O77" s="100">
        <v>41966</v>
      </c>
    </row>
    <row r="78" spans="1:15" ht="10.050000000000001" customHeight="1">
      <c r="A78" s="19"/>
      <c r="B78" s="30"/>
      <c r="C78" s="95"/>
      <c r="D78" s="22"/>
      <c r="E78" s="96"/>
      <c r="F78" s="22"/>
      <c r="G78" s="96"/>
      <c r="H78" s="22"/>
      <c r="I78" s="99"/>
      <c r="J78" s="97"/>
      <c r="K78" s="97"/>
      <c r="L78" s="97"/>
      <c r="M78" s="97"/>
      <c r="N78" s="97"/>
      <c r="O78" s="97"/>
    </row>
    <row r="79" spans="1:15" ht="19.95" customHeight="1" thickBot="1">
      <c r="A79" s="19" t="s">
        <v>125</v>
      </c>
      <c r="B79" s="30"/>
      <c r="C79" s="95"/>
      <c r="D79" s="22"/>
      <c r="E79" s="96"/>
      <c r="F79" s="22"/>
      <c r="G79" s="96"/>
      <c r="H79" s="22"/>
      <c r="I79" s="101">
        <f>SUM(I75:I77)</f>
        <v>31477</v>
      </c>
      <c r="J79" s="97"/>
      <c r="K79" s="101">
        <f>SUM(K75:K77)</f>
        <v>78878</v>
      </c>
      <c r="L79" s="97"/>
      <c r="M79" s="101">
        <f>SUM(M75:M77)</f>
        <v>5126</v>
      </c>
      <c r="N79" s="97"/>
      <c r="O79" s="101">
        <f>SUM(O75:O77)</f>
        <v>34338</v>
      </c>
    </row>
    <row r="80" spans="1:15" ht="10.050000000000001" customHeight="1" thickTop="1">
      <c r="B80" s="24"/>
      <c r="C80" s="20"/>
      <c r="D80" s="27"/>
      <c r="E80" s="59"/>
      <c r="F80" s="27"/>
      <c r="G80" s="30"/>
      <c r="H80" s="27"/>
      <c r="I80" s="59"/>
      <c r="J80" s="27"/>
      <c r="K80" s="59"/>
      <c r="L80" s="27"/>
      <c r="M80" s="59"/>
      <c r="N80" s="27"/>
      <c r="O80" s="59"/>
    </row>
    <row r="81" spans="1:15" ht="19.95" customHeight="1">
      <c r="A81" s="19"/>
      <c r="B81" s="30"/>
      <c r="C81" s="95"/>
      <c r="D81" s="22"/>
      <c r="E81" s="96"/>
      <c r="F81" s="22"/>
      <c r="G81" s="96"/>
      <c r="H81" s="22"/>
      <c r="I81" s="99"/>
      <c r="J81" s="97"/>
      <c r="K81" s="97"/>
      <c r="L81" s="97"/>
      <c r="M81" s="97"/>
      <c r="N81" s="97"/>
      <c r="O81" s="97"/>
    </row>
    <row r="82" spans="1:15" ht="19.95" customHeight="1">
      <c r="A82" s="19" t="s">
        <v>93</v>
      </c>
      <c r="B82" s="30"/>
      <c r="C82" s="95"/>
      <c r="D82" s="22"/>
      <c r="E82" s="96"/>
      <c r="F82" s="22"/>
      <c r="G82" s="96"/>
      <c r="H82" s="22"/>
      <c r="I82" s="99"/>
      <c r="J82" s="97"/>
      <c r="K82" s="97"/>
      <c r="L82" s="97"/>
      <c r="M82" s="97"/>
      <c r="N82" s="97"/>
      <c r="O82" s="97"/>
    </row>
    <row r="83" spans="1:15" ht="19.95" customHeight="1">
      <c r="A83" s="30" t="s">
        <v>77</v>
      </c>
      <c r="C83" s="95"/>
      <c r="D83" s="22"/>
      <c r="E83" s="96"/>
      <c r="F83" s="22"/>
      <c r="G83" s="96"/>
      <c r="H83" s="22"/>
      <c r="I83" s="99"/>
      <c r="J83" s="97"/>
      <c r="K83" s="97"/>
      <c r="L83" s="97"/>
      <c r="M83" s="97"/>
      <c r="N83" s="97"/>
      <c r="O83" s="97"/>
    </row>
    <row r="84" spans="1:15" ht="19.95" customHeight="1">
      <c r="A84" s="85" t="s">
        <v>94</v>
      </c>
      <c r="C84" s="95"/>
      <c r="D84" s="22"/>
      <c r="E84" s="96"/>
      <c r="F84" s="22"/>
      <c r="G84" s="96"/>
      <c r="H84" s="22"/>
      <c r="I84" s="97">
        <v>118</v>
      </c>
      <c r="J84" s="97"/>
      <c r="K84" s="97">
        <v>113</v>
      </c>
      <c r="L84" s="97"/>
      <c r="M84" s="97">
        <v>24</v>
      </c>
      <c r="N84" s="97"/>
      <c r="O84" s="97">
        <v>41</v>
      </c>
    </row>
    <row r="85" spans="1:15" ht="19.95" customHeight="1">
      <c r="A85" s="85" t="s">
        <v>95</v>
      </c>
      <c r="C85" s="95"/>
      <c r="D85" s="22"/>
      <c r="E85" s="96"/>
      <c r="F85" s="22"/>
      <c r="G85" s="96"/>
      <c r="H85" s="22"/>
      <c r="I85" s="97">
        <v>31359</v>
      </c>
      <c r="J85" s="97"/>
      <c r="K85" s="97">
        <v>78765</v>
      </c>
      <c r="L85" s="97"/>
      <c r="M85" s="97">
        <v>5102</v>
      </c>
      <c r="N85" s="97"/>
      <c r="O85" s="97">
        <v>34297</v>
      </c>
    </row>
    <row r="86" spans="1:15" ht="19.95" customHeight="1" thickBot="1">
      <c r="A86" s="30" t="s">
        <v>37</v>
      </c>
      <c r="C86" s="95"/>
      <c r="D86" s="22"/>
      <c r="E86" s="96"/>
      <c r="F86" s="22"/>
      <c r="G86" s="96"/>
      <c r="H86" s="22"/>
      <c r="I86" s="102">
        <f>SUM(I84:I85)</f>
        <v>31477</v>
      </c>
      <c r="J86" s="97"/>
      <c r="K86" s="102">
        <f>SUM(K84:K85)</f>
        <v>78878</v>
      </c>
      <c r="L86" s="97"/>
      <c r="M86" s="102">
        <f>SUM(M84:M85)</f>
        <v>5126</v>
      </c>
      <c r="N86" s="97"/>
      <c r="O86" s="102">
        <f>SUM(O84:O85)</f>
        <v>34338</v>
      </c>
    </row>
    <row r="87" spans="1:15" ht="10.050000000000001" customHeight="1" thickTop="1">
      <c r="A87" s="30"/>
      <c r="B87" s="30"/>
      <c r="C87" s="95"/>
      <c r="D87" s="22"/>
      <c r="E87" s="96"/>
      <c r="F87" s="22"/>
      <c r="G87" s="96"/>
      <c r="H87" s="22"/>
      <c r="I87" s="97"/>
      <c r="J87" s="97"/>
      <c r="K87" s="97"/>
      <c r="L87" s="97"/>
      <c r="M87" s="97"/>
      <c r="N87" s="97"/>
      <c r="O87" s="97"/>
    </row>
    <row r="88" spans="1:15" ht="19.95" customHeight="1">
      <c r="A88" s="30"/>
      <c r="B88" s="30"/>
      <c r="C88" s="95"/>
      <c r="D88" s="22"/>
      <c r="E88" s="96"/>
      <c r="F88" s="22"/>
      <c r="G88" s="96"/>
      <c r="H88" s="22"/>
      <c r="I88" s="99"/>
      <c r="J88" s="97"/>
      <c r="K88" s="97"/>
      <c r="L88" s="97"/>
      <c r="M88" s="97"/>
      <c r="N88" s="97"/>
      <c r="O88" s="97"/>
    </row>
    <row r="90" spans="1:15" ht="21.3" customHeight="1">
      <c r="I90" s="41">
        <f>I79-I86</f>
        <v>0</v>
      </c>
      <c r="K90" s="41">
        <f>K79-K86</f>
        <v>0</v>
      </c>
      <c r="M90" s="41">
        <f>M79-M86</f>
        <v>0</v>
      </c>
      <c r="O90" s="41">
        <f>O79-O86</f>
        <v>0</v>
      </c>
    </row>
  </sheetData>
  <mergeCells count="10">
    <mergeCell ref="I48:K48"/>
    <mergeCell ref="M48:O48"/>
    <mergeCell ref="I5:O5"/>
    <mergeCell ref="I6:K6"/>
    <mergeCell ref="M6:O6"/>
    <mergeCell ref="I7:K7"/>
    <mergeCell ref="M7:O7"/>
    <mergeCell ref="I46:O46"/>
    <mergeCell ref="I47:K47"/>
    <mergeCell ref="M47:O47"/>
  </mergeCells>
  <pageMargins left="0.8" right="0.3" top="0.5" bottom="0.4" header="0.4" footer="0.22"/>
  <pageSetup paperSize="9" scale="80" firstPageNumber="8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2023-05-10T03:52:40Z</dcterms:modified>
</cp:coreProperties>
</file>