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5601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D:\Users\S91525\Downloads\FS SCBX 1Q23_150523 7.30pm\FS SCBX 1Q23_150523 7.30pm\"/>
    </mc:Choice>
  </mc:AlternateContent>
  <xr:revisionPtr revIDLastSave="0" documentId="13_ncr:1_{5A59F4AB-03D0-45AF-928B-A411E02AB2D3}" xr6:coauthVersionLast="47" xr6:coauthVersionMax="47" xr10:uidLastSave="{00000000-0000-0000-0000-000000000000}"/>
  <bookViews>
    <workbookView xWindow="-120" yWindow="-120" windowWidth="20730" windowHeight="11160" tabRatio="886" xr2:uid="{00000000-000D-0000-FFFF-FFFF00000000}"/>
  </bookViews>
  <sheets>
    <sheet name="BS" sheetId="2" r:id="rId1"/>
    <sheet name="PL" sheetId="11" r:id="rId2"/>
    <sheet name="CE_Conso (After Re.)" sheetId="12" r:id="rId3"/>
    <sheet name="CE_Conso (Before Re.)" sheetId="13" r:id="rId4"/>
    <sheet name="CE_Separate 1Q23" sheetId="14" r:id="rId5"/>
    <sheet name="CE_Separate 1Q22" sheetId="15" r:id="rId6"/>
    <sheet name="CF" sheetId="16" r:id="rId7"/>
  </sheets>
  <definedNames>
    <definedName name="ACCOUNTEDPERIODTYPE1" localSheetId="2">#REF!</definedName>
    <definedName name="ACCOUNTEDPERIODTYPE1" localSheetId="3">#REF!</definedName>
    <definedName name="ACCOUNTEDPERIODTYPE1">#REF!</definedName>
    <definedName name="APPSUSERNAME1" localSheetId="2">#REF!</definedName>
    <definedName name="APPSUSERNAME1" localSheetId="3">#REF!</definedName>
    <definedName name="APPSUSERNAME1">#REF!</definedName>
    <definedName name="AVER" localSheetId="2">#REF!</definedName>
    <definedName name="AVER" localSheetId="3">#REF!</definedName>
    <definedName name="AVER">#REF!</definedName>
    <definedName name="CHARTOFACCOUNTSID1" localSheetId="2">#REF!</definedName>
    <definedName name="CHARTOFACCOUNTSID1" localSheetId="3">#REF!</definedName>
    <definedName name="CHARTOFACCOUNTSID1">#REF!</definedName>
    <definedName name="CONNECTSTRING1" localSheetId="2">#REF!</definedName>
    <definedName name="CONNECTSTRING1" localSheetId="3">#REF!</definedName>
    <definedName name="CONNECTSTRING1">#REF!</definedName>
    <definedName name="CREATESUMMARYJNLS1" localSheetId="2">#REF!</definedName>
    <definedName name="CREATESUMMARYJNLS1" localSheetId="3">#REF!</definedName>
    <definedName name="CREATESUMMARYJNLS1">#REF!</definedName>
    <definedName name="CRITERIACOLUMN1" localSheetId="2">#REF!</definedName>
    <definedName name="CRITERIACOLUMN1" localSheetId="3">#REF!</definedName>
    <definedName name="CRITERIACOLUMN1">#REF!</definedName>
    <definedName name="CS">#REF!</definedName>
    <definedName name="DBNAME1" localSheetId="2">#REF!</definedName>
    <definedName name="DBNAME1" localSheetId="3">#REF!</definedName>
    <definedName name="DBNAME1">#REF!</definedName>
    <definedName name="DBUSERNAME1" localSheetId="2">#REF!</definedName>
    <definedName name="DBUSERNAME1" localSheetId="3">#REF!</definedName>
    <definedName name="DBUSERNAME1">#REF!</definedName>
    <definedName name="DELETELOGICTYPE1" localSheetId="2">#REF!</definedName>
    <definedName name="DELETELOGICTYPE1" localSheetId="3">#REF!</definedName>
    <definedName name="DELETELOGICTYPE1">#REF!</definedName>
    <definedName name="FFAPPCOLNAME1_1" localSheetId="2">#REF!</definedName>
    <definedName name="FFAPPCOLNAME1_1" localSheetId="3">#REF!</definedName>
    <definedName name="FFAPPCOLNAME1_1">#REF!</definedName>
    <definedName name="FFAPPCOLNAME10_1" localSheetId="2">#REF!</definedName>
    <definedName name="FFAPPCOLNAME10_1" localSheetId="3">#REF!</definedName>
    <definedName name="FFAPPCOLNAME10_1">#REF!</definedName>
    <definedName name="FFAPPCOLNAME2_1" localSheetId="2">#REF!</definedName>
    <definedName name="FFAPPCOLNAME2_1" localSheetId="3">#REF!</definedName>
    <definedName name="FFAPPCOLNAME2_1">#REF!</definedName>
    <definedName name="FFAPPCOLNAME3_1" localSheetId="2">#REF!</definedName>
    <definedName name="FFAPPCOLNAME3_1" localSheetId="3">#REF!</definedName>
    <definedName name="FFAPPCOLNAME3_1">#REF!</definedName>
    <definedName name="FFAPPCOLNAME4_1" localSheetId="2">#REF!</definedName>
    <definedName name="FFAPPCOLNAME4_1" localSheetId="3">#REF!</definedName>
    <definedName name="FFAPPCOLNAME4_1">#REF!</definedName>
    <definedName name="FFAPPCOLNAME5_1" localSheetId="2">#REF!</definedName>
    <definedName name="FFAPPCOLNAME5_1" localSheetId="3">#REF!</definedName>
    <definedName name="FFAPPCOLNAME5_1">#REF!</definedName>
    <definedName name="FFAPPCOLNAME6_1" localSheetId="2">#REF!</definedName>
    <definedName name="FFAPPCOLNAME6_1" localSheetId="3">#REF!</definedName>
    <definedName name="FFAPPCOLNAME6_1">#REF!</definedName>
    <definedName name="FFAPPCOLNAME7_1" localSheetId="2">#REF!</definedName>
    <definedName name="FFAPPCOLNAME7_1" localSheetId="3">#REF!</definedName>
    <definedName name="FFAPPCOLNAME7_1">#REF!</definedName>
    <definedName name="FFAPPCOLNAME8_1" localSheetId="2">#REF!</definedName>
    <definedName name="FFAPPCOLNAME8_1" localSheetId="3">#REF!</definedName>
    <definedName name="FFAPPCOLNAME8_1">#REF!</definedName>
    <definedName name="FFAPPCOLNAME9_1" localSheetId="2">#REF!</definedName>
    <definedName name="FFAPPCOLNAME9_1" localSheetId="3">#REF!</definedName>
    <definedName name="FFAPPCOLNAME9_1">#REF!</definedName>
    <definedName name="FFSEGMENT1_1" localSheetId="2">#REF!</definedName>
    <definedName name="FFSEGMENT1_1" localSheetId="3">#REF!</definedName>
    <definedName name="FFSEGMENT1_1">#REF!</definedName>
    <definedName name="FFSEGMENT10_1" localSheetId="2">#REF!</definedName>
    <definedName name="FFSEGMENT10_1" localSheetId="3">#REF!</definedName>
    <definedName name="FFSEGMENT10_1">#REF!</definedName>
    <definedName name="FFSEGMENT2_1" localSheetId="2">#REF!</definedName>
    <definedName name="FFSEGMENT2_1" localSheetId="3">#REF!</definedName>
    <definedName name="FFSEGMENT2_1">#REF!</definedName>
    <definedName name="FFSEGMENT3_1" localSheetId="2">#REF!</definedName>
    <definedName name="FFSEGMENT3_1" localSheetId="3">#REF!</definedName>
    <definedName name="FFSEGMENT3_1">#REF!</definedName>
    <definedName name="FFSEGMENT4_1" localSheetId="2">#REF!</definedName>
    <definedName name="FFSEGMENT4_1" localSheetId="3">#REF!</definedName>
    <definedName name="FFSEGMENT4_1">#REF!</definedName>
    <definedName name="FFSEGMENT5_1" localSheetId="2">#REF!</definedName>
    <definedName name="FFSEGMENT5_1" localSheetId="3">#REF!</definedName>
    <definedName name="FFSEGMENT5_1">#REF!</definedName>
    <definedName name="FFSEGMENT6_1" localSheetId="2">#REF!</definedName>
    <definedName name="FFSEGMENT6_1" localSheetId="3">#REF!</definedName>
    <definedName name="FFSEGMENT6_1">#REF!</definedName>
    <definedName name="FFSEGMENT7_1" localSheetId="2">#REF!</definedName>
    <definedName name="FFSEGMENT7_1" localSheetId="3">#REF!</definedName>
    <definedName name="FFSEGMENT7_1">#REF!</definedName>
    <definedName name="FFSEGMENT8_1" localSheetId="2">#REF!</definedName>
    <definedName name="FFSEGMENT8_1" localSheetId="3">#REF!</definedName>
    <definedName name="FFSEGMENT8_1">#REF!</definedName>
    <definedName name="FFSEGMENT9_1" localSheetId="2">#REF!</definedName>
    <definedName name="FFSEGMENT9_1" localSheetId="3">#REF!</definedName>
    <definedName name="FFSEGMENT9_1">#REF!</definedName>
    <definedName name="FFSEGSEPARATOR1" localSheetId="2">#REF!</definedName>
    <definedName name="FFSEGSEPARATOR1" localSheetId="3">#REF!</definedName>
    <definedName name="FFSEGSEPARATOR1">#REF!</definedName>
    <definedName name="FIELDNAMECOLUMN1" localSheetId="2">#REF!</definedName>
    <definedName name="FIELDNAMECOLUMN1" localSheetId="3">#REF!</definedName>
    <definedName name="FIELDNAMECOLUMN1">#REF!</definedName>
    <definedName name="FIELDNAMEROW1" localSheetId="2">#REF!</definedName>
    <definedName name="FIELDNAMEROW1" localSheetId="3">#REF!</definedName>
    <definedName name="FIELDNAMEROW1">#REF!</definedName>
    <definedName name="FIRSTDATAROW1" localSheetId="2">#REF!</definedName>
    <definedName name="FIRSTDATAROW1" localSheetId="3">#REF!</definedName>
    <definedName name="FIRSTDATAROW1">#REF!</definedName>
    <definedName name="FNDNAM1" localSheetId="2">#REF!</definedName>
    <definedName name="FNDNAM1" localSheetId="3">#REF!</definedName>
    <definedName name="FNDNAM1">#REF!</definedName>
    <definedName name="FNDUSERID1" localSheetId="2">#REF!</definedName>
    <definedName name="FNDUSERID1" localSheetId="3">#REF!</definedName>
    <definedName name="FNDUSERID1">#REF!</definedName>
    <definedName name="FUNCTIONALCURRENCY1" localSheetId="2">#REF!</definedName>
    <definedName name="FUNCTIONALCURRENCY1" localSheetId="3">#REF!</definedName>
    <definedName name="FUNCTIONALCURRENCY1">#REF!</definedName>
    <definedName name="GWYUID1" localSheetId="2">#REF!</definedName>
    <definedName name="GWYUID1" localSheetId="3">#REF!</definedName>
    <definedName name="GWYUID1">#REF!</definedName>
    <definedName name="IMPORTDFF1" localSheetId="2">#REF!</definedName>
    <definedName name="IMPORTDFF1" localSheetId="3">#REF!</definedName>
    <definedName name="IMPORTDFF1">#REF!</definedName>
    <definedName name="LABELTEXTCOLUMN1" localSheetId="2">#REF!</definedName>
    <definedName name="LABELTEXTCOLUMN1" localSheetId="3">#REF!</definedName>
    <definedName name="LABELTEXTCOLUMN1">#REF!</definedName>
    <definedName name="LABELTEXTROW1" localSheetId="2">#REF!</definedName>
    <definedName name="LABELTEXTROW1" localSheetId="3">#REF!</definedName>
    <definedName name="LABELTEXTROW1">#REF!</definedName>
    <definedName name="NOOFFFSEGMENTS1" localSheetId="2">#REF!</definedName>
    <definedName name="NOOFFFSEGMENTS1" localSheetId="3">#REF!</definedName>
    <definedName name="NOOFFFSEGMENTS1">#REF!</definedName>
    <definedName name="NUMBEROFDETAILFIELDS1" localSheetId="2">#REF!</definedName>
    <definedName name="NUMBEROFDETAILFIELDS1" localSheetId="3">#REF!</definedName>
    <definedName name="NUMBEROFDETAILFIELDS1">#REF!</definedName>
    <definedName name="NUMBEROFHEADERFIELDS1" localSheetId="2">#REF!</definedName>
    <definedName name="NUMBEROFHEADERFIELDS1" localSheetId="3">#REF!</definedName>
    <definedName name="NUMBEROFHEADERFIELDS1">#REF!</definedName>
    <definedName name="PERIODSETNAME1" localSheetId="2">#REF!</definedName>
    <definedName name="PERIODSETNAME1" localSheetId="3">#REF!</definedName>
    <definedName name="PERIODSETNAME1">#REF!</definedName>
    <definedName name="POSTERRORSTOSUSP1" localSheetId="2">#REF!</definedName>
    <definedName name="POSTERRORSTOSUSP1" localSheetId="3">#REF!</definedName>
    <definedName name="POSTERRORSTOSUSP1">#REF!</definedName>
    <definedName name="_xlnm.Print_Area" localSheetId="0">BS!$A$1:$I$81</definedName>
    <definedName name="_xlnm.Print_Area" localSheetId="2">'CE_Conso (After Re.)'!$A$1:$AF$34</definedName>
    <definedName name="_xlnm.Print_Area" localSheetId="3">'CE_Conso (Before Re.)'!$A$1:$AG$32</definedName>
    <definedName name="_xlnm.Print_Area" localSheetId="5">'CE_Separate 1Q22'!$A$1:$I$19</definedName>
    <definedName name="_xlnm.Print_Area" localSheetId="4">'CE_Separate 1Q23'!$A$1:$L$17</definedName>
    <definedName name="_xlnm.Print_Area" localSheetId="6">CF!$A$1:$L$131</definedName>
    <definedName name="_xlnm.Print_Area" localSheetId="1">PL!$A$1:$I$89</definedName>
    <definedName name="PROFIT" localSheetId="2">#REF!</definedName>
    <definedName name="PROFIT" localSheetId="3">#REF!</definedName>
    <definedName name="PROFIT">#REF!</definedName>
    <definedName name="RATE" localSheetId="2">#REF!</definedName>
    <definedName name="RATE" localSheetId="3">#REF!</definedName>
    <definedName name="RATE">#REF!</definedName>
    <definedName name="RESPONSIBILITYAPPLICATIONID1" localSheetId="2">#REF!</definedName>
    <definedName name="RESPONSIBILITYAPPLICATIONID1" localSheetId="3">#REF!</definedName>
    <definedName name="RESPONSIBILITYAPPLICATIONID1">#REF!</definedName>
    <definedName name="RESPONSIBILITYID1" localSheetId="2">#REF!</definedName>
    <definedName name="RESPONSIBILITYID1" localSheetId="3">#REF!</definedName>
    <definedName name="RESPONSIBILITYID1">#REF!</definedName>
    <definedName name="RESPONSIBILITYNAME1" localSheetId="2">#REF!</definedName>
    <definedName name="RESPONSIBILITYNAME1" localSheetId="3">#REF!</definedName>
    <definedName name="RESPONSIBILITYNAME1">#REF!</definedName>
    <definedName name="ROWSTOUPLOAD1" localSheetId="2">#REF!</definedName>
    <definedName name="ROWSTOUPLOAD1" localSheetId="3">#REF!</definedName>
    <definedName name="ROWSTOUPLOAD1">#REF!</definedName>
    <definedName name="SETOFBOOKSID1" localSheetId="2">#REF!</definedName>
    <definedName name="SETOFBOOKSID1" localSheetId="3">#REF!</definedName>
    <definedName name="SETOFBOOKSID1">#REF!</definedName>
    <definedName name="SETOFBOOKSNAME1" localSheetId="2">#REF!</definedName>
    <definedName name="SETOFBOOKSNAME1" localSheetId="3">#REF!</definedName>
    <definedName name="SETOFBOOKSNAME1">#REF!</definedName>
    <definedName name="STARTJOURNALIMPORT1" localSheetId="2">#REF!</definedName>
    <definedName name="STARTJOURNALIMPORT1" localSheetId="3">#REF!</definedName>
    <definedName name="STARTJOURNALIMPORT1">#REF!</definedName>
    <definedName name="TEMPLATENUMBER1" localSheetId="2">#REF!</definedName>
    <definedName name="TEMPLATENUMBER1" localSheetId="3">#REF!</definedName>
    <definedName name="TEMPLATENUMBER1">#REF!</definedName>
    <definedName name="TEMPLATESTYLE1" localSheetId="2">#REF!</definedName>
    <definedName name="TEMPLATESTYLE1" localSheetId="3">#REF!</definedName>
    <definedName name="TEMPLATESTYLE1">#REF!</definedName>
    <definedName name="TEMPLATETYPE1" localSheetId="2">#REF!</definedName>
    <definedName name="TEMPLATETYPE1" localSheetId="3">#REF!</definedName>
    <definedName name="TEMPLATETYPE1">#REF!</definedName>
    <definedName name="Z_688268B1_60DF_45FA_A9A4_5F7FC57C1508_.wvu.PrintArea" localSheetId="2" hidden="1">'CE_Conso (After Re.)'!#REF!</definedName>
    <definedName name="Z_688268B1_60DF_45FA_A9A4_5F7FC57C1508_.wvu.PrintArea" localSheetId="3" hidden="1">'CE_Conso (Before Re.)'!#REF!</definedName>
    <definedName name="Z_688268B1_60DF_45FA_A9A4_5F7FC57C1508_.wvu.PrintArea" localSheetId="6" hidden="1">CF!$A$1:$J$87</definedName>
    <definedName name="Z_688268B1_60DF_45FA_A9A4_5F7FC57C1508_.wvu.PrintArea" localSheetId="1" hidden="1">PL!$A$1:$G$98</definedName>
    <definedName name="Z_688268B1_60DF_45FA_A9A4_5F7FC57C1508_.wvu.Rows" localSheetId="6" hidden="1">CF!#REF!</definedName>
    <definedName name="Z_AD879B68_A1BD_48B0_8827_26C53F899E69_.wvu.PrintArea" localSheetId="2" hidden="1">'CE_Conso (After Re.)'!#REF!</definedName>
    <definedName name="Z_AD879B68_A1BD_48B0_8827_26C53F899E69_.wvu.PrintArea" localSheetId="3" hidden="1">'CE_Conso (Before Re.)'!#REF!</definedName>
    <definedName name="Z_AD879B68_A1BD_48B0_8827_26C53F899E69_.wvu.PrintArea" localSheetId="6" hidden="1">CF!$A$1:$J$87</definedName>
    <definedName name="Z_AD879B68_A1BD_48B0_8827_26C53F899E69_.wvu.PrintArea" localSheetId="1" hidden="1">PL!$A$1:$G$98</definedName>
    <definedName name="Z_AD879B68_A1BD_48B0_8827_26C53F899E69_.wvu.Rows" localSheetId="6" hidden="1">CF!#REF!</definedName>
    <definedName name="Z_E4A73A0F_11C0_4F41_8821_4D5B1CE3B9B1_.wvu.PrintArea" localSheetId="2" hidden="1">'CE_Conso (After Re.)'!#REF!</definedName>
    <definedName name="Z_E4A73A0F_11C0_4F41_8821_4D5B1CE3B9B1_.wvu.PrintArea" localSheetId="3" hidden="1">'CE_Conso (Before Re.)'!#REF!</definedName>
    <definedName name="Z_E4A73A0F_11C0_4F41_8821_4D5B1CE3B9B1_.wvu.PrintArea" localSheetId="6" hidden="1">CF!$A$1:$J$87</definedName>
    <definedName name="Z_E4A73A0F_11C0_4F41_8821_4D5B1CE3B9B1_.wvu.PrintArea" localSheetId="1" hidden="1">PL!$A$1:$G$98</definedName>
    <definedName name="Z_E4A73A0F_11C0_4F41_8821_4D5B1CE3B9B1_.wvu.Rows" localSheetId="6" hidden="1">CF!#REF!</definedName>
    <definedName name="ฉฆ">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L82" i="16" l="1"/>
  <c r="J82" i="16"/>
  <c r="H82" i="16"/>
  <c r="F82" i="16"/>
  <c r="T15" i="12"/>
  <c r="J16" i="14" l="1"/>
  <c r="H16" i="14"/>
  <c r="F16" i="14"/>
  <c r="D16" i="14"/>
  <c r="AA31" i="13"/>
  <c r="Y31" i="13"/>
  <c r="W31" i="13"/>
  <c r="U31" i="13"/>
  <c r="S31" i="13"/>
  <c r="Q31" i="13"/>
  <c r="O31" i="13"/>
  <c r="M31" i="13"/>
  <c r="K31" i="13"/>
  <c r="I31" i="13"/>
  <c r="G31" i="13"/>
  <c r="E31" i="13"/>
  <c r="AG22" i="13"/>
  <c r="AE22" i="13"/>
  <c r="AC22" i="13"/>
  <c r="AA22" i="13"/>
  <c r="Y22" i="13"/>
  <c r="W22" i="13"/>
  <c r="U22" i="13"/>
  <c r="S22" i="13"/>
  <c r="Q22" i="13"/>
  <c r="O22" i="13"/>
  <c r="M22" i="13"/>
  <c r="K22" i="13"/>
  <c r="I22" i="13"/>
  <c r="G22" i="13"/>
  <c r="E22" i="13"/>
  <c r="J29" i="12"/>
  <c r="AF24" i="12"/>
  <c r="AD24" i="12"/>
  <c r="AB24" i="12"/>
  <c r="Z24" i="12"/>
  <c r="X24" i="12"/>
  <c r="V24" i="12"/>
  <c r="T24" i="12"/>
  <c r="R24" i="12"/>
  <c r="J24" i="12"/>
  <c r="H24" i="12"/>
  <c r="F24" i="12"/>
  <c r="D24" i="12"/>
  <c r="I70" i="2" l="1"/>
  <c r="G70" i="2"/>
  <c r="E70" i="2"/>
  <c r="C70" i="2"/>
  <c r="G66" i="2"/>
  <c r="C66" i="2"/>
  <c r="I23" i="2" l="1"/>
  <c r="G23" i="2"/>
  <c r="E23" i="2"/>
  <c r="C23" i="2"/>
  <c r="L104" i="16"/>
  <c r="J104" i="16"/>
  <c r="H104" i="16"/>
  <c r="F104" i="16"/>
  <c r="L32" i="16"/>
  <c r="L39" i="16" s="1"/>
  <c r="L69" i="16" s="1"/>
  <c r="J32" i="16"/>
  <c r="J39" i="16" s="1"/>
  <c r="J69" i="16" s="1"/>
  <c r="J107" i="16" s="1"/>
  <c r="H32" i="16"/>
  <c r="H39" i="16" s="1"/>
  <c r="H69" i="16" s="1"/>
  <c r="F32" i="16"/>
  <c r="F39" i="16" s="1"/>
  <c r="F69" i="16" s="1"/>
  <c r="G12" i="15"/>
  <c r="G14" i="15" s="1"/>
  <c r="E12" i="15"/>
  <c r="E14" i="15" s="1"/>
  <c r="I11" i="15"/>
  <c r="I12" i="15" s="1"/>
  <c r="I8" i="15"/>
  <c r="H14" i="14"/>
  <c r="F14" i="14"/>
  <c r="D14" i="14"/>
  <c r="AE27" i="13"/>
  <c r="AE31" i="13" s="1"/>
  <c r="AA27" i="13"/>
  <c r="Y27" i="13"/>
  <c r="U27" i="13"/>
  <c r="S27" i="13"/>
  <c r="Q27" i="13"/>
  <c r="O27" i="13"/>
  <c r="M27" i="13"/>
  <c r="I27" i="13"/>
  <c r="G27" i="13"/>
  <c r="E27" i="13"/>
  <c r="C27" i="13"/>
  <c r="C22" i="13"/>
  <c r="AD29" i="12"/>
  <c r="Z29" i="12"/>
  <c r="X29" i="12"/>
  <c r="T29" i="12"/>
  <c r="R29" i="12"/>
  <c r="J33" i="12"/>
  <c r="H29" i="12"/>
  <c r="F29" i="12"/>
  <c r="D33" i="12"/>
  <c r="I67" i="11"/>
  <c r="G67" i="11"/>
  <c r="E67" i="11"/>
  <c r="C67" i="11"/>
  <c r="I59" i="11"/>
  <c r="G59" i="11"/>
  <c r="E59" i="11"/>
  <c r="C59" i="11"/>
  <c r="I32" i="11"/>
  <c r="G32" i="11"/>
  <c r="E32" i="11"/>
  <c r="C32" i="11"/>
  <c r="I18" i="11"/>
  <c r="G18" i="11"/>
  <c r="E18" i="11"/>
  <c r="C18" i="11"/>
  <c r="I15" i="11"/>
  <c r="G15" i="11"/>
  <c r="E15" i="11"/>
  <c r="C15" i="11"/>
  <c r="F107" i="16" l="1"/>
  <c r="F109" i="16" s="1"/>
  <c r="H107" i="16"/>
  <c r="H109" i="16" s="1"/>
  <c r="L109" i="16"/>
  <c r="F33" i="12"/>
  <c r="H33" i="12"/>
  <c r="Z33" i="12"/>
  <c r="X33" i="12"/>
  <c r="R33" i="12"/>
  <c r="T33" i="12"/>
  <c r="AD33" i="12"/>
  <c r="C25" i="11"/>
  <c r="E25" i="11"/>
  <c r="E34" i="11" s="1"/>
  <c r="E36" i="11" s="1"/>
  <c r="G25" i="11"/>
  <c r="G34" i="11" s="1"/>
  <c r="G36" i="11" s="1"/>
  <c r="I25" i="11"/>
  <c r="I34" i="11" s="1"/>
  <c r="I36" i="11" s="1"/>
  <c r="I68" i="11"/>
  <c r="J109" i="16"/>
  <c r="I14" i="15"/>
  <c r="C31" i="13"/>
  <c r="V29" i="12"/>
  <c r="V33" i="12" s="1"/>
  <c r="C68" i="11"/>
  <c r="E68" i="11"/>
  <c r="G68" i="11"/>
  <c r="C34" i="11"/>
  <c r="C36" i="11" s="1"/>
  <c r="AC27" i="13"/>
  <c r="AC31" i="13" s="1"/>
  <c r="AG27" i="13"/>
  <c r="AG31" i="13" s="1"/>
  <c r="AF29" i="12"/>
  <c r="AB29" i="12"/>
  <c r="W27" i="13"/>
  <c r="L10" i="14"/>
  <c r="AB33" i="12" l="1"/>
  <c r="AF33" i="12"/>
  <c r="I69" i="11"/>
  <c r="C69" i="11"/>
  <c r="E69" i="11"/>
  <c r="G69" i="11"/>
  <c r="J14" i="14"/>
  <c r="L14" i="14" l="1"/>
  <c r="L16" i="14" s="1"/>
  <c r="I66" i="2" l="1"/>
  <c r="I68" i="2" s="1"/>
  <c r="E66" i="2"/>
  <c r="E68" i="2" s="1"/>
  <c r="G68" i="2"/>
  <c r="C68" i="2"/>
  <c r="G44" i="2"/>
  <c r="I44" i="2"/>
  <c r="C44" i="2"/>
  <c r="E44" i="2"/>
</calcChain>
</file>

<file path=xl/sharedStrings.xml><?xml version="1.0" encoding="utf-8"?>
<sst xmlns="http://schemas.openxmlformats.org/spreadsheetml/2006/main" count="529" uniqueCount="244">
  <si>
    <t>สินทรัพย์</t>
  </si>
  <si>
    <t>รวมสินทรัพย์</t>
  </si>
  <si>
    <t>รวมหนี้สิน</t>
  </si>
  <si>
    <t>หมายเหตุ</t>
  </si>
  <si>
    <t>งบแสดงฐานะการเงิน</t>
  </si>
  <si>
    <t>ชำระแล้ว</t>
  </si>
  <si>
    <t>กระแสเงินสดจากกิจกรรมดำเนินงาน</t>
  </si>
  <si>
    <t>รวม</t>
  </si>
  <si>
    <t>(นายอาทิตย์ นันทวิทยา)</t>
  </si>
  <si>
    <t>ประธานเจ้าหน้าที่บริหาร</t>
  </si>
  <si>
    <t>งบการเงินรวม</t>
  </si>
  <si>
    <t>31 ธันวาคม</t>
  </si>
  <si>
    <t>งบการเงินเฉพาะกิจการ</t>
  </si>
  <si>
    <t>ขาดทุนสะสม</t>
  </si>
  <si>
    <t>บริษัท เอสซีบี เอกซ์ จำกัด (มหาชน) และบริษัทย่อย</t>
  </si>
  <si>
    <t>31 มีนาคม</t>
  </si>
  <si>
    <t>(ไม่ได้ตรวจสอบ)</t>
  </si>
  <si>
    <t>สำหรับงวดสามเดือนสิ้นสุดวันที่ 31 มีนาคม 2565</t>
  </si>
  <si>
    <t>ยอดคงเหลือ ณ วันที่ 1 มกราคม 2565</t>
  </si>
  <si>
    <t>ยอดคงเหลือ ณ วันที่ 31 มีนาคม 2565</t>
  </si>
  <si>
    <t>ค่าใช้จ่ายค่าธรรมเนียมและบริการ</t>
  </si>
  <si>
    <t>สินทรัพย์อื่น</t>
  </si>
  <si>
    <t>สำหรับงวดสามเดือนสิ้นสุดวันที่ 31 มีนาคม 2566</t>
  </si>
  <si>
    <t>ยอดคงเหลือ ณ วันที่ 1 มกราคม 2566</t>
  </si>
  <si>
    <t>ยอดคงเหลือ ณ วันที่ 31 มีนาคม 2566</t>
  </si>
  <si>
    <t>เงินสด</t>
  </si>
  <si>
    <t>รายการระหว่างธนาคารและตลาดเงินสุทธิ</t>
  </si>
  <si>
    <t>สินทรัพย์ทางการเงินที่วัดมูลค่าด้วยมูลค่ายุติธรรม</t>
  </si>
  <si>
    <t xml:space="preserve">   ผ่านกำไรหรือขาดทุน</t>
  </si>
  <si>
    <t>สินทรัพย์อนุพันธ์</t>
  </si>
  <si>
    <t>เงินลงทุนสุทธิ</t>
  </si>
  <si>
    <t>เงินลงทุนในบริษัทย่อย บริษัทร่วมและการร่วมค้าสุทธิ</t>
  </si>
  <si>
    <t>เงินให้สินเชื่อแก่ลูกหนี้และดอกเบี้ยค้างรับสุทธิ</t>
  </si>
  <si>
    <t xml:space="preserve">ทรัพย์สินรอการขายสุทธิ </t>
  </si>
  <si>
    <t>อสังหาริมทรัพย์เพื่อการลงทุนสุทธิ</t>
  </si>
  <si>
    <t xml:space="preserve">ที่ดิน อาคารและอุปกรณ์สุทธิ  </t>
  </si>
  <si>
    <t>ค่าความนิยมและสินทรัพย์ไม่มีตัวตนอื่นสุทธิ</t>
  </si>
  <si>
    <t>สินทรัพย์ภาษีเงินได้รอตัดบัญชี</t>
  </si>
  <si>
    <t xml:space="preserve">สินทรัพย์อื่นสุทธิ  </t>
  </si>
  <si>
    <t>หนี้สินและส่วนของเจ้าของ</t>
  </si>
  <si>
    <t>หนี้สิน</t>
  </si>
  <si>
    <t xml:space="preserve">เงินรับฝาก  </t>
  </si>
  <si>
    <t>รายการระหว่างธนาคารและตลาดเงิน</t>
  </si>
  <si>
    <t>หนี้สินจ่ายคืนเมื่อทวงถาม</t>
  </si>
  <si>
    <t>หนี้สินทางการเงินที่วัดมูลค่าด้วยมูลค่ายุติธรรม</t>
  </si>
  <si>
    <t>หนี้สินอนุพันธ์</t>
  </si>
  <si>
    <t>ตราสารหนี้ที่ออกและเงินกู้ยืม</t>
  </si>
  <si>
    <t>ประมาณการหนี้สิน</t>
  </si>
  <si>
    <t>หนี้สินภาษีเงินได้รอตัดบัญชี</t>
  </si>
  <si>
    <t xml:space="preserve">หนี้สินอื่น  </t>
  </si>
  <si>
    <t>ส่วนของเจ้าของ</t>
  </si>
  <si>
    <t xml:space="preserve">ทุนเรือนหุ้น </t>
  </si>
  <si>
    <t xml:space="preserve">     ทุนจดทะเบียน</t>
  </si>
  <si>
    <t xml:space="preserve">      ทุนที่ออกและชำระแล้ว</t>
  </si>
  <si>
    <t>ส่วนเกินมูลค่าหุ้น</t>
  </si>
  <si>
    <t>องค์ประกอบอื่นของส่วนของเจ้าของ</t>
  </si>
  <si>
    <t>กำไรสะสม</t>
  </si>
  <si>
    <t xml:space="preserve">     จัดสรรแล้ว</t>
  </si>
  <si>
    <t xml:space="preserve">            ทุนสำรองตามกฎหมาย  </t>
  </si>
  <si>
    <t xml:space="preserve">     ยังไม่ได้จัดสรร</t>
  </si>
  <si>
    <t>รวมส่วนของบริษัทใหญ่</t>
  </si>
  <si>
    <t>ส่วนได้เสียที่ไม่มีอำนาจควบคุม</t>
  </si>
  <si>
    <t>รวมส่วนของเจ้าของ</t>
  </si>
  <si>
    <t>รวมหนี้สินและส่วนของเจ้าของ</t>
  </si>
  <si>
    <t>งบกำไรขาดทุนและกำไรขาดทุนเบ็ดเสร็จอื่น</t>
  </si>
  <si>
    <t>หลังการปรับ</t>
  </si>
  <si>
    <t>ก่อนการปรับ</t>
  </si>
  <si>
    <t>โครงสร้างกิจการ</t>
  </si>
  <si>
    <t>สิ้นสุดวันที่</t>
  </si>
  <si>
    <t>2565</t>
  </si>
  <si>
    <t>(พันบาท)</t>
  </si>
  <si>
    <t>รายได้ดอกเบี้ย</t>
  </si>
  <si>
    <t>ค่าใช้จ่ายดอกเบี้ย</t>
  </si>
  <si>
    <t xml:space="preserve">    รายได้ดอกเบี้ยสุทธิ</t>
  </si>
  <si>
    <t>รายได้ค่าธรรมเนียมและบริการ</t>
  </si>
  <si>
    <t xml:space="preserve">    รายได้ค่าธรรมเนียมและบริการสุทธิ</t>
  </si>
  <si>
    <t xml:space="preserve">   มูลค่ายุติธรรมผ่านกำไรหรือขาดทุน</t>
  </si>
  <si>
    <t>กำไรสุทธิจากเงินลงทุน</t>
  </si>
  <si>
    <t>ส่วนแบ่งกำไรจากเงินลงทุนในบริษัทร่วมและการร่วมค้า</t>
  </si>
  <si>
    <t>รายได้เงินปันผล</t>
  </si>
  <si>
    <t>รายได้จากการดำเนินงานอื่น ๆ</t>
  </si>
  <si>
    <t xml:space="preserve">    รวมรายได้จากการดำเนินงาน</t>
  </si>
  <si>
    <t>ค่าใช้จ่ายจากการดำเนินงานอื่น ๆ</t>
  </si>
  <si>
    <t xml:space="preserve">    ค่าใช้จ่ายเกี่ยวกับพนักงาน</t>
  </si>
  <si>
    <t xml:space="preserve">    ค่าตอบแทนกรรมการ</t>
  </si>
  <si>
    <t xml:space="preserve">    ค่าใช้จ่ายเกี่ยวกับอาคารสถานที่และอุปกรณ์</t>
  </si>
  <si>
    <t xml:space="preserve">    ค่าภาษีอากร</t>
  </si>
  <si>
    <t xml:space="preserve">    ค่าใช้จ่ายอื่น ๆ</t>
  </si>
  <si>
    <t xml:space="preserve">    รวมค่าใช้จ่ายจากการดำเนินงานอื่น ๆ</t>
  </si>
  <si>
    <t>ผลขาดทุนด้านเครดิตที่คาดว่าจะเกิดขึ้น</t>
  </si>
  <si>
    <t>กำไร (ขาดทุน) จากการดำเนินงานก่อนภาษีเงินได้</t>
  </si>
  <si>
    <t>ค่าใช้จ่ายภาษีเงินได้</t>
  </si>
  <si>
    <t>กำไร (ขาดทุน) สุทธิ</t>
  </si>
  <si>
    <t xml:space="preserve">   รายการที่จัดประเภทรายการใหม่เข้าไปไว้ในกำไรหรือขาดทุนในภายหลัง</t>
  </si>
  <si>
    <t xml:space="preserve">         ขาดทุนจากการวัดมูลค่าเงินลงทุนในตราสารหนี้ด้วยมูลค่ายุติธรรม</t>
  </si>
  <si>
    <t xml:space="preserve">               ผ่านกำไรขาดทุนเบ็ดเสร็จอื่น</t>
  </si>
  <si>
    <t xml:space="preserve">         กำไร (ขาดทุน) จากการแปลงค่างบการเงินจากการดำเนินงานในต่างประเทศ</t>
  </si>
  <si>
    <t xml:space="preserve">         การเปลี่ยนแปลงในสำรองรายการป้องกันความเสี่ยง</t>
  </si>
  <si>
    <t xml:space="preserve">               รายการที่จัดประเภทรายการใหม่เข้าไปไว้ในกำไรหรือขาดทุนในภายหลัง</t>
  </si>
  <si>
    <t xml:space="preserve">   รายการที่ไม่จัดประเภทรายการใหม่เข้าไปไว้ในกำไรหรือขาดทุนในภายหลัง</t>
  </si>
  <si>
    <t xml:space="preserve">         กำไร (ขาดทุน) จากเงินลงทุนที่กำหนดให้วัดมูลค่าด้วยมูลค่ายุติธรรม</t>
  </si>
  <si>
    <t xml:space="preserve">        กำไรจากการประมาณการตามหลักคณิตศาสตร์ประกันภัยสำหรับ</t>
  </si>
  <si>
    <t xml:space="preserve">               โครงการผลประโยชน์ของพนักงาน</t>
  </si>
  <si>
    <t xml:space="preserve">               รายการที่ไม่จัดประเภทรายการใหม่เข้าไปไว้ในกำไรหรือขาดทุนในภายหลัง</t>
  </si>
  <si>
    <t>การแบ่งปันกำไร (ขาดทุน) สุทธิ</t>
  </si>
  <si>
    <t xml:space="preserve">    ส่วนที่เป็นของบริษัทใหญ่</t>
  </si>
  <si>
    <t xml:space="preserve">    ส่วนที่เป็นของส่วนได้เสียที่ไม่มีอำนาจควบคุม</t>
  </si>
  <si>
    <t>กำไร (ขาดทุน) ต่อหุ้นของผู้ถือหุ้นบริษัทใหญ่</t>
  </si>
  <si>
    <r>
      <t xml:space="preserve">     กำไร (ขาดทุน) ต่อหุ้นขั้นพื้นฐาน </t>
    </r>
    <r>
      <rPr>
        <i/>
        <sz val="15"/>
        <rFont val="Angsana New"/>
        <family val="1"/>
      </rPr>
      <t>(บาท)</t>
    </r>
  </si>
  <si>
    <t>(นาย อาทิตย์ นันทวิทยา)</t>
  </si>
  <si>
    <t>กำไร (ขาดทุน)</t>
  </si>
  <si>
    <t>จากการวัด</t>
  </si>
  <si>
    <t>มูลค่าเงินลงทุน</t>
  </si>
  <si>
    <t>จากการแปลงค่า</t>
  </si>
  <si>
    <t>จากเงินลงทุน</t>
  </si>
  <si>
    <t>สำรองสำหรับ</t>
  </si>
  <si>
    <t>ในตราสารหนี้</t>
  </si>
  <si>
    <t>งบการเงิน</t>
  </si>
  <si>
    <t>การเปลี่ยนแปลง</t>
  </si>
  <si>
    <t>ที่กำหนดให้วัดมูลค่า</t>
  </si>
  <si>
    <t>การจ่ายโดย</t>
  </si>
  <si>
    <t>ด้วยมูลค่ายุติธรรม</t>
  </si>
  <si>
    <t>จากการ</t>
  </si>
  <si>
    <t>ในสำรอง</t>
  </si>
  <si>
    <t>ในส่วนเกินทุน</t>
  </si>
  <si>
    <t>องค์ประกอบ</t>
  </si>
  <si>
    <t>ส่วนได้เสียที่</t>
  </si>
  <si>
    <t>ทุนที่ออกและชำระแล้ว</t>
  </si>
  <si>
    <t>ใช้หุ้น</t>
  </si>
  <si>
    <t>ผ่านกำไรขาดทุน</t>
  </si>
  <si>
    <t>ดำเนินงาน</t>
  </si>
  <si>
    <t>รายการป้องกัน</t>
  </si>
  <si>
    <t>จากการตีราคา</t>
  </si>
  <si>
    <t>อื่นของส่วน</t>
  </si>
  <si>
    <t>ทุนสำรอง</t>
  </si>
  <si>
    <t>รวมส่วนของ</t>
  </si>
  <si>
    <t>ไม่มีอำนาจ</t>
  </si>
  <si>
    <t>หุ้นบุริมสิทธิ</t>
  </si>
  <si>
    <t>หุ้นสามัญ</t>
  </si>
  <si>
    <t>เป็นเกณฑ์</t>
  </si>
  <si>
    <t>เบ็ดเสร็จอื่น</t>
  </si>
  <si>
    <t>ในต่างประเทศ</t>
  </si>
  <si>
    <t>ความเสี่ยง</t>
  </si>
  <si>
    <t>อื่นๆ</t>
  </si>
  <si>
    <t>ของเจ้าของ</t>
  </si>
  <si>
    <t>ตามกฎหมาย</t>
  </si>
  <si>
    <t>ยังไม่ได้จัดสรร</t>
  </si>
  <si>
    <t>บริษัทใหญ่</t>
  </si>
  <si>
    <t>ควบคุม</t>
  </si>
  <si>
    <t>รายการกับผู้ถือหุ้นที่บันทึกโดยตรงเข้าส่วนของเจ้าของ</t>
  </si>
  <si>
    <t xml:space="preserve">   การแปลงสภาพหุ้นบุริมสิทธิเป็นหุ้นสามัญ</t>
  </si>
  <si>
    <t xml:space="preserve">   เงินทุนจากส่วนได้เสียที่ไม่มีอำนาจควบคุมในบริษัทย่อย</t>
  </si>
  <si>
    <t xml:space="preserve">   การชำระบัญชีของบริษัทย่อย</t>
  </si>
  <si>
    <t xml:space="preserve">   การจ่ายโดยใช้หุ้นเป็นเกณฑ์</t>
  </si>
  <si>
    <t>รวมรายการกับผู้ถือหุ้นที่บันทึกโดยตรงเข้าส่วนของเจ้าของ</t>
  </si>
  <si>
    <t xml:space="preserve">   กำไร (ขาดทุน) สุทธิ</t>
  </si>
  <si>
    <t>โอนไปกำไรสะสม</t>
  </si>
  <si>
    <t>ก่อนการปรับโครงสร้างกิจการ - งบการเงินรวม</t>
  </si>
  <si>
    <t>ทุนที่ออกและ</t>
  </si>
  <si>
    <t>ส่วนเกิน</t>
  </si>
  <si>
    <t>มูลค่าหุ้น</t>
  </si>
  <si>
    <t>งบกระแสเงินสด</t>
  </si>
  <si>
    <t>รายการปรับกระทบกำไรจากการดำเนินงานก่อนภาษีเงินได้เป็น</t>
  </si>
  <si>
    <t>เงินสดรับ (จ่าย) จากกิจกรรมดำเนินงาน</t>
  </si>
  <si>
    <t>ค่าเสื่อมราคาและรายจ่ายตัดบัญชี</t>
  </si>
  <si>
    <t>ขาดทุนจากการด้อยค่าของทรัพย์สินรอการขาย</t>
  </si>
  <si>
    <t>ขาดทุนจากการด้อยค่าของสินทรัพย์ไม่มีตัวตน</t>
  </si>
  <si>
    <t>การจ่ายโดยใช้หุ้นเป็นเกณฑ์</t>
  </si>
  <si>
    <t>กำไรจากการขายทรัพย์สินรอการขาย</t>
  </si>
  <si>
    <t>ขาดทุนจากการตัดจำหน่ายอาคารและอุปกรณ์</t>
  </si>
  <si>
    <t>ขาดทุนจากการตัดจำหน่ายสินทรัพย์ไม่มีตัวตน</t>
  </si>
  <si>
    <t>รายได้ดอกเบี้ยสุทธิ</t>
  </si>
  <si>
    <t>เงินสดรับดอกเบี้ย</t>
  </si>
  <si>
    <t>เงินสดจ่ายดอกเบี้ย</t>
  </si>
  <si>
    <t>เงินสดรับเงินปันผล</t>
  </si>
  <si>
    <t>เงินสดจ่ายภาษีเงินได้</t>
  </si>
  <si>
    <t>กำไร (ขาดทุน) จากการดำเนินงานก่อนการเปลี่ยนแปลงในสินทรัพย์และหนี้สินดำเนินงาน</t>
  </si>
  <si>
    <t>สินทรัพย์ดำเนินงาน (เพิ่มขึ้น) ลดลง</t>
  </si>
  <si>
    <t>เงินลงทุนในหลักทรัพย์ระยะสั้น</t>
  </si>
  <si>
    <t>เงินให้สินเชื่อแก่ลูกหนี้</t>
  </si>
  <si>
    <t>ทรัพย์สินรอการขาย</t>
  </si>
  <si>
    <t>หนี้สินดำเนินงานเพิ่มขึ้น (ลดลง)</t>
  </si>
  <si>
    <t>เงินรับฝาก</t>
  </si>
  <si>
    <t>หนี้สินทางการเงินที่วัดมูลค่าด้วยมูลค่ายุติธรรมผ่านกำไรหรือขาดทุน</t>
  </si>
  <si>
    <t>ตราสารหนี้ที่ออกและเงินกู้ยืมระยะสั้น</t>
  </si>
  <si>
    <t>หนี้สินอื่น</t>
  </si>
  <si>
    <t>กระแสเงินสดจากกิจกรรมลงทุน</t>
  </si>
  <si>
    <t>เงินสดจ่ายในการซื้อหลักทรัพย์ที่วัดมูลค่ายุติธรรมผ่านกำไรขาดทุนเบ็ดเสร็จอื่น</t>
  </si>
  <si>
    <t>เงินสดรับจากการขายหลักทรัพย์ที่วัดมูลค่ายุติธรรมผ่านกำไรขาดทุนเบ็ดเสร็จอื่น</t>
  </si>
  <si>
    <t>เงินสดจ่ายในการซื้อหลักทรัพย์ที่วัดมูลค่าด้วยราคาทุนตัดจำหน่าย</t>
  </si>
  <si>
    <t>เงินสดรับจากการไถ่ถอนหลักทรัพย์ที่วัดมูลค่าด้วยราคาทุนตัดจำหน่าย</t>
  </si>
  <si>
    <t>เงินสดจ่ายในการลงทุนในบริษัทย่อย บริษัทร่วมและการร่วมค้า</t>
  </si>
  <si>
    <t>เงินสดจ่ายในการซื้อที่ดิน อาคารและอุปกรณ์</t>
  </si>
  <si>
    <t>เงินสดรับจากการขายที่ดิน อาคารและอุปกรณ์</t>
  </si>
  <si>
    <t>เงินสดจ่ายในการซื้อสินทรัพย์ไม่มีตัวตน</t>
  </si>
  <si>
    <t>กระแสเงินสดจากกิจกรรมจัดหาเงิน</t>
  </si>
  <si>
    <t>เงินสดรับจากตราสารหนี้ระยะยาว</t>
  </si>
  <si>
    <t>เงินสดจ่ายชำระหนี้สินตามสัญญาเช่า</t>
  </si>
  <si>
    <t>จ่ายเงินปันผลให้ส่วนได้เสียที่ไม่มีอำนาจควบคุมของธนาคาร</t>
  </si>
  <si>
    <t>เงินทุนจากส่วนได้เสียที่ไม่มีอำนาจควบคุมในบริษัทย่อย</t>
  </si>
  <si>
    <t>จ่ายคืนเงินทุนให้ส่วนได้เสียที่ไม่มีอำนาจควบคุมจากการชำระบัญชีในบริษัทย่อย</t>
  </si>
  <si>
    <t>เงินสดสุทธิจาก (ใช้ไปใน) กิจกรรมจัดหาเงิน</t>
  </si>
  <si>
    <t>กำไร (ขาดทุน) จากการแปลงค่างบการเงินจากการดำเนินงานในต่างประเทศ</t>
  </si>
  <si>
    <t>เงินสด ณ วันที่ 1 มกราคม</t>
  </si>
  <si>
    <t>สำหรับงวดสามเดือน</t>
  </si>
  <si>
    <t>(ปรับปรุงใหม่)</t>
  </si>
  <si>
    <t>2566</t>
  </si>
  <si>
    <t>7, 8, 9</t>
  </si>
  <si>
    <r>
      <t>งบแสดงการเปลี่ยนแปลงส่วนของเจ้าของ</t>
    </r>
    <r>
      <rPr>
        <b/>
        <sz val="16"/>
        <color rgb="FFFF0000"/>
        <rFont val="Angsana New"/>
        <family val="1"/>
      </rPr>
      <t xml:space="preserve"> </t>
    </r>
    <r>
      <rPr>
        <b/>
        <sz val="16"/>
        <rFont val="Angsana New"/>
        <family val="1"/>
      </rPr>
      <t>(ไม่ได้ตรวจสอบ)</t>
    </r>
  </si>
  <si>
    <t>งบแสดงการเปลี่ยนแปลงส่วนของเจ้าของ (ไม่ได้ตรวจสอบ)</t>
  </si>
  <si>
    <t>เงินสด ณ วันที่ 31 มีนาคม</t>
  </si>
  <si>
    <t>งบแสดงการเปลี่ยนแปลงส่วนของเจ้าของ (ปรับปรุงใหม่)</t>
  </si>
  <si>
    <t xml:space="preserve">            หุ้นสามัญ 3,399,192,198 หุ้น มูลค่าหุ้นละ 10 บาท</t>
  </si>
  <si>
    <t xml:space="preserve">            หุ้นสามัญ 3,367,107,286 หุ้น มูลค่าหุ้นละ 10 บาท</t>
  </si>
  <si>
    <t>ส่วนเกินมูลค่าหุ้นสามัญ</t>
  </si>
  <si>
    <t xml:space="preserve">   เงินปันผลจ่าย</t>
  </si>
  <si>
    <t xml:space="preserve">   การได้มาซึ่งส่วนได้เสียที่ไม่มีอำนาจควบคุม</t>
  </si>
  <si>
    <t xml:space="preserve">      ซึ่งอำนาจควบคุมไม่เปลี่ยนแปลง</t>
  </si>
  <si>
    <t>กำไรสุทธิจากเครื่องมือทางการเงินที่วัดมูลค่าด้วย</t>
  </si>
  <si>
    <t>ขาดทุน</t>
  </si>
  <si>
    <t xml:space="preserve">     กำไรสุทธิ</t>
  </si>
  <si>
    <t xml:space="preserve">     ขาดทุนสุทธิ</t>
  </si>
  <si>
    <t xml:space="preserve">   กำไรสุทธิ</t>
  </si>
  <si>
    <t>กำไร</t>
  </si>
  <si>
    <t>ส่วนเกินมูลค่า</t>
  </si>
  <si>
    <t>หลังการปรับโครงสร้างกิจการ - งบการเงินรวม</t>
  </si>
  <si>
    <t>ขาดทุนจากการด้อยค่าของอาคารและอุปกรณ์</t>
  </si>
  <si>
    <t>กำไรจากการขายที่ดิน อาคารและอุปกรณ์</t>
  </si>
  <si>
    <t>ขาดทุน (กำไร) สุทธิจากเครื่องมือทางการเงิน</t>
  </si>
  <si>
    <t>เงินสดรับจากการขายเงินลงทุนในบริษัทย่อย</t>
  </si>
  <si>
    <t>เงินสดรับจากการขายสินทรัพย์ไม่มีตัวตน</t>
  </si>
  <si>
    <t>เงินสดสุทธิ (ใช้ไปใน) จากกิจกรรมดำเนินงาน</t>
  </si>
  <si>
    <t>เงินสดสุทธิจาก (ใช้ไปใน) กิจกรรมลงทุน</t>
  </si>
  <si>
    <t>เงินสดลดลงสุทธิ</t>
  </si>
  <si>
    <t>ขาดทุนจากการขายสินทรัพย์ไม่มีตัวตน</t>
  </si>
  <si>
    <t>กำไรขาดทุนเบ็ดเสร็จอื่น</t>
  </si>
  <si>
    <t xml:space="preserve">         ภาษีเงินได้เกี่ยวกับองค์ประกอบของกำไรขาดทุนเบ็ดเสร็จอื่นสำหรับ</t>
  </si>
  <si>
    <t xml:space="preserve">         รวมกำไรขาดทุนเบ็ดเสร็จอื่นสุทธิจากภาษี</t>
  </si>
  <si>
    <t xml:space="preserve">   กำไรขาดทุนเบ็ดเสร็จรวม</t>
  </si>
  <si>
    <t>การแบ่งปันกำไรขาดทุนเบ็ดเสร็จรวม</t>
  </si>
  <si>
    <t>กำไรขาดทุนเบ็ดเสร็จสำหรับงวด</t>
  </si>
  <si>
    <t xml:space="preserve">   กำไรขาดทุนเบ็ดเสร็จอื่น</t>
  </si>
  <si>
    <t>รวมกำไรขาดทุนเบ็ดเสร็จสำหรับงวด</t>
  </si>
  <si>
    <t>เงินสดจ่ายชำระเงินกู้ยืมระยะยาว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</si>
</sst>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3">
    <numFmt numFmtId="41" formatCode="_(* #,##0_);_(* \(#,##0\);_(* &quot;-&quot;_);_(@_)"/>
    <numFmt numFmtId="43" formatCode="_(* #,##0.00_);_(* \(#,##0.00\);_(* &quot;-&quot;??_);_(@_)"/>
    <numFmt numFmtId="187" formatCode="_-* #,##0.00_-;\-* #,##0.00_-;_-* &quot;-&quot;??_-;_-@_-"/>
    <numFmt numFmtId="188" formatCode="#,##0;\(#,##0\);&quot;-&quot;"/>
    <numFmt numFmtId="189" formatCode="#,##0\ ;\(#,##0\);&quot;-&quot;"/>
    <numFmt numFmtId="190" formatCode="_(* #,##0_);_(* \(#,##0\);_(* &quot;-&quot;??_);_(@_)"/>
    <numFmt numFmtId="191" formatCode="_-* #,##0_-;\-* #,##0_-;_-* &quot;-&quot;??_-;_-@_-"/>
    <numFmt numFmtId="192" formatCode="_(* #,##0_);_(* \(#,##0\);_(* \-_);_(@_)"/>
    <numFmt numFmtId="193" formatCode="#,##0;[Red]\(#,##0\)"/>
    <numFmt numFmtId="194" formatCode="_(* #,##0.0000_);_(* \(#,##0.0000\);_(* &quot;-&quot;????_);_(@_)"/>
    <numFmt numFmtId="195" formatCode="_(* #,##0_);_(* \(#,##0\);_(* &quot;-&quot;???_);_(@_)"/>
    <numFmt numFmtId="196" formatCode="_(* #,##0.00_);_(* \(#,##0.00\);_(* &quot;-&quot;_);_(@_)"/>
    <numFmt numFmtId="197" formatCode="_(* #,##0_);_(* \(#,##0\);_(* &quot;-&quot;????_);_(@_)"/>
  </numFmts>
  <fonts count="25">
    <font>
      <sz val="15"/>
      <name val="Angsana New"/>
      <family val="1"/>
    </font>
    <font>
      <sz val="10"/>
      <name val="ApFont"/>
    </font>
    <font>
      <b/>
      <sz val="15"/>
      <name val="Angsana New"/>
      <family val="1"/>
    </font>
    <font>
      <sz val="15"/>
      <name val="Angsana New"/>
      <family val="1"/>
    </font>
    <font>
      <b/>
      <sz val="16"/>
      <name val="Angsana New"/>
      <family val="1"/>
    </font>
    <font>
      <b/>
      <i/>
      <sz val="15"/>
      <name val="Angsana New"/>
      <family val="1"/>
    </font>
    <font>
      <i/>
      <sz val="15"/>
      <name val="Angsana New"/>
      <family val="1"/>
    </font>
    <font>
      <sz val="15"/>
      <name val="Angsana New"/>
      <family val="1"/>
    </font>
    <font>
      <sz val="10"/>
      <name val="Arial"/>
      <family val="2"/>
    </font>
    <font>
      <sz val="10"/>
      <name val="ApFont"/>
      <charset val="222"/>
    </font>
    <font>
      <i/>
      <sz val="14"/>
      <name val="Angsana New"/>
      <family val="1"/>
    </font>
    <font>
      <sz val="15"/>
      <color theme="0"/>
      <name val="Angsana New"/>
      <family val="1"/>
    </font>
    <font>
      <sz val="11"/>
      <name val="Times New Roman"/>
      <family val="1"/>
    </font>
    <font>
      <b/>
      <sz val="14"/>
      <name val="Angsana New"/>
      <family val="1"/>
    </font>
    <font>
      <sz val="14"/>
      <name val="Angsana New"/>
      <family val="1"/>
    </font>
    <font>
      <sz val="16"/>
      <name val="Angsana New"/>
      <family val="1"/>
    </font>
    <font>
      <sz val="14"/>
      <name val="Cordia New"/>
      <family val="2"/>
    </font>
    <font>
      <sz val="15"/>
      <color indexed="8"/>
      <name val="Angsana New"/>
      <family val="1"/>
    </font>
    <font>
      <sz val="14"/>
      <name val="AngsanaUPC"/>
      <family val="1"/>
    </font>
    <font>
      <b/>
      <sz val="16"/>
      <color rgb="FFFF0000"/>
      <name val="Angsana New"/>
      <family val="1"/>
    </font>
    <font>
      <i/>
      <sz val="15"/>
      <color indexed="8"/>
      <name val="Angsana New"/>
      <family val="1"/>
    </font>
    <font>
      <b/>
      <sz val="15"/>
      <color indexed="8"/>
      <name val="Angsana New"/>
      <family val="1"/>
    </font>
    <font>
      <b/>
      <sz val="15"/>
      <color theme="1"/>
      <name val="Angsana New"/>
      <family val="1"/>
    </font>
    <font>
      <sz val="15"/>
      <color indexed="10"/>
      <name val="Angsana New"/>
      <family val="1"/>
    </font>
    <font>
      <sz val="15"/>
      <color theme="1"/>
      <name val="Angsana New"/>
      <family val="1"/>
    </font>
  </fonts>
  <fills count="2">
    <fill>
      <patternFill patternType="none"/>
    </fill>
    <fill>
      <patternFill patternType="gray125"/>
    </fill>
  </fills>
  <borders count="6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19">
    <xf numFmtId="0" fontId="0" fillId="0" borderId="0"/>
    <xf numFmtId="4" fontId="1" fillId="0" borderId="0" applyFont="0" applyFill="0" applyBorder="0" applyAlignment="0" applyProtection="0"/>
    <xf numFmtId="43" fontId="8" fillId="0" borderId="0" applyFont="0" applyFill="0" applyBorder="0" applyAlignment="0" applyProtection="0"/>
    <xf numFmtId="4" fontId="9" fillId="0" borderId="0" applyFont="0" applyFill="0" applyBorder="0" applyAlignment="0" applyProtection="0"/>
    <xf numFmtId="0" fontId="3" fillId="0" borderId="0"/>
    <xf numFmtId="0" fontId="3" fillId="0" borderId="0"/>
    <xf numFmtId="0" fontId="8" fillId="0" borderId="0"/>
    <xf numFmtId="0" fontId="12" fillId="0" borderId="0"/>
    <xf numFmtId="43" fontId="8" fillId="0" borderId="0" applyFont="0" applyFill="0" applyBorder="0" applyAlignment="0" applyProtection="0"/>
    <xf numFmtId="0" fontId="12" fillId="0" borderId="0"/>
    <xf numFmtId="187" fontId="16" fillId="0" borderId="0" applyFont="0" applyFill="0" applyBorder="0" applyAlignment="0" applyProtection="0"/>
    <xf numFmtId="0" fontId="16" fillId="0" borderId="0"/>
    <xf numFmtId="0" fontId="12" fillId="0" borderId="0"/>
    <xf numFmtId="0" fontId="12" fillId="0" borderId="0"/>
    <xf numFmtId="0" fontId="18" fillId="0" borderId="0"/>
    <xf numFmtId="4" fontId="1" fillId="0" borderId="0" applyFont="0" applyFill="0" applyBorder="0" applyAlignment="0" applyProtection="0"/>
    <xf numFmtId="0" fontId="3" fillId="0" borderId="0"/>
    <xf numFmtId="4" fontId="1" fillId="0" borderId="0" applyFont="0" applyFill="0" applyBorder="0" applyAlignment="0" applyProtection="0"/>
    <xf numFmtId="0" fontId="8" fillId="0" borderId="0"/>
  </cellStyleXfs>
  <cellXfs count="426">
    <xf numFmtId="0" fontId="0" fillId="0" borderId="0" xfId="0"/>
    <xf numFmtId="0" fontId="4" fillId="0" borderId="0" xfId="0" applyFont="1" applyFill="1" applyBorder="1" applyAlignment="1">
      <alignment vertical="center"/>
    </xf>
    <xf numFmtId="0" fontId="2" fillId="0" borderId="0" xfId="0" applyFont="1" applyFill="1" applyBorder="1" applyAlignment="1">
      <alignment vertical="center"/>
    </xf>
    <xf numFmtId="0" fontId="2" fillId="0" borderId="0" xfId="0" applyFont="1" applyAlignment="1">
      <alignment horizontal="left"/>
    </xf>
    <xf numFmtId="37" fontId="2" fillId="0" borderId="0" xfId="0" applyNumberFormat="1" applyFont="1" applyFill="1" applyBorder="1" applyAlignment="1">
      <alignment vertical="center"/>
    </xf>
    <xf numFmtId="0" fontId="7" fillId="0" borderId="0" xfId="0" applyFont="1" applyFill="1" applyBorder="1" applyAlignment="1">
      <alignment vertical="center"/>
    </xf>
    <xf numFmtId="188" fontId="6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vertical="center"/>
    </xf>
    <xf numFmtId="0" fontId="3" fillId="0" borderId="0" xfId="0" applyNumberFormat="1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vertical="center"/>
    </xf>
    <xf numFmtId="0" fontId="5" fillId="0" borderId="0" xfId="0" applyFont="1" applyFill="1" applyBorder="1" applyAlignment="1">
      <alignment vertical="center"/>
    </xf>
    <xf numFmtId="37" fontId="7" fillId="0" borderId="0" xfId="0" applyNumberFormat="1" applyFont="1" applyFill="1" applyBorder="1" applyAlignment="1">
      <alignment vertical="center"/>
    </xf>
    <xf numFmtId="37" fontId="3" fillId="0" borderId="0" xfId="0" applyNumberFormat="1" applyFont="1" applyFill="1" applyBorder="1" applyAlignment="1">
      <alignment horizontal="right" vertical="center"/>
    </xf>
    <xf numFmtId="37" fontId="3" fillId="0" borderId="0" xfId="0" applyNumberFormat="1" applyFont="1" applyFill="1" applyBorder="1" applyAlignment="1">
      <alignment vertical="center"/>
    </xf>
    <xf numFmtId="0" fontId="0" fillId="0" borderId="0" xfId="0" applyFont="1" applyFill="1" applyBorder="1" applyAlignment="1">
      <alignment vertical="center"/>
    </xf>
    <xf numFmtId="0" fontId="0" fillId="0" borderId="0" xfId="0" applyFill="1" applyBorder="1" applyAlignment="1">
      <alignment vertical="center"/>
    </xf>
    <xf numFmtId="189" fontId="7" fillId="0" borderId="0" xfId="0" applyNumberFormat="1" applyFont="1" applyFill="1" applyBorder="1" applyAlignment="1">
      <alignment vertical="center"/>
    </xf>
    <xf numFmtId="188" fontId="6" fillId="0" borderId="0" xfId="0" quotePrefix="1" applyNumberFormat="1" applyFont="1" applyFill="1" applyBorder="1" applyAlignment="1">
      <alignment horizontal="center" vertical="center"/>
    </xf>
    <xf numFmtId="37" fontId="7" fillId="0" borderId="0" xfId="0" applyNumberFormat="1" applyFont="1" applyFill="1" applyBorder="1" applyAlignment="1">
      <alignment horizontal="right" vertical="center"/>
    </xf>
    <xf numFmtId="188" fontId="5" fillId="0" borderId="0" xfId="0" applyNumberFormat="1" applyFont="1" applyFill="1" applyBorder="1" applyAlignment="1">
      <alignment horizontal="center" vertical="center"/>
    </xf>
    <xf numFmtId="37" fontId="2" fillId="0" borderId="0" xfId="1" applyNumberFormat="1" applyFont="1" applyFill="1" applyBorder="1" applyAlignment="1">
      <alignment horizontal="right" vertical="center"/>
    </xf>
    <xf numFmtId="0" fontId="2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Border="1" applyAlignment="1">
      <alignment horizontal="left" vertical="center"/>
    </xf>
    <xf numFmtId="190" fontId="3" fillId="0" borderId="0" xfId="0" applyNumberFormat="1" applyFont="1" applyFill="1" applyBorder="1" applyAlignment="1">
      <alignment vertical="center"/>
    </xf>
    <xf numFmtId="37" fontId="2" fillId="0" borderId="0" xfId="0" applyNumberFormat="1" applyFont="1" applyFill="1" applyBorder="1" applyAlignment="1">
      <alignment horizontal="right" vertical="center"/>
    </xf>
    <xf numFmtId="37" fontId="3" fillId="0" borderId="0" xfId="1" applyNumberFormat="1" applyFont="1" applyFill="1" applyBorder="1" applyAlignment="1">
      <alignment horizontal="right" vertical="center"/>
    </xf>
    <xf numFmtId="49" fontId="0" fillId="0" borderId="0" xfId="0" applyNumberFormat="1" applyFill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center" vertical="center"/>
    </xf>
    <xf numFmtId="43" fontId="11" fillId="0" borderId="0" xfId="1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vertical="center"/>
    </xf>
    <xf numFmtId="4" fontId="3" fillId="0" borderId="0" xfId="1" applyFont="1" applyFill="1" applyBorder="1" applyAlignment="1">
      <alignment vertical="center"/>
    </xf>
    <xf numFmtId="41" fontId="3" fillId="0" borderId="0" xfId="0" applyNumberFormat="1" applyFont="1" applyFill="1" applyBorder="1" applyAlignment="1">
      <alignment horizontal="right" vertical="center"/>
    </xf>
    <xf numFmtId="0" fontId="6" fillId="0" borderId="0" xfId="0" applyFont="1" applyFill="1" applyBorder="1" applyAlignment="1">
      <alignment vertical="center"/>
    </xf>
    <xf numFmtId="4" fontId="3" fillId="0" borderId="0" xfId="0" applyNumberFormat="1" applyFont="1" applyFill="1" applyBorder="1" applyAlignment="1">
      <alignment vertical="center"/>
    </xf>
    <xf numFmtId="189" fontId="3" fillId="0" borderId="0" xfId="0" applyNumberFormat="1" applyFont="1" applyFill="1" applyBorder="1" applyAlignment="1">
      <alignment horizontal="right" vertical="center"/>
    </xf>
    <xf numFmtId="189" fontId="2" fillId="0" borderId="0" xfId="0" applyNumberFormat="1" applyFont="1" applyFill="1" applyBorder="1" applyAlignment="1">
      <alignment horizontal="right" vertical="center"/>
    </xf>
    <xf numFmtId="41" fontId="2" fillId="0" borderId="0" xfId="0" applyNumberFormat="1" applyFont="1" applyFill="1" applyBorder="1" applyAlignment="1">
      <alignment horizontal="right" vertical="center"/>
    </xf>
    <xf numFmtId="37" fontId="5" fillId="0" borderId="0" xfId="0" applyNumberFormat="1" applyFont="1" applyFill="1" applyBorder="1" applyAlignment="1">
      <alignment vertical="center"/>
    </xf>
    <xf numFmtId="37" fontId="0" fillId="0" borderId="0" xfId="0" applyNumberFormat="1" applyFont="1" applyFill="1" applyBorder="1" applyAlignment="1">
      <alignment horizontal="right" vertical="center"/>
    </xf>
    <xf numFmtId="0" fontId="4" fillId="0" borderId="0" xfId="0" applyFont="1" applyAlignment="1">
      <alignment horizontal="left"/>
    </xf>
    <xf numFmtId="49" fontId="0" fillId="0" borderId="0" xfId="0" applyNumberFormat="1" applyFont="1" applyFill="1" applyBorder="1" applyAlignment="1">
      <alignment horizontal="center" vertical="center"/>
    </xf>
    <xf numFmtId="190" fontId="2" fillId="0" borderId="0" xfId="3" applyNumberFormat="1" applyFont="1" applyFill="1" applyBorder="1" applyAlignment="1">
      <alignment vertical="center"/>
    </xf>
    <xf numFmtId="0" fontId="4" fillId="0" borderId="0" xfId="0" applyFont="1" applyFill="1" applyBorder="1" applyAlignment="1">
      <alignment horizontal="left" vertical="center"/>
    </xf>
    <xf numFmtId="190" fontId="3" fillId="0" borderId="0" xfId="3" applyNumberFormat="1" applyFont="1" applyFill="1" applyBorder="1" applyAlignment="1">
      <alignment vertical="center"/>
    </xf>
    <xf numFmtId="0" fontId="14" fillId="0" borderId="0" xfId="0" applyFont="1"/>
    <xf numFmtId="193" fontId="4" fillId="0" borderId="0" xfId="0" applyNumberFormat="1" applyFont="1" applyAlignment="1">
      <alignment horizontal="left" vertical="center"/>
    </xf>
    <xf numFmtId="189" fontId="0" fillId="0" borderId="0" xfId="0" applyNumberFormat="1" applyFont="1" applyFill="1" applyBorder="1" applyAlignment="1">
      <alignment horizontal="center" vertical="center"/>
    </xf>
    <xf numFmtId="0" fontId="2" fillId="0" borderId="0" xfId="0" quotePrefix="1" applyFont="1" applyAlignment="1">
      <alignment horizontal="left"/>
    </xf>
    <xf numFmtId="190" fontId="2" fillId="0" borderId="0" xfId="1" applyNumberFormat="1" applyFont="1" applyFill="1" applyBorder="1" applyAlignment="1">
      <alignment horizontal="right" vertical="center"/>
    </xf>
    <xf numFmtId="0" fontId="4" fillId="0" borderId="0" xfId="0" applyFont="1" applyFill="1" applyBorder="1" applyAlignment="1">
      <alignment horizontal="center" vertical="center"/>
    </xf>
    <xf numFmtId="37" fontId="2" fillId="0" borderId="0" xfId="0" applyNumberFormat="1" applyFont="1" applyFill="1" applyBorder="1" applyAlignment="1">
      <alignment horizontal="center" vertical="center"/>
    </xf>
    <xf numFmtId="189" fontId="2" fillId="0" borderId="0" xfId="0" applyNumberFormat="1" applyFont="1" applyFill="1" applyBorder="1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191" fontId="3" fillId="0" borderId="0" xfId="1" applyNumberFormat="1" applyFont="1" applyFill="1" applyAlignment="1">
      <alignment vertical="center"/>
    </xf>
    <xf numFmtId="0" fontId="6" fillId="0" borderId="0" xfId="0" applyFont="1" applyAlignment="1">
      <alignment horizontal="center" vertical="center"/>
    </xf>
    <xf numFmtId="191" fontId="3" fillId="0" borderId="0" xfId="1" applyNumberFormat="1" applyFont="1" applyFill="1" applyAlignment="1">
      <alignment horizontal="right" vertical="center"/>
    </xf>
    <xf numFmtId="191" fontId="0" fillId="0" borderId="0" xfId="1" applyNumberFormat="1" applyFont="1" applyFill="1" applyAlignment="1">
      <alignment horizontal="center" vertical="center"/>
    </xf>
    <xf numFmtId="191" fontId="2" fillId="0" borderId="5" xfId="1" applyNumberFormat="1" applyFont="1" applyFill="1" applyBorder="1" applyAlignment="1">
      <alignment vertical="center"/>
    </xf>
    <xf numFmtId="193" fontId="4" fillId="0" borderId="0" xfId="0" quotePrefix="1" applyNumberFormat="1" applyFont="1" applyAlignment="1">
      <alignment horizontal="left" vertical="center"/>
    </xf>
    <xf numFmtId="41" fontId="3" fillId="0" borderId="0" xfId="0" applyNumberFormat="1" applyFont="1" applyAlignment="1">
      <alignment vertical="center"/>
    </xf>
    <xf numFmtId="49" fontId="6" fillId="0" borderId="0" xfId="0" applyNumberFormat="1" applyFont="1" applyAlignment="1">
      <alignment horizontal="center" vertical="center"/>
    </xf>
    <xf numFmtId="191" fontId="2" fillId="0" borderId="1" xfId="1" applyNumberFormat="1" applyFont="1" applyFill="1" applyBorder="1" applyAlignment="1">
      <alignment vertical="center"/>
    </xf>
    <xf numFmtId="4" fontId="2" fillId="0" borderId="4" xfId="1" applyFont="1" applyFill="1" applyBorder="1" applyAlignment="1">
      <alignment vertical="center"/>
    </xf>
    <xf numFmtId="191" fontId="2" fillId="0" borderId="3" xfId="1" applyNumberFormat="1" applyFont="1" applyFill="1" applyBorder="1" applyAlignment="1">
      <alignment vertical="center"/>
    </xf>
    <xf numFmtId="191" fontId="2" fillId="0" borderId="4" xfId="1" applyNumberFormat="1" applyFont="1" applyFill="1" applyBorder="1" applyAlignment="1">
      <alignment vertical="center"/>
    </xf>
    <xf numFmtId="193" fontId="15" fillId="0" borderId="0" xfId="0" applyNumberFormat="1" applyFont="1" applyAlignment="1">
      <alignment horizontal="left" vertical="center"/>
    </xf>
    <xf numFmtId="0" fontId="2" fillId="0" borderId="0" xfId="0" applyFont="1" applyAlignment="1">
      <alignment vertical="center"/>
    </xf>
    <xf numFmtId="49" fontId="2" fillId="0" borderId="0" xfId="0" applyNumberFormat="1" applyFont="1" applyAlignment="1">
      <alignment horizontal="left" vertical="center"/>
    </xf>
    <xf numFmtId="0" fontId="0" fillId="0" borderId="0" xfId="0" applyAlignment="1">
      <alignment horizontal="center" vertical="center"/>
    </xf>
    <xf numFmtId="0" fontId="2" fillId="0" borderId="0" xfId="0" applyFont="1" applyAlignment="1">
      <alignment horizontal="center"/>
    </xf>
    <xf numFmtId="0" fontId="5" fillId="0" borderId="0" xfId="0" applyFont="1"/>
    <xf numFmtId="0" fontId="2" fillId="0" borderId="2" xfId="0" applyFont="1" applyBorder="1" applyAlignment="1">
      <alignment horizontal="center"/>
    </xf>
    <xf numFmtId="0" fontId="3" fillId="0" borderId="0" xfId="0" applyFont="1" applyAlignment="1">
      <alignment horizontal="center"/>
    </xf>
    <xf numFmtId="0" fontId="3" fillId="0" borderId="0" xfId="0" applyFont="1"/>
    <xf numFmtId="16" fontId="0" fillId="0" borderId="0" xfId="0" quotePrefix="1" applyNumberFormat="1" applyAlignment="1">
      <alignment horizontal="center"/>
    </xf>
    <xf numFmtId="16" fontId="0" fillId="0" borderId="0" xfId="0" quotePrefix="1" applyNumberFormat="1"/>
    <xf numFmtId="193" fontId="6" fillId="0" borderId="0" xfId="0" applyNumberFormat="1" applyFont="1" applyAlignment="1">
      <alignment horizontal="center" vertical="center"/>
    </xf>
    <xf numFmtId="49" fontId="0" fillId="0" borderId="0" xfId="0" applyNumberFormat="1" applyAlignment="1">
      <alignment horizontal="center" vertical="center"/>
    </xf>
    <xf numFmtId="193" fontId="3" fillId="0" borderId="0" xfId="0" applyNumberFormat="1" applyFont="1" applyAlignment="1">
      <alignment horizontal="center" vertical="center"/>
    </xf>
    <xf numFmtId="41" fontId="3" fillId="0" borderId="0" xfId="0" applyNumberFormat="1" applyFont="1" applyAlignment="1">
      <alignment horizontal="right" vertical="center"/>
    </xf>
    <xf numFmtId="41" fontId="0" fillId="0" borderId="0" xfId="0" applyNumberFormat="1" applyAlignment="1">
      <alignment horizontal="right" vertical="center"/>
    </xf>
    <xf numFmtId="191" fontId="3" fillId="0" borderId="0" xfId="10" applyNumberFormat="1" applyFont="1" applyFill="1" applyAlignment="1">
      <alignment horizontal="right" vertical="center"/>
    </xf>
    <xf numFmtId="187" fontId="0" fillId="0" borderId="0" xfId="10" applyFont="1" applyFill="1" applyAlignment="1">
      <alignment horizontal="right" vertical="center"/>
    </xf>
    <xf numFmtId="187" fontId="3" fillId="0" borderId="0" xfId="10" applyFont="1" applyFill="1" applyBorder="1" applyAlignment="1">
      <alignment vertical="center"/>
    </xf>
    <xf numFmtId="191" fontId="3" fillId="0" borderId="2" xfId="10" applyNumberFormat="1" applyFont="1" applyFill="1" applyBorder="1" applyAlignment="1">
      <alignment horizontal="right" vertical="center"/>
    </xf>
    <xf numFmtId="0" fontId="0" fillId="0" borderId="0" xfId="0" applyAlignment="1">
      <alignment vertical="center"/>
    </xf>
    <xf numFmtId="41" fontId="3" fillId="0" borderId="1" xfId="10" applyNumberFormat="1" applyFont="1" applyFill="1" applyBorder="1" applyAlignment="1">
      <alignment vertical="center"/>
    </xf>
    <xf numFmtId="41" fontId="0" fillId="0" borderId="0" xfId="10" applyNumberFormat="1" applyFont="1" applyFill="1" applyBorder="1" applyAlignment="1">
      <alignment vertical="center"/>
    </xf>
    <xf numFmtId="41" fontId="3" fillId="0" borderId="0" xfId="10" applyNumberFormat="1" applyFont="1" applyFill="1" applyBorder="1" applyAlignment="1">
      <alignment vertical="center"/>
    </xf>
    <xf numFmtId="41" fontId="0" fillId="0" borderId="0" xfId="10" applyNumberFormat="1" applyFont="1" applyFill="1" applyAlignment="1">
      <alignment vertical="center"/>
    </xf>
    <xf numFmtId="191" fontId="3" fillId="0" borderId="1" xfId="10" applyNumberFormat="1" applyFont="1" applyFill="1" applyBorder="1" applyAlignment="1">
      <alignment horizontal="right" vertical="center"/>
    </xf>
    <xf numFmtId="191" fontId="3" fillId="0" borderId="0" xfId="10" applyNumberFormat="1" applyFont="1" applyFill="1" applyBorder="1" applyAlignment="1">
      <alignment vertical="center"/>
    </xf>
    <xf numFmtId="187" fontId="0" fillId="0" borderId="0" xfId="10" applyFont="1" applyFill="1" applyBorder="1" applyAlignment="1">
      <alignment vertical="center"/>
    </xf>
    <xf numFmtId="191" fontId="3" fillId="0" borderId="1" xfId="10" applyNumberFormat="1" applyFont="1" applyFill="1" applyBorder="1" applyAlignment="1">
      <alignment vertical="center"/>
    </xf>
    <xf numFmtId="190" fontId="3" fillId="0" borderId="1" xfId="10" applyNumberFormat="1" applyFont="1" applyFill="1" applyBorder="1" applyAlignment="1">
      <alignment vertical="center"/>
    </xf>
    <xf numFmtId="187" fontId="3" fillId="0" borderId="1" xfId="10" applyFont="1" applyFill="1" applyBorder="1" applyAlignment="1">
      <alignment vertical="center"/>
    </xf>
    <xf numFmtId="0" fontId="17" fillId="0" borderId="0" xfId="0" applyFont="1"/>
    <xf numFmtId="191" fontId="0" fillId="0" borderId="0" xfId="10" applyNumberFormat="1" applyFont="1" applyFill="1" applyBorder="1" applyAlignment="1">
      <alignment vertical="center"/>
    </xf>
    <xf numFmtId="191" fontId="0" fillId="0" borderId="0" xfId="10" applyNumberFormat="1" applyFont="1" applyFill="1" applyAlignment="1">
      <alignment vertical="center"/>
    </xf>
    <xf numFmtId="190" fontId="3" fillId="0" borderId="0" xfId="10" applyNumberFormat="1" applyFont="1" applyFill="1" applyBorder="1" applyAlignment="1">
      <alignment vertical="center"/>
    </xf>
    <xf numFmtId="191" fontId="3" fillId="0" borderId="0" xfId="10" quotePrefix="1" applyNumberFormat="1" applyFont="1" applyFill="1" applyBorder="1" applyAlignment="1">
      <alignment horizontal="center" vertical="center"/>
    </xf>
    <xf numFmtId="191" fontId="3" fillId="0" borderId="0" xfId="10" applyNumberFormat="1" applyFont="1" applyFill="1" applyBorder="1" applyAlignment="1">
      <alignment horizontal="right" vertical="center"/>
    </xf>
    <xf numFmtId="191" fontId="0" fillId="0" borderId="4" xfId="10" applyNumberFormat="1" applyFont="1" applyFill="1" applyBorder="1" applyAlignment="1">
      <alignment vertical="center"/>
    </xf>
    <xf numFmtId="190" fontId="0" fillId="0" borderId="4" xfId="10" applyNumberFormat="1" applyFont="1" applyFill="1" applyBorder="1" applyAlignment="1">
      <alignment vertical="center"/>
    </xf>
    <xf numFmtId="190" fontId="0" fillId="0" borderId="0" xfId="10" applyNumberFormat="1" applyFont="1" applyFill="1" applyBorder="1" applyAlignment="1">
      <alignment vertical="center"/>
    </xf>
    <xf numFmtId="0" fontId="5" fillId="0" borderId="0" xfId="0" applyFont="1" applyAlignment="1">
      <alignment horizontal="center" vertical="center"/>
    </xf>
    <xf numFmtId="191" fontId="2" fillId="0" borderId="1" xfId="10" applyNumberFormat="1" applyFont="1" applyFill="1" applyBorder="1" applyAlignment="1">
      <alignment vertical="center"/>
    </xf>
    <xf numFmtId="191" fontId="2" fillId="0" borderId="0" xfId="10" applyNumberFormat="1" applyFont="1" applyFill="1" applyBorder="1" applyAlignment="1">
      <alignment vertical="center"/>
    </xf>
    <xf numFmtId="190" fontId="2" fillId="0" borderId="1" xfId="10" applyNumberFormat="1" applyFont="1" applyFill="1" applyBorder="1" applyAlignment="1">
      <alignment vertical="center"/>
    </xf>
    <xf numFmtId="49" fontId="0" fillId="0" borderId="0" xfId="0" applyNumberFormat="1" applyAlignment="1">
      <alignment horizontal="left" vertical="center"/>
    </xf>
    <xf numFmtId="187" fontId="0" fillId="0" borderId="0" xfId="10" applyFont="1" applyFill="1" applyAlignment="1">
      <alignment vertical="center"/>
    </xf>
    <xf numFmtId="41" fontId="0" fillId="0" borderId="0" xfId="0" applyNumberFormat="1" applyAlignment="1">
      <alignment vertical="center"/>
    </xf>
    <xf numFmtId="37" fontId="0" fillId="0" borderId="0" xfId="0" applyNumberFormat="1" applyAlignment="1">
      <alignment vertical="center"/>
    </xf>
    <xf numFmtId="194" fontId="0" fillId="0" borderId="0" xfId="0" applyNumberFormat="1" applyAlignment="1">
      <alignment vertical="center"/>
    </xf>
    <xf numFmtId="49" fontId="6" fillId="0" borderId="0" xfId="0" applyNumberFormat="1" applyFont="1" applyAlignment="1">
      <alignment horizontal="left" vertical="center"/>
    </xf>
    <xf numFmtId="195" fontId="0" fillId="0" borderId="0" xfId="10" applyNumberFormat="1" applyFont="1" applyFill="1" applyAlignment="1">
      <alignment horizontal="center" vertical="center"/>
    </xf>
    <xf numFmtId="49" fontId="0" fillId="0" borderId="0" xfId="0" applyNumberFormat="1" applyAlignment="1">
      <alignment horizontal="left" vertical="center" wrapText="1"/>
    </xf>
    <xf numFmtId="49" fontId="0" fillId="0" borderId="0" xfId="11" applyNumberFormat="1" applyFont="1" applyAlignment="1">
      <alignment horizontal="left" vertical="center"/>
    </xf>
    <xf numFmtId="49" fontId="0" fillId="0" borderId="0" xfId="0" applyNumberFormat="1" applyAlignment="1">
      <alignment horizontal="left"/>
    </xf>
    <xf numFmtId="41" fontId="0" fillId="0" borderId="1" xfId="0" applyNumberFormat="1" applyBorder="1" applyAlignment="1">
      <alignment vertical="center"/>
    </xf>
    <xf numFmtId="187" fontId="3" fillId="0" borderId="0" xfId="10" applyFont="1" applyFill="1" applyAlignment="1">
      <alignment vertical="center"/>
    </xf>
    <xf numFmtId="41" fontId="0" fillId="0" borderId="2" xfId="0" applyNumberFormat="1" applyBorder="1" applyAlignment="1">
      <alignment vertical="center"/>
    </xf>
    <xf numFmtId="191" fontId="3" fillId="0" borderId="0" xfId="10" applyNumberFormat="1" applyFont="1" applyFill="1" applyAlignment="1">
      <alignment vertical="center"/>
    </xf>
    <xf numFmtId="187" fontId="0" fillId="0" borderId="0" xfId="10" applyFont="1" applyFill="1" applyBorder="1" applyAlignment="1" applyProtection="1">
      <alignment horizontal="left"/>
    </xf>
    <xf numFmtId="187" fontId="2" fillId="0" borderId="0" xfId="10" applyFont="1" applyFill="1" applyBorder="1" applyAlignment="1" applyProtection="1"/>
    <xf numFmtId="191" fontId="2" fillId="0" borderId="3" xfId="10" applyNumberFormat="1" applyFont="1" applyFill="1" applyBorder="1" applyAlignment="1">
      <alignment vertical="center"/>
    </xf>
    <xf numFmtId="190" fontId="2" fillId="0" borderId="5" xfId="10" applyNumberFormat="1" applyFont="1" applyFill="1" applyBorder="1" applyAlignment="1">
      <alignment vertical="center"/>
    </xf>
    <xf numFmtId="187" fontId="0" fillId="0" borderId="0" xfId="10" applyFont="1" applyFill="1" applyBorder="1" applyAlignment="1" applyProtection="1">
      <alignment horizontal="left" vertical="center"/>
    </xf>
    <xf numFmtId="43" fontId="3" fillId="0" borderId="0" xfId="10" quotePrefix="1" applyNumberFormat="1" applyFont="1" applyFill="1" applyBorder="1" applyAlignment="1">
      <alignment horizontal="center" vertical="center"/>
    </xf>
    <xf numFmtId="0" fontId="0" fillId="0" borderId="0" xfId="10" applyNumberFormat="1" applyFont="1" applyFill="1" applyBorder="1" applyAlignment="1" applyProtection="1">
      <alignment horizontal="left" vertical="center"/>
    </xf>
    <xf numFmtId="196" fontId="3" fillId="0" borderId="3" xfId="12" applyNumberFormat="1" applyFont="1" applyBorder="1" applyAlignment="1">
      <alignment vertical="center"/>
    </xf>
    <xf numFmtId="196" fontId="0" fillId="0" borderId="0" xfId="0" applyNumberFormat="1" applyAlignment="1">
      <alignment vertical="center"/>
    </xf>
    <xf numFmtId="196" fontId="3" fillId="0" borderId="0" xfId="0" applyNumberFormat="1" applyFont="1" applyAlignment="1">
      <alignment vertical="center"/>
    </xf>
    <xf numFmtId="196" fontId="3" fillId="0" borderId="3" xfId="13" applyNumberFormat="1" applyFont="1" applyBorder="1" applyAlignment="1">
      <alignment vertical="center"/>
    </xf>
    <xf numFmtId="41" fontId="3" fillId="0" borderId="0" xfId="12" applyNumberFormat="1" applyFont="1" applyAlignment="1">
      <alignment vertical="center"/>
    </xf>
    <xf numFmtId="41" fontId="3" fillId="0" borderId="0" xfId="13" applyNumberFormat="1" applyFont="1" applyAlignment="1">
      <alignment vertical="center"/>
    </xf>
    <xf numFmtId="49" fontId="0" fillId="0" borderId="0" xfId="0" quotePrefix="1" applyNumberFormat="1" applyAlignment="1">
      <alignment horizontal="left" vertical="center"/>
    </xf>
    <xf numFmtId="0" fontId="2" fillId="0" borderId="0" xfId="0" applyFont="1" applyAlignment="1">
      <alignment horizontal="left" vertical="center"/>
    </xf>
    <xf numFmtId="0" fontId="0" fillId="0" borderId="0" xfId="14" applyFont="1" applyAlignment="1">
      <alignment horizontal="center" vertical="center"/>
    </xf>
    <xf numFmtId="0" fontId="4" fillId="0" borderId="0" xfId="0" quotePrefix="1" applyFont="1" applyAlignment="1">
      <alignment horizontal="left" vertical="center"/>
    </xf>
    <xf numFmtId="0" fontId="0" fillId="0" borderId="0" xfId="0" applyAlignment="1">
      <alignment horizontal="left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center" vertical="center"/>
    </xf>
    <xf numFmtId="49" fontId="0" fillId="0" borderId="0" xfId="0" applyNumberFormat="1"/>
    <xf numFmtId="0" fontId="6" fillId="0" borderId="0" xfId="0" applyFont="1" applyAlignment="1">
      <alignment horizontal="center"/>
    </xf>
    <xf numFmtId="0" fontId="17" fillId="0" borderId="0" xfId="14" applyFont="1" applyAlignment="1">
      <alignment horizontal="center" vertical="center"/>
    </xf>
    <xf numFmtId="37" fontId="17" fillId="0" borderId="0" xfId="14" applyNumberFormat="1" applyFont="1" applyAlignment="1">
      <alignment horizontal="center" vertical="center"/>
    </xf>
    <xf numFmtId="0" fontId="17" fillId="0" borderId="0" xfId="14" applyFont="1" applyAlignment="1">
      <alignment vertical="center"/>
    </xf>
    <xf numFmtId="0" fontId="17" fillId="0" borderId="0" xfId="14" quotePrefix="1" applyFont="1" applyAlignment="1">
      <alignment horizontal="center" vertical="center"/>
    </xf>
    <xf numFmtId="49" fontId="17" fillId="0" borderId="0" xfId="14" applyNumberFormat="1" applyFont="1" applyAlignment="1">
      <alignment vertical="center"/>
    </xf>
    <xf numFmtId="0" fontId="20" fillId="0" borderId="0" xfId="14" applyFont="1" applyAlignment="1">
      <alignment horizontal="center" vertical="center"/>
    </xf>
    <xf numFmtId="0" fontId="17" fillId="0" borderId="0" xfId="14" applyFont="1" applyAlignment="1">
      <alignment horizontal="centerContinuous" vertical="center"/>
    </xf>
    <xf numFmtId="49" fontId="17" fillId="0" borderId="0" xfId="14" applyNumberFormat="1" applyFont="1" applyAlignment="1">
      <alignment horizontal="center" vertical="center"/>
    </xf>
    <xf numFmtId="49" fontId="2" fillId="0" borderId="0" xfId="0" applyNumberFormat="1" applyFont="1"/>
    <xf numFmtId="49" fontId="6" fillId="0" borderId="0" xfId="0" applyNumberFormat="1" applyFont="1" applyAlignment="1">
      <alignment horizontal="center"/>
    </xf>
    <xf numFmtId="187" fontId="0" fillId="0" borderId="0" xfId="10" applyFont="1" applyFill="1"/>
    <xf numFmtId="49" fontId="21" fillId="0" borderId="0" xfId="14" applyNumberFormat="1" applyFont="1" applyAlignment="1">
      <alignment horizontal="left" vertical="center"/>
    </xf>
    <xf numFmtId="190" fontId="6" fillId="0" borderId="0" xfId="0" applyNumberFormat="1" applyFont="1" applyAlignment="1">
      <alignment horizontal="center" vertical="center"/>
    </xf>
    <xf numFmtId="190" fontId="2" fillId="0" borderId="2" xfId="10" applyNumberFormat="1" applyFont="1" applyFill="1" applyBorder="1"/>
    <xf numFmtId="190" fontId="2" fillId="0" borderId="0" xfId="10" applyNumberFormat="1" applyFont="1" applyFill="1" applyBorder="1"/>
    <xf numFmtId="190" fontId="2" fillId="0" borderId="2" xfId="10" applyNumberFormat="1" applyFont="1" applyFill="1" applyBorder="1" applyAlignment="1">
      <alignment vertical="center"/>
    </xf>
    <xf numFmtId="49" fontId="21" fillId="0" borderId="0" xfId="14" quotePrefix="1" applyNumberFormat="1" applyFont="1" applyAlignment="1">
      <alignment horizontal="left" vertical="center"/>
    </xf>
    <xf numFmtId="190" fontId="2" fillId="0" borderId="0" xfId="10" applyNumberFormat="1" applyFont="1" applyFill="1" applyBorder="1" applyAlignment="1">
      <alignment vertical="center"/>
    </xf>
    <xf numFmtId="191" fontId="2" fillId="0" borderId="0" xfId="10" applyNumberFormat="1" applyFont="1" applyFill="1" applyBorder="1"/>
    <xf numFmtId="190" fontId="0" fillId="0" borderId="2" xfId="10" applyNumberFormat="1" applyFont="1" applyFill="1" applyBorder="1" applyAlignment="1">
      <alignment vertical="center"/>
    </xf>
    <xf numFmtId="49" fontId="17" fillId="0" borderId="0" xfId="14" applyNumberFormat="1" applyFont="1" applyAlignment="1">
      <alignment horizontal="left" vertical="center"/>
    </xf>
    <xf numFmtId="190" fontId="20" fillId="0" borderId="0" xfId="10" applyNumberFormat="1" applyFont="1" applyFill="1" applyBorder="1" applyAlignment="1">
      <alignment horizontal="center" vertical="center"/>
    </xf>
    <xf numFmtId="190" fontId="17" fillId="0" borderId="0" xfId="10" applyNumberFormat="1" applyFont="1" applyFill="1" applyBorder="1" applyAlignment="1">
      <alignment horizontal="center" vertical="center"/>
    </xf>
    <xf numFmtId="190" fontId="17" fillId="0" borderId="0" xfId="10" applyNumberFormat="1" applyFont="1" applyFill="1" applyBorder="1" applyAlignment="1">
      <alignment vertical="center"/>
    </xf>
    <xf numFmtId="190" fontId="0" fillId="0" borderId="0" xfId="10" applyNumberFormat="1" applyFont="1" applyFill="1" applyAlignment="1">
      <alignment vertical="center"/>
    </xf>
    <xf numFmtId="191" fontId="0" fillId="0" borderId="0" xfId="10" applyNumberFormat="1" applyFont="1" applyFill="1"/>
    <xf numFmtId="190" fontId="20" fillId="0" borderId="0" xfId="14" applyNumberFormat="1" applyFont="1" applyAlignment="1">
      <alignment horizontal="center" vertical="center"/>
    </xf>
    <xf numFmtId="190" fontId="0" fillId="0" borderId="0" xfId="0" applyNumberFormat="1"/>
    <xf numFmtId="190" fontId="17" fillId="0" borderId="0" xfId="10" quotePrefix="1" applyNumberFormat="1" applyFont="1" applyFill="1" applyBorder="1" applyAlignment="1">
      <alignment horizontal="center" vertical="center"/>
    </xf>
    <xf numFmtId="190" fontId="17" fillId="0" borderId="2" xfId="10" applyNumberFormat="1" applyFont="1" applyFill="1" applyBorder="1" applyAlignment="1">
      <alignment horizontal="center" vertical="center"/>
    </xf>
    <xf numFmtId="190" fontId="21" fillId="0" borderId="0" xfId="10" applyNumberFormat="1" applyFont="1" applyFill="1" applyBorder="1" applyAlignment="1">
      <alignment horizontal="center" vertical="center"/>
    </xf>
    <xf numFmtId="190" fontId="21" fillId="0" borderId="0" xfId="10" applyNumberFormat="1" applyFont="1" applyFill="1" applyBorder="1" applyAlignment="1">
      <alignment vertical="center"/>
    </xf>
    <xf numFmtId="190" fontId="21" fillId="0" borderId="2" xfId="10" applyNumberFormat="1" applyFont="1" applyFill="1" applyBorder="1" applyAlignment="1">
      <alignment vertical="center"/>
    </xf>
    <xf numFmtId="190" fontId="2" fillId="0" borderId="0" xfId="10" applyNumberFormat="1" applyFont="1" applyFill="1"/>
    <xf numFmtId="190" fontId="21" fillId="0" borderId="2" xfId="10" applyNumberFormat="1" applyFont="1" applyFill="1" applyBorder="1" applyAlignment="1">
      <alignment horizontal="center" vertical="center"/>
    </xf>
    <xf numFmtId="190" fontId="2" fillId="0" borderId="0" xfId="10" applyNumberFormat="1" applyFont="1" applyFill="1" applyAlignment="1">
      <alignment vertical="center"/>
    </xf>
    <xf numFmtId="197" fontId="2" fillId="0" borderId="0" xfId="0" applyNumberFormat="1" applyFont="1"/>
    <xf numFmtId="191" fontId="2" fillId="0" borderId="0" xfId="10" applyNumberFormat="1" applyFont="1" applyFill="1"/>
    <xf numFmtId="190" fontId="17" fillId="0" borderId="2" xfId="10" applyNumberFormat="1" applyFont="1" applyFill="1" applyBorder="1" applyAlignment="1">
      <alignment vertical="center"/>
    </xf>
    <xf numFmtId="0" fontId="0" fillId="0" borderId="0" xfId="0" quotePrefix="1" applyAlignment="1">
      <alignment vertical="center"/>
    </xf>
    <xf numFmtId="190" fontId="0" fillId="0" borderId="0" xfId="10" applyNumberFormat="1" applyFont="1" applyFill="1"/>
    <xf numFmtId="190" fontId="21" fillId="0" borderId="3" xfId="10" applyNumberFormat="1" applyFont="1" applyFill="1" applyBorder="1" applyAlignment="1">
      <alignment vertical="center"/>
    </xf>
    <xf numFmtId="41" fontId="2" fillId="0" borderId="0" xfId="0" applyNumberFormat="1" applyFont="1" applyAlignment="1">
      <alignment vertical="center"/>
    </xf>
    <xf numFmtId="191" fontId="2" fillId="0" borderId="0" xfId="10" applyNumberFormat="1" applyFont="1" applyFill="1" applyAlignment="1">
      <alignment horizontal="left" vertical="center"/>
    </xf>
    <xf numFmtId="0" fontId="23" fillId="0" borderId="0" xfId="0" applyFont="1" applyAlignment="1">
      <alignment horizontal="left"/>
    </xf>
    <xf numFmtId="0" fontId="23" fillId="0" borderId="0" xfId="0" applyFont="1"/>
    <xf numFmtId="191" fontId="2" fillId="0" borderId="2" xfId="10" applyNumberFormat="1" applyFont="1" applyFill="1" applyBorder="1" applyAlignment="1">
      <alignment vertical="center"/>
    </xf>
    <xf numFmtId="191" fontId="2" fillId="0" borderId="0" xfId="10" applyNumberFormat="1" applyFont="1" applyFill="1" applyAlignment="1">
      <alignment vertical="center"/>
    </xf>
    <xf numFmtId="187" fontId="2" fillId="0" borderId="0" xfId="10" applyFont="1" applyFill="1" applyBorder="1" applyAlignment="1">
      <alignment vertical="center"/>
    </xf>
    <xf numFmtId="190" fontId="3" fillId="0" borderId="2" xfId="10" applyNumberFormat="1" applyFont="1" applyFill="1" applyBorder="1" applyAlignment="1">
      <alignment vertical="center"/>
    </xf>
    <xf numFmtId="191" fontId="21" fillId="0" borderId="0" xfId="10" applyNumberFormat="1" applyFont="1" applyFill="1" applyBorder="1" applyAlignment="1">
      <alignment horizontal="center" vertical="center"/>
    </xf>
    <xf numFmtId="187" fontId="17" fillId="0" borderId="0" xfId="10" applyFont="1" applyFill="1" applyBorder="1" applyAlignment="1">
      <alignment vertical="center"/>
    </xf>
    <xf numFmtId="187" fontId="17" fillId="0" borderId="0" xfId="10" applyFont="1" applyFill="1" applyBorder="1" applyAlignment="1">
      <alignment horizontal="center" vertical="center"/>
    </xf>
    <xf numFmtId="187" fontId="17" fillId="0" borderId="0" xfId="10" applyFont="1" applyFill="1" applyAlignment="1">
      <alignment horizontal="center" vertical="center"/>
    </xf>
    <xf numFmtId="187" fontId="0" fillId="0" borderId="2" xfId="10" applyFont="1" applyFill="1" applyBorder="1" applyAlignment="1">
      <alignment vertical="center"/>
    </xf>
    <xf numFmtId="191" fontId="0" fillId="0" borderId="2" xfId="10" applyNumberFormat="1" applyFont="1" applyFill="1" applyBorder="1" applyAlignment="1">
      <alignment vertical="center"/>
    </xf>
    <xf numFmtId="191" fontId="17" fillId="0" borderId="0" xfId="10" quotePrefix="1" applyNumberFormat="1" applyFont="1" applyFill="1" applyAlignment="1">
      <alignment horizontal="center" vertical="center"/>
    </xf>
    <xf numFmtId="187" fontId="17" fillId="0" borderId="0" xfId="10" quotePrefix="1" applyFont="1" applyFill="1" applyAlignment="1">
      <alignment horizontal="center" vertical="center"/>
    </xf>
    <xf numFmtId="187" fontId="17" fillId="0" borderId="2" xfId="10" applyFont="1" applyFill="1" applyBorder="1" applyAlignment="1">
      <alignment horizontal="center" vertical="center"/>
    </xf>
    <xf numFmtId="191" fontId="17" fillId="0" borderId="2" xfId="10" applyNumberFormat="1" applyFont="1" applyFill="1" applyBorder="1" applyAlignment="1">
      <alignment horizontal="center" vertical="center"/>
    </xf>
    <xf numFmtId="187" fontId="2" fillId="0" borderId="2" xfId="10" applyFont="1" applyFill="1" applyBorder="1" applyAlignment="1">
      <alignment vertical="center"/>
    </xf>
    <xf numFmtId="187" fontId="21" fillId="0" borderId="0" xfId="10" applyFont="1" applyFill="1" applyAlignment="1">
      <alignment horizontal="center" vertical="center"/>
    </xf>
    <xf numFmtId="191" fontId="21" fillId="0" borderId="0" xfId="10" applyNumberFormat="1" applyFont="1" applyFill="1" applyBorder="1" applyAlignment="1">
      <alignment vertical="center"/>
    </xf>
    <xf numFmtId="191" fontId="21" fillId="0" borderId="2" xfId="10" applyNumberFormat="1" applyFont="1" applyFill="1" applyBorder="1" applyAlignment="1">
      <alignment vertical="center"/>
    </xf>
    <xf numFmtId="187" fontId="2" fillId="0" borderId="0" xfId="10" applyFont="1" applyFill="1"/>
    <xf numFmtId="187" fontId="21" fillId="0" borderId="2" xfId="10" applyFont="1" applyFill="1" applyBorder="1" applyAlignment="1">
      <alignment horizontal="center" vertical="center"/>
    </xf>
    <xf numFmtId="187" fontId="21" fillId="0" borderId="0" xfId="10" applyFont="1" applyFill="1" applyBorder="1" applyAlignment="1">
      <alignment vertical="center"/>
    </xf>
    <xf numFmtId="191" fontId="21" fillId="0" borderId="1" xfId="10" applyNumberFormat="1" applyFont="1" applyFill="1" applyBorder="1" applyAlignment="1">
      <alignment vertical="center"/>
    </xf>
    <xf numFmtId="49" fontId="0" fillId="0" borderId="0" xfId="0" applyNumberFormat="1" applyAlignment="1">
      <alignment vertical="center"/>
    </xf>
    <xf numFmtId="187" fontId="2" fillId="0" borderId="0" xfId="10" applyFont="1" applyFill="1" applyAlignment="1">
      <alignment vertical="center"/>
    </xf>
    <xf numFmtId="187" fontId="12" fillId="0" borderId="2" xfId="10" applyFont="1" applyFill="1" applyBorder="1"/>
    <xf numFmtId="187" fontId="0" fillId="0" borderId="0" xfId="10" quotePrefix="1" applyFont="1" applyFill="1" applyBorder="1" applyAlignment="1">
      <alignment vertical="center"/>
    </xf>
    <xf numFmtId="191" fontId="21" fillId="0" borderId="3" xfId="10" applyNumberFormat="1" applyFont="1" applyFill="1" applyBorder="1" applyAlignment="1">
      <alignment vertical="center"/>
    </xf>
    <xf numFmtId="0" fontId="4" fillId="0" borderId="0" xfId="0" applyFont="1" applyAlignment="1">
      <alignment vertical="center"/>
    </xf>
    <xf numFmtId="0" fontId="6" fillId="0" borderId="0" xfId="0" applyFont="1"/>
    <xf numFmtId="191" fontId="2" fillId="0" borderId="0" xfId="15" applyNumberFormat="1" applyFont="1" applyFill="1" applyBorder="1" applyAlignment="1">
      <alignment horizontal="center" vertical="center"/>
    </xf>
    <xf numFmtId="0" fontId="13" fillId="0" borderId="0" xfId="5" applyFont="1"/>
    <xf numFmtId="190" fontId="13" fillId="0" borderId="0" xfId="0" applyNumberFormat="1" applyFont="1" applyAlignment="1">
      <alignment horizontal="right"/>
    </xf>
    <xf numFmtId="190" fontId="3" fillId="0" borderId="0" xfId="10" applyNumberFormat="1" applyFont="1" applyFill="1" applyBorder="1" applyAlignment="1">
      <alignment horizontal="right"/>
    </xf>
    <xf numFmtId="190" fontId="2" fillId="0" borderId="1" xfId="17" applyNumberFormat="1" applyFont="1" applyFill="1" applyBorder="1" applyAlignment="1">
      <alignment horizontal="right"/>
    </xf>
    <xf numFmtId="190" fontId="2" fillId="0" borderId="0" xfId="17" applyNumberFormat="1" applyFont="1" applyFill="1" applyBorder="1" applyAlignment="1">
      <alignment horizontal="right"/>
    </xf>
    <xf numFmtId="190" fontId="3" fillId="0" borderId="0" xfId="15" applyNumberFormat="1" applyFont="1" applyFill="1" applyBorder="1" applyAlignment="1">
      <alignment horizontal="right"/>
    </xf>
    <xf numFmtId="187" fontId="3" fillId="0" borderId="2" xfId="10" applyFont="1" applyFill="1" applyBorder="1" applyAlignment="1">
      <alignment horizontal="right"/>
    </xf>
    <xf numFmtId="187" fontId="0" fillId="0" borderId="0" xfId="10" applyFont="1" applyFill="1" applyAlignment="1">
      <alignment horizontal="center"/>
    </xf>
    <xf numFmtId="190" fontId="3" fillId="0" borderId="2" xfId="10" applyNumberFormat="1" applyFont="1" applyFill="1" applyBorder="1" applyAlignment="1">
      <alignment horizontal="right"/>
    </xf>
    <xf numFmtId="187" fontId="3" fillId="0" borderId="4" xfId="10" applyFont="1" applyFill="1" applyBorder="1" applyAlignment="1">
      <alignment horizontal="right"/>
    </xf>
    <xf numFmtId="190" fontId="3" fillId="0" borderId="4" xfId="10" applyNumberFormat="1" applyFont="1" applyFill="1" applyBorder="1" applyAlignment="1">
      <alignment horizontal="right"/>
    </xf>
    <xf numFmtId="187" fontId="3" fillId="0" borderId="4" xfId="10" applyFont="1" applyFill="1" applyBorder="1" applyAlignment="1">
      <alignment horizontal="center"/>
    </xf>
    <xf numFmtId="191" fontId="0" fillId="0" borderId="2" xfId="10" applyNumberFormat="1" applyFont="1" applyFill="1" applyBorder="1" applyAlignment="1">
      <alignment horizontal="center"/>
    </xf>
    <xf numFmtId="191" fontId="3" fillId="0" borderId="2" xfId="10" applyNumberFormat="1" applyFont="1" applyFill="1" applyBorder="1" applyAlignment="1">
      <alignment horizontal="center"/>
    </xf>
    <xf numFmtId="0" fontId="2" fillId="0" borderId="0" xfId="18" applyFont="1"/>
    <xf numFmtId="192" fontId="0" fillId="0" borderId="0" xfId="0" applyNumberFormat="1"/>
    <xf numFmtId="191" fontId="2" fillId="0" borderId="0" xfId="17" applyNumberFormat="1" applyFont="1" applyFill="1" applyBorder="1" applyAlignment="1">
      <alignment horizontal="center" vertical="center"/>
    </xf>
    <xf numFmtId="0" fontId="10" fillId="0" borderId="0" xfId="0" applyFont="1"/>
    <xf numFmtId="190" fontId="3" fillId="0" borderId="0" xfId="17" applyNumberFormat="1" applyFont="1" applyFill="1" applyBorder="1" applyAlignment="1">
      <alignment horizontal="right"/>
    </xf>
    <xf numFmtId="190" fontId="3" fillId="0" borderId="2" xfId="17" applyNumberFormat="1" applyFont="1" applyFill="1" applyBorder="1" applyAlignment="1">
      <alignment horizontal="right"/>
    </xf>
    <xf numFmtId="192" fontId="3" fillId="0" borderId="2" xfId="18" applyNumberFormat="1" applyFont="1" applyBorder="1" applyAlignment="1">
      <alignment horizontal="center"/>
    </xf>
    <xf numFmtId="190" fontId="2" fillId="0" borderId="2" xfId="17" applyNumberFormat="1" applyFont="1" applyFill="1" applyBorder="1" applyAlignment="1">
      <alignment horizontal="right"/>
    </xf>
    <xf numFmtId="190" fontId="3" fillId="0" borderId="4" xfId="17" applyNumberFormat="1" applyFont="1" applyFill="1" applyBorder="1" applyAlignment="1">
      <alignment horizontal="right"/>
    </xf>
    <xf numFmtId="192" fontId="3" fillId="0" borderId="4" xfId="18" applyNumberFormat="1" applyFont="1" applyBorder="1" applyAlignment="1">
      <alignment horizontal="center"/>
    </xf>
    <xf numFmtId="37" fontId="3" fillId="0" borderId="0" xfId="17" applyNumberFormat="1" applyFont="1" applyFill="1" applyBorder="1" applyAlignment="1">
      <alignment horizontal="right" vertical="center"/>
    </xf>
    <xf numFmtId="0" fontId="3" fillId="0" borderId="0" xfId="0" applyFont="1" applyAlignment="1">
      <alignment vertical="center"/>
    </xf>
    <xf numFmtId="37" fontId="2" fillId="0" borderId="0" xfId="17" applyNumberFormat="1" applyFont="1" applyFill="1" applyBorder="1" applyAlignment="1">
      <alignment horizontal="right" vertical="center"/>
    </xf>
    <xf numFmtId="193" fontId="4" fillId="0" borderId="0" xfId="0" quotePrefix="1" applyNumberFormat="1" applyFont="1" applyAlignment="1">
      <alignment horizontal="left"/>
    </xf>
    <xf numFmtId="0" fontId="15" fillId="0" borderId="0" xfId="0" applyFont="1" applyAlignment="1">
      <alignment horizontal="left"/>
    </xf>
    <xf numFmtId="193" fontId="4" fillId="0" borderId="0" xfId="0" applyNumberFormat="1" applyFont="1" applyAlignment="1">
      <alignment horizontal="left"/>
    </xf>
    <xf numFmtId="49" fontId="4" fillId="0" borderId="0" xfId="0" applyNumberFormat="1" applyFont="1" applyAlignment="1">
      <alignment horizontal="left"/>
    </xf>
    <xf numFmtId="49" fontId="2" fillId="0" borderId="0" xfId="0" applyNumberFormat="1" applyFont="1" applyAlignment="1">
      <alignment horizontal="left"/>
    </xf>
    <xf numFmtId="187" fontId="0" fillId="0" borderId="0" xfId="10" applyFont="1" applyFill="1" applyAlignment="1"/>
    <xf numFmtId="191" fontId="0" fillId="0" borderId="0" xfId="10" applyNumberFormat="1" applyFont="1" applyFill="1" applyAlignment="1"/>
    <xf numFmtId="49" fontId="0" fillId="0" borderId="0" xfId="0" quotePrefix="1" applyNumberFormat="1" applyAlignment="1">
      <alignment horizontal="left"/>
    </xf>
    <xf numFmtId="41" fontId="0" fillId="0" borderId="0" xfId="10" applyNumberFormat="1" applyFont="1" applyFill="1" applyAlignment="1"/>
    <xf numFmtId="187" fontId="3" fillId="0" borderId="0" xfId="10" applyFont="1" applyFill="1" applyAlignment="1"/>
    <xf numFmtId="190" fontId="0" fillId="0" borderId="0" xfId="10" applyNumberFormat="1" applyFont="1" applyFill="1" applyAlignment="1"/>
    <xf numFmtId="191" fontId="0" fillId="0" borderId="0" xfId="10" applyNumberFormat="1" applyFont="1" applyFill="1" applyBorder="1" applyAlignment="1">
      <alignment horizontal="center"/>
    </xf>
    <xf numFmtId="191" fontId="3" fillId="0" borderId="0" xfId="10" applyNumberFormat="1" applyFont="1" applyFill="1" applyAlignment="1"/>
    <xf numFmtId="191" fontId="3" fillId="0" borderId="0" xfId="10" applyNumberFormat="1" applyFont="1" applyFill="1" applyAlignment="1">
      <alignment horizontal="center"/>
    </xf>
    <xf numFmtId="41" fontId="3" fillId="0" borderId="0" xfId="10" applyNumberFormat="1" applyFont="1" applyFill="1" applyAlignment="1"/>
    <xf numFmtId="190" fontId="0" fillId="0" borderId="0" xfId="10" applyNumberFormat="1" applyFont="1" applyFill="1" applyBorder="1" applyAlignment="1"/>
    <xf numFmtId="190" fontId="3" fillId="0" borderId="0" xfId="10" applyNumberFormat="1" applyFont="1" applyFill="1" applyAlignment="1"/>
    <xf numFmtId="41" fontId="0" fillId="0" borderId="0" xfId="10" applyNumberFormat="1" applyFont="1" applyFill="1" applyBorder="1" applyAlignment="1"/>
    <xf numFmtId="187" fontId="0" fillId="0" borderId="0" xfId="10" applyFont="1" applyFill="1" applyBorder="1" applyAlignment="1"/>
    <xf numFmtId="187" fontId="3" fillId="0" borderId="0" xfId="10" applyFont="1" applyFill="1" applyBorder="1" applyAlignment="1"/>
    <xf numFmtId="191" fontId="0" fillId="0" borderId="0" xfId="10" applyNumberFormat="1" applyFont="1" applyFill="1" applyBorder="1" applyAlignment="1"/>
    <xf numFmtId="190" fontId="3" fillId="0" borderId="2" xfId="10" applyNumberFormat="1" applyFont="1" applyFill="1" applyBorder="1" applyAlignment="1"/>
    <xf numFmtId="41" fontId="0" fillId="0" borderId="2" xfId="10" applyNumberFormat="1" applyFont="1" applyFill="1" applyBorder="1" applyAlignment="1"/>
    <xf numFmtId="191" fontId="0" fillId="0" borderId="2" xfId="10" applyNumberFormat="1" applyFont="1" applyFill="1" applyBorder="1" applyAlignment="1"/>
    <xf numFmtId="41" fontId="0" fillId="0" borderId="0" xfId="10" applyNumberFormat="1" applyFont="1" applyFill="1" applyAlignment="1">
      <alignment horizontal="center"/>
    </xf>
    <xf numFmtId="0" fontId="20" fillId="0" borderId="0" xfId="14" applyFont="1" applyAlignment="1">
      <alignment horizontal="center"/>
    </xf>
    <xf numFmtId="43" fontId="3" fillId="0" borderId="0" xfId="10" applyNumberFormat="1" applyFont="1" applyFill="1" applyAlignment="1">
      <alignment horizontal="center"/>
    </xf>
    <xf numFmtId="190" fontId="3" fillId="0" borderId="0" xfId="10" applyNumberFormat="1" applyFont="1" applyFill="1" applyAlignment="1">
      <alignment horizontal="center"/>
    </xf>
    <xf numFmtId="49" fontId="2" fillId="0" borderId="0" xfId="0" quotePrefix="1" applyNumberFormat="1" applyFont="1" applyAlignment="1">
      <alignment horizontal="left"/>
    </xf>
    <xf numFmtId="190" fontId="2" fillId="0" borderId="1" xfId="10" applyNumberFormat="1" applyFont="1" applyFill="1" applyBorder="1" applyAlignment="1"/>
    <xf numFmtId="187" fontId="2" fillId="0" borderId="0" xfId="10" applyFont="1" applyFill="1" applyAlignment="1"/>
    <xf numFmtId="190" fontId="0" fillId="0" borderId="0" xfId="10" applyNumberFormat="1" applyFont="1" applyFill="1" applyAlignment="1">
      <alignment horizontal="center"/>
    </xf>
    <xf numFmtId="197" fontId="0" fillId="0" borderId="0" xfId="10" applyNumberFormat="1" applyFont="1" applyFill="1" applyAlignment="1"/>
    <xf numFmtId="49" fontId="0" fillId="0" borderId="0" xfId="0" quotePrefix="1" applyNumberFormat="1"/>
    <xf numFmtId="37" fontId="3" fillId="0" borderId="0" xfId="10" applyNumberFormat="1" applyFont="1" applyFill="1" applyBorder="1" applyAlignment="1"/>
    <xf numFmtId="0" fontId="4" fillId="0" borderId="0" xfId="0" quotePrefix="1" applyFont="1" applyAlignment="1">
      <alignment horizontal="left"/>
    </xf>
    <xf numFmtId="193" fontId="0" fillId="0" borderId="0" xfId="10" applyNumberFormat="1" applyFont="1" applyFill="1" applyAlignment="1"/>
    <xf numFmtId="193" fontId="3" fillId="0" borderId="0" xfId="10" applyNumberFormat="1" applyFont="1" applyFill="1" applyAlignment="1"/>
    <xf numFmtId="190" fontId="0" fillId="0" borderId="2" xfId="10" applyNumberFormat="1" applyFont="1" applyFill="1" applyBorder="1" applyAlignment="1">
      <alignment horizontal="center"/>
    </xf>
    <xf numFmtId="190" fontId="2" fillId="0" borderId="2" xfId="10" applyNumberFormat="1" applyFont="1" applyFill="1" applyBorder="1" applyAlignment="1">
      <alignment horizontal="center"/>
    </xf>
    <xf numFmtId="191" fontId="2" fillId="0" borderId="1" xfId="10" applyNumberFormat="1" applyFont="1" applyFill="1" applyBorder="1" applyAlignment="1">
      <alignment horizontal="center"/>
    </xf>
    <xf numFmtId="190" fontId="3" fillId="0" borderId="2" xfId="10" applyNumberFormat="1" applyFont="1" applyFill="1" applyBorder="1" applyAlignment="1">
      <alignment horizontal="center"/>
    </xf>
    <xf numFmtId="187" fontId="3" fillId="0" borderId="2" xfId="10" applyFont="1" applyFill="1" applyBorder="1" applyAlignment="1">
      <alignment horizontal="center"/>
    </xf>
    <xf numFmtId="187" fontId="6" fillId="0" borderId="0" xfId="10" quotePrefix="1" applyFont="1" applyFill="1" applyAlignment="1">
      <alignment horizontal="center"/>
    </xf>
    <xf numFmtId="187" fontId="6" fillId="0" borderId="0" xfId="10" applyFont="1" applyFill="1" applyAlignment="1">
      <alignment horizontal="center"/>
    </xf>
    <xf numFmtId="41" fontId="2" fillId="0" borderId="0" xfId="10" applyNumberFormat="1" applyFont="1" applyFill="1" applyAlignment="1"/>
    <xf numFmtId="41" fontId="2" fillId="0" borderId="3" xfId="10" applyNumberFormat="1" applyFont="1" applyFill="1" applyBorder="1" applyAlignment="1"/>
    <xf numFmtId="41" fontId="2" fillId="0" borderId="5" xfId="10" applyNumberFormat="1" applyFont="1" applyFill="1" applyBorder="1" applyAlignment="1"/>
    <xf numFmtId="191" fontId="2" fillId="0" borderId="5" xfId="10" applyNumberFormat="1" applyFont="1" applyFill="1" applyBorder="1" applyAlignment="1"/>
    <xf numFmtId="49" fontId="3" fillId="0" borderId="0" xfId="0" applyNumberFormat="1" applyFont="1"/>
    <xf numFmtId="187" fontId="3" fillId="0" borderId="0" xfId="10" applyFont="1" applyFill="1" applyAlignment="1">
      <alignment horizontal="center"/>
    </xf>
    <xf numFmtId="191" fontId="3" fillId="0" borderId="0" xfId="1" applyNumberFormat="1" applyFont="1" applyFill="1" applyBorder="1" applyAlignment="1">
      <alignment vertical="center"/>
    </xf>
    <xf numFmtId="191" fontId="3" fillId="0" borderId="0" xfId="1" applyNumberFormat="1" applyFont="1" applyFill="1" applyBorder="1" applyAlignment="1">
      <alignment horizontal="right" vertical="center"/>
    </xf>
    <xf numFmtId="191" fontId="0" fillId="0" borderId="0" xfId="1" applyNumberFormat="1" applyFont="1" applyFill="1" applyBorder="1" applyAlignment="1">
      <alignment horizontal="center" vertical="center"/>
    </xf>
    <xf numFmtId="0" fontId="2" fillId="0" borderId="0" xfId="0" applyFont="1" applyAlignment="1">
      <alignment horizontal="center"/>
    </xf>
    <xf numFmtId="191" fontId="2" fillId="0" borderId="2" xfId="10" applyNumberFormat="1" applyFont="1" applyFill="1" applyBorder="1" applyAlignment="1"/>
    <xf numFmtId="191" fontId="2" fillId="0" borderId="0" xfId="10" applyNumberFormat="1" applyFont="1" applyFill="1" applyBorder="1" applyAlignment="1"/>
    <xf numFmtId="41" fontId="2" fillId="0" borderId="2" xfId="0" applyNumberFormat="1" applyFont="1" applyBorder="1" applyAlignment="1"/>
    <xf numFmtId="191" fontId="21" fillId="0" borderId="2" xfId="10" applyNumberFormat="1" applyFont="1" applyFill="1" applyBorder="1" applyAlignment="1">
      <alignment horizontal="center"/>
    </xf>
    <xf numFmtId="191" fontId="2" fillId="0" borderId="0" xfId="10" applyNumberFormat="1" applyFont="1" applyFill="1" applyAlignment="1"/>
    <xf numFmtId="187" fontId="0" fillId="0" borderId="0" xfId="10" applyFont="1" applyFill="1" applyBorder="1"/>
    <xf numFmtId="191" fontId="2" fillId="0" borderId="0" xfId="10" applyNumberFormat="1" applyFont="1" applyFill="1" applyBorder="1" applyAlignment="1">
      <alignment horizontal="left" vertical="center"/>
    </xf>
    <xf numFmtId="0" fontId="2" fillId="0" borderId="0" xfId="0" applyFont="1" applyAlignment="1">
      <alignment horizontal="center"/>
    </xf>
    <xf numFmtId="0" fontId="0" fillId="0" borderId="0" xfId="0" applyAlignment="1"/>
    <xf numFmtId="0" fontId="0" fillId="0" borderId="0" xfId="0" applyAlignment="1">
      <alignment horizontal="center" vertical="center"/>
    </xf>
    <xf numFmtId="191" fontId="2" fillId="0" borderId="0" xfId="15" applyNumberFormat="1" applyFont="1" applyFill="1" applyBorder="1" applyAlignment="1">
      <alignment horizontal="center"/>
    </xf>
    <xf numFmtId="0" fontId="2" fillId="0" borderId="0" xfId="0" applyFont="1" applyAlignment="1"/>
    <xf numFmtId="190" fontId="2" fillId="0" borderId="0" xfId="3" applyNumberFormat="1" applyFont="1" applyFill="1" applyBorder="1" applyAlignment="1"/>
    <xf numFmtId="190" fontId="2" fillId="0" borderId="3" xfId="10" applyNumberFormat="1" applyFont="1" applyFill="1" applyBorder="1" applyAlignment="1"/>
    <xf numFmtId="190" fontId="2" fillId="0" borderId="0" xfId="10" applyNumberFormat="1" applyFont="1" applyFill="1" applyBorder="1" applyAlignment="1"/>
    <xf numFmtId="192" fontId="2" fillId="0" borderId="3" xfId="5" applyNumberFormat="1" applyFont="1" applyBorder="1" applyAlignment="1"/>
    <xf numFmtId="41" fontId="0" fillId="0" borderId="0" xfId="0" applyNumberFormat="1" applyAlignment="1"/>
    <xf numFmtId="49" fontId="0" fillId="0" borderId="0" xfId="0" applyNumberFormat="1" applyAlignment="1"/>
    <xf numFmtId="49" fontId="0" fillId="0" borderId="0" xfId="0" applyNumberFormat="1" applyAlignment="1">
      <alignment horizontal="center"/>
    </xf>
    <xf numFmtId="193" fontId="3" fillId="0" borderId="0" xfId="0" applyNumberFormat="1" applyFont="1" applyAlignment="1">
      <alignment horizontal="center"/>
    </xf>
    <xf numFmtId="0" fontId="3" fillId="0" borderId="0" xfId="0" applyFont="1" applyAlignment="1"/>
    <xf numFmtId="16" fontId="0" fillId="0" borderId="0" xfId="0" quotePrefix="1" applyNumberFormat="1" applyAlignment="1"/>
    <xf numFmtId="49" fontId="2" fillId="0" borderId="0" xfId="0" quotePrefix="1" applyNumberFormat="1" applyFont="1" applyAlignment="1"/>
    <xf numFmtId="49" fontId="5" fillId="0" borderId="0" xfId="0" applyNumberFormat="1" applyFont="1" applyAlignment="1"/>
    <xf numFmtId="49" fontId="6" fillId="0" borderId="0" xfId="0" applyNumberFormat="1" applyFont="1" applyAlignment="1"/>
    <xf numFmtId="0" fontId="0" fillId="0" borderId="0" xfId="0" applyAlignment="1">
      <alignment horizontal="left" vertical="center"/>
    </xf>
    <xf numFmtId="187" fontId="2" fillId="0" borderId="1" xfId="10" applyFont="1" applyFill="1" applyBorder="1" applyAlignment="1">
      <alignment horizontal="right" vertical="center"/>
    </xf>
    <xf numFmtId="187" fontId="2" fillId="0" borderId="0" xfId="10" applyFont="1" applyFill="1" applyAlignment="1">
      <alignment horizontal="center" vertical="center"/>
    </xf>
    <xf numFmtId="190" fontId="2" fillId="0" borderId="0" xfId="10" applyNumberFormat="1" applyFont="1" applyFill="1" applyBorder="1" applyAlignment="1">
      <alignment horizontal="right" vertical="center"/>
    </xf>
    <xf numFmtId="190" fontId="2" fillId="0" borderId="2" xfId="10" applyNumberFormat="1" applyFont="1" applyFill="1" applyBorder="1" applyAlignment="1">
      <alignment horizontal="right" vertical="center"/>
    </xf>
    <xf numFmtId="193" fontId="0" fillId="0" borderId="0" xfId="0" applyNumberFormat="1" applyAlignment="1"/>
    <xf numFmtId="0" fontId="2" fillId="0" borderId="0" xfId="0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0" fillId="0" borderId="0" xfId="0" applyNumberFormat="1" applyFill="1" applyBorder="1" applyAlignment="1">
      <alignment horizontal="center" vertical="center"/>
    </xf>
    <xf numFmtId="0" fontId="0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189" fontId="6" fillId="0" borderId="0" xfId="0" applyNumberFormat="1" applyFont="1" applyFill="1" applyBorder="1" applyAlignment="1">
      <alignment horizontal="center" vertical="center"/>
    </xf>
    <xf numFmtId="189" fontId="3" fillId="0" borderId="0" xfId="0" applyNumberFormat="1" applyFont="1" applyFill="1" applyBorder="1" applyAlignment="1">
      <alignment horizontal="center" vertical="center"/>
    </xf>
    <xf numFmtId="49" fontId="6" fillId="0" borderId="0" xfId="0" quotePrefix="1" applyNumberFormat="1" applyFont="1" applyAlignment="1">
      <alignment horizontal="center" vertical="center"/>
    </xf>
    <xf numFmtId="0" fontId="0" fillId="0" borderId="0" xfId="0" applyAlignment="1">
      <alignment horizontal="center" vertical="center"/>
    </xf>
    <xf numFmtId="49" fontId="20" fillId="0" borderId="0" xfId="14" applyNumberFormat="1" applyFont="1" applyAlignment="1">
      <alignment horizontal="center" vertical="center"/>
    </xf>
    <xf numFmtId="0" fontId="2" fillId="0" borderId="0" xfId="0" applyFont="1" applyAlignment="1">
      <alignment horizontal="center" vertical="center"/>
    </xf>
    <xf numFmtId="0" fontId="0" fillId="0" borderId="2" xfId="0" applyBorder="1" applyAlignment="1">
      <alignment horizontal="center" vertical="center"/>
    </xf>
    <xf numFmtId="49" fontId="17" fillId="0" borderId="2" xfId="14" applyNumberFormat="1" applyFont="1" applyBorder="1" applyAlignment="1">
      <alignment horizontal="center" vertical="center"/>
    </xf>
    <xf numFmtId="0" fontId="17" fillId="0" borderId="2" xfId="14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6" fillId="0" borderId="0" xfId="0" applyFont="1" applyAlignment="1">
      <alignment horizontal="center"/>
    </xf>
    <xf numFmtId="0" fontId="6" fillId="0" borderId="0" xfId="0" quotePrefix="1" applyFont="1" applyAlignment="1">
      <alignment horizontal="center"/>
    </xf>
    <xf numFmtId="193" fontId="4" fillId="0" borderId="0" xfId="0" applyNumberFormat="1" applyFont="1" applyFill="1" applyAlignment="1">
      <alignment horizontal="left" vertical="center"/>
    </xf>
    <xf numFmtId="193" fontId="0" fillId="0" borderId="0" xfId="0" applyNumberFormat="1" applyFill="1" applyAlignment="1">
      <alignment vertical="center"/>
    </xf>
    <xf numFmtId="193" fontId="3" fillId="0" borderId="0" xfId="0" applyNumberFormat="1" applyFont="1" applyFill="1" applyAlignment="1">
      <alignment vertical="center"/>
    </xf>
    <xf numFmtId="0" fontId="3" fillId="0" borderId="0" xfId="0" applyFont="1" applyFill="1" applyAlignment="1">
      <alignment horizontal="center" vertical="center"/>
    </xf>
    <xf numFmtId="0" fontId="6" fillId="0" borderId="0" xfId="0" applyFont="1" applyFill="1" applyAlignment="1">
      <alignment horizontal="center" vertical="center"/>
    </xf>
    <xf numFmtId="193" fontId="0" fillId="0" borderId="0" xfId="0" quotePrefix="1" applyNumberFormat="1" applyFill="1" applyAlignment="1">
      <alignment horizontal="left" vertical="center"/>
    </xf>
    <xf numFmtId="193" fontId="3" fillId="0" borderId="0" xfId="0" quotePrefix="1" applyNumberFormat="1" applyFont="1" applyFill="1" applyAlignment="1">
      <alignment horizontal="left" vertical="center"/>
    </xf>
    <xf numFmtId="193" fontId="2" fillId="0" borderId="0" xfId="0" applyNumberFormat="1" applyFont="1" applyFill="1" applyAlignment="1">
      <alignment vertical="center"/>
    </xf>
    <xf numFmtId="193" fontId="4" fillId="0" borderId="0" xfId="0" quotePrefix="1" applyNumberFormat="1" applyFont="1" applyFill="1" applyAlignment="1">
      <alignment horizontal="left" vertical="center"/>
    </xf>
    <xf numFmtId="193" fontId="2" fillId="0" borderId="0" xfId="0" applyNumberFormat="1" applyFont="1" applyFill="1" applyAlignment="1">
      <alignment horizontal="left" vertical="center"/>
    </xf>
    <xf numFmtId="41" fontId="3" fillId="0" borderId="0" xfId="0" applyNumberFormat="1" applyFont="1" applyFill="1" applyAlignment="1">
      <alignment vertical="center"/>
    </xf>
    <xf numFmtId="41" fontId="2" fillId="0" borderId="1" xfId="0" applyNumberFormat="1" applyFont="1" applyFill="1" applyBorder="1" applyAlignment="1">
      <alignment vertical="center"/>
    </xf>
    <xf numFmtId="49" fontId="6" fillId="0" borderId="0" xfId="0" applyNumberFormat="1" applyFont="1" applyFill="1" applyAlignment="1">
      <alignment horizontal="center" vertical="center"/>
    </xf>
    <xf numFmtId="41" fontId="3" fillId="0" borderId="3" xfId="0" applyNumberFormat="1" applyFont="1" applyFill="1" applyBorder="1" applyAlignment="1">
      <alignment vertical="center"/>
    </xf>
    <xf numFmtId="193" fontId="0" fillId="0" borderId="0" xfId="0" quotePrefix="1" applyNumberFormat="1" applyFill="1" applyAlignment="1">
      <alignment vertical="center"/>
    </xf>
    <xf numFmtId="41" fontId="3" fillId="0" borderId="2" xfId="0" applyNumberFormat="1" applyFont="1" applyFill="1" applyBorder="1" applyAlignment="1">
      <alignment vertical="center"/>
    </xf>
    <xf numFmtId="49" fontId="3" fillId="0" borderId="0" xfId="4" quotePrefix="1" applyNumberFormat="1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2" fillId="0" borderId="0" xfId="0" applyFont="1" applyFill="1" applyAlignment="1">
      <alignment horizontal="left" vertical="center"/>
    </xf>
    <xf numFmtId="0" fontId="0" fillId="0" borderId="0" xfId="14" applyFont="1" applyFill="1" applyAlignment="1">
      <alignment horizontal="center" vertical="center"/>
    </xf>
    <xf numFmtId="0" fontId="0" fillId="0" borderId="0" xfId="0" applyFill="1"/>
    <xf numFmtId="0" fontId="4" fillId="0" borderId="0" xfId="0" quotePrefix="1" applyFont="1" applyFill="1" applyAlignment="1">
      <alignment horizontal="left" vertical="center"/>
    </xf>
    <xf numFmtId="0" fontId="0" fillId="0" borderId="0" xfId="0" applyFill="1" applyAlignment="1">
      <alignment horizontal="left"/>
    </xf>
    <xf numFmtId="49" fontId="2" fillId="0" borderId="0" xfId="0" applyNumberFormat="1" applyFont="1" applyFill="1" applyAlignment="1">
      <alignment horizontal="left" vertical="center"/>
    </xf>
    <xf numFmtId="49" fontId="2" fillId="0" borderId="0" xfId="0" applyNumberFormat="1" applyFont="1" applyFill="1" applyBorder="1" applyAlignment="1">
      <alignment horizontal="left" vertical="center"/>
    </xf>
    <xf numFmtId="49" fontId="2" fillId="0" borderId="0" xfId="0" applyNumberFormat="1" applyFont="1" applyFill="1" applyAlignment="1">
      <alignment vertical="center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center" vertical="center"/>
    </xf>
    <xf numFmtId="0" fontId="0" fillId="0" borderId="0" xfId="0" applyFill="1" applyAlignment="1">
      <alignment vertical="center"/>
    </xf>
    <xf numFmtId="0" fontId="0" fillId="0" borderId="2" xfId="0" applyFill="1" applyBorder="1" applyAlignment="1">
      <alignment horizontal="center" vertical="center"/>
    </xf>
    <xf numFmtId="0" fontId="0" fillId="0" borderId="0" xfId="0" applyFill="1" applyAlignment="1">
      <alignment horizontal="center" vertical="center"/>
    </xf>
    <xf numFmtId="49" fontId="0" fillId="0" borderId="0" xfId="0" applyNumberFormat="1" applyFill="1"/>
    <xf numFmtId="0" fontId="6" fillId="0" borderId="0" xfId="0" applyFont="1" applyFill="1" applyAlignment="1">
      <alignment horizontal="center"/>
    </xf>
    <xf numFmtId="0" fontId="0" fillId="0" borderId="0" xfId="0" applyFill="1" applyBorder="1"/>
    <xf numFmtId="0" fontId="17" fillId="0" borderId="0" xfId="14" applyFont="1" applyFill="1" applyAlignment="1">
      <alignment horizontal="center" vertical="center"/>
    </xf>
    <xf numFmtId="37" fontId="17" fillId="0" borderId="0" xfId="14" applyNumberFormat="1" applyFont="1" applyFill="1" applyAlignment="1">
      <alignment horizontal="center" vertical="center"/>
    </xf>
    <xf numFmtId="0" fontId="17" fillId="0" borderId="0" xfId="14" applyFont="1" applyFill="1" applyAlignment="1">
      <alignment vertical="center"/>
    </xf>
    <xf numFmtId="0" fontId="17" fillId="0" borderId="0" xfId="14" quotePrefix="1" applyFont="1" applyFill="1" applyAlignment="1">
      <alignment horizontal="center" vertical="center"/>
    </xf>
    <xf numFmtId="0" fontId="0" fillId="0" borderId="0" xfId="0" applyFill="1" applyAlignment="1">
      <alignment horizontal="center"/>
    </xf>
    <xf numFmtId="49" fontId="17" fillId="0" borderId="2" xfId="14" applyNumberFormat="1" applyFont="1" applyFill="1" applyBorder="1" applyAlignment="1">
      <alignment horizontal="center" vertical="center"/>
    </xf>
    <xf numFmtId="49" fontId="17" fillId="0" borderId="0" xfId="14" applyNumberFormat="1" applyFont="1" applyFill="1" applyAlignment="1">
      <alignment vertical="center"/>
    </xf>
    <xf numFmtId="0" fontId="20" fillId="0" borderId="0" xfId="14" applyFont="1" applyFill="1" applyAlignment="1">
      <alignment horizontal="center" vertical="center"/>
    </xf>
    <xf numFmtId="0" fontId="17" fillId="0" borderId="0" xfId="14" applyFont="1" applyFill="1" applyBorder="1" applyAlignment="1">
      <alignment vertical="center"/>
    </xf>
    <xf numFmtId="0" fontId="17" fillId="0" borderId="0" xfId="14" applyFont="1" applyFill="1" applyBorder="1" applyAlignment="1">
      <alignment horizontal="center"/>
    </xf>
    <xf numFmtId="0" fontId="17" fillId="0" borderId="0" xfId="14" applyFont="1" applyFill="1" applyAlignment="1">
      <alignment horizontal="centerContinuous" vertical="center"/>
    </xf>
    <xf numFmtId="0" fontId="17" fillId="0" borderId="0" xfId="14" applyFont="1" applyFill="1" applyBorder="1" applyAlignment="1">
      <alignment horizontal="center" vertical="center"/>
    </xf>
    <xf numFmtId="49" fontId="17" fillId="0" borderId="0" xfId="14" applyNumberFormat="1" applyFont="1" applyFill="1" applyAlignment="1">
      <alignment horizontal="center" vertical="center"/>
    </xf>
    <xf numFmtId="0" fontId="17" fillId="0" borderId="0" xfId="14" applyFont="1" applyFill="1" applyBorder="1" applyAlignment="1">
      <alignment horizontal="center" wrapText="1"/>
    </xf>
    <xf numFmtId="49" fontId="17" fillId="0" borderId="0" xfId="14" applyNumberFormat="1" applyFont="1" applyFill="1" applyBorder="1" applyAlignment="1">
      <alignment horizontal="center" vertical="center"/>
    </xf>
    <xf numFmtId="49" fontId="20" fillId="0" borderId="0" xfId="14" applyNumberFormat="1" applyFont="1" applyFill="1" applyAlignment="1">
      <alignment horizontal="center" vertical="center"/>
    </xf>
    <xf numFmtId="49" fontId="2" fillId="0" borderId="0" xfId="0" applyNumberFormat="1" applyFont="1" applyFill="1"/>
    <xf numFmtId="49" fontId="6" fillId="0" borderId="0" xfId="0" applyNumberFormat="1" applyFont="1" applyFill="1" applyAlignment="1">
      <alignment horizontal="center"/>
    </xf>
    <xf numFmtId="49" fontId="21" fillId="0" borderId="0" xfId="14" applyNumberFormat="1" applyFont="1" applyFill="1" applyAlignment="1">
      <alignment horizontal="left" vertical="center"/>
    </xf>
    <xf numFmtId="190" fontId="6" fillId="0" borderId="0" xfId="0" applyNumberFormat="1" applyFont="1" applyFill="1" applyAlignment="1">
      <alignment horizontal="center" vertical="center"/>
    </xf>
    <xf numFmtId="0" fontId="2" fillId="0" borderId="0" xfId="0" applyFont="1" applyFill="1"/>
    <xf numFmtId="49" fontId="21" fillId="0" borderId="0" xfId="14" quotePrefix="1" applyNumberFormat="1" applyFont="1" applyFill="1" applyAlignment="1">
      <alignment horizontal="left" vertical="center"/>
    </xf>
    <xf numFmtId="0" fontId="22" fillId="0" borderId="0" xfId="0" applyFont="1" applyFill="1" applyAlignment="1">
      <alignment horizontal="left"/>
    </xf>
    <xf numFmtId="0" fontId="24" fillId="0" borderId="0" xfId="0" applyFont="1" applyFill="1" applyAlignment="1">
      <alignment horizontal="left"/>
    </xf>
    <xf numFmtId="0" fontId="22" fillId="0" borderId="0" xfId="0" applyFont="1" applyFill="1"/>
    <xf numFmtId="49" fontId="17" fillId="0" borderId="0" xfId="14" applyNumberFormat="1" applyFont="1" applyFill="1" applyAlignment="1">
      <alignment horizontal="left" vertical="center"/>
    </xf>
    <xf numFmtId="190" fontId="20" fillId="0" borderId="0" xfId="14" applyNumberFormat="1" applyFont="1" applyFill="1" applyAlignment="1">
      <alignment horizontal="center" vertical="center"/>
    </xf>
    <xf numFmtId="190" fontId="0" fillId="0" borderId="0" xfId="0" applyNumberFormat="1" applyFill="1"/>
    <xf numFmtId="0" fontId="2" fillId="0" borderId="0" xfId="0" applyFont="1" applyFill="1" applyAlignment="1">
      <alignment horizontal="left"/>
    </xf>
    <xf numFmtId="197" fontId="2" fillId="0" borderId="0" xfId="0" applyNumberFormat="1" applyFont="1" applyFill="1"/>
    <xf numFmtId="49" fontId="17" fillId="0" borderId="0" xfId="14" quotePrefix="1" applyNumberFormat="1" applyFont="1" applyFill="1" applyAlignment="1">
      <alignment horizontal="left" vertical="center"/>
    </xf>
    <xf numFmtId="0" fontId="0" fillId="0" borderId="0" xfId="0" quotePrefix="1" applyFill="1" applyAlignment="1">
      <alignment vertical="center"/>
    </xf>
    <xf numFmtId="41" fontId="2" fillId="0" borderId="0" xfId="0" applyNumberFormat="1" applyFont="1" applyFill="1" applyBorder="1" applyAlignment="1">
      <alignment vertical="center"/>
    </xf>
    <xf numFmtId="41" fontId="2" fillId="0" borderId="0" xfId="0" applyNumberFormat="1" applyFont="1" applyFill="1" applyAlignment="1">
      <alignment vertical="center"/>
    </xf>
    <xf numFmtId="0" fontId="23" fillId="0" borderId="0" xfId="0" applyFont="1" applyFill="1" applyAlignment="1">
      <alignment horizontal="left"/>
    </xf>
    <xf numFmtId="197" fontId="0" fillId="0" borderId="0" xfId="0" applyNumberFormat="1" applyFill="1" applyBorder="1"/>
    <xf numFmtId="197" fontId="0" fillId="0" borderId="0" xfId="0" applyNumberFormat="1" applyFill="1"/>
    <xf numFmtId="0" fontId="23" fillId="0" borderId="0" xfId="0" applyFont="1" applyFill="1"/>
  </cellXfs>
  <cellStyles count="19">
    <cellStyle name="Comma" xfId="1" builtinId="3"/>
    <cellStyle name="Comma 2" xfId="2" xr:uid="{00000000-0005-0000-0000-000001000000}"/>
    <cellStyle name="Comma 2 2" xfId="8" xr:uid="{AA33162B-4F31-4CF0-ABBB-095671ACDF35}"/>
    <cellStyle name="Comma 21" xfId="17" xr:uid="{4A14A665-7117-4089-AF2F-7C910B8BDF35}"/>
    <cellStyle name="Comma 3" xfId="10" xr:uid="{CA35A0BB-DC11-4DAA-A0A8-3D2A791C329E}"/>
    <cellStyle name="Comma 8" xfId="15" xr:uid="{DD59DBD0-7CF6-44E8-9C00-137966F410B8}"/>
    <cellStyle name="Comma_TFB03-Accounts-A3112e-Wil" xfId="3" xr:uid="{00000000-0005-0000-0000-000002000000}"/>
    <cellStyle name="Normal" xfId="0" builtinId="0"/>
    <cellStyle name="Normal 13" xfId="12" xr:uid="{070B13DA-0B98-458B-BCFC-E38B62B25EC8}"/>
    <cellStyle name="Normal 14" xfId="13" xr:uid="{029A3C6B-0187-42BD-AFCC-E6A2616A00E1}"/>
    <cellStyle name="Normal 2" xfId="6" xr:uid="{00000000-0005-0000-0000-000004000000}"/>
    <cellStyle name="Normal 2 2" xfId="18" xr:uid="{120D7697-2F9A-420F-A644-9A4A8B18943E}"/>
    <cellStyle name="Normal 2 3" xfId="16" xr:uid="{B29FD951-91B0-444F-A738-C4080808A172}"/>
    <cellStyle name="Normal 3" xfId="11" xr:uid="{FCC3303E-4EF0-42EC-AAD5-7556CCF0D3E2}"/>
    <cellStyle name="Normal 3 4" xfId="7" xr:uid="{00000000-0005-0000-0000-000005000000}"/>
    <cellStyle name="Normal_Cs_0343" xfId="14" xr:uid="{1A0DF673-3172-4E1F-8E61-E278408CC0FA}"/>
    <cellStyle name="Normal_scbt2" xfId="4" xr:uid="{00000000-0005-0000-0000-000006000000}"/>
    <cellStyle name="Normal_sia109a091b-03t-Rev1" xfId="5" xr:uid="{00000000-0005-0000-0000-000007000000}"/>
    <cellStyle name="ปกติ_scbe2" xfId="9" xr:uid="{E6C3C4CF-B89B-4E30-88FD-7D5CFF99E19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13" Type="http://schemas.openxmlformats.org/officeDocument/2006/relationships/customXml" Target="../customXml/item2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Relationship Id="rId14" Type="http://schemas.openxmlformats.org/officeDocument/2006/relationships/customXml" Target="../customXml/item3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4279385</xdr:colOff>
      <xdr:row>79</xdr:row>
      <xdr:rowOff>12170</xdr:rowOff>
    </xdr:from>
    <xdr:to>
      <xdr:col>4</xdr:col>
      <xdr:colOff>673432</xdr:colOff>
      <xdr:row>79</xdr:row>
      <xdr:rowOff>12170</xdr:rowOff>
    </xdr:to>
    <xdr:sp macro="" textlink="">
      <xdr:nvSpPr>
        <xdr:cNvPr id="3" name="Line 13">
          <a:extLst>
            <a:ext uri="{FF2B5EF4-FFF2-40B4-BE49-F238E27FC236}">
              <a16:creationId xmlns:a16="http://schemas.microsoft.com/office/drawing/2014/main" id="{E2AD9174-D23A-4394-A3FB-4951B90534E7}"/>
            </a:ext>
          </a:extLst>
        </xdr:cNvPr>
        <xdr:cNvSpPr>
          <a:spLocks noChangeShapeType="1"/>
        </xdr:cNvSpPr>
      </xdr:nvSpPr>
      <xdr:spPr bwMode="auto">
        <a:xfrm>
          <a:off x="4279385" y="22176845"/>
          <a:ext cx="5071322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5471253</xdr:colOff>
      <xdr:row>86</xdr:row>
      <xdr:rowOff>2177</xdr:rowOff>
    </xdr:from>
    <xdr:to>
      <xdr:col>4</xdr:col>
      <xdr:colOff>555991</xdr:colOff>
      <xdr:row>86</xdr:row>
      <xdr:rowOff>2177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93B054B6-23B8-4077-888F-2FCCB6C93D82}"/>
            </a:ext>
          </a:extLst>
        </xdr:cNvPr>
        <xdr:cNvSpPr>
          <a:spLocks noChangeShapeType="1"/>
        </xdr:cNvSpPr>
      </xdr:nvSpPr>
      <xdr:spPr bwMode="auto">
        <a:xfrm flipV="1">
          <a:off x="5471253" y="24807998"/>
          <a:ext cx="4936309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>
    <xdr:from>
      <xdr:col>1</xdr:col>
      <xdr:colOff>1618538</xdr:colOff>
      <xdr:row>16</xdr:row>
      <xdr:rowOff>281124</xdr:rowOff>
    </xdr:from>
    <xdr:to>
      <xdr:col>1</xdr:col>
      <xdr:colOff>4087418</xdr:colOff>
      <xdr:row>16</xdr:row>
      <xdr:rowOff>281124</xdr:rowOff>
    </xdr:to>
    <xdr:sp macro="" textlink="">
      <xdr:nvSpPr>
        <xdr:cNvPr id="2" name="Line 13">
          <a:extLst>
            <a:ext uri="{FF2B5EF4-FFF2-40B4-BE49-F238E27FC236}">
              <a16:creationId xmlns:a16="http://schemas.microsoft.com/office/drawing/2014/main" id="{6F69C60D-4BFA-4D8E-8757-2E5AC05C620B}"/>
            </a:ext>
          </a:extLst>
        </xdr:cNvPr>
        <xdr:cNvSpPr>
          <a:spLocks noChangeShapeType="1"/>
        </xdr:cNvSpPr>
      </xdr:nvSpPr>
      <xdr:spPr bwMode="auto">
        <a:xfrm>
          <a:off x="7292717" y="4649017"/>
          <a:ext cx="2468880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  <xdr:txBody>
        <a:bodyPr/>
        <a:lstStyle/>
        <a:p>
          <a:endParaRPr lang="en-US"/>
        </a:p>
      </xdr:txBody>
    </xdr:sp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>
    <xdr:from>
      <xdr:col>3</xdr:col>
      <xdr:colOff>4545231</xdr:colOff>
      <xdr:row>123</xdr:row>
      <xdr:rowOff>284131</xdr:rowOff>
    </xdr:from>
    <xdr:to>
      <xdr:col>7</xdr:col>
      <xdr:colOff>763594</xdr:colOff>
      <xdr:row>123</xdr:row>
      <xdr:rowOff>284131</xdr:rowOff>
    </xdr:to>
    <xdr:sp macro="" textlink="">
      <xdr:nvSpPr>
        <xdr:cNvPr id="2" name="Line 19">
          <a:extLst>
            <a:ext uri="{FF2B5EF4-FFF2-40B4-BE49-F238E27FC236}">
              <a16:creationId xmlns:a16="http://schemas.microsoft.com/office/drawing/2014/main" id="{CA457F36-6771-47AD-A10A-82A650351609}"/>
            </a:ext>
          </a:extLst>
        </xdr:cNvPr>
        <xdr:cNvSpPr>
          <a:spLocks noChangeShapeType="1"/>
        </xdr:cNvSpPr>
      </xdr:nvSpPr>
      <xdr:spPr bwMode="auto">
        <a:xfrm flipV="1">
          <a:off x="5154831" y="35907631"/>
          <a:ext cx="5305213" cy="0"/>
        </a:xfrm>
        <a:prstGeom prst="line">
          <a:avLst/>
        </a:prstGeom>
        <a:noFill/>
        <a:ln w="9525">
          <a:solidFill>
            <a:srgbClr val="000000"/>
          </a:solidFill>
          <a:prstDash val="sysDot"/>
          <a:round/>
          <a:headEnd/>
          <a:tailEnd/>
        </a:ln>
        <a:extLst>
          <a:ext uri="{909E8E84-426E-40DD-AFC4-6F175D3DCCD1}">
            <a14:hiddenFill xmlns:a14="http://schemas.microsoft.com/office/drawing/2010/main">
              <a:noFill/>
            </a14:hiddenFill>
          </a:ext>
        </a:extLst>
      </xdr:spPr>
    </xdr:sp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.xml"/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autoPageBreaks="0"/>
  </sheetPr>
  <dimension ref="A1:N129"/>
  <sheetViews>
    <sheetView tabSelected="1" zoomScaleNormal="100" zoomScalePageLayoutView="53" workbookViewId="0"/>
  </sheetViews>
  <sheetFormatPr defaultColWidth="11" defaultRowHeight="22.5" customHeight="1"/>
  <cols>
    <col min="1" max="1" width="63.19921875" style="5" customWidth="1"/>
    <col min="2" max="2" width="10.3984375" style="6" customWidth="1"/>
    <col min="3" max="3" width="15.5" style="6" customWidth="1"/>
    <col min="4" max="4" width="2" style="6" customWidth="1"/>
    <col min="5" max="5" width="15.5" style="17" customWidth="1"/>
    <col min="6" max="6" width="2" style="6" customWidth="1"/>
    <col min="7" max="7" width="15.5" style="17" customWidth="1"/>
    <col min="8" max="8" width="2" style="6" customWidth="1"/>
    <col min="9" max="9" width="15.5" style="17" customWidth="1"/>
    <col min="10" max="11" width="13.8984375" style="7" customWidth="1"/>
    <col min="12" max="12" width="4.09765625" style="7" customWidth="1"/>
    <col min="13" max="13" width="11.8984375" style="5" bestFit="1" customWidth="1"/>
    <col min="14" max="16384" width="11" style="5"/>
  </cols>
  <sheetData>
    <row r="1" spans="1:13" s="2" customFormat="1" ht="22.5" customHeight="1">
      <c r="A1" s="354" t="s">
        <v>14</v>
      </c>
      <c r="J1" s="1"/>
      <c r="K1" s="1"/>
    </row>
    <row r="2" spans="1:13" s="2" customFormat="1" ht="22.5" customHeight="1">
      <c r="A2" s="1" t="s">
        <v>4</v>
      </c>
      <c r="B2" s="1"/>
      <c r="C2" s="1"/>
      <c r="D2" s="1"/>
      <c r="E2" s="1"/>
      <c r="F2" s="1"/>
      <c r="G2" s="1"/>
      <c r="H2" s="1"/>
      <c r="I2" s="1"/>
      <c r="K2" s="4"/>
    </row>
    <row r="3" spans="1:13" s="2" customFormat="1" ht="22.5" customHeight="1">
      <c r="A3" s="1"/>
      <c r="B3" s="1"/>
      <c r="C3" s="1"/>
      <c r="D3" s="1"/>
      <c r="E3" s="1"/>
      <c r="F3" s="1"/>
      <c r="G3" s="1"/>
      <c r="H3" s="1"/>
      <c r="I3" s="1"/>
      <c r="K3" s="4"/>
    </row>
    <row r="4" spans="1:13" s="336" customFormat="1" ht="22.5" customHeight="1">
      <c r="A4" s="50"/>
      <c r="C4" s="340" t="s">
        <v>10</v>
      </c>
      <c r="D4" s="340"/>
      <c r="E4" s="340"/>
      <c r="G4" s="340" t="s">
        <v>12</v>
      </c>
      <c r="H4" s="340"/>
      <c r="I4" s="340"/>
      <c r="K4" s="51"/>
    </row>
    <row r="5" spans="1:13" ht="22.5" customHeight="1">
      <c r="C5" s="47" t="s">
        <v>15</v>
      </c>
      <c r="D5" s="47"/>
      <c r="E5" s="47" t="s">
        <v>11</v>
      </c>
      <c r="F5" s="47"/>
      <c r="G5" s="47" t="s">
        <v>15</v>
      </c>
      <c r="H5" s="47"/>
      <c r="I5" s="47" t="s">
        <v>11</v>
      </c>
      <c r="J5" s="43"/>
    </row>
    <row r="6" spans="1:13" ht="22.5" customHeight="1">
      <c r="A6" s="43" t="s">
        <v>0</v>
      </c>
      <c r="B6" s="6" t="s">
        <v>3</v>
      </c>
      <c r="C6" s="8">
        <v>2566</v>
      </c>
      <c r="D6" s="8"/>
      <c r="E6" s="8">
        <v>2565</v>
      </c>
      <c r="F6" s="8"/>
      <c r="G6" s="8">
        <v>2566</v>
      </c>
      <c r="H6" s="8"/>
      <c r="I6" s="8">
        <v>2565</v>
      </c>
      <c r="J6" s="43"/>
      <c r="K6" s="9"/>
    </row>
    <row r="7" spans="1:13" ht="22.5" customHeight="1">
      <c r="A7" s="43"/>
      <c r="C7" s="8" t="s">
        <v>16</v>
      </c>
      <c r="D7" s="8"/>
      <c r="E7" s="8"/>
      <c r="F7" s="8"/>
      <c r="G7" s="8" t="s">
        <v>16</v>
      </c>
      <c r="H7" s="8"/>
      <c r="I7" s="8"/>
      <c r="J7" s="43"/>
      <c r="K7" s="9"/>
    </row>
    <row r="8" spans="1:13" ht="22.5" customHeight="1">
      <c r="B8" s="15"/>
      <c r="C8" s="341" t="s">
        <v>70</v>
      </c>
      <c r="D8" s="341"/>
      <c r="E8" s="341"/>
      <c r="F8" s="341"/>
      <c r="G8" s="341"/>
      <c r="H8" s="341"/>
      <c r="I8" s="341"/>
      <c r="J8" s="10"/>
      <c r="K8" s="10"/>
    </row>
    <row r="9" spans="1:13" ht="20.45" customHeight="1">
      <c r="A9" s="355" t="s">
        <v>25</v>
      </c>
      <c r="B9" s="15"/>
      <c r="C9" s="55">
        <v>40249418</v>
      </c>
      <c r="D9" s="55"/>
      <c r="E9" s="55">
        <v>47253581</v>
      </c>
      <c r="F9" s="15"/>
      <c r="G9" s="55">
        <v>510</v>
      </c>
      <c r="H9" s="15"/>
      <c r="I9" s="55">
        <v>1370</v>
      </c>
      <c r="J9" s="10"/>
      <c r="K9" s="10"/>
    </row>
    <row r="10" spans="1:13" ht="20.45" customHeight="1">
      <c r="A10" s="356" t="s">
        <v>26</v>
      </c>
      <c r="B10" s="357"/>
      <c r="C10" s="55">
        <v>516130642</v>
      </c>
      <c r="D10" s="55"/>
      <c r="E10" s="55">
        <v>522055609</v>
      </c>
      <c r="F10" s="15"/>
      <c r="G10" s="55">
        <v>42563117</v>
      </c>
      <c r="H10" s="15"/>
      <c r="I10" s="55">
        <v>7411843</v>
      </c>
      <c r="K10" s="301"/>
      <c r="L10" s="14"/>
      <c r="M10" s="13"/>
    </row>
    <row r="11" spans="1:13" ht="20.45" customHeight="1">
      <c r="A11" s="356" t="s">
        <v>27</v>
      </c>
      <c r="B11" s="358"/>
      <c r="C11" s="17"/>
      <c r="D11" s="44"/>
      <c r="E11" s="55"/>
      <c r="F11" s="44"/>
      <c r="G11" s="55"/>
      <c r="H11" s="44"/>
      <c r="I11" s="55"/>
      <c r="K11" s="301"/>
      <c r="L11" s="14"/>
      <c r="M11" s="13"/>
    </row>
    <row r="12" spans="1:13" ht="20.45" customHeight="1">
      <c r="A12" s="355" t="s">
        <v>28</v>
      </c>
      <c r="B12" s="358">
        <v>4</v>
      </c>
      <c r="C12" s="55">
        <v>67636845</v>
      </c>
      <c r="D12" s="55"/>
      <c r="E12" s="55">
        <v>62326524</v>
      </c>
      <c r="F12" s="15"/>
      <c r="G12" s="55">
        <v>0</v>
      </c>
      <c r="H12" s="15"/>
      <c r="I12" s="55">
        <v>0</v>
      </c>
      <c r="K12" s="301"/>
      <c r="M12" s="13"/>
    </row>
    <row r="13" spans="1:13" ht="20.45" customHeight="1">
      <c r="A13" s="355" t="s">
        <v>29</v>
      </c>
      <c r="B13" s="358"/>
      <c r="C13" s="55">
        <v>50946454</v>
      </c>
      <c r="D13" s="55"/>
      <c r="E13" s="55">
        <v>66084005</v>
      </c>
      <c r="F13" s="42"/>
      <c r="G13" s="55">
        <v>0</v>
      </c>
      <c r="H13" s="42"/>
      <c r="I13" s="57">
        <v>0</v>
      </c>
      <c r="K13" s="302"/>
      <c r="M13" s="13"/>
    </row>
    <row r="14" spans="1:13" ht="20.45" customHeight="1">
      <c r="A14" s="356" t="s">
        <v>30</v>
      </c>
      <c r="B14" s="358">
        <v>5</v>
      </c>
      <c r="C14" s="55">
        <v>348621412</v>
      </c>
      <c r="D14" s="55"/>
      <c r="E14" s="55">
        <v>390671195</v>
      </c>
      <c r="F14" s="42"/>
      <c r="G14" s="57">
        <v>0</v>
      </c>
      <c r="H14" s="42"/>
      <c r="I14" s="55">
        <v>1472358</v>
      </c>
      <c r="K14" s="301"/>
      <c r="M14" s="13"/>
    </row>
    <row r="15" spans="1:13" ht="20.45" customHeight="1">
      <c r="A15" s="355" t="s">
        <v>31</v>
      </c>
      <c r="B15" s="358">
        <v>6</v>
      </c>
      <c r="C15" s="55">
        <v>1427495</v>
      </c>
      <c r="D15" s="55"/>
      <c r="E15" s="55">
        <v>1205738</v>
      </c>
      <c r="F15" s="42"/>
      <c r="G15" s="55">
        <v>509362333</v>
      </c>
      <c r="H15" s="42"/>
      <c r="I15" s="55">
        <v>508001341</v>
      </c>
      <c r="K15" s="301"/>
      <c r="M15" s="13"/>
    </row>
    <row r="16" spans="1:13" ht="20.45" customHeight="1">
      <c r="A16" s="355" t="s">
        <v>32</v>
      </c>
      <c r="B16" s="358" t="s">
        <v>207</v>
      </c>
      <c r="C16" s="55">
        <v>2267643204</v>
      </c>
      <c r="D16" s="55"/>
      <c r="E16" s="55">
        <v>2247848045</v>
      </c>
      <c r="F16" s="52"/>
      <c r="G16" s="55">
        <v>29584065</v>
      </c>
      <c r="H16" s="52"/>
      <c r="I16" s="58">
        <v>26328941</v>
      </c>
      <c r="K16" s="303"/>
      <c r="M16" s="13"/>
    </row>
    <row r="17" spans="1:13" ht="20.45" customHeight="1">
      <c r="A17" s="356" t="s">
        <v>33</v>
      </c>
      <c r="B17" s="358"/>
      <c r="C17" s="55">
        <v>24464641</v>
      </c>
      <c r="D17" s="55"/>
      <c r="E17" s="55">
        <v>22440808</v>
      </c>
      <c r="F17" s="17"/>
      <c r="G17" s="58">
        <v>0</v>
      </c>
      <c r="H17" s="17"/>
      <c r="I17" s="55">
        <v>0</v>
      </c>
      <c r="K17" s="301"/>
      <c r="M17" s="13"/>
    </row>
    <row r="18" spans="1:13" ht="20.45" customHeight="1">
      <c r="A18" s="356" t="s">
        <v>34</v>
      </c>
      <c r="B18" s="358"/>
      <c r="C18" s="55">
        <v>499079</v>
      </c>
      <c r="D18" s="55"/>
      <c r="E18" s="55">
        <v>495336</v>
      </c>
      <c r="F18" s="49"/>
      <c r="G18" s="55">
        <v>0</v>
      </c>
      <c r="H18" s="49"/>
      <c r="I18" s="55">
        <v>0</v>
      </c>
      <c r="K18" s="301"/>
      <c r="L18" s="2"/>
    </row>
    <row r="19" spans="1:13" ht="20.45" customHeight="1">
      <c r="A19" s="355" t="s">
        <v>35</v>
      </c>
      <c r="B19" s="358"/>
      <c r="C19" s="55">
        <v>46353258</v>
      </c>
      <c r="D19" s="55"/>
      <c r="E19" s="55">
        <v>46456883</v>
      </c>
      <c r="F19" s="17"/>
      <c r="G19" s="55">
        <v>29679</v>
      </c>
      <c r="H19" s="17"/>
      <c r="I19" s="58">
        <v>22213</v>
      </c>
      <c r="K19" s="303"/>
      <c r="L19" s="2"/>
    </row>
    <row r="20" spans="1:13" ht="20.45" customHeight="1">
      <c r="A20" s="359" t="s">
        <v>36</v>
      </c>
      <c r="B20" s="358"/>
      <c r="C20" s="55">
        <v>20215425</v>
      </c>
      <c r="D20" s="55"/>
      <c r="E20" s="55">
        <v>20478683</v>
      </c>
      <c r="F20" s="8"/>
      <c r="G20" s="58">
        <v>0</v>
      </c>
      <c r="H20" s="8"/>
      <c r="I20" s="55">
        <v>0</v>
      </c>
      <c r="J20" s="22"/>
      <c r="K20" s="301"/>
      <c r="L20" s="14"/>
    </row>
    <row r="21" spans="1:13" ht="20.45" customHeight="1">
      <c r="A21" s="355" t="s">
        <v>37</v>
      </c>
      <c r="B21" s="358"/>
      <c r="C21" s="55">
        <v>4363702</v>
      </c>
      <c r="D21" s="55"/>
      <c r="E21" s="55">
        <v>3225430</v>
      </c>
      <c r="F21" s="337"/>
      <c r="G21" s="55">
        <v>0</v>
      </c>
      <c r="H21" s="337"/>
      <c r="I21" s="55">
        <v>0</v>
      </c>
      <c r="J21" s="22"/>
      <c r="K21" s="301"/>
      <c r="L21" s="14"/>
    </row>
    <row r="22" spans="1:13" ht="20.45" customHeight="1">
      <c r="A22" s="360" t="s">
        <v>38</v>
      </c>
      <c r="B22" s="358"/>
      <c r="C22" s="55">
        <v>27923313</v>
      </c>
      <c r="D22" s="55"/>
      <c r="E22" s="55">
        <v>23910500</v>
      </c>
      <c r="F22" s="337"/>
      <c r="G22" s="55">
        <v>306227</v>
      </c>
      <c r="H22" s="337"/>
      <c r="I22" s="55">
        <v>1157659</v>
      </c>
      <c r="J22" s="23"/>
      <c r="K22" s="301"/>
      <c r="L22" s="14"/>
    </row>
    <row r="23" spans="1:13" ht="22.5" customHeight="1" thickBot="1">
      <c r="A23" s="361" t="s">
        <v>1</v>
      </c>
      <c r="B23" s="358"/>
      <c r="C23" s="59">
        <f>SUM(C9:C16,C17:C22)</f>
        <v>3416474888</v>
      </c>
      <c r="D23" s="44"/>
      <c r="E23" s="59">
        <f>SUM(E9:E16,E17:E22)</f>
        <v>3454452337</v>
      </c>
      <c r="F23" s="44"/>
      <c r="G23" s="59">
        <f>SUM(G9:G16,G17:G22)</f>
        <v>581845931</v>
      </c>
      <c r="H23" s="44"/>
      <c r="I23" s="59">
        <f>SUM(I9:I16,I17:I22)</f>
        <v>544395725</v>
      </c>
      <c r="K23" s="301"/>
      <c r="M23" s="13"/>
    </row>
    <row r="24" spans="1:13" ht="22.5" customHeight="1" thickTop="1">
      <c r="A24" s="361"/>
      <c r="B24" s="39"/>
      <c r="C24" s="44"/>
      <c r="D24" s="44"/>
      <c r="E24" s="44"/>
      <c r="F24" s="44"/>
      <c r="G24" s="44"/>
      <c r="H24" s="44"/>
      <c r="I24" s="44"/>
      <c r="K24" s="13"/>
      <c r="M24" s="13"/>
    </row>
    <row r="25" spans="1:13" ht="22.5" customHeight="1">
      <c r="A25" s="362" t="s">
        <v>14</v>
      </c>
      <c r="B25" s="39"/>
      <c r="C25" s="44"/>
      <c r="D25" s="44"/>
      <c r="E25" s="44"/>
      <c r="F25" s="44"/>
      <c r="G25" s="44"/>
      <c r="H25" s="44"/>
      <c r="I25" s="44"/>
      <c r="K25" s="13"/>
      <c r="M25" s="13"/>
    </row>
    <row r="26" spans="1:13" ht="22.5" customHeight="1">
      <c r="A26" s="354" t="s">
        <v>4</v>
      </c>
      <c r="B26" s="39"/>
      <c r="C26" s="44"/>
      <c r="D26" s="44"/>
      <c r="E26" s="44"/>
      <c r="F26" s="44"/>
      <c r="G26" s="44"/>
      <c r="H26" s="44"/>
      <c r="I26" s="44"/>
      <c r="K26" s="13"/>
      <c r="M26" s="13"/>
    </row>
    <row r="27" spans="1:13" ht="22.5" customHeight="1">
      <c r="A27" s="361"/>
      <c r="B27" s="39"/>
      <c r="C27" s="44"/>
      <c r="D27" s="44"/>
      <c r="E27" s="44"/>
      <c r="F27" s="44"/>
      <c r="G27" s="44"/>
      <c r="H27" s="44"/>
      <c r="I27" s="44"/>
      <c r="K27" s="13"/>
      <c r="M27" s="13"/>
    </row>
    <row r="28" spans="1:13" ht="22.5" customHeight="1">
      <c r="A28" s="361"/>
      <c r="B28" s="336"/>
      <c r="C28" s="340" t="s">
        <v>10</v>
      </c>
      <c r="D28" s="340"/>
      <c r="E28" s="340"/>
      <c r="F28" s="336"/>
      <c r="G28" s="340" t="s">
        <v>12</v>
      </c>
      <c r="H28" s="340"/>
      <c r="I28" s="340"/>
      <c r="K28" s="13"/>
      <c r="M28" s="13"/>
    </row>
    <row r="29" spans="1:13" ht="22.5" customHeight="1">
      <c r="A29" s="361"/>
      <c r="C29" s="47" t="s">
        <v>15</v>
      </c>
      <c r="D29" s="47"/>
      <c r="E29" s="47" t="s">
        <v>11</v>
      </c>
      <c r="F29" s="47"/>
      <c r="G29" s="47" t="s">
        <v>15</v>
      </c>
      <c r="H29" s="47"/>
      <c r="I29" s="47" t="s">
        <v>11</v>
      </c>
      <c r="K29" s="13"/>
      <c r="M29" s="13"/>
    </row>
    <row r="30" spans="1:13" ht="22.5" customHeight="1">
      <c r="A30" s="363" t="s">
        <v>39</v>
      </c>
      <c r="C30" s="8">
        <v>2566</v>
      </c>
      <c r="D30" s="8"/>
      <c r="E30" s="8">
        <v>2565</v>
      </c>
      <c r="F30" s="8"/>
      <c r="G30" s="8">
        <v>2566</v>
      </c>
      <c r="H30" s="8"/>
      <c r="I30" s="8">
        <v>2565</v>
      </c>
      <c r="K30" s="13"/>
      <c r="M30" s="13"/>
    </row>
    <row r="31" spans="1:13" ht="22.5" customHeight="1">
      <c r="A31" s="361"/>
      <c r="C31" s="8" t="s">
        <v>16</v>
      </c>
      <c r="D31" s="8"/>
      <c r="E31" s="8"/>
      <c r="F31" s="8"/>
      <c r="G31" s="8" t="s">
        <v>16</v>
      </c>
      <c r="H31" s="8"/>
      <c r="I31" s="8"/>
      <c r="K31" s="13"/>
      <c r="M31" s="13"/>
    </row>
    <row r="32" spans="1:13" ht="22.5" customHeight="1">
      <c r="A32" s="361"/>
      <c r="B32" s="15"/>
      <c r="C32" s="341" t="s">
        <v>70</v>
      </c>
      <c r="D32" s="341"/>
      <c r="E32" s="341"/>
      <c r="F32" s="341"/>
      <c r="G32" s="341"/>
      <c r="H32" s="341"/>
      <c r="I32" s="341"/>
      <c r="K32" s="13"/>
      <c r="M32" s="13"/>
    </row>
    <row r="33" spans="1:13" ht="22.5" customHeight="1">
      <c r="A33" s="363" t="s">
        <v>40</v>
      </c>
      <c r="B33" s="15"/>
      <c r="C33" s="337"/>
      <c r="D33" s="337"/>
      <c r="E33" s="337"/>
      <c r="F33" s="337"/>
      <c r="G33" s="337"/>
      <c r="H33" s="337"/>
      <c r="I33" s="337"/>
      <c r="K33" s="13"/>
      <c r="M33" s="13"/>
    </row>
    <row r="34" spans="1:13" ht="22.5" customHeight="1">
      <c r="A34" s="355" t="s">
        <v>41</v>
      </c>
      <c r="B34" s="15"/>
      <c r="C34" s="364">
        <v>2510258065</v>
      </c>
      <c r="D34" s="337"/>
      <c r="E34" s="364">
        <v>2555799805</v>
      </c>
      <c r="F34" s="337"/>
      <c r="G34" s="55">
        <v>0</v>
      </c>
      <c r="H34" s="337"/>
      <c r="I34" s="55">
        <v>0</v>
      </c>
      <c r="K34" s="13"/>
      <c r="M34" s="13"/>
    </row>
    <row r="35" spans="1:13" ht="22.5" customHeight="1">
      <c r="A35" s="355" t="s">
        <v>42</v>
      </c>
      <c r="B35" s="15"/>
      <c r="C35" s="364">
        <v>191682963</v>
      </c>
      <c r="D35" s="337"/>
      <c r="E35" s="364">
        <v>181347492</v>
      </c>
      <c r="F35" s="337"/>
      <c r="G35" s="364">
        <v>42378560</v>
      </c>
      <c r="H35" s="337"/>
      <c r="I35" s="364">
        <v>42934880</v>
      </c>
      <c r="K35" s="13"/>
      <c r="M35" s="13"/>
    </row>
    <row r="36" spans="1:13" ht="22.5" customHeight="1">
      <c r="A36" s="355" t="s">
        <v>43</v>
      </c>
      <c r="B36" s="15"/>
      <c r="C36" s="364">
        <v>15869439</v>
      </c>
      <c r="D36" s="337"/>
      <c r="E36" s="364">
        <v>11429091</v>
      </c>
      <c r="F36" s="337"/>
      <c r="G36" s="55">
        <v>0</v>
      </c>
      <c r="H36" s="337"/>
      <c r="I36" s="55">
        <v>0</v>
      </c>
      <c r="K36" s="13"/>
      <c r="M36" s="13"/>
    </row>
    <row r="37" spans="1:13" ht="22.5" customHeight="1">
      <c r="A37" s="355" t="s">
        <v>44</v>
      </c>
      <c r="B37" s="15"/>
      <c r="C37" s="364"/>
      <c r="D37" s="337"/>
      <c r="E37" s="364"/>
      <c r="F37" s="337"/>
      <c r="G37" s="364"/>
      <c r="H37" s="337"/>
      <c r="I37" s="364"/>
      <c r="K37" s="13"/>
      <c r="M37" s="13"/>
    </row>
    <row r="38" spans="1:13" ht="22.5" customHeight="1">
      <c r="A38" s="355" t="s">
        <v>28</v>
      </c>
      <c r="B38" s="15"/>
      <c r="C38" s="364">
        <v>10750</v>
      </c>
      <c r="D38" s="337"/>
      <c r="E38" s="364">
        <v>38755</v>
      </c>
      <c r="F38" s="337"/>
      <c r="G38" s="55">
        <v>0</v>
      </c>
      <c r="H38" s="337"/>
      <c r="I38" s="55">
        <v>0</v>
      </c>
      <c r="K38" s="13"/>
      <c r="M38" s="13"/>
    </row>
    <row r="39" spans="1:13" ht="22.5" customHeight="1">
      <c r="A39" s="355" t="s">
        <v>45</v>
      </c>
      <c r="B39" s="15"/>
      <c r="C39" s="55">
        <v>51603319</v>
      </c>
      <c r="D39" s="337"/>
      <c r="E39" s="55">
        <v>60632010</v>
      </c>
      <c r="F39" s="337"/>
      <c r="G39" s="55">
        <v>1062255</v>
      </c>
      <c r="H39" s="337"/>
      <c r="I39" s="55">
        <v>639377</v>
      </c>
      <c r="K39" s="13"/>
      <c r="M39" s="13"/>
    </row>
    <row r="40" spans="1:13" ht="22.5" customHeight="1">
      <c r="A40" s="355" t="s">
        <v>46</v>
      </c>
      <c r="B40" s="15"/>
      <c r="C40" s="364">
        <v>73245776</v>
      </c>
      <c r="D40" s="337"/>
      <c r="E40" s="364">
        <v>71996494</v>
      </c>
      <c r="F40" s="337"/>
      <c r="G40" s="55">
        <v>0</v>
      </c>
      <c r="H40" s="337"/>
      <c r="I40" s="55">
        <v>0</v>
      </c>
      <c r="K40" s="13"/>
      <c r="M40" s="13"/>
    </row>
    <row r="41" spans="1:13" ht="22.5" customHeight="1">
      <c r="A41" s="356" t="s">
        <v>47</v>
      </c>
      <c r="B41" s="15"/>
      <c r="C41" s="364">
        <v>18895252</v>
      </c>
      <c r="D41" s="337"/>
      <c r="E41" s="364">
        <v>19373480</v>
      </c>
      <c r="F41" s="337"/>
      <c r="G41" s="364">
        <v>25067</v>
      </c>
      <c r="H41" s="337"/>
      <c r="I41" s="364">
        <v>10309</v>
      </c>
      <c r="K41" s="13"/>
      <c r="M41" s="13"/>
    </row>
    <row r="42" spans="1:13" ht="22.5" customHeight="1">
      <c r="A42" s="355" t="s">
        <v>48</v>
      </c>
      <c r="B42" s="15"/>
      <c r="C42" s="364">
        <v>931896</v>
      </c>
      <c r="D42" s="337"/>
      <c r="E42" s="364">
        <v>928726</v>
      </c>
      <c r="F42" s="337"/>
      <c r="G42" s="55">
        <v>0</v>
      </c>
      <c r="H42" s="337"/>
      <c r="I42" s="55">
        <v>0</v>
      </c>
      <c r="K42" s="13"/>
      <c r="M42" s="13"/>
    </row>
    <row r="43" spans="1:13" ht="22.5" customHeight="1">
      <c r="A43" s="356" t="s">
        <v>49</v>
      </c>
      <c r="B43" s="15"/>
      <c r="C43" s="364">
        <v>77009267</v>
      </c>
      <c r="D43" s="337"/>
      <c r="E43" s="364">
        <v>86294601</v>
      </c>
      <c r="F43" s="337"/>
      <c r="G43" s="364">
        <v>1251151</v>
      </c>
      <c r="H43" s="337"/>
      <c r="I43" s="364">
        <v>718327</v>
      </c>
      <c r="K43" s="13"/>
      <c r="M43" s="13"/>
    </row>
    <row r="44" spans="1:13" ht="22.5" customHeight="1">
      <c r="A44" s="361" t="s">
        <v>2</v>
      </c>
      <c r="B44" s="15"/>
      <c r="C44" s="365">
        <f>SUM(C34:C43)</f>
        <v>2939506727</v>
      </c>
      <c r="D44" s="337"/>
      <c r="E44" s="365">
        <f>SUM(E34:E43)</f>
        <v>2987840454</v>
      </c>
      <c r="F44" s="337"/>
      <c r="G44" s="365">
        <f>SUM(G34:G43)</f>
        <v>44717033</v>
      </c>
      <c r="H44" s="337"/>
      <c r="I44" s="365">
        <f>SUM(I34:I43)</f>
        <v>44302893</v>
      </c>
      <c r="K44" s="13"/>
      <c r="M44" s="13"/>
    </row>
    <row r="45" spans="1:13" ht="22.5" customHeight="1">
      <c r="A45" s="361"/>
      <c r="B45" s="15"/>
      <c r="C45" s="337"/>
      <c r="D45" s="337"/>
      <c r="E45" s="337"/>
      <c r="F45" s="337"/>
      <c r="G45" s="337"/>
      <c r="H45" s="337"/>
      <c r="I45" s="337"/>
      <c r="K45" s="13"/>
      <c r="M45" s="13"/>
    </row>
    <row r="46" spans="1:13" ht="22.5" customHeight="1">
      <c r="A46" s="362" t="s">
        <v>14</v>
      </c>
      <c r="B46" s="39"/>
      <c r="C46" s="44"/>
      <c r="D46" s="44"/>
      <c r="E46" s="44"/>
      <c r="F46" s="44"/>
      <c r="G46" s="44"/>
      <c r="H46" s="44"/>
      <c r="I46" s="44"/>
      <c r="K46" s="13"/>
      <c r="M46" s="13"/>
    </row>
    <row r="47" spans="1:13" ht="22.5" customHeight="1">
      <c r="A47" s="354" t="s">
        <v>4</v>
      </c>
      <c r="B47" s="39"/>
      <c r="C47" s="44"/>
      <c r="D47" s="44"/>
      <c r="E47" s="44"/>
      <c r="F47" s="44"/>
      <c r="G47" s="44"/>
      <c r="H47" s="44"/>
      <c r="I47" s="44"/>
      <c r="K47" s="13"/>
      <c r="M47" s="13"/>
    </row>
    <row r="48" spans="1:13" ht="22.5" customHeight="1">
      <c r="A48" s="361"/>
      <c r="B48" s="39"/>
      <c r="C48" s="44"/>
      <c r="D48" s="44"/>
      <c r="E48" s="44"/>
      <c r="F48" s="44"/>
      <c r="G48" s="44"/>
      <c r="H48" s="44"/>
      <c r="I48" s="44"/>
      <c r="K48" s="13"/>
      <c r="M48" s="13"/>
    </row>
    <row r="49" spans="1:13" ht="22.5" customHeight="1">
      <c r="A49" s="361"/>
      <c r="B49" s="336"/>
      <c r="C49" s="340" t="s">
        <v>10</v>
      </c>
      <c r="D49" s="340"/>
      <c r="E49" s="340"/>
      <c r="F49" s="336"/>
      <c r="G49" s="340" t="s">
        <v>12</v>
      </c>
      <c r="H49" s="340"/>
      <c r="I49" s="340"/>
      <c r="K49" s="13"/>
      <c r="M49" s="13"/>
    </row>
    <row r="50" spans="1:13" ht="22.5" customHeight="1">
      <c r="A50" s="361"/>
      <c r="C50" s="47" t="s">
        <v>15</v>
      </c>
      <c r="D50" s="47"/>
      <c r="E50" s="47" t="s">
        <v>11</v>
      </c>
      <c r="F50" s="47"/>
      <c r="G50" s="47" t="s">
        <v>15</v>
      </c>
      <c r="H50" s="47"/>
      <c r="I50" s="47" t="s">
        <v>11</v>
      </c>
      <c r="K50" s="13"/>
      <c r="M50" s="13"/>
    </row>
    <row r="51" spans="1:13" ht="22.5" customHeight="1">
      <c r="A51" s="363"/>
      <c r="C51" s="8">
        <v>2566</v>
      </c>
      <c r="D51" s="8"/>
      <c r="E51" s="8">
        <v>2565</v>
      </c>
      <c r="F51" s="8"/>
      <c r="G51" s="8">
        <v>2566</v>
      </c>
      <c r="H51" s="8"/>
      <c r="I51" s="8">
        <v>2565</v>
      </c>
      <c r="K51" s="13"/>
      <c r="M51" s="13"/>
    </row>
    <row r="52" spans="1:13" ht="22.5" customHeight="1">
      <c r="A52" s="361"/>
      <c r="C52" s="8" t="s">
        <v>16</v>
      </c>
      <c r="D52" s="8"/>
      <c r="E52" s="8"/>
      <c r="F52" s="8"/>
      <c r="G52" s="8" t="s">
        <v>16</v>
      </c>
      <c r="H52" s="8"/>
      <c r="I52" s="8"/>
      <c r="K52" s="13"/>
      <c r="M52" s="13"/>
    </row>
    <row r="53" spans="1:13" ht="22.5" customHeight="1">
      <c r="A53" s="361"/>
      <c r="B53" s="15"/>
      <c r="C53" s="341" t="s">
        <v>70</v>
      </c>
      <c r="D53" s="341"/>
      <c r="E53" s="341"/>
      <c r="F53" s="341"/>
      <c r="G53" s="341"/>
      <c r="H53" s="341"/>
      <c r="I53" s="341"/>
      <c r="K53" s="13"/>
      <c r="M53" s="13"/>
    </row>
    <row r="54" spans="1:13" ht="22.5" customHeight="1">
      <c r="A54" s="361" t="s">
        <v>50</v>
      </c>
      <c r="B54" s="358"/>
      <c r="C54" s="366"/>
      <c r="D54" s="337"/>
      <c r="E54" s="337"/>
      <c r="F54" s="337"/>
      <c r="G54" s="337"/>
      <c r="H54" s="337"/>
      <c r="I54" s="337"/>
      <c r="K54" s="13"/>
      <c r="M54" s="13"/>
    </row>
    <row r="55" spans="1:13" ht="22.5" customHeight="1">
      <c r="A55" s="356" t="s">
        <v>51</v>
      </c>
      <c r="B55" s="358"/>
      <c r="C55" s="356"/>
      <c r="D55" s="337"/>
      <c r="E55" s="337"/>
      <c r="F55" s="337"/>
      <c r="G55" s="337"/>
      <c r="H55" s="337"/>
      <c r="I55" s="337"/>
      <c r="K55" s="13"/>
      <c r="M55" s="13"/>
    </row>
    <row r="56" spans="1:13" ht="22.5" customHeight="1">
      <c r="A56" s="355" t="s">
        <v>52</v>
      </c>
      <c r="B56" s="358"/>
      <c r="C56" s="364"/>
      <c r="D56" s="337"/>
      <c r="E56" s="337"/>
      <c r="F56" s="337"/>
      <c r="G56" s="337"/>
      <c r="H56" s="337"/>
      <c r="I56" s="337"/>
      <c r="K56" s="13"/>
      <c r="M56" s="13"/>
    </row>
    <row r="57" spans="1:13" ht="22.5" customHeight="1" thickBot="1">
      <c r="A57" s="359" t="s">
        <v>212</v>
      </c>
      <c r="B57" s="358"/>
      <c r="C57" s="367">
        <v>33991922</v>
      </c>
      <c r="D57" s="337"/>
      <c r="E57" s="367">
        <v>33991922</v>
      </c>
      <c r="F57" s="337"/>
      <c r="G57" s="367">
        <v>33991922</v>
      </c>
      <c r="H57" s="337"/>
      <c r="I57" s="367">
        <v>33991922</v>
      </c>
      <c r="K57" s="13"/>
      <c r="M57" s="13"/>
    </row>
    <row r="58" spans="1:13" ht="22.5" customHeight="1" thickTop="1">
      <c r="A58" s="355" t="s">
        <v>53</v>
      </c>
      <c r="B58" s="358"/>
      <c r="C58" s="364"/>
      <c r="D58" s="337"/>
      <c r="E58" s="364"/>
      <c r="F58" s="337"/>
      <c r="G58" s="364"/>
      <c r="H58" s="337"/>
      <c r="I58" s="364"/>
      <c r="K58" s="13"/>
      <c r="M58" s="13"/>
    </row>
    <row r="59" spans="1:13" ht="22.5" customHeight="1">
      <c r="A59" s="359" t="s">
        <v>213</v>
      </c>
      <c r="B59" s="358"/>
      <c r="C59" s="364">
        <v>33671073</v>
      </c>
      <c r="D59" s="44"/>
      <c r="E59" s="364">
        <v>33671073</v>
      </c>
      <c r="F59" s="44"/>
      <c r="G59" s="364">
        <v>33671073</v>
      </c>
      <c r="H59" s="44"/>
      <c r="I59" s="364">
        <v>33671073</v>
      </c>
      <c r="K59" s="13"/>
      <c r="M59" s="13"/>
    </row>
    <row r="60" spans="1:13" ht="22.5" customHeight="1">
      <c r="A60" s="355" t="s">
        <v>214</v>
      </c>
      <c r="B60" s="358"/>
      <c r="C60" s="364">
        <v>11019190</v>
      </c>
      <c r="D60" s="44"/>
      <c r="E60" s="364">
        <v>11019190</v>
      </c>
      <c r="F60" s="44"/>
      <c r="G60" s="364">
        <v>407069914</v>
      </c>
      <c r="H60" s="44"/>
      <c r="I60" s="364">
        <v>407069914</v>
      </c>
      <c r="K60" s="13"/>
      <c r="M60" s="13"/>
    </row>
    <row r="61" spans="1:13" ht="22.5" customHeight="1">
      <c r="A61" s="356" t="s">
        <v>55</v>
      </c>
      <c r="B61" s="358"/>
      <c r="C61" s="364">
        <v>21142388</v>
      </c>
      <c r="D61" s="49"/>
      <c r="E61" s="58">
        <v>21954695</v>
      </c>
      <c r="F61" s="49"/>
      <c r="G61" s="58">
        <v>0</v>
      </c>
      <c r="H61" s="49"/>
      <c r="I61" s="58">
        <v>0</v>
      </c>
      <c r="K61" s="13"/>
      <c r="M61" s="13"/>
    </row>
    <row r="62" spans="1:13" ht="21.75">
      <c r="A62" s="356" t="s">
        <v>56</v>
      </c>
      <c r="B62" s="358"/>
      <c r="C62" s="364"/>
      <c r="D62" s="49"/>
      <c r="E62" s="364"/>
      <c r="F62" s="49"/>
      <c r="G62" s="364"/>
      <c r="H62" s="49"/>
      <c r="I62" s="364"/>
      <c r="K62" s="13"/>
      <c r="M62" s="13"/>
    </row>
    <row r="63" spans="1:13" ht="22.5" customHeight="1">
      <c r="A63" s="355" t="s">
        <v>57</v>
      </c>
      <c r="B63" s="358"/>
      <c r="C63" s="364"/>
      <c r="D63" s="49"/>
      <c r="E63" s="364"/>
      <c r="F63" s="49"/>
      <c r="G63" s="364"/>
      <c r="H63" s="49"/>
      <c r="I63" s="364"/>
      <c r="K63" s="13"/>
      <c r="M63" s="13"/>
    </row>
    <row r="64" spans="1:13" ht="22.5" customHeight="1">
      <c r="A64" s="368" t="s">
        <v>58</v>
      </c>
      <c r="B64" s="358"/>
      <c r="C64" s="364">
        <v>3400000</v>
      </c>
      <c r="D64" s="337"/>
      <c r="E64" s="58">
        <v>3400000</v>
      </c>
      <c r="F64" s="337"/>
      <c r="G64" s="58">
        <v>3400000</v>
      </c>
      <c r="H64" s="337"/>
      <c r="I64" s="58">
        <v>3400000</v>
      </c>
      <c r="J64" s="22"/>
      <c r="K64" s="9"/>
      <c r="L64" s="14"/>
    </row>
    <row r="65" spans="1:13" ht="22.5" customHeight="1">
      <c r="A65" s="355" t="s">
        <v>59</v>
      </c>
      <c r="B65" s="358"/>
      <c r="C65" s="369">
        <v>402136062</v>
      </c>
      <c r="D65" s="337"/>
      <c r="E65" s="369">
        <v>391186687</v>
      </c>
      <c r="F65" s="337"/>
      <c r="G65" s="369">
        <v>92987911</v>
      </c>
      <c r="H65" s="337"/>
      <c r="I65" s="369">
        <v>55951845</v>
      </c>
      <c r="J65" s="22"/>
      <c r="K65" s="9"/>
      <c r="L65" s="14"/>
    </row>
    <row r="66" spans="1:13" ht="22.5" customHeight="1">
      <c r="A66" s="356" t="s">
        <v>60</v>
      </c>
      <c r="B66" s="358"/>
      <c r="C66" s="55">
        <f>SUM(C59:C65)</f>
        <v>471368713</v>
      </c>
      <c r="D66" s="12"/>
      <c r="E66" s="55">
        <f>SUM(E59:E65)</f>
        <v>461231645</v>
      </c>
      <c r="F66" s="12"/>
      <c r="G66" s="55">
        <f>SUM(G59:G65)</f>
        <v>537128898</v>
      </c>
      <c r="H66" s="12"/>
      <c r="I66" s="55">
        <f>SUM(I59:I65)</f>
        <v>500092832</v>
      </c>
      <c r="K66" s="13"/>
      <c r="M66" s="13"/>
    </row>
    <row r="67" spans="1:13" ht="22.5" customHeight="1">
      <c r="A67" s="356" t="s">
        <v>61</v>
      </c>
      <c r="B67" s="358"/>
      <c r="C67" s="364">
        <v>5599448</v>
      </c>
      <c r="E67" s="58">
        <v>5380238</v>
      </c>
      <c r="G67" s="58">
        <v>0</v>
      </c>
      <c r="I67" s="58">
        <v>0</v>
      </c>
      <c r="K67" s="13"/>
      <c r="M67" s="13"/>
    </row>
    <row r="68" spans="1:13" ht="22.5" customHeight="1">
      <c r="A68" s="361" t="s">
        <v>62</v>
      </c>
      <c r="B68" s="358"/>
      <c r="C68" s="63">
        <f>SUM(C66:C67)</f>
        <v>476968161</v>
      </c>
      <c r="D68" s="44"/>
      <c r="E68" s="63">
        <f>SUM(E66:E67)</f>
        <v>466611883</v>
      </c>
      <c r="F68" s="44"/>
      <c r="G68" s="63">
        <f>SUM(G66:G67)</f>
        <v>537128898</v>
      </c>
      <c r="H68" s="44"/>
      <c r="I68" s="63">
        <f>SUM(I66:I67)</f>
        <v>500092832</v>
      </c>
      <c r="K68" s="13"/>
      <c r="M68" s="13"/>
    </row>
    <row r="69" spans="1:13" ht="22.5" customHeight="1">
      <c r="A69" s="361"/>
      <c r="B69" s="358"/>
      <c r="C69" s="64"/>
      <c r="D69" s="5"/>
      <c r="E69" s="66"/>
      <c r="F69" s="5"/>
      <c r="G69" s="66"/>
      <c r="H69" s="5"/>
      <c r="I69" s="66"/>
      <c r="K69" s="13"/>
      <c r="M69" s="13"/>
    </row>
    <row r="70" spans="1:13" ht="22.5" customHeight="1" thickBot="1">
      <c r="A70" s="361" t="s">
        <v>63</v>
      </c>
      <c r="B70" s="357"/>
      <c r="C70" s="65">
        <f>SUM(C44,C68)</f>
        <v>3416474888</v>
      </c>
      <c r="D70" s="44"/>
      <c r="E70" s="65">
        <f>SUM(E44,E68)</f>
        <v>3454452337</v>
      </c>
      <c r="F70" s="44"/>
      <c r="G70" s="65">
        <f>SUM(G44,G68)</f>
        <v>581845931</v>
      </c>
      <c r="H70" s="44"/>
      <c r="I70" s="65">
        <f>SUM(I44,I68)</f>
        <v>544395725</v>
      </c>
      <c r="K70" s="13"/>
      <c r="M70" s="13"/>
    </row>
    <row r="71" spans="1:13" ht="22.5" customHeight="1" thickTop="1">
      <c r="A71" s="16"/>
      <c r="B71" s="18"/>
      <c r="C71" s="44"/>
      <c r="D71" s="44"/>
      <c r="E71" s="44"/>
      <c r="F71" s="44"/>
      <c r="G71" s="44"/>
      <c r="H71" s="44"/>
      <c r="I71" s="44"/>
      <c r="J71" s="24"/>
      <c r="K71" s="13"/>
      <c r="M71" s="13"/>
    </row>
    <row r="72" spans="1:13" s="2" customFormat="1" ht="22.5" customHeight="1">
      <c r="B72" s="20"/>
      <c r="C72" s="49"/>
      <c r="D72" s="49"/>
      <c r="E72" s="49"/>
      <c r="F72" s="49"/>
      <c r="G72" s="49"/>
      <c r="H72" s="49"/>
      <c r="I72" s="49"/>
      <c r="K72" s="21"/>
      <c r="L72" s="7"/>
    </row>
    <row r="73" spans="1:13" s="2" customFormat="1" ht="22.5" customHeight="1">
      <c r="B73" s="20"/>
      <c r="C73" s="49"/>
      <c r="D73" s="49"/>
      <c r="E73" s="49"/>
      <c r="F73" s="49"/>
      <c r="G73" s="49"/>
      <c r="H73" s="49"/>
      <c r="I73" s="49"/>
      <c r="K73" s="21"/>
      <c r="L73" s="7"/>
      <c r="M73" s="4"/>
    </row>
    <row r="74" spans="1:13" ht="22.5" customHeight="1">
      <c r="A74" s="2"/>
      <c r="B74" s="20"/>
      <c r="C74" s="49"/>
      <c r="D74" s="49"/>
      <c r="E74" s="49"/>
      <c r="F74" s="49"/>
      <c r="G74" s="49"/>
      <c r="H74" s="49"/>
      <c r="I74" s="49"/>
      <c r="J74" s="11"/>
      <c r="K74" s="12"/>
    </row>
    <row r="75" spans="1:13" ht="22.5" customHeight="1">
      <c r="A75" s="2"/>
      <c r="B75" s="20"/>
      <c r="C75" s="49"/>
      <c r="D75" s="49"/>
      <c r="F75" s="49"/>
      <c r="H75" s="49"/>
      <c r="J75" s="11"/>
      <c r="K75" s="12"/>
    </row>
    <row r="76" spans="1:13" ht="22.5" customHeight="1">
      <c r="A76" s="2"/>
      <c r="B76" s="20"/>
      <c r="C76" s="49"/>
      <c r="D76" s="49"/>
      <c r="F76" s="49"/>
      <c r="H76" s="49"/>
      <c r="J76" s="11"/>
      <c r="K76" s="12"/>
    </row>
    <row r="77" spans="1:13" ht="22.5" customHeight="1">
      <c r="A77" s="2"/>
      <c r="B77" s="20"/>
      <c r="C77" s="49"/>
      <c r="D77" s="49"/>
      <c r="F77" s="49"/>
      <c r="H77" s="49"/>
      <c r="J77" s="11"/>
      <c r="K77" s="12"/>
    </row>
    <row r="78" spans="1:13" ht="22.5" customHeight="1">
      <c r="A78" s="2"/>
      <c r="B78" s="20"/>
      <c r="C78" s="49"/>
      <c r="D78" s="49"/>
      <c r="F78" s="49"/>
      <c r="H78" s="49"/>
      <c r="J78" s="11"/>
      <c r="K78" s="12"/>
    </row>
    <row r="79" spans="1:13" ht="22.5" customHeight="1">
      <c r="C79" s="17"/>
      <c r="D79" s="17"/>
      <c r="F79" s="17"/>
      <c r="H79" s="17"/>
      <c r="K79" s="12"/>
    </row>
    <row r="80" spans="1:13" ht="22.5" customHeight="1">
      <c r="A80" s="339" t="s">
        <v>8</v>
      </c>
      <c r="B80" s="339"/>
      <c r="C80" s="339"/>
      <c r="D80" s="339"/>
      <c r="E80" s="339"/>
      <c r="F80" s="339"/>
      <c r="G80" s="339"/>
      <c r="H80" s="339"/>
      <c r="I80" s="339"/>
      <c r="K80" s="26"/>
    </row>
    <row r="81" spans="1:14" s="2" customFormat="1" ht="22.5" customHeight="1">
      <c r="A81" s="339" t="s">
        <v>9</v>
      </c>
      <c r="B81" s="339"/>
      <c r="C81" s="339"/>
      <c r="D81" s="339"/>
      <c r="E81" s="339"/>
      <c r="F81" s="339"/>
      <c r="G81" s="339"/>
      <c r="H81" s="339"/>
      <c r="I81" s="339"/>
      <c r="K81" s="21"/>
    </row>
    <row r="82" spans="1:14" s="2" customFormat="1" ht="22.5" customHeight="1">
      <c r="K82" s="21"/>
    </row>
    <row r="83" spans="1:14" s="2" customFormat="1" ht="22.5" customHeight="1">
      <c r="A83" s="7"/>
      <c r="B83" s="6"/>
      <c r="C83" s="6"/>
      <c r="D83" s="6"/>
      <c r="F83" s="6"/>
      <c r="H83" s="6"/>
      <c r="K83" s="21"/>
    </row>
    <row r="84" spans="1:14" s="7" customFormat="1" ht="22.5" customHeight="1">
      <c r="I84" s="338"/>
      <c r="J84" s="338"/>
      <c r="K84" s="338"/>
    </row>
    <row r="85" spans="1:14" s="7" customFormat="1" ht="22.5" customHeight="1">
      <c r="B85" s="6"/>
      <c r="C85" s="6"/>
      <c r="D85" s="6"/>
      <c r="E85" s="29"/>
      <c r="F85" s="6"/>
      <c r="G85" s="29"/>
      <c r="H85" s="6"/>
      <c r="I85" s="29"/>
      <c r="J85" s="28"/>
      <c r="K85" s="27"/>
    </row>
    <row r="86" spans="1:14" s="7" customFormat="1" ht="22.5" customHeight="1">
      <c r="B86" s="6"/>
      <c r="C86" s="6"/>
      <c r="D86" s="6"/>
      <c r="E86" s="27"/>
      <c r="F86" s="6"/>
      <c r="G86" s="27"/>
      <c r="H86" s="6"/>
      <c r="I86" s="27"/>
      <c r="J86" s="28"/>
      <c r="K86" s="27"/>
    </row>
    <row r="87" spans="1:14" s="7" customFormat="1" ht="22.5" customHeight="1">
      <c r="B87" s="6"/>
      <c r="C87" s="6"/>
      <c r="D87" s="6"/>
      <c r="E87" s="10"/>
      <c r="F87" s="6"/>
      <c r="G87" s="10"/>
      <c r="H87" s="6"/>
      <c r="I87" s="10"/>
      <c r="J87" s="337"/>
    </row>
    <row r="88" spans="1:14" ht="22.5" customHeight="1">
      <c r="A88" s="11"/>
      <c r="E88" s="30"/>
      <c r="G88" s="30"/>
      <c r="I88" s="30"/>
      <c r="J88" s="11"/>
      <c r="L88" s="31"/>
    </row>
    <row r="89" spans="1:14" ht="22.5" customHeight="1">
      <c r="A89" s="370"/>
      <c r="B89" s="41"/>
      <c r="C89" s="41"/>
      <c r="D89" s="41"/>
      <c r="E89" s="32"/>
      <c r="F89" s="41"/>
      <c r="G89" s="32"/>
      <c r="H89" s="41"/>
      <c r="I89" s="32"/>
      <c r="J89" s="13"/>
      <c r="K89" s="32"/>
      <c r="L89" s="31"/>
    </row>
    <row r="90" spans="1:14" ht="22.5" customHeight="1">
      <c r="A90" s="33"/>
      <c r="E90" s="32"/>
      <c r="G90" s="32"/>
      <c r="I90" s="32"/>
      <c r="J90" s="13"/>
      <c r="K90" s="32"/>
      <c r="L90" s="34"/>
      <c r="N90" s="35"/>
    </row>
    <row r="91" spans="1:14" ht="22.5" customHeight="1">
      <c r="A91" s="7"/>
      <c r="B91" s="15"/>
      <c r="C91" s="15"/>
      <c r="D91" s="15"/>
      <c r="E91" s="32"/>
      <c r="F91" s="15"/>
      <c r="G91" s="32"/>
      <c r="H91" s="15"/>
      <c r="I91" s="32"/>
      <c r="J91" s="13"/>
      <c r="K91" s="32"/>
      <c r="L91" s="34"/>
    </row>
    <row r="92" spans="1:14" ht="22.5" customHeight="1">
      <c r="A92" s="7"/>
      <c r="B92" s="15"/>
      <c r="C92" s="15"/>
      <c r="D92" s="15"/>
      <c r="E92" s="32"/>
      <c r="F92" s="15"/>
      <c r="G92" s="32"/>
      <c r="H92" s="15"/>
      <c r="I92" s="32"/>
      <c r="J92" s="13"/>
      <c r="K92" s="32"/>
      <c r="L92" s="34"/>
    </row>
    <row r="93" spans="1:14" ht="22.5" customHeight="1">
      <c r="A93" s="7"/>
      <c r="B93" s="15"/>
      <c r="C93" s="15"/>
      <c r="D93" s="15"/>
      <c r="E93" s="32"/>
      <c r="F93" s="15"/>
      <c r="G93" s="32"/>
      <c r="H93" s="15"/>
      <c r="I93" s="32"/>
      <c r="J93" s="13"/>
      <c r="K93" s="32"/>
      <c r="L93" s="34"/>
    </row>
    <row r="94" spans="1:14" ht="22.5" customHeight="1">
      <c r="A94" s="16"/>
      <c r="B94" s="15"/>
      <c r="C94" s="15"/>
      <c r="D94" s="15"/>
      <c r="E94" s="32"/>
      <c r="F94" s="15"/>
      <c r="G94" s="32"/>
      <c r="H94" s="15"/>
      <c r="I94" s="32"/>
      <c r="J94" s="13"/>
      <c r="K94" s="32"/>
      <c r="L94" s="34"/>
    </row>
    <row r="95" spans="1:14" ht="22.5" customHeight="1">
      <c r="A95" s="7"/>
      <c r="B95" s="15"/>
      <c r="C95" s="15"/>
      <c r="D95" s="15"/>
      <c r="E95" s="32"/>
      <c r="F95" s="15"/>
      <c r="G95" s="32"/>
      <c r="H95" s="15"/>
      <c r="I95" s="32"/>
      <c r="J95" s="13"/>
      <c r="K95" s="32"/>
    </row>
    <row r="96" spans="1:14" ht="22.5" customHeight="1">
      <c r="A96" s="7"/>
      <c r="B96" s="15"/>
      <c r="C96" s="15"/>
      <c r="D96" s="15"/>
      <c r="E96" s="32"/>
      <c r="F96" s="15"/>
      <c r="G96" s="32"/>
      <c r="H96" s="15"/>
      <c r="I96" s="32"/>
      <c r="J96" s="13"/>
      <c r="K96" s="32"/>
    </row>
    <row r="97" spans="1:12" ht="22.5" customHeight="1">
      <c r="A97" s="7"/>
      <c r="B97" s="15"/>
      <c r="C97" s="15"/>
      <c r="D97" s="15"/>
      <c r="E97" s="32"/>
      <c r="F97" s="15"/>
      <c r="G97" s="32"/>
      <c r="H97" s="15"/>
      <c r="I97" s="32"/>
      <c r="J97" s="13"/>
      <c r="K97" s="32"/>
    </row>
    <row r="98" spans="1:12" ht="22.5" customHeight="1">
      <c r="A98" s="15"/>
      <c r="E98" s="15"/>
      <c r="G98" s="15"/>
      <c r="I98" s="15"/>
      <c r="J98" s="15"/>
      <c r="K98" s="15"/>
    </row>
    <row r="99" spans="1:12" ht="22.5" customHeight="1">
      <c r="A99" s="15"/>
      <c r="E99" s="32"/>
      <c r="G99" s="32"/>
      <c r="I99" s="32"/>
      <c r="J99" s="39"/>
      <c r="K99" s="32"/>
      <c r="L99" s="32"/>
    </row>
    <row r="100" spans="1:12" ht="22.5" customHeight="1">
      <c r="A100" s="33"/>
      <c r="E100" s="13"/>
      <c r="G100" s="13"/>
      <c r="I100" s="13"/>
      <c r="J100" s="13"/>
      <c r="K100" s="13"/>
    </row>
    <row r="101" spans="1:12" ht="22.5" customHeight="1">
      <c r="A101" s="7"/>
      <c r="B101" s="15"/>
      <c r="C101" s="15"/>
      <c r="D101" s="15"/>
      <c r="E101" s="32"/>
      <c r="F101" s="15"/>
      <c r="G101" s="32"/>
      <c r="H101" s="15"/>
      <c r="I101" s="32"/>
      <c r="J101" s="13"/>
      <c r="K101" s="32"/>
    </row>
    <row r="102" spans="1:12" ht="22.5" customHeight="1">
      <c r="A102" s="7"/>
      <c r="B102" s="15"/>
      <c r="C102" s="15"/>
      <c r="D102" s="15"/>
      <c r="E102" s="32"/>
      <c r="F102" s="15"/>
      <c r="G102" s="32"/>
      <c r="H102" s="15"/>
      <c r="I102" s="32"/>
      <c r="J102" s="13"/>
      <c r="K102" s="32"/>
    </row>
    <row r="103" spans="1:12" ht="22.5" customHeight="1">
      <c r="A103" s="33"/>
      <c r="B103" s="15"/>
      <c r="C103" s="15"/>
      <c r="D103" s="15"/>
      <c r="E103" s="13"/>
      <c r="F103" s="15"/>
      <c r="G103" s="13"/>
      <c r="H103" s="15"/>
      <c r="I103" s="13"/>
      <c r="J103" s="13"/>
      <c r="K103" s="13"/>
    </row>
    <row r="104" spans="1:12" ht="22.5" customHeight="1">
      <c r="A104" s="7"/>
      <c r="B104" s="15"/>
      <c r="C104" s="15"/>
      <c r="D104" s="15"/>
      <c r="E104" s="32"/>
      <c r="F104" s="15"/>
      <c r="G104" s="32"/>
      <c r="H104" s="15"/>
      <c r="I104" s="32"/>
      <c r="J104" s="13"/>
      <c r="K104" s="32"/>
    </row>
    <row r="105" spans="1:12" ht="22.5" customHeight="1">
      <c r="A105" s="7"/>
      <c r="B105" s="15"/>
      <c r="C105" s="15"/>
      <c r="D105" s="15"/>
      <c r="E105" s="32"/>
      <c r="F105" s="15"/>
      <c r="G105" s="32"/>
      <c r="H105" s="15"/>
      <c r="I105" s="32"/>
      <c r="J105" s="13"/>
      <c r="K105" s="32"/>
      <c r="L105" s="13"/>
    </row>
    <row r="106" spans="1:12" ht="22.5" customHeight="1">
      <c r="A106" s="16"/>
      <c r="B106" s="15"/>
      <c r="C106" s="15"/>
      <c r="D106" s="15"/>
      <c r="E106" s="32"/>
      <c r="F106" s="15"/>
      <c r="G106" s="32"/>
      <c r="H106" s="15"/>
      <c r="I106" s="32"/>
      <c r="J106" s="13"/>
      <c r="K106" s="32"/>
      <c r="L106" s="2"/>
    </row>
    <row r="107" spans="1:12" s="2" customFormat="1" ht="22.5" customHeight="1">
      <c r="A107" s="7"/>
      <c r="B107" s="15"/>
      <c r="C107" s="15"/>
      <c r="D107" s="15"/>
      <c r="E107" s="7"/>
      <c r="F107" s="15"/>
      <c r="G107" s="7"/>
      <c r="H107" s="15"/>
      <c r="I107" s="7"/>
      <c r="J107" s="7"/>
      <c r="K107" s="7"/>
      <c r="L107" s="7"/>
    </row>
    <row r="108" spans="1:12" ht="22.5" customHeight="1">
      <c r="A108" s="2"/>
      <c r="E108" s="19"/>
      <c r="G108" s="19"/>
      <c r="I108" s="19"/>
      <c r="J108" s="19"/>
      <c r="K108" s="19"/>
    </row>
    <row r="109" spans="1:12" s="7" customFormat="1" ht="22.5" customHeight="1">
      <c r="A109" s="1"/>
      <c r="B109" s="20"/>
      <c r="C109" s="20"/>
      <c r="D109" s="20"/>
      <c r="E109" s="36"/>
      <c r="F109" s="20"/>
      <c r="G109" s="36"/>
      <c r="H109" s="20"/>
      <c r="I109" s="36"/>
      <c r="J109" s="43"/>
      <c r="K109" s="43"/>
    </row>
    <row r="110" spans="1:12" s="7" customFormat="1" ht="22.5" customHeight="1">
      <c r="A110" s="43"/>
      <c r="B110" s="20"/>
      <c r="C110" s="20"/>
      <c r="D110" s="20"/>
      <c r="E110" s="20"/>
      <c r="F110" s="20"/>
      <c r="G110" s="20"/>
      <c r="H110" s="20"/>
      <c r="I110" s="338"/>
      <c r="J110" s="342"/>
      <c r="K110" s="342"/>
    </row>
    <row r="111" spans="1:12" s="7" customFormat="1" ht="22.5" customHeight="1">
      <c r="B111" s="6"/>
      <c r="C111" s="6"/>
      <c r="D111" s="6"/>
      <c r="E111" s="6"/>
      <c r="F111" s="6"/>
      <c r="G111" s="6"/>
      <c r="H111" s="6"/>
      <c r="I111" s="338"/>
      <c r="J111" s="338"/>
      <c r="K111" s="338"/>
    </row>
    <row r="112" spans="1:12" s="7" customFormat="1" ht="22.5" customHeight="1">
      <c r="B112" s="6"/>
      <c r="C112" s="6"/>
      <c r="D112" s="6"/>
      <c r="E112" s="27"/>
      <c r="F112" s="6"/>
      <c r="G112" s="27"/>
      <c r="H112" s="6"/>
      <c r="I112" s="27"/>
      <c r="J112" s="28"/>
      <c r="K112" s="27"/>
    </row>
    <row r="113" spans="1:12" s="7" customFormat="1" ht="22.5" customHeight="1">
      <c r="B113" s="6"/>
      <c r="C113" s="6"/>
      <c r="D113" s="6"/>
      <c r="E113" s="27"/>
      <c r="F113" s="6"/>
      <c r="G113" s="27"/>
      <c r="H113" s="6"/>
      <c r="I113" s="27"/>
      <c r="J113" s="28"/>
      <c r="K113" s="27"/>
    </row>
    <row r="114" spans="1:12" s="7" customFormat="1" ht="22.5" customHeight="1">
      <c r="B114" s="6"/>
      <c r="C114" s="6"/>
      <c r="D114" s="6"/>
      <c r="E114" s="10"/>
      <c r="F114" s="6"/>
      <c r="G114" s="10"/>
      <c r="H114" s="6"/>
      <c r="I114" s="10"/>
      <c r="J114" s="337"/>
    </row>
    <row r="115" spans="1:12" ht="22.5" customHeight="1">
      <c r="A115" s="11"/>
      <c r="E115" s="13"/>
      <c r="G115" s="13"/>
      <c r="I115" s="13"/>
    </row>
    <row r="116" spans="1:12" ht="22.5" customHeight="1">
      <c r="A116" s="7"/>
      <c r="E116" s="32"/>
      <c r="G116" s="32"/>
      <c r="I116" s="32"/>
      <c r="J116" s="13"/>
      <c r="K116" s="32"/>
    </row>
    <row r="117" spans="1:12" ht="22.5" customHeight="1">
      <c r="A117" s="7"/>
      <c r="E117" s="32"/>
      <c r="G117" s="32"/>
      <c r="I117" s="32"/>
      <c r="J117" s="13"/>
      <c r="K117" s="32"/>
      <c r="L117" s="2"/>
    </row>
    <row r="118" spans="1:12" ht="22.5" customHeight="1">
      <c r="A118" s="7"/>
      <c r="E118" s="32"/>
      <c r="G118" s="32"/>
      <c r="I118" s="32"/>
      <c r="J118" s="13"/>
      <c r="K118" s="32"/>
      <c r="L118" s="2"/>
    </row>
    <row r="119" spans="1:12" ht="22.5" customHeight="1">
      <c r="A119" s="16"/>
      <c r="E119" s="32"/>
      <c r="G119" s="32"/>
      <c r="I119" s="32"/>
      <c r="J119" s="13"/>
      <c r="K119" s="32"/>
    </row>
    <row r="120" spans="1:12" s="2" customFormat="1" ht="22.5" customHeight="1">
      <c r="B120" s="20"/>
      <c r="C120" s="20"/>
      <c r="D120" s="20"/>
      <c r="E120" s="37"/>
      <c r="F120" s="20"/>
      <c r="G120" s="37"/>
      <c r="H120" s="20"/>
      <c r="I120" s="37"/>
      <c r="J120" s="25"/>
      <c r="K120" s="37"/>
    </row>
    <row r="121" spans="1:12" ht="22.5" customHeight="1">
      <c r="A121" s="2"/>
      <c r="B121" s="20"/>
      <c r="C121" s="20"/>
      <c r="D121" s="20"/>
      <c r="E121" s="25"/>
      <c r="F121" s="20"/>
      <c r="G121" s="25"/>
      <c r="H121" s="20"/>
      <c r="I121" s="25"/>
      <c r="J121" s="25"/>
      <c r="K121" s="25"/>
    </row>
    <row r="122" spans="1:12" ht="22.5" customHeight="1">
      <c r="A122" s="11"/>
      <c r="E122" s="14"/>
      <c r="G122" s="14"/>
      <c r="I122" s="14"/>
      <c r="J122" s="14"/>
      <c r="K122" s="14"/>
      <c r="L122" s="2"/>
    </row>
    <row r="123" spans="1:12" s="2" customFormat="1" ht="22.5" customHeight="1">
      <c r="A123" s="7"/>
      <c r="B123" s="6"/>
      <c r="C123" s="6"/>
      <c r="D123" s="6"/>
      <c r="E123" s="32"/>
      <c r="F123" s="6"/>
      <c r="G123" s="32"/>
      <c r="H123" s="6"/>
      <c r="I123" s="32"/>
      <c r="J123" s="13"/>
      <c r="K123" s="32"/>
      <c r="L123" s="7"/>
    </row>
    <row r="124" spans="1:12" ht="22.5" customHeight="1">
      <c r="A124" s="2"/>
      <c r="B124" s="20"/>
      <c r="C124" s="20"/>
      <c r="D124" s="20"/>
      <c r="E124" s="37"/>
      <c r="F124" s="20"/>
      <c r="G124" s="37"/>
      <c r="H124" s="20"/>
      <c r="I124" s="37"/>
      <c r="J124" s="25"/>
      <c r="K124" s="37"/>
      <c r="L124" s="4"/>
    </row>
    <row r="125" spans="1:12" s="2" customFormat="1" ht="22.5" customHeight="1">
      <c r="B125" s="6"/>
      <c r="C125" s="6"/>
      <c r="D125" s="6"/>
      <c r="E125" s="13"/>
      <c r="F125" s="6"/>
      <c r="G125" s="13"/>
      <c r="H125" s="6"/>
      <c r="I125" s="13"/>
      <c r="J125" s="13"/>
      <c r="K125" s="13"/>
      <c r="L125" s="7"/>
    </row>
    <row r="126" spans="1:12" ht="22.5" customHeight="1">
      <c r="A126" s="2"/>
      <c r="B126" s="20"/>
      <c r="C126" s="20"/>
      <c r="D126" s="20"/>
      <c r="E126" s="37"/>
      <c r="F126" s="20"/>
      <c r="G126" s="37"/>
      <c r="H126" s="20"/>
      <c r="I126" s="37"/>
      <c r="J126" s="25"/>
      <c r="K126" s="37"/>
      <c r="L126" s="14"/>
    </row>
    <row r="127" spans="1:12" s="2" customFormat="1" ht="22.5" customHeight="1">
      <c r="A127" s="7"/>
      <c r="B127" s="6"/>
      <c r="C127" s="6"/>
      <c r="D127" s="6"/>
      <c r="E127" s="32"/>
      <c r="F127" s="6"/>
      <c r="G127" s="32"/>
      <c r="H127" s="6"/>
      <c r="I127" s="32"/>
      <c r="J127" s="13"/>
      <c r="K127" s="32"/>
      <c r="L127" s="38"/>
    </row>
    <row r="128" spans="1:12" ht="22.5" customHeight="1">
      <c r="A128" s="2"/>
      <c r="E128" s="37"/>
      <c r="G128" s="37"/>
      <c r="I128" s="37"/>
      <c r="J128" s="25"/>
      <c r="K128" s="37"/>
    </row>
    <row r="129" spans="5:11" ht="22.5" customHeight="1">
      <c r="E129" s="12"/>
      <c r="G129" s="12"/>
      <c r="I129" s="12"/>
      <c r="J129" s="12"/>
      <c r="K129" s="12"/>
    </row>
  </sheetData>
  <mergeCells count="14">
    <mergeCell ref="I111:K111"/>
    <mergeCell ref="A80:I80"/>
    <mergeCell ref="A81:I81"/>
    <mergeCell ref="G4:I4"/>
    <mergeCell ref="C4:E4"/>
    <mergeCell ref="C8:I8"/>
    <mergeCell ref="I84:K84"/>
    <mergeCell ref="I110:K110"/>
    <mergeCell ref="C28:E28"/>
    <mergeCell ref="G28:I28"/>
    <mergeCell ref="C32:I32"/>
    <mergeCell ref="C49:E49"/>
    <mergeCell ref="G49:I49"/>
    <mergeCell ref="C53:I53"/>
  </mergeCells>
  <phoneticPr fontId="0" type="noConversion"/>
  <pageMargins left="0.7" right="0.7" top="0.48" bottom="0.5" header="0.5" footer="0.5"/>
  <pageSetup paperSize="9" scale="70" firstPageNumber="3" fitToHeight="0" orientation="portrait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rowBreaks count="3" manualBreakCount="3">
    <brk id="24" max="16383" man="1"/>
    <brk id="45" max="16383" man="1"/>
    <brk id="108" max="12" man="1"/>
  </rowBreaks>
  <colBreaks count="1" manualBreakCount="1">
    <brk id="10" max="38" man="1"/>
  </colBreaks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C565D72-5821-4AA6-A3A6-76A391558C0C}">
  <sheetPr>
    <pageSetUpPr autoPageBreaks="0"/>
  </sheetPr>
  <dimension ref="A1:I98"/>
  <sheetViews>
    <sheetView showZeros="0" zoomScaleNormal="100" workbookViewId="0"/>
  </sheetViews>
  <sheetFormatPr defaultColWidth="9.09765625" defaultRowHeight="24" customHeight="1"/>
  <cols>
    <col min="1" max="1" width="77.5" style="111" customWidth="1"/>
    <col min="2" max="2" width="5" style="70" customWidth="1"/>
    <col min="3" max="3" width="19.69921875" style="87" customWidth="1"/>
    <col min="4" max="4" width="1.09765625" style="87" customWidth="1"/>
    <col min="5" max="5" width="19.69921875" style="87" customWidth="1"/>
    <col min="6" max="6" width="1.09765625" style="87" customWidth="1"/>
    <col min="7" max="7" width="19.69921875" style="87" customWidth="1"/>
    <col min="8" max="8" width="1.09765625" style="87" customWidth="1"/>
    <col min="9" max="9" width="19.69921875" style="87" customWidth="1"/>
    <col min="10" max="16384" width="9.09765625" style="87"/>
  </cols>
  <sheetData>
    <row r="1" spans="1:9" s="68" customFormat="1" ht="24" customHeight="1">
      <c r="A1" s="60" t="s">
        <v>14</v>
      </c>
      <c r="B1" s="67"/>
      <c r="C1" s="67"/>
      <c r="D1" s="67"/>
      <c r="E1" s="67"/>
      <c r="F1" s="67"/>
      <c r="G1" s="67"/>
      <c r="I1" s="67"/>
    </row>
    <row r="2" spans="1:9" s="68" customFormat="1" ht="24" customHeight="1">
      <c r="A2" s="46" t="s">
        <v>64</v>
      </c>
      <c r="B2" s="67"/>
      <c r="C2" s="67"/>
      <c r="D2" s="67"/>
      <c r="E2" s="67"/>
      <c r="F2" s="67"/>
      <c r="G2" s="67"/>
      <c r="I2" s="67"/>
    </row>
    <row r="3" spans="1:9" s="68" customFormat="1" ht="24" customHeight="1">
      <c r="A3" s="69"/>
      <c r="B3" s="70"/>
      <c r="C3" s="70"/>
      <c r="D3" s="70"/>
      <c r="E3" s="70"/>
      <c r="F3" s="70"/>
      <c r="G3" s="70"/>
      <c r="I3" s="70"/>
    </row>
    <row r="4" spans="1:9" s="68" customFormat="1" ht="24" customHeight="1">
      <c r="A4" s="69"/>
      <c r="B4" s="70"/>
      <c r="C4" s="71" t="s">
        <v>65</v>
      </c>
      <c r="D4" s="72"/>
      <c r="E4" s="71" t="s">
        <v>66</v>
      </c>
      <c r="F4" s="53"/>
      <c r="G4" s="71"/>
      <c r="I4" s="71"/>
    </row>
    <row r="5" spans="1:9" s="68" customFormat="1" ht="24" customHeight="1">
      <c r="A5" s="69"/>
      <c r="B5" s="70"/>
      <c r="C5" s="73" t="s">
        <v>67</v>
      </c>
      <c r="D5" s="71"/>
      <c r="E5" s="73" t="s">
        <v>67</v>
      </c>
      <c r="F5" s="71"/>
      <c r="G5" s="71"/>
      <c r="I5" s="71"/>
    </row>
    <row r="6" spans="1:9" s="68" customFormat="1" ht="24" customHeight="1">
      <c r="A6" s="69"/>
      <c r="B6" s="70"/>
      <c r="C6" s="71" t="s">
        <v>10</v>
      </c>
      <c r="D6" s="71"/>
      <c r="E6" s="71" t="s">
        <v>10</v>
      </c>
      <c r="F6" s="71"/>
      <c r="G6" s="71" t="s">
        <v>12</v>
      </c>
      <c r="H6" s="53"/>
      <c r="I6" s="71" t="s">
        <v>12</v>
      </c>
    </row>
    <row r="7" spans="1:9" s="68" customFormat="1" ht="24" customHeight="1">
      <c r="A7" s="69"/>
      <c r="B7" s="70"/>
      <c r="C7" s="54" t="s">
        <v>204</v>
      </c>
      <c r="D7" s="74"/>
      <c r="E7" s="54" t="s">
        <v>204</v>
      </c>
      <c r="F7" s="74"/>
      <c r="G7" s="54" t="s">
        <v>204</v>
      </c>
      <c r="H7"/>
      <c r="I7" s="54" t="s">
        <v>204</v>
      </c>
    </row>
    <row r="8" spans="1:9" s="68" customFormat="1" ht="24" customHeight="1">
      <c r="A8" s="69"/>
      <c r="B8" s="70"/>
      <c r="C8" s="54" t="s">
        <v>68</v>
      </c>
      <c r="D8" s="75"/>
      <c r="E8" s="54" t="s">
        <v>68</v>
      </c>
      <c r="F8" s="75"/>
      <c r="G8" s="54" t="s">
        <v>68</v>
      </c>
      <c r="H8"/>
      <c r="I8" s="54" t="s">
        <v>68</v>
      </c>
    </row>
    <row r="9" spans="1:9" s="68" customFormat="1" ht="24" customHeight="1">
      <c r="A9" s="69"/>
      <c r="B9" s="70"/>
      <c r="C9" s="76" t="s">
        <v>15</v>
      </c>
      <c r="D9" s="75"/>
      <c r="E9" s="76" t="s">
        <v>15</v>
      </c>
      <c r="F9" s="75"/>
      <c r="G9" s="76" t="s">
        <v>15</v>
      </c>
      <c r="H9" s="77"/>
      <c r="I9" s="76" t="s">
        <v>15</v>
      </c>
    </row>
    <row r="10" spans="1:9" s="68" customFormat="1" ht="24" customHeight="1">
      <c r="A10" s="69"/>
      <c r="B10" s="78"/>
      <c r="C10" s="79" t="s">
        <v>206</v>
      </c>
      <c r="D10" s="80"/>
      <c r="E10" s="79" t="s">
        <v>69</v>
      </c>
      <c r="F10" s="80"/>
      <c r="G10" s="79" t="s">
        <v>206</v>
      </c>
      <c r="H10" s="80"/>
      <c r="I10" s="79" t="s">
        <v>69</v>
      </c>
    </row>
    <row r="11" spans="1:9" s="68" customFormat="1" ht="24" customHeight="1">
      <c r="A11" s="69"/>
      <c r="B11" s="78"/>
      <c r="C11" s="79" t="s">
        <v>16</v>
      </c>
      <c r="D11" s="80"/>
      <c r="E11" s="79" t="s">
        <v>205</v>
      </c>
      <c r="F11" s="80"/>
      <c r="G11" s="79" t="s">
        <v>16</v>
      </c>
      <c r="H11" s="80"/>
      <c r="I11" s="79" t="s">
        <v>16</v>
      </c>
    </row>
    <row r="12" spans="1:9" s="68" customFormat="1" ht="24" customHeight="1">
      <c r="B12" s="56"/>
      <c r="C12" s="343" t="s">
        <v>70</v>
      </c>
      <c r="D12" s="343"/>
      <c r="E12" s="343"/>
      <c r="F12" s="343"/>
      <c r="G12" s="343"/>
      <c r="H12" s="343"/>
      <c r="I12" s="343"/>
    </row>
    <row r="13" spans="1:9" s="68" customFormat="1" ht="24" customHeight="1">
      <c r="A13" t="s">
        <v>71</v>
      </c>
      <c r="B13" s="56"/>
      <c r="C13" s="81">
        <v>37092174</v>
      </c>
      <c r="D13" s="82"/>
      <c r="E13" s="81">
        <v>29019078</v>
      </c>
      <c r="F13" s="81"/>
      <c r="G13" s="81">
        <v>243188</v>
      </c>
      <c r="H13" s="81"/>
      <c r="I13" s="83">
        <v>0</v>
      </c>
    </row>
    <row r="14" spans="1:9" ht="24" customHeight="1">
      <c r="A14" t="s">
        <v>72</v>
      </c>
      <c r="B14" s="56"/>
      <c r="C14" s="83">
        <v>8149772</v>
      </c>
      <c r="D14" s="84"/>
      <c r="E14" s="83">
        <v>4275306</v>
      </c>
      <c r="F14" s="85"/>
      <c r="G14" s="83">
        <v>597025</v>
      </c>
      <c r="H14" s="85"/>
      <c r="I14" s="86">
        <v>0</v>
      </c>
    </row>
    <row r="15" spans="1:9" ht="24" customHeight="1">
      <c r="A15" t="s">
        <v>73</v>
      </c>
      <c r="B15" s="56"/>
      <c r="C15" s="88">
        <f>+C13-C14</f>
        <v>28942402</v>
      </c>
      <c r="D15" s="89"/>
      <c r="E15" s="88">
        <f>+E13-E14</f>
        <v>24743772</v>
      </c>
      <c r="F15" s="90"/>
      <c r="G15" s="88">
        <f>+G13-G14</f>
        <v>-353837</v>
      </c>
      <c r="H15" s="91"/>
      <c r="I15" s="92">
        <f>+I13-I14</f>
        <v>0</v>
      </c>
    </row>
    <row r="16" spans="1:9" ht="24" customHeight="1">
      <c r="A16" t="s">
        <v>74</v>
      </c>
      <c r="B16" s="56"/>
      <c r="C16" s="93">
        <v>11921240</v>
      </c>
      <c r="D16" s="94"/>
      <c r="E16" s="93">
        <v>12112505</v>
      </c>
      <c r="F16" s="85"/>
      <c r="G16" s="85">
        <v>0</v>
      </c>
      <c r="H16" s="85"/>
      <c r="I16" s="85">
        <v>0</v>
      </c>
    </row>
    <row r="17" spans="1:9" ht="24" customHeight="1">
      <c r="A17" t="s">
        <v>20</v>
      </c>
      <c r="B17" s="56"/>
      <c r="C17" s="93">
        <v>3012325</v>
      </c>
      <c r="D17" s="94"/>
      <c r="E17" s="93">
        <v>2655726</v>
      </c>
      <c r="F17" s="85"/>
      <c r="G17" s="81">
        <v>300</v>
      </c>
      <c r="H17" s="85"/>
      <c r="I17" s="85">
        <v>0</v>
      </c>
    </row>
    <row r="18" spans="1:9" ht="24" customHeight="1">
      <c r="A18" t="s">
        <v>75</v>
      </c>
      <c r="B18" s="56"/>
      <c r="C18" s="95">
        <f>+C16-C17</f>
        <v>8908915</v>
      </c>
      <c r="D18" s="94"/>
      <c r="E18" s="95">
        <f>+E16-E17</f>
        <v>9456779</v>
      </c>
      <c r="F18" s="85"/>
      <c r="G18" s="96">
        <f>+G16-G17</f>
        <v>-300</v>
      </c>
      <c r="H18" s="85"/>
      <c r="I18" s="97">
        <f>+I16-I17</f>
        <v>0</v>
      </c>
    </row>
    <row r="19" spans="1:9" ht="24" customHeight="1">
      <c r="A19" s="98" t="s">
        <v>218</v>
      </c>
      <c r="B19" s="56"/>
      <c r="C19" s="90"/>
      <c r="D19" s="89"/>
      <c r="E19" s="90"/>
      <c r="F19" s="90"/>
      <c r="G19" s="90"/>
      <c r="H19" s="91"/>
      <c r="I19" s="90"/>
    </row>
    <row r="20" spans="1:9" ht="24" customHeight="1">
      <c r="A20" s="98" t="s">
        <v>76</v>
      </c>
      <c r="B20" s="56"/>
      <c r="C20" s="93">
        <v>2353226</v>
      </c>
      <c r="D20" s="99"/>
      <c r="E20" s="93">
        <v>2652743</v>
      </c>
      <c r="F20" s="100"/>
      <c r="G20" s="101">
        <v>393313</v>
      </c>
      <c r="H20" s="100"/>
      <c r="I20" s="100">
        <v>0</v>
      </c>
    </row>
    <row r="21" spans="1:9" ht="24" customHeight="1">
      <c r="A21" t="s">
        <v>77</v>
      </c>
      <c r="B21" s="56"/>
      <c r="C21" s="93">
        <v>74421</v>
      </c>
      <c r="D21" s="99"/>
      <c r="E21" s="93">
        <v>831</v>
      </c>
      <c r="F21" s="93"/>
      <c r="G21" s="93">
        <v>0</v>
      </c>
      <c r="H21" s="93"/>
      <c r="I21" s="93">
        <v>0</v>
      </c>
    </row>
    <row r="22" spans="1:9" ht="24" customHeight="1">
      <c r="A22" t="s">
        <v>78</v>
      </c>
      <c r="B22" s="56"/>
      <c r="C22" s="102">
        <v>96757</v>
      </c>
      <c r="D22" s="99"/>
      <c r="E22" s="102">
        <v>63202</v>
      </c>
      <c r="F22" s="93"/>
      <c r="G22" s="102">
        <v>0</v>
      </c>
      <c r="H22" s="93"/>
      <c r="I22" s="102">
        <v>0</v>
      </c>
    </row>
    <row r="23" spans="1:9" ht="24" customHeight="1">
      <c r="A23" t="s">
        <v>79</v>
      </c>
      <c r="B23" s="56"/>
      <c r="C23" s="93">
        <v>36022</v>
      </c>
      <c r="D23" s="99"/>
      <c r="E23" s="93">
        <v>39790</v>
      </c>
      <c r="F23" s="93"/>
      <c r="G23" s="93">
        <v>37452882</v>
      </c>
      <c r="H23" s="93"/>
      <c r="I23" s="93">
        <v>0</v>
      </c>
    </row>
    <row r="24" spans="1:9" ht="24" customHeight="1">
      <c r="A24" t="s">
        <v>80</v>
      </c>
      <c r="B24" s="56"/>
      <c r="C24" s="93">
        <v>488169</v>
      </c>
      <c r="D24" s="99"/>
      <c r="E24" s="93">
        <v>746425</v>
      </c>
      <c r="F24" s="93"/>
      <c r="G24" s="93">
        <v>0</v>
      </c>
      <c r="H24" s="93"/>
      <c r="I24" s="93">
        <v>0</v>
      </c>
    </row>
    <row r="25" spans="1:9" ht="24" customHeight="1">
      <c r="A25" t="s">
        <v>81</v>
      </c>
      <c r="B25" s="56"/>
      <c r="C25" s="95">
        <f>+C15+C18+SUM(C19:C24)</f>
        <v>40899912</v>
      </c>
      <c r="D25" s="99"/>
      <c r="E25" s="95">
        <f>+E15+E18+SUM(E19:E24)</f>
        <v>37703542</v>
      </c>
      <c r="F25" s="93"/>
      <c r="G25" s="96">
        <f>+G15+G18+SUM(G19:G24)</f>
        <v>37492058</v>
      </c>
      <c r="H25" s="93"/>
      <c r="I25" s="96">
        <f>+I15+I18+SUM(I19:I24)</f>
        <v>0</v>
      </c>
    </row>
    <row r="26" spans="1:9" ht="24" customHeight="1">
      <c r="A26" t="s">
        <v>82</v>
      </c>
      <c r="B26" s="56"/>
      <c r="C26" s="89"/>
      <c r="D26" s="89"/>
      <c r="E26" s="89"/>
      <c r="F26" s="90"/>
      <c r="G26" s="90"/>
      <c r="H26" s="91"/>
      <c r="I26" s="90"/>
    </row>
    <row r="27" spans="1:9" ht="24" customHeight="1">
      <c r="A27" t="s">
        <v>83</v>
      </c>
      <c r="B27" s="56"/>
      <c r="C27" s="93">
        <v>8443220</v>
      </c>
      <c r="D27" s="99"/>
      <c r="E27" s="93">
        <v>7593368</v>
      </c>
      <c r="F27" s="93"/>
      <c r="G27" s="93">
        <v>313641</v>
      </c>
      <c r="H27" s="93"/>
      <c r="I27" s="93">
        <v>26800</v>
      </c>
    </row>
    <row r="28" spans="1:9" ht="24" customHeight="1">
      <c r="A28" t="s">
        <v>84</v>
      </c>
      <c r="B28" s="56"/>
      <c r="C28" s="93">
        <v>30977</v>
      </c>
      <c r="D28" s="99"/>
      <c r="E28" s="93">
        <v>30739</v>
      </c>
      <c r="F28" s="93"/>
      <c r="G28" s="93">
        <v>27044</v>
      </c>
      <c r="H28" s="93"/>
      <c r="I28" s="93">
        <v>0</v>
      </c>
    </row>
    <row r="29" spans="1:9" ht="24" customHeight="1">
      <c r="A29" t="s">
        <v>85</v>
      </c>
      <c r="B29" s="56"/>
      <c r="C29" s="93">
        <v>2402136</v>
      </c>
      <c r="D29" s="99"/>
      <c r="E29" s="93">
        <v>2735931</v>
      </c>
      <c r="F29" s="93"/>
      <c r="G29" s="93">
        <v>9449</v>
      </c>
      <c r="H29" s="93"/>
      <c r="I29" s="93">
        <v>0</v>
      </c>
    </row>
    <row r="30" spans="1:9" ht="24" customHeight="1">
      <c r="A30" t="s">
        <v>86</v>
      </c>
      <c r="B30" s="56"/>
      <c r="C30" s="93">
        <v>1291479</v>
      </c>
      <c r="D30" s="99"/>
      <c r="E30" s="93">
        <v>926395</v>
      </c>
      <c r="F30" s="93"/>
      <c r="G30" s="93">
        <v>3232</v>
      </c>
      <c r="H30" s="93"/>
      <c r="I30" s="93">
        <v>0</v>
      </c>
    </row>
    <row r="31" spans="1:9" ht="24" customHeight="1">
      <c r="A31" t="s">
        <v>87</v>
      </c>
      <c r="B31" s="56"/>
      <c r="C31" s="93">
        <v>4589059</v>
      </c>
      <c r="D31" s="99"/>
      <c r="E31" s="93">
        <v>4852770</v>
      </c>
      <c r="F31" s="93"/>
      <c r="G31" s="93">
        <v>149996</v>
      </c>
      <c r="H31" s="93"/>
      <c r="I31" s="93">
        <v>97149</v>
      </c>
    </row>
    <row r="32" spans="1:9" ht="24" customHeight="1">
      <c r="A32" t="s">
        <v>88</v>
      </c>
      <c r="B32" s="56"/>
      <c r="C32" s="95">
        <f>SUM(C27:C31)</f>
        <v>16756871</v>
      </c>
      <c r="D32" s="99"/>
      <c r="E32" s="95">
        <f>SUM(E27:E31)</f>
        <v>16139203</v>
      </c>
      <c r="F32" s="93"/>
      <c r="G32" s="95">
        <f>SUM(G27:G31)</f>
        <v>503362</v>
      </c>
      <c r="H32" s="93"/>
      <c r="I32" s="95">
        <f>SUM(I27:I31)</f>
        <v>123949</v>
      </c>
    </row>
    <row r="33" spans="1:9" ht="24" customHeight="1">
      <c r="A33" t="s">
        <v>89</v>
      </c>
      <c r="B33" s="56"/>
      <c r="C33" s="103">
        <v>9927445</v>
      </c>
      <c r="D33" s="99"/>
      <c r="E33" s="103">
        <v>8750000</v>
      </c>
      <c r="F33" s="93"/>
      <c r="G33" s="121">
        <v>-47370</v>
      </c>
      <c r="H33" s="93"/>
      <c r="I33" s="103">
        <v>0</v>
      </c>
    </row>
    <row r="34" spans="1:9" ht="24" customHeight="1">
      <c r="A34" t="s">
        <v>90</v>
      </c>
      <c r="B34" s="56"/>
      <c r="C34" s="104">
        <f>+C25-C32-C33</f>
        <v>14215596</v>
      </c>
      <c r="D34" s="99"/>
      <c r="E34" s="104">
        <f>+E25-E32-E33</f>
        <v>12814339</v>
      </c>
      <c r="F34" s="99"/>
      <c r="G34" s="105">
        <f>+G25-G32-G33</f>
        <v>37036066</v>
      </c>
      <c r="H34" s="99"/>
      <c r="I34" s="105">
        <f>+I25-I32-I33</f>
        <v>-123949</v>
      </c>
    </row>
    <row r="35" spans="1:9" ht="23.45" customHeight="1">
      <c r="A35" t="s">
        <v>91</v>
      </c>
      <c r="B35" s="56"/>
      <c r="C35" s="99">
        <v>3147415</v>
      </c>
      <c r="D35" s="99"/>
      <c r="E35" s="99">
        <v>2863630</v>
      </c>
      <c r="F35" s="99"/>
      <c r="G35" s="106">
        <v>0</v>
      </c>
      <c r="H35" s="99"/>
      <c r="I35" s="106">
        <v>0</v>
      </c>
    </row>
    <row r="36" spans="1:9" s="68" customFormat="1" ht="24" customHeight="1">
      <c r="A36" s="53" t="s">
        <v>92</v>
      </c>
      <c r="B36" s="107"/>
      <c r="C36" s="108">
        <f>+C34-C35</f>
        <v>11068181</v>
      </c>
      <c r="D36" s="109"/>
      <c r="E36" s="108">
        <f>+E34-E35</f>
        <v>9950709</v>
      </c>
      <c r="F36" s="109"/>
      <c r="G36" s="110">
        <f>+G34-G35</f>
        <v>37036066</v>
      </c>
      <c r="H36" s="109"/>
      <c r="I36" s="110">
        <f>+I34-I35</f>
        <v>-123949</v>
      </c>
    </row>
    <row r="37" spans="1:9" ht="24" customHeight="1">
      <c r="B37" s="56"/>
      <c r="C37" s="94"/>
      <c r="D37" s="94"/>
      <c r="E37" s="94"/>
      <c r="F37" s="94"/>
      <c r="G37" s="94"/>
      <c r="H37" s="112"/>
      <c r="I37" s="94"/>
    </row>
    <row r="38" spans="1:9" ht="24" customHeight="1">
      <c r="B38" s="56"/>
      <c r="C38" s="113"/>
      <c r="D38" s="113"/>
      <c r="E38" s="113"/>
      <c r="F38" s="114"/>
      <c r="G38" s="113"/>
      <c r="I38" s="113"/>
    </row>
    <row r="39" spans="1:9" s="68" customFormat="1" ht="24" customHeight="1">
      <c r="A39" s="60" t="s">
        <v>14</v>
      </c>
      <c r="B39" s="60"/>
      <c r="C39" s="60"/>
      <c r="D39" s="60"/>
      <c r="E39" s="60"/>
      <c r="F39" s="60"/>
      <c r="G39" s="60"/>
      <c r="I39" s="60"/>
    </row>
    <row r="40" spans="1:9" s="68" customFormat="1" ht="24" customHeight="1">
      <c r="A40" s="46" t="s">
        <v>64</v>
      </c>
      <c r="B40" s="46"/>
      <c r="C40" s="46"/>
      <c r="D40" s="46"/>
      <c r="E40" s="46"/>
      <c r="F40" s="46"/>
      <c r="G40" s="46"/>
      <c r="I40" s="46"/>
    </row>
    <row r="41" spans="1:9" s="68" customFormat="1" ht="24" customHeight="1">
      <c r="A41" s="69"/>
      <c r="B41" s="70"/>
      <c r="C41" s="70"/>
      <c r="D41" s="70"/>
      <c r="E41" s="70"/>
      <c r="F41" s="70"/>
      <c r="G41" s="70"/>
      <c r="I41" s="70"/>
    </row>
    <row r="42" spans="1:9" s="68" customFormat="1" ht="24" customHeight="1">
      <c r="A42" s="69"/>
      <c r="B42" s="70"/>
      <c r="C42" s="304" t="s">
        <v>65</v>
      </c>
      <c r="D42" s="72"/>
      <c r="E42" s="304" t="s">
        <v>66</v>
      </c>
      <c r="F42" s="53"/>
      <c r="G42" s="304"/>
      <c r="I42" s="304"/>
    </row>
    <row r="43" spans="1:9" s="68" customFormat="1" ht="24" customHeight="1">
      <c r="A43" s="69"/>
      <c r="B43" s="70"/>
      <c r="C43" s="73" t="s">
        <v>67</v>
      </c>
      <c r="D43" s="304"/>
      <c r="E43" s="73" t="s">
        <v>67</v>
      </c>
      <c r="F43" s="304"/>
      <c r="G43" s="304"/>
      <c r="I43" s="304"/>
    </row>
    <row r="44" spans="1:9" s="68" customFormat="1" ht="24" customHeight="1">
      <c r="A44" s="69"/>
      <c r="B44" s="70"/>
      <c r="C44" s="304" t="s">
        <v>10</v>
      </c>
      <c r="D44" s="304"/>
      <c r="E44" s="304" t="s">
        <v>10</v>
      </c>
      <c r="F44" s="304"/>
      <c r="G44" s="304" t="s">
        <v>12</v>
      </c>
      <c r="H44" s="53"/>
      <c r="I44" s="304" t="s">
        <v>12</v>
      </c>
    </row>
    <row r="45" spans="1:9" s="68" customFormat="1" ht="24" customHeight="1">
      <c r="A45" s="69"/>
      <c r="B45" s="70"/>
      <c r="C45" s="54" t="s">
        <v>204</v>
      </c>
      <c r="D45" s="74"/>
      <c r="E45" s="54" t="s">
        <v>204</v>
      </c>
      <c r="F45" s="74"/>
      <c r="G45" s="54" t="s">
        <v>204</v>
      </c>
      <c r="H45"/>
      <c r="I45" s="54" t="s">
        <v>204</v>
      </c>
    </row>
    <row r="46" spans="1:9" s="68" customFormat="1" ht="24" customHeight="1">
      <c r="A46" s="69"/>
      <c r="B46" s="70"/>
      <c r="C46" s="54" t="s">
        <v>68</v>
      </c>
      <c r="D46" s="75"/>
      <c r="E46" s="54" t="s">
        <v>68</v>
      </c>
      <c r="F46" s="75"/>
      <c r="G46" s="54" t="s">
        <v>68</v>
      </c>
      <c r="H46"/>
      <c r="I46" s="54" t="s">
        <v>68</v>
      </c>
    </row>
    <row r="47" spans="1:9" s="68" customFormat="1" ht="24" customHeight="1">
      <c r="A47" s="69"/>
      <c r="B47" s="70"/>
      <c r="C47" s="76" t="s">
        <v>15</v>
      </c>
      <c r="D47" s="75"/>
      <c r="E47" s="76" t="s">
        <v>15</v>
      </c>
      <c r="F47" s="75"/>
      <c r="G47" s="76" t="s">
        <v>15</v>
      </c>
      <c r="H47" s="77"/>
      <c r="I47" s="76" t="s">
        <v>15</v>
      </c>
    </row>
    <row r="48" spans="1:9" s="68" customFormat="1" ht="24" customHeight="1">
      <c r="A48" s="69"/>
      <c r="B48" s="78"/>
      <c r="C48" s="79" t="s">
        <v>206</v>
      </c>
      <c r="D48" s="80"/>
      <c r="E48" s="79" t="s">
        <v>69</v>
      </c>
      <c r="F48" s="80"/>
      <c r="G48" s="79" t="s">
        <v>206</v>
      </c>
      <c r="H48" s="80"/>
      <c r="I48" s="79" t="s">
        <v>69</v>
      </c>
    </row>
    <row r="49" spans="1:9" s="68" customFormat="1" ht="24" customHeight="1">
      <c r="A49" s="69"/>
      <c r="B49" s="78"/>
      <c r="C49" s="79" t="s">
        <v>16</v>
      </c>
      <c r="D49" s="80"/>
      <c r="E49" s="79" t="s">
        <v>205</v>
      </c>
      <c r="F49" s="80"/>
      <c r="G49" s="79" t="s">
        <v>16</v>
      </c>
      <c r="H49" s="80"/>
      <c r="I49" s="79" t="s">
        <v>16</v>
      </c>
    </row>
    <row r="50" spans="1:9" s="68" customFormat="1" ht="24" customHeight="1">
      <c r="A50" s="69"/>
      <c r="B50" s="78"/>
      <c r="C50" s="343" t="s">
        <v>70</v>
      </c>
      <c r="D50" s="343"/>
      <c r="E50" s="343"/>
      <c r="F50" s="343"/>
      <c r="G50" s="343"/>
      <c r="H50" s="343"/>
      <c r="I50" s="343"/>
    </row>
    <row r="51" spans="1:9" ht="24" customHeight="1">
      <c r="A51" s="111" t="s">
        <v>235</v>
      </c>
      <c r="B51" s="56"/>
      <c r="C51" s="113"/>
      <c r="D51" s="113"/>
      <c r="E51" s="113"/>
      <c r="F51" s="114"/>
      <c r="G51" s="115"/>
      <c r="I51" s="115"/>
    </row>
    <row r="52" spans="1:9" ht="24" customHeight="1">
      <c r="A52" s="116" t="s">
        <v>93</v>
      </c>
      <c r="B52" s="56"/>
      <c r="C52" s="113"/>
      <c r="D52" s="113"/>
      <c r="E52" s="117"/>
      <c r="F52" s="114"/>
      <c r="G52" s="113"/>
      <c r="I52" s="113"/>
    </row>
    <row r="53" spans="1:9" ht="19.5">
      <c r="A53" s="111" t="s">
        <v>94</v>
      </c>
      <c r="B53" s="56"/>
      <c r="D53" s="113"/>
      <c r="E53" s="117"/>
      <c r="F53" s="114"/>
      <c r="G53" s="113"/>
      <c r="I53" s="113"/>
    </row>
    <row r="54" spans="1:9" ht="19.5">
      <c r="A54" s="118" t="s">
        <v>95</v>
      </c>
      <c r="B54" s="56"/>
      <c r="C54" s="113">
        <v>-93381</v>
      </c>
      <c r="D54" s="113"/>
      <c r="E54" s="117">
        <v>-234173</v>
      </c>
      <c r="F54" s="113"/>
      <c r="G54" s="93">
        <v>0</v>
      </c>
      <c r="H54" s="113"/>
      <c r="I54" s="93">
        <v>0</v>
      </c>
    </row>
    <row r="55" spans="1:9" ht="24" customHeight="1">
      <c r="A55" s="119" t="s">
        <v>96</v>
      </c>
      <c r="B55" s="56"/>
      <c r="C55" s="113">
        <v>19528</v>
      </c>
      <c r="D55" s="113"/>
      <c r="E55" s="113">
        <v>-94691</v>
      </c>
      <c r="F55" s="61"/>
      <c r="G55" s="93">
        <v>0</v>
      </c>
      <c r="H55" s="61"/>
      <c r="I55" s="93">
        <v>0</v>
      </c>
    </row>
    <row r="56" spans="1:9" ht="24" customHeight="1">
      <c r="A56" s="119" t="s">
        <v>97</v>
      </c>
      <c r="B56" s="56"/>
      <c r="C56" s="113">
        <v>-27912</v>
      </c>
      <c r="D56" s="113"/>
      <c r="E56" s="93">
        <v>0</v>
      </c>
      <c r="F56" s="61"/>
      <c r="G56" s="93">
        <v>0</v>
      </c>
      <c r="H56" s="61"/>
      <c r="I56" s="93">
        <v>0</v>
      </c>
    </row>
    <row r="57" spans="1:9" ht="24" customHeight="1">
      <c r="A57" s="120" t="s">
        <v>236</v>
      </c>
      <c r="B57" s="56"/>
      <c r="C57" s="113"/>
      <c r="D57" s="113"/>
      <c r="E57" s="113"/>
      <c r="F57" s="61"/>
      <c r="G57" s="93"/>
      <c r="H57" s="61"/>
      <c r="I57" s="93"/>
    </row>
    <row r="58" spans="1:9" ht="24" customHeight="1">
      <c r="A58" s="120" t="s">
        <v>98</v>
      </c>
      <c r="B58" s="56"/>
      <c r="C58" s="113">
        <v>24259</v>
      </c>
      <c r="D58" s="113"/>
      <c r="E58" s="113">
        <v>46834</v>
      </c>
      <c r="F58" s="61"/>
      <c r="G58" s="93">
        <v>0</v>
      </c>
      <c r="H58" s="61"/>
      <c r="I58" s="93">
        <v>0</v>
      </c>
    </row>
    <row r="59" spans="1:9" ht="24" customHeight="1">
      <c r="A59" s="120"/>
      <c r="B59" s="56"/>
      <c r="C59" s="121">
        <f>SUM(C54:C58)</f>
        <v>-77506</v>
      </c>
      <c r="D59" s="113"/>
      <c r="E59" s="121">
        <f>SUM(E54:E58)</f>
        <v>-282030</v>
      </c>
      <c r="F59" s="61"/>
      <c r="G59" s="97">
        <f>SUM(G54:G58)</f>
        <v>0</v>
      </c>
      <c r="H59" s="61"/>
      <c r="I59" s="97">
        <f>SUM(I54:I58)</f>
        <v>0</v>
      </c>
    </row>
    <row r="60" spans="1:9" ht="24" customHeight="1">
      <c r="A60" s="116" t="s">
        <v>99</v>
      </c>
      <c r="B60" s="56"/>
      <c r="C60" s="94"/>
      <c r="D60" s="94"/>
      <c r="E60" s="94"/>
      <c r="F60" s="122"/>
      <c r="G60" s="85"/>
      <c r="H60" s="112"/>
      <c r="I60" s="85"/>
    </row>
    <row r="61" spans="1:9" ht="24" customHeight="1">
      <c r="A61" s="111" t="s">
        <v>100</v>
      </c>
      <c r="B61" s="56"/>
      <c r="C61" s="113"/>
      <c r="D61" s="113"/>
      <c r="E61" s="113"/>
      <c r="F61" s="61"/>
      <c r="G61" s="85"/>
      <c r="H61" s="61"/>
      <c r="I61" s="85"/>
    </row>
    <row r="62" spans="1:9" ht="24" customHeight="1">
      <c r="A62" s="111" t="s">
        <v>95</v>
      </c>
      <c r="B62" s="56"/>
      <c r="C62" s="113">
        <v>59303</v>
      </c>
      <c r="D62" s="113"/>
      <c r="E62" s="113">
        <v>-7178</v>
      </c>
      <c r="F62" s="61"/>
      <c r="G62" s="85">
        <v>0</v>
      </c>
      <c r="H62" s="61"/>
      <c r="I62" s="85">
        <v>0</v>
      </c>
    </row>
    <row r="63" spans="1:9" ht="24" customHeight="1">
      <c r="A63" s="111" t="s">
        <v>101</v>
      </c>
      <c r="B63" s="56"/>
      <c r="C63" s="113"/>
      <c r="D63" s="113"/>
      <c r="E63" s="113"/>
      <c r="F63" s="61"/>
      <c r="G63" s="85"/>
      <c r="H63" s="61"/>
      <c r="I63" s="85"/>
    </row>
    <row r="64" spans="1:9" ht="24" customHeight="1">
      <c r="A64" s="111" t="s">
        <v>102</v>
      </c>
      <c r="B64" s="56"/>
      <c r="C64" s="113">
        <v>4679</v>
      </c>
      <c r="D64" s="113"/>
      <c r="E64" s="113">
        <v>0</v>
      </c>
      <c r="F64" s="61"/>
      <c r="G64" s="85">
        <v>0</v>
      </c>
      <c r="H64" s="61"/>
      <c r="I64" s="85">
        <v>0</v>
      </c>
    </row>
    <row r="65" spans="1:9" ht="24" customHeight="1">
      <c r="A65" s="111" t="s">
        <v>236</v>
      </c>
      <c r="B65" s="56"/>
      <c r="C65" s="113"/>
      <c r="D65" s="113"/>
      <c r="E65" s="113"/>
      <c r="F65" s="61"/>
      <c r="G65" s="85"/>
      <c r="H65" s="61"/>
      <c r="I65" s="85"/>
    </row>
    <row r="66" spans="1:9" ht="24" customHeight="1">
      <c r="A66" s="111" t="s">
        <v>103</v>
      </c>
      <c r="B66" s="56"/>
      <c r="C66" s="123">
        <v>-12797</v>
      </c>
      <c r="D66" s="113"/>
      <c r="E66" s="123">
        <v>1436</v>
      </c>
      <c r="F66" s="61"/>
      <c r="G66" s="85">
        <v>0</v>
      </c>
      <c r="H66" s="61"/>
      <c r="I66" s="85">
        <v>0</v>
      </c>
    </row>
    <row r="67" spans="1:9" ht="24" customHeight="1">
      <c r="B67" s="56"/>
      <c r="C67" s="99">
        <f>SUM(C61:C66)</f>
        <v>51185</v>
      </c>
      <c r="D67" s="99"/>
      <c r="E67" s="121">
        <f>SUM(E61:E66)</f>
        <v>-5742</v>
      </c>
      <c r="F67" s="124"/>
      <c r="G67" s="95">
        <f>SUM(G61:G66)</f>
        <v>0</v>
      </c>
      <c r="H67" s="100"/>
      <c r="I67" s="95">
        <f>SUM(I61:I66)</f>
        <v>0</v>
      </c>
    </row>
    <row r="68" spans="1:9" ht="24" customHeight="1">
      <c r="A68" s="125" t="s">
        <v>237</v>
      </c>
      <c r="B68" s="56"/>
      <c r="C68" s="121">
        <f>SUM(C59,C67)</f>
        <v>-26321</v>
      </c>
      <c r="D68" s="99"/>
      <c r="E68" s="121">
        <f>SUM(E59,E67)</f>
        <v>-287772</v>
      </c>
      <c r="F68" s="93"/>
      <c r="G68" s="95">
        <f>SUM(G59,G67)</f>
        <v>0</v>
      </c>
      <c r="H68" s="100"/>
      <c r="I68" s="95">
        <f>SUM(I59,I67)</f>
        <v>0</v>
      </c>
    </row>
    <row r="69" spans="1:9" ht="24" customHeight="1" thickBot="1">
      <c r="A69" s="126" t="s">
        <v>238</v>
      </c>
      <c r="B69" s="56"/>
      <c r="C69" s="127">
        <f>+C36+C68</f>
        <v>11041860</v>
      </c>
      <c r="D69" s="109"/>
      <c r="E69" s="127">
        <f>+E36+E68</f>
        <v>9662937</v>
      </c>
      <c r="F69" s="109"/>
      <c r="G69" s="127">
        <f>+G36+G68</f>
        <v>37036066</v>
      </c>
      <c r="H69" s="100"/>
      <c r="I69" s="128">
        <f>+I36+I68</f>
        <v>-123949</v>
      </c>
    </row>
    <row r="70" spans="1:9" ht="12" customHeight="1" thickTop="1">
      <c r="A70" s="129"/>
      <c r="B70" s="56"/>
      <c r="C70" s="113"/>
      <c r="D70" s="113"/>
      <c r="E70" s="113"/>
      <c r="F70" s="61"/>
      <c r="G70" s="61"/>
      <c r="I70" s="61"/>
    </row>
    <row r="71" spans="1:9" ht="24" customHeight="1">
      <c r="A71" s="129" t="s">
        <v>104</v>
      </c>
      <c r="B71" s="56"/>
      <c r="C71" s="113"/>
      <c r="D71" s="113"/>
      <c r="E71" s="113"/>
      <c r="F71" s="61"/>
      <c r="G71" s="61"/>
      <c r="I71" s="61"/>
    </row>
    <row r="72" spans="1:9" ht="24" customHeight="1">
      <c r="A72" s="129" t="s">
        <v>105</v>
      </c>
      <c r="B72" s="56"/>
      <c r="C72" s="61">
        <v>10995376</v>
      </c>
      <c r="D72" s="113"/>
      <c r="E72" s="61">
        <v>10044158</v>
      </c>
      <c r="F72" s="61"/>
      <c r="G72" s="61">
        <v>37036066</v>
      </c>
      <c r="H72" s="61"/>
      <c r="I72" s="61">
        <v>-123949</v>
      </c>
    </row>
    <row r="73" spans="1:9" ht="24" customHeight="1">
      <c r="A73" s="129" t="s">
        <v>106</v>
      </c>
      <c r="B73" s="56"/>
      <c r="C73" s="61">
        <v>72805</v>
      </c>
      <c r="D73" s="113"/>
      <c r="E73" s="61">
        <v>-93449</v>
      </c>
      <c r="F73" s="61"/>
      <c r="G73" s="130">
        <v>0</v>
      </c>
      <c r="H73" s="61"/>
      <c r="I73" s="130">
        <v>0</v>
      </c>
    </row>
    <row r="74" spans="1:9" ht="12.75" customHeight="1">
      <c r="A74" s="129"/>
      <c r="B74" s="56"/>
      <c r="C74" s="61"/>
      <c r="D74" s="113"/>
      <c r="E74" s="61"/>
      <c r="F74" s="61"/>
      <c r="G74" s="61"/>
      <c r="H74" s="61"/>
      <c r="I74" s="61"/>
    </row>
    <row r="75" spans="1:9" ht="24" customHeight="1">
      <c r="A75" s="129" t="s">
        <v>239</v>
      </c>
      <c r="B75" s="56"/>
      <c r="C75" s="61"/>
      <c r="D75" s="113"/>
      <c r="E75" s="61"/>
      <c r="F75" s="61"/>
      <c r="G75" s="61"/>
      <c r="H75" s="61"/>
      <c r="I75" s="61"/>
    </row>
    <row r="76" spans="1:9" ht="24" customHeight="1">
      <c r="A76" s="129" t="s">
        <v>105</v>
      </c>
      <c r="B76" s="56"/>
      <c r="C76" s="61">
        <v>10971009</v>
      </c>
      <c r="D76" s="113"/>
      <c r="E76" s="61">
        <v>9756507</v>
      </c>
      <c r="F76" s="61"/>
      <c r="G76" s="61">
        <v>37036066</v>
      </c>
      <c r="H76" s="61"/>
      <c r="I76" s="61">
        <v>-123949</v>
      </c>
    </row>
    <row r="77" spans="1:9" ht="24" customHeight="1">
      <c r="A77" s="129" t="s">
        <v>106</v>
      </c>
      <c r="B77" s="56"/>
      <c r="C77" s="61">
        <v>70851</v>
      </c>
      <c r="D77" s="113"/>
      <c r="E77" s="61">
        <v>-93570</v>
      </c>
      <c r="F77" s="61"/>
      <c r="G77" s="130">
        <v>0</v>
      </c>
      <c r="H77" s="61"/>
      <c r="I77" s="130">
        <v>0</v>
      </c>
    </row>
    <row r="78" spans="1:9" ht="12.75" customHeight="1">
      <c r="A78" s="129"/>
      <c r="B78" s="56"/>
      <c r="C78" s="61"/>
      <c r="D78" s="113"/>
      <c r="E78" s="61"/>
      <c r="F78" s="61"/>
      <c r="G78" s="61"/>
      <c r="H78" s="61"/>
      <c r="I78" s="61"/>
    </row>
    <row r="79" spans="1:9" ht="24" customHeight="1">
      <c r="A79" s="129" t="s">
        <v>107</v>
      </c>
      <c r="C79" s="61"/>
      <c r="D79" s="113"/>
      <c r="E79" s="61"/>
      <c r="F79" s="61"/>
      <c r="G79" s="61"/>
      <c r="H79" s="61"/>
      <c r="I79" s="61"/>
    </row>
    <row r="80" spans="1:9" ht="24" customHeight="1" thickBot="1">
      <c r="A80" s="131" t="s">
        <v>108</v>
      </c>
      <c r="B80" s="56"/>
      <c r="C80" s="132">
        <v>3.2655258849984858</v>
      </c>
      <c r="D80" s="133"/>
      <c r="E80" s="132">
        <v>2.9548652915373363</v>
      </c>
      <c r="F80" s="134"/>
      <c r="G80" s="135">
        <v>10.999372118016913</v>
      </c>
      <c r="H80" s="134"/>
      <c r="I80" s="135">
        <v>-123949</v>
      </c>
    </row>
    <row r="81" spans="1:9" ht="18" customHeight="1" thickTop="1">
      <c r="A81" s="131"/>
      <c r="B81" s="56"/>
      <c r="C81" s="136"/>
      <c r="D81" s="113"/>
      <c r="E81" s="136"/>
      <c r="F81" s="61"/>
      <c r="G81" s="137"/>
      <c r="I81" s="137"/>
    </row>
    <row r="82" spans="1:9" ht="18" customHeight="1">
      <c r="A82" s="131"/>
      <c r="B82" s="56"/>
      <c r="C82" s="136"/>
      <c r="D82" s="113"/>
      <c r="E82" s="136"/>
      <c r="F82" s="61"/>
      <c r="G82" s="137"/>
      <c r="I82" s="137"/>
    </row>
    <row r="83" spans="1:9" ht="18" customHeight="1">
      <c r="A83" s="131"/>
      <c r="B83" s="56"/>
      <c r="C83" s="136"/>
      <c r="D83" s="113"/>
      <c r="E83" s="136"/>
      <c r="F83" s="61"/>
      <c r="G83" s="137"/>
      <c r="I83" s="137"/>
    </row>
    <row r="84" spans="1:9" ht="18" customHeight="1">
      <c r="A84" s="131"/>
      <c r="B84" s="56"/>
      <c r="C84" s="136"/>
      <c r="D84" s="113"/>
      <c r="E84" s="136"/>
      <c r="F84" s="61"/>
      <c r="G84" s="137"/>
      <c r="I84" s="137"/>
    </row>
    <row r="85" spans="1:9" ht="18" customHeight="1">
      <c r="A85" s="131"/>
      <c r="B85" s="56"/>
      <c r="C85" s="136"/>
      <c r="D85" s="113"/>
      <c r="E85" s="136"/>
      <c r="F85" s="61"/>
      <c r="G85" s="137"/>
      <c r="I85" s="137"/>
    </row>
    <row r="86" spans="1:9" ht="18" customHeight="1">
      <c r="A86" s="131"/>
      <c r="B86" s="56"/>
      <c r="C86" s="136"/>
      <c r="D86" s="113"/>
      <c r="E86" s="136"/>
      <c r="F86" s="61"/>
      <c r="G86" s="137"/>
      <c r="I86" s="137"/>
    </row>
    <row r="87" spans="1:9" ht="18" customHeight="1">
      <c r="A87" s="344" t="s">
        <v>109</v>
      </c>
      <c r="B87" s="344"/>
      <c r="C87" s="344"/>
      <c r="D87" s="344"/>
      <c r="E87" s="344"/>
      <c r="F87" s="344"/>
      <c r="G87" s="344"/>
      <c r="H87" s="344"/>
      <c r="I87" s="344"/>
    </row>
    <row r="88" spans="1:9" ht="18" customHeight="1">
      <c r="A88" s="344" t="s">
        <v>9</v>
      </c>
      <c r="B88" s="344"/>
      <c r="C88" s="344"/>
      <c r="D88" s="344"/>
      <c r="E88" s="344"/>
      <c r="F88" s="344"/>
      <c r="G88" s="344"/>
      <c r="H88" s="344"/>
      <c r="I88" s="344"/>
    </row>
    <row r="89" spans="1:9" ht="18" customHeight="1">
      <c r="A89" s="131"/>
      <c r="B89" s="56"/>
      <c r="C89" s="136"/>
      <c r="D89" s="113"/>
      <c r="E89" s="136"/>
      <c r="F89" s="61"/>
      <c r="G89" s="137"/>
      <c r="I89" s="137"/>
    </row>
    <row r="90" spans="1:9" ht="18" customHeight="1">
      <c r="A90" s="131"/>
      <c r="B90" s="56"/>
      <c r="C90" s="136"/>
      <c r="D90" s="113"/>
      <c r="E90" s="136"/>
      <c r="F90" s="61"/>
      <c r="G90" s="137"/>
      <c r="I90" s="137"/>
    </row>
    <row r="91" spans="1:9" ht="18" customHeight="1">
      <c r="A91" s="131"/>
      <c r="B91" s="56"/>
      <c r="C91" s="136"/>
      <c r="D91" s="113"/>
      <c r="E91" s="136"/>
      <c r="F91" s="61"/>
      <c r="G91" s="137"/>
      <c r="I91" s="137"/>
    </row>
    <row r="92" spans="1:9" ht="18" customHeight="1"/>
    <row r="94" spans="1:9" ht="24" customHeight="1">
      <c r="A94" s="70"/>
      <c r="C94" s="70"/>
      <c r="D94" s="70"/>
      <c r="E94" s="70"/>
      <c r="F94" s="70"/>
      <c r="G94" s="70"/>
      <c r="H94" s="70"/>
      <c r="I94" s="70"/>
    </row>
    <row r="95" spans="1:9" ht="18" customHeight="1">
      <c r="A95" s="131"/>
      <c r="B95" s="56"/>
      <c r="C95" s="136"/>
      <c r="D95" s="113"/>
      <c r="E95" s="136"/>
      <c r="F95" s="61"/>
      <c r="G95" s="137"/>
      <c r="I95" s="137"/>
    </row>
    <row r="96" spans="1:9" ht="18" customHeight="1">
      <c r="A96" s="131"/>
      <c r="B96" s="56"/>
      <c r="C96" s="136"/>
      <c r="D96" s="113"/>
      <c r="E96" s="136"/>
      <c r="F96" s="61"/>
      <c r="G96" s="137"/>
      <c r="I96" s="137"/>
    </row>
    <row r="97" spans="1:9" ht="19.5"/>
    <row r="98" spans="1:9" ht="24" customHeight="1">
      <c r="A98" s="138"/>
      <c r="B98" s="56"/>
      <c r="C98" s="113"/>
      <c r="D98" s="113"/>
      <c r="E98" s="113"/>
      <c r="F98" s="114"/>
      <c r="G98" s="113"/>
      <c r="I98" s="113"/>
    </row>
  </sheetData>
  <mergeCells count="4">
    <mergeCell ref="C12:I12"/>
    <mergeCell ref="C50:I50"/>
    <mergeCell ref="A87:I87"/>
    <mergeCell ref="A88:I88"/>
  </mergeCells>
  <pageMargins left="0.7" right="0.7" top="0.48" bottom="0.5" header="0.5" footer="0.5"/>
  <pageSetup paperSize="9" scale="60" firstPageNumber="6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38" max="16383" man="1"/>
    <brk id="93" max="8" man="1"/>
  </rowBreak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903FC6E-91C8-43B3-B0C3-BC3317C14244}">
  <sheetPr>
    <pageSetUpPr autoPageBreaks="0"/>
  </sheetPr>
  <dimension ref="A1:AI36"/>
  <sheetViews>
    <sheetView zoomScale="80" zoomScaleNormal="80" zoomScaleSheetLayoutView="50" zoomScalePageLayoutView="80" workbookViewId="0"/>
  </sheetViews>
  <sheetFormatPr defaultColWidth="9.09765625" defaultRowHeight="24.75" customHeight="1"/>
  <cols>
    <col min="1" max="1" width="58.796875" style="385" customWidth="1"/>
    <col min="2" max="2" width="5.296875" style="386" customWidth="1"/>
    <col min="3" max="3" width="0.8984375" style="387" customWidth="1"/>
    <col min="4" max="4" width="14.69921875" style="374" customWidth="1"/>
    <col min="5" max="5" width="0.8984375" style="374" customWidth="1"/>
    <col min="6" max="6" width="13.69921875" style="374" customWidth="1"/>
    <col min="7" max="7" width="1" style="374" customWidth="1"/>
    <col min="8" max="8" width="13.69921875" style="374" customWidth="1"/>
    <col min="9" max="9" width="1" style="374" customWidth="1"/>
    <col min="10" max="10" width="16.09765625" style="374" customWidth="1"/>
    <col min="11" max="11" width="0.69921875" style="374" customWidth="1"/>
    <col min="12" max="12" width="13.8984375" style="374" customWidth="1"/>
    <col min="13" max="13" width="1.09765625" style="374" customWidth="1"/>
    <col min="14" max="14" width="14.8984375" style="374" bestFit="1" customWidth="1"/>
    <col min="15" max="15" width="1.09765625" style="374" customWidth="1"/>
    <col min="16" max="16" width="17.69921875" style="374" customWidth="1"/>
    <col min="17" max="17" width="0.8984375" style="374" customWidth="1"/>
    <col min="18" max="18" width="15.69921875" style="374" customWidth="1"/>
    <col min="19" max="19" width="0.8984375" style="374" customWidth="1"/>
    <col min="20" max="20" width="11.3984375" style="374" customWidth="1"/>
    <col min="21" max="21" width="0.8984375" style="374" customWidth="1"/>
    <col min="22" max="22" width="13.69921875" style="374" customWidth="1"/>
    <col min="23" max="23" width="0.8984375" style="374" customWidth="1"/>
    <col min="24" max="24" width="12.09765625" style="374" customWidth="1"/>
    <col min="25" max="25" width="0.8984375" style="374" customWidth="1"/>
    <col min="26" max="26" width="16.09765625" style="374" customWidth="1"/>
    <col min="27" max="27" width="0.8984375" style="374" customWidth="1"/>
    <col min="28" max="28" width="15.69921875" style="374" customWidth="1"/>
    <col min="29" max="29" width="0.8984375" style="374" customWidth="1"/>
    <col min="30" max="30" width="12.69921875" style="374" customWidth="1"/>
    <col min="31" max="31" width="0.8984375" style="374" customWidth="1"/>
    <col min="32" max="32" width="13.59765625" style="374" customWidth="1"/>
    <col min="33" max="33" width="9.09765625" style="425"/>
    <col min="34" max="34" width="14.59765625" style="374" bestFit="1" customWidth="1"/>
    <col min="35" max="35" width="9.09765625" style="374"/>
    <col min="36" max="36" width="11.59765625" style="374" bestFit="1" customWidth="1"/>
    <col min="37" max="16384" width="9.09765625" style="374"/>
  </cols>
  <sheetData>
    <row r="1" spans="1:34" ht="23.25" customHeight="1">
      <c r="A1" s="362" t="s">
        <v>14</v>
      </c>
      <c r="B1" s="358"/>
      <c r="C1" s="371"/>
      <c r="D1" s="372"/>
      <c r="E1" s="372"/>
      <c r="F1" s="373"/>
      <c r="G1" s="372"/>
      <c r="H1" s="372"/>
      <c r="I1" s="372"/>
      <c r="J1" s="372"/>
      <c r="K1" s="372"/>
      <c r="L1" s="372"/>
      <c r="M1" s="372"/>
      <c r="N1" s="372"/>
      <c r="O1" s="372"/>
      <c r="P1" s="372"/>
      <c r="Q1" s="372"/>
      <c r="R1" s="372"/>
      <c r="S1" s="372"/>
      <c r="T1" s="372"/>
      <c r="U1" s="372"/>
      <c r="V1" s="372"/>
      <c r="W1" s="372"/>
      <c r="X1" s="372"/>
      <c r="Y1" s="372"/>
      <c r="Z1" s="372"/>
      <c r="AA1" s="372"/>
      <c r="AB1" s="372"/>
      <c r="AC1" s="372"/>
      <c r="AD1" s="372"/>
      <c r="AE1" s="372"/>
      <c r="AF1" s="372"/>
      <c r="AG1" s="374"/>
    </row>
    <row r="2" spans="1:34" s="376" customFormat="1" ht="23.25" customHeight="1">
      <c r="A2" s="375" t="s">
        <v>208</v>
      </c>
      <c r="B2" s="358"/>
      <c r="C2" s="371"/>
      <c r="D2" s="372"/>
      <c r="E2" s="372"/>
      <c r="F2" s="372"/>
      <c r="G2" s="372"/>
      <c r="H2" s="372"/>
      <c r="I2" s="372"/>
      <c r="J2" s="372"/>
      <c r="K2" s="372"/>
      <c r="L2" s="372"/>
      <c r="M2" s="372"/>
      <c r="N2" s="372"/>
      <c r="O2" s="372"/>
      <c r="P2" s="372"/>
      <c r="Q2" s="372"/>
      <c r="R2" s="372"/>
      <c r="S2" s="372"/>
      <c r="T2" s="372"/>
      <c r="U2" s="372"/>
      <c r="V2" s="372"/>
      <c r="W2" s="372"/>
      <c r="X2" s="372"/>
      <c r="Y2" s="372"/>
      <c r="Z2" s="372"/>
      <c r="AA2" s="372"/>
      <c r="AB2" s="372"/>
      <c r="AC2" s="372"/>
      <c r="AD2" s="372"/>
      <c r="AE2" s="372"/>
      <c r="AF2" s="372"/>
    </row>
    <row r="3" spans="1:34" s="376" customFormat="1" ht="23.25" customHeight="1">
      <c r="A3" s="377"/>
      <c r="B3" s="366"/>
      <c r="C3" s="378"/>
      <c r="D3" s="377"/>
      <c r="E3" s="377"/>
      <c r="F3" s="377"/>
      <c r="G3" s="377"/>
      <c r="H3" s="377"/>
      <c r="I3" s="377"/>
      <c r="J3" s="377"/>
      <c r="K3" s="377"/>
      <c r="L3" s="377"/>
      <c r="M3" s="377"/>
      <c r="N3" s="377"/>
      <c r="O3" s="377"/>
      <c r="P3" s="377"/>
      <c r="Q3" s="377"/>
      <c r="R3" s="377"/>
      <c r="S3" s="377"/>
      <c r="T3" s="377"/>
      <c r="U3" s="377"/>
      <c r="V3" s="377"/>
      <c r="W3" s="377"/>
      <c r="X3" s="377"/>
      <c r="Y3" s="377"/>
      <c r="Z3" s="377"/>
      <c r="AA3" s="377"/>
      <c r="AB3" s="377"/>
      <c r="AC3" s="377"/>
      <c r="AD3" s="377"/>
      <c r="AE3" s="377"/>
      <c r="AF3" s="377"/>
    </row>
    <row r="4" spans="1:34" ht="23.25" customHeight="1">
      <c r="A4" s="379"/>
      <c r="B4" s="366"/>
      <c r="C4" s="380" t="s">
        <v>225</v>
      </c>
      <c r="D4" s="380"/>
      <c r="E4" s="380"/>
      <c r="F4" s="380"/>
      <c r="G4" s="380"/>
      <c r="H4" s="380"/>
      <c r="I4" s="380"/>
      <c r="J4" s="380"/>
      <c r="K4" s="380"/>
      <c r="L4" s="380"/>
      <c r="M4" s="380"/>
      <c r="N4" s="380"/>
      <c r="O4" s="380"/>
      <c r="P4" s="380"/>
      <c r="Q4" s="380"/>
      <c r="R4" s="380"/>
      <c r="S4" s="380"/>
      <c r="T4" s="380"/>
      <c r="U4" s="380"/>
      <c r="V4" s="380"/>
      <c r="W4" s="380"/>
      <c r="X4" s="380"/>
      <c r="Y4" s="380"/>
      <c r="Z4" s="380"/>
      <c r="AA4" s="380"/>
      <c r="AB4" s="380"/>
      <c r="AC4" s="380"/>
      <c r="AD4" s="380"/>
      <c r="AE4" s="380"/>
      <c r="AF4" s="380"/>
      <c r="AG4" s="374"/>
    </row>
    <row r="5" spans="1:34" ht="23.25" customHeight="1">
      <c r="A5" s="379"/>
      <c r="B5" s="358"/>
      <c r="C5" s="336"/>
      <c r="D5" s="381"/>
      <c r="E5" s="381"/>
      <c r="F5" s="381"/>
      <c r="G5" s="382"/>
      <c r="H5" s="383" t="s">
        <v>55</v>
      </c>
      <c r="I5" s="383"/>
      <c r="J5" s="383"/>
      <c r="K5" s="383"/>
      <c r="L5" s="383"/>
      <c r="M5" s="383"/>
      <c r="N5" s="383"/>
      <c r="O5" s="383"/>
      <c r="P5" s="383"/>
      <c r="Q5" s="383"/>
      <c r="R5" s="383"/>
      <c r="S5" s="383"/>
      <c r="T5" s="383"/>
      <c r="U5" s="383"/>
      <c r="V5" s="383"/>
      <c r="W5" s="382"/>
      <c r="X5" s="382"/>
      <c r="Y5" s="381"/>
      <c r="Z5" s="381"/>
      <c r="AA5" s="381"/>
      <c r="AB5" s="381"/>
      <c r="AC5" s="381"/>
      <c r="AD5" s="381"/>
      <c r="AE5" s="381"/>
      <c r="AF5" s="381"/>
      <c r="AG5" s="374"/>
    </row>
    <row r="6" spans="1:34" ht="23.25" customHeight="1">
      <c r="A6" s="379"/>
      <c r="B6" s="358"/>
      <c r="C6" s="336"/>
      <c r="D6" s="381"/>
      <c r="E6" s="381"/>
      <c r="F6" s="381"/>
      <c r="G6" s="382"/>
      <c r="H6" s="373"/>
      <c r="I6" s="382"/>
      <c r="J6" s="373" t="s">
        <v>219</v>
      </c>
      <c r="K6" s="384"/>
      <c r="L6" s="384"/>
      <c r="M6" s="384"/>
      <c r="N6" s="384"/>
      <c r="O6" s="384"/>
      <c r="Q6" s="384"/>
      <c r="R6" s="384"/>
      <c r="S6" s="384"/>
      <c r="T6" s="373"/>
      <c r="U6" s="384"/>
      <c r="V6" s="384"/>
      <c r="W6" s="382"/>
      <c r="X6" s="382"/>
      <c r="Y6" s="381"/>
      <c r="Z6" s="381"/>
      <c r="AA6" s="381"/>
      <c r="AB6" s="381"/>
      <c r="AC6" s="381"/>
      <c r="AD6" s="381"/>
      <c r="AE6" s="381"/>
      <c r="AF6" s="381"/>
      <c r="AG6" s="374"/>
    </row>
    <row r="7" spans="1:34" ht="23.25" customHeight="1">
      <c r="G7" s="388"/>
      <c r="H7" s="373"/>
      <c r="I7" s="388"/>
      <c r="J7" s="373" t="s">
        <v>111</v>
      </c>
      <c r="K7" s="388"/>
      <c r="L7" s="388" t="s">
        <v>110</v>
      </c>
      <c r="M7" s="388"/>
      <c r="N7" s="388"/>
      <c r="O7" s="388"/>
      <c r="P7" s="384" t="s">
        <v>223</v>
      </c>
      <c r="Q7" s="388"/>
      <c r="R7" s="388"/>
      <c r="S7" s="388"/>
      <c r="T7" s="373"/>
      <c r="U7" s="388"/>
      <c r="V7" s="388"/>
      <c r="W7" s="389"/>
      <c r="Y7" s="390"/>
      <c r="AC7" s="391"/>
      <c r="AD7" s="388"/>
      <c r="AE7" s="390"/>
      <c r="AF7" s="392"/>
      <c r="AG7" s="374"/>
    </row>
    <row r="8" spans="1:34" ht="23.25" customHeight="1">
      <c r="G8" s="388"/>
      <c r="I8" s="388"/>
      <c r="J8" s="388" t="s">
        <v>112</v>
      </c>
      <c r="K8" s="388"/>
      <c r="L8" s="388" t="s">
        <v>113</v>
      </c>
      <c r="M8" s="388"/>
      <c r="N8" s="388"/>
      <c r="O8" s="388"/>
      <c r="P8" s="373" t="s">
        <v>114</v>
      </c>
      <c r="Q8" s="388"/>
      <c r="R8" s="388"/>
      <c r="S8" s="388"/>
      <c r="T8" s="388"/>
      <c r="U8" s="388"/>
      <c r="V8" s="388"/>
      <c r="W8" s="389"/>
      <c r="Y8" s="390"/>
      <c r="AC8" s="391"/>
      <c r="AD8" s="388"/>
      <c r="AE8" s="390"/>
      <c r="AF8" s="392"/>
      <c r="AG8" s="374"/>
    </row>
    <row r="9" spans="1:34" ht="23.25" customHeight="1">
      <c r="G9" s="388"/>
      <c r="H9" s="392" t="s">
        <v>115</v>
      </c>
      <c r="I9" s="388"/>
      <c r="J9" s="392" t="s">
        <v>116</v>
      </c>
      <c r="K9" s="388"/>
      <c r="L9" s="388" t="s">
        <v>117</v>
      </c>
      <c r="M9" s="388"/>
      <c r="N9" s="388" t="s">
        <v>118</v>
      </c>
      <c r="O9" s="388"/>
      <c r="P9" s="392" t="s">
        <v>119</v>
      </c>
      <c r="Q9" s="388"/>
      <c r="R9" s="388" t="s">
        <v>118</v>
      </c>
      <c r="S9" s="388"/>
      <c r="T9" s="392"/>
      <c r="U9" s="388"/>
      <c r="V9" s="388" t="s">
        <v>7</v>
      </c>
      <c r="W9" s="389"/>
      <c r="Y9" s="390"/>
      <c r="AC9" s="391"/>
      <c r="AD9" s="388"/>
      <c r="AE9" s="390"/>
      <c r="AF9" s="392"/>
      <c r="AG9" s="374"/>
    </row>
    <row r="10" spans="1:34" ht="23.25" customHeight="1">
      <c r="G10" s="392"/>
      <c r="H10" s="392" t="s">
        <v>120</v>
      </c>
      <c r="I10" s="392"/>
      <c r="J10" s="392" t="s">
        <v>121</v>
      </c>
      <c r="K10" s="392"/>
      <c r="L10" s="388" t="s">
        <v>122</v>
      </c>
      <c r="M10" s="392"/>
      <c r="N10" s="388" t="s">
        <v>123</v>
      </c>
      <c r="O10" s="392"/>
      <c r="P10" s="392" t="s">
        <v>121</v>
      </c>
      <c r="Q10" s="388"/>
      <c r="R10" s="388" t="s">
        <v>124</v>
      </c>
      <c r="S10" s="388"/>
      <c r="T10" s="392"/>
      <c r="U10" s="388"/>
      <c r="V10" s="388" t="s">
        <v>125</v>
      </c>
      <c r="W10" s="389"/>
      <c r="X10" s="393" t="s">
        <v>56</v>
      </c>
      <c r="Y10" s="393"/>
      <c r="Z10" s="393"/>
      <c r="AA10" s="394"/>
      <c r="AB10" s="394"/>
      <c r="AC10" s="388"/>
      <c r="AD10" s="388" t="s">
        <v>126</v>
      </c>
      <c r="AE10" s="390"/>
      <c r="AG10" s="374"/>
    </row>
    <row r="11" spans="1:34" ht="23.25" customHeight="1">
      <c r="B11" s="395"/>
      <c r="C11" s="396"/>
      <c r="D11" s="397" t="s">
        <v>158</v>
      </c>
      <c r="E11" s="398"/>
      <c r="F11" s="399" t="s">
        <v>224</v>
      </c>
      <c r="G11" s="388"/>
      <c r="H11" s="392" t="s">
        <v>128</v>
      </c>
      <c r="I11" s="388"/>
      <c r="J11" s="388" t="s">
        <v>129</v>
      </c>
      <c r="K11" s="388"/>
      <c r="L11" s="388" t="s">
        <v>130</v>
      </c>
      <c r="M11" s="388"/>
      <c r="N11" s="388" t="s">
        <v>131</v>
      </c>
      <c r="O11" s="388"/>
      <c r="P11" s="388" t="s">
        <v>129</v>
      </c>
      <c r="Q11" s="388"/>
      <c r="R11" s="388" t="s">
        <v>132</v>
      </c>
      <c r="S11" s="388"/>
      <c r="T11" s="388"/>
      <c r="U11" s="388"/>
      <c r="V11" s="388" t="s">
        <v>133</v>
      </c>
      <c r="W11" s="389"/>
      <c r="X11" s="400" t="s">
        <v>134</v>
      </c>
      <c r="Y11" s="390"/>
      <c r="AA11" s="400"/>
      <c r="AB11" s="388" t="s">
        <v>135</v>
      </c>
      <c r="AC11" s="388"/>
      <c r="AD11" s="392" t="s">
        <v>136</v>
      </c>
      <c r="AE11" s="390"/>
      <c r="AG11" s="374"/>
    </row>
    <row r="12" spans="1:34" ht="23.25" customHeight="1">
      <c r="B12" s="395"/>
      <c r="C12" s="399"/>
      <c r="D12" s="401" t="s">
        <v>5</v>
      </c>
      <c r="E12" s="388"/>
      <c r="F12" s="402" t="s">
        <v>138</v>
      </c>
      <c r="G12" s="388"/>
      <c r="H12" s="388" t="s">
        <v>139</v>
      </c>
      <c r="I12" s="388"/>
      <c r="J12" s="388" t="s">
        <v>140</v>
      </c>
      <c r="K12" s="388"/>
      <c r="L12" s="388" t="s">
        <v>141</v>
      </c>
      <c r="M12" s="388"/>
      <c r="N12" s="388" t="s">
        <v>142</v>
      </c>
      <c r="O12" s="388"/>
      <c r="P12" s="388" t="s">
        <v>140</v>
      </c>
      <c r="Q12" s="388"/>
      <c r="R12" s="388" t="s">
        <v>0</v>
      </c>
      <c r="S12" s="388"/>
      <c r="T12" s="388" t="s">
        <v>143</v>
      </c>
      <c r="U12" s="388"/>
      <c r="V12" s="388" t="s">
        <v>144</v>
      </c>
      <c r="W12" s="389"/>
      <c r="X12" s="400" t="s">
        <v>145</v>
      </c>
      <c r="Y12" s="390"/>
      <c r="Z12" s="388" t="s">
        <v>146</v>
      </c>
      <c r="AA12" s="400"/>
      <c r="AB12" s="388" t="s">
        <v>147</v>
      </c>
      <c r="AC12" s="388"/>
      <c r="AD12" s="388" t="s">
        <v>148</v>
      </c>
      <c r="AE12" s="390"/>
      <c r="AF12" s="392" t="s">
        <v>7</v>
      </c>
      <c r="AG12" s="374"/>
    </row>
    <row r="13" spans="1:34" ht="23.25" customHeight="1">
      <c r="B13" s="395"/>
      <c r="C13" s="403" t="s">
        <v>70</v>
      </c>
      <c r="D13" s="403"/>
      <c r="E13" s="403"/>
      <c r="F13" s="403"/>
      <c r="G13" s="403"/>
      <c r="H13" s="403"/>
      <c r="I13" s="403"/>
      <c r="J13" s="403"/>
      <c r="K13" s="403"/>
      <c r="L13" s="403"/>
      <c r="M13" s="403"/>
      <c r="N13" s="403"/>
      <c r="O13" s="403"/>
      <c r="P13" s="403"/>
      <c r="Q13" s="403"/>
      <c r="R13" s="403"/>
      <c r="S13" s="403"/>
      <c r="T13" s="403"/>
      <c r="U13" s="403"/>
      <c r="V13" s="403"/>
      <c r="W13" s="403"/>
      <c r="X13" s="403"/>
      <c r="Y13" s="403"/>
      <c r="Z13" s="403"/>
      <c r="AA13" s="403"/>
      <c r="AB13" s="403"/>
      <c r="AC13" s="403"/>
      <c r="AD13" s="403"/>
      <c r="AE13" s="403"/>
      <c r="AF13" s="403"/>
      <c r="AG13" s="374"/>
    </row>
    <row r="14" spans="1:34" ht="23.25" customHeight="1">
      <c r="A14" s="404" t="s">
        <v>22</v>
      </c>
      <c r="B14" s="405"/>
      <c r="C14" s="310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B14" s="157"/>
      <c r="AC14" s="157"/>
      <c r="AD14" s="157"/>
      <c r="AE14" s="157"/>
      <c r="AF14" s="157"/>
      <c r="AG14" s="374"/>
    </row>
    <row r="15" spans="1:34" s="408" customFormat="1" ht="23.25" customHeight="1">
      <c r="A15" s="406" t="s">
        <v>23</v>
      </c>
      <c r="B15" s="407"/>
      <c r="C15" s="161"/>
      <c r="D15" s="160">
        <v>33671073</v>
      </c>
      <c r="E15" s="161"/>
      <c r="F15" s="160">
        <v>11019190</v>
      </c>
      <c r="G15" s="161"/>
      <c r="H15" s="162">
        <v>3721</v>
      </c>
      <c r="I15" s="161"/>
      <c r="J15" s="160">
        <v>-80862</v>
      </c>
      <c r="K15" s="161"/>
      <c r="L15" s="160">
        <v>-717027</v>
      </c>
      <c r="M15" s="161"/>
      <c r="N15" s="160">
        <v>-4854</v>
      </c>
      <c r="O15" s="161"/>
      <c r="P15" s="160">
        <v>1015007</v>
      </c>
      <c r="Q15" s="161"/>
      <c r="R15" s="160">
        <v>21648975</v>
      </c>
      <c r="S15" s="161"/>
      <c r="T15" s="160">
        <f>498+89237</f>
        <v>89735</v>
      </c>
      <c r="U15" s="161"/>
      <c r="V15" s="160">
        <v>21954695</v>
      </c>
      <c r="W15" s="161"/>
      <c r="X15" s="160">
        <v>3400000</v>
      </c>
      <c r="Y15" s="161"/>
      <c r="Z15" s="160">
        <v>391186687</v>
      </c>
      <c r="AA15" s="161"/>
      <c r="AB15" s="160">
        <v>461231645</v>
      </c>
      <c r="AC15" s="161"/>
      <c r="AD15" s="160">
        <v>5380238</v>
      </c>
      <c r="AE15" s="161"/>
      <c r="AF15" s="160">
        <v>466611883</v>
      </c>
      <c r="AG15" s="161"/>
      <c r="AH15" s="161"/>
    </row>
    <row r="16" spans="1:34" s="408" customFormat="1" ht="23.25" customHeight="1">
      <c r="A16" s="409"/>
      <c r="B16" s="407"/>
      <c r="C16" s="164"/>
      <c r="D16" s="164"/>
      <c r="E16" s="164"/>
      <c r="F16" s="164"/>
      <c r="G16" s="164"/>
      <c r="H16" s="164"/>
      <c r="I16" s="164"/>
      <c r="J16" s="164"/>
      <c r="K16" s="164"/>
      <c r="L16" s="164"/>
      <c r="M16" s="164"/>
      <c r="N16" s="164"/>
      <c r="O16" s="164"/>
      <c r="P16" s="164"/>
      <c r="Q16" s="164"/>
      <c r="R16" s="164"/>
      <c r="S16" s="164"/>
      <c r="T16" s="164"/>
      <c r="U16" s="164"/>
      <c r="V16" s="164"/>
      <c r="W16" s="164"/>
      <c r="X16" s="164"/>
      <c r="Y16" s="164"/>
      <c r="Z16" s="164"/>
      <c r="AA16" s="164"/>
      <c r="AB16" s="164"/>
      <c r="AC16" s="164"/>
      <c r="AD16" s="164"/>
      <c r="AE16" s="164"/>
      <c r="AF16" s="164"/>
      <c r="AH16" s="165"/>
    </row>
    <row r="17" spans="1:35" s="408" customFormat="1" ht="23.25" customHeight="1">
      <c r="A17" s="410" t="s">
        <v>149</v>
      </c>
      <c r="B17" s="407"/>
      <c r="C17" s="164"/>
      <c r="D17" s="164"/>
      <c r="E17" s="164"/>
      <c r="F17" s="164"/>
      <c r="G17" s="164"/>
      <c r="H17" s="164"/>
      <c r="I17" s="164"/>
      <c r="J17" s="164"/>
      <c r="K17" s="164"/>
      <c r="L17" s="164"/>
      <c r="M17" s="164"/>
      <c r="N17" s="164"/>
      <c r="O17" s="164"/>
      <c r="P17" s="164"/>
      <c r="Q17" s="164"/>
      <c r="R17" s="164"/>
      <c r="S17" s="164"/>
      <c r="T17" s="164"/>
      <c r="U17" s="164"/>
      <c r="V17" s="164"/>
      <c r="W17" s="164"/>
      <c r="X17" s="164"/>
      <c r="Y17" s="164"/>
      <c r="Z17" s="164"/>
      <c r="AA17" s="164"/>
      <c r="AB17" s="164"/>
      <c r="AC17" s="164"/>
      <c r="AD17" s="164"/>
      <c r="AE17" s="164"/>
      <c r="AF17" s="164"/>
      <c r="AH17" s="165"/>
    </row>
    <row r="18" spans="1:35" s="408" customFormat="1" ht="23.25" customHeight="1">
      <c r="A18" s="411" t="s">
        <v>215</v>
      </c>
      <c r="B18" s="407"/>
      <c r="C18" s="101"/>
      <c r="D18" s="101">
        <v>0</v>
      </c>
      <c r="E18" s="101"/>
      <c r="F18" s="101">
        <v>0</v>
      </c>
      <c r="G18" s="101"/>
      <c r="H18" s="101">
        <v>0</v>
      </c>
      <c r="I18" s="101"/>
      <c r="J18" s="101">
        <v>0</v>
      </c>
      <c r="K18" s="101"/>
      <c r="L18" s="101">
        <v>0</v>
      </c>
      <c r="M18" s="101"/>
      <c r="N18" s="101">
        <v>0</v>
      </c>
      <c r="O18" s="101"/>
      <c r="P18" s="101">
        <v>0</v>
      </c>
      <c r="Q18" s="101"/>
      <c r="R18" s="101">
        <v>0</v>
      </c>
      <c r="S18" s="101"/>
      <c r="T18" s="101">
        <v>0</v>
      </c>
      <c r="U18" s="101"/>
      <c r="V18" s="101">
        <v>0</v>
      </c>
      <c r="W18" s="101"/>
      <c r="X18" s="101">
        <v>0</v>
      </c>
      <c r="Y18" s="101"/>
      <c r="Z18" s="101">
        <v>0</v>
      </c>
      <c r="AA18" s="101"/>
      <c r="AB18" s="101">
        <v>0</v>
      </c>
      <c r="AC18" s="101"/>
      <c r="AD18" s="101">
        <v>-176176</v>
      </c>
      <c r="AE18" s="101"/>
      <c r="AF18" s="101">
        <v>-176176</v>
      </c>
      <c r="AH18" s="165"/>
    </row>
    <row r="19" spans="1:35" s="408" customFormat="1" ht="23.25" customHeight="1">
      <c r="A19" s="411" t="s">
        <v>151</v>
      </c>
      <c r="B19" s="407"/>
      <c r="C19" s="101"/>
      <c r="D19" s="101">
        <v>0</v>
      </c>
      <c r="E19" s="101"/>
      <c r="F19" s="101">
        <v>0</v>
      </c>
      <c r="G19" s="101"/>
      <c r="H19" s="101">
        <v>0</v>
      </c>
      <c r="I19" s="101"/>
      <c r="J19" s="101">
        <v>0</v>
      </c>
      <c r="K19" s="101"/>
      <c r="L19" s="101">
        <v>0</v>
      </c>
      <c r="M19" s="101"/>
      <c r="N19" s="101">
        <v>0</v>
      </c>
      <c r="O19" s="101"/>
      <c r="P19" s="101">
        <v>0</v>
      </c>
      <c r="Q19" s="101"/>
      <c r="R19" s="101">
        <v>0</v>
      </c>
      <c r="S19" s="101"/>
      <c r="T19" s="101">
        <v>0</v>
      </c>
      <c r="U19" s="101"/>
      <c r="V19" s="101">
        <v>0</v>
      </c>
      <c r="W19" s="101"/>
      <c r="X19" s="101">
        <v>0</v>
      </c>
      <c r="Y19" s="101"/>
      <c r="Z19" s="101">
        <v>0</v>
      </c>
      <c r="AA19" s="101"/>
      <c r="AB19" s="101">
        <v>0</v>
      </c>
      <c r="AC19" s="101"/>
      <c r="AD19" s="101">
        <v>347000</v>
      </c>
      <c r="AE19" s="101"/>
      <c r="AF19" s="101">
        <v>347000</v>
      </c>
      <c r="AH19" s="165"/>
    </row>
    <row r="20" spans="1:35" s="408" customFormat="1" ht="23.25" customHeight="1">
      <c r="A20" s="411" t="s">
        <v>216</v>
      </c>
      <c r="B20" s="407"/>
      <c r="C20" s="101"/>
      <c r="D20" s="101"/>
      <c r="E20" s="101"/>
      <c r="F20" s="101"/>
      <c r="G20" s="101"/>
      <c r="H20" s="101"/>
      <c r="I20" s="101"/>
      <c r="J20" s="101"/>
      <c r="K20" s="101"/>
      <c r="L20" s="101"/>
      <c r="M20" s="101"/>
      <c r="N20" s="101"/>
      <c r="O20" s="101"/>
      <c r="P20" s="101"/>
      <c r="Q20" s="101"/>
      <c r="R20" s="101"/>
      <c r="S20" s="101"/>
      <c r="T20" s="101"/>
      <c r="U20" s="101"/>
      <c r="V20" s="101"/>
      <c r="W20" s="101"/>
      <c r="X20" s="101"/>
      <c r="Y20" s="101"/>
      <c r="Z20" s="101"/>
      <c r="AA20" s="101"/>
      <c r="AB20" s="101"/>
      <c r="AC20" s="101"/>
      <c r="AD20" s="101"/>
      <c r="AE20" s="101"/>
      <c r="AF20" s="101"/>
      <c r="AH20" s="165"/>
    </row>
    <row r="21" spans="1:35" s="408" customFormat="1" ht="23.25" customHeight="1">
      <c r="A21" s="411" t="s">
        <v>217</v>
      </c>
      <c r="B21" s="407"/>
      <c r="C21" s="101"/>
      <c r="D21" s="101">
        <v>0</v>
      </c>
      <c r="E21" s="101"/>
      <c r="F21" s="101">
        <v>0</v>
      </c>
      <c r="G21" s="101"/>
      <c r="H21" s="101">
        <v>0</v>
      </c>
      <c r="I21" s="101"/>
      <c r="J21" s="101">
        <v>0</v>
      </c>
      <c r="K21" s="101"/>
      <c r="L21" s="101">
        <v>0</v>
      </c>
      <c r="M21" s="101"/>
      <c r="N21" s="101">
        <v>0</v>
      </c>
      <c r="O21" s="101"/>
      <c r="P21" s="101">
        <v>0</v>
      </c>
      <c r="Q21" s="101"/>
      <c r="R21" s="101">
        <v>0</v>
      </c>
      <c r="S21" s="101"/>
      <c r="T21" s="101">
        <v>-696290</v>
      </c>
      <c r="U21" s="101"/>
      <c r="V21" s="101">
        <v>-696290</v>
      </c>
      <c r="W21" s="101"/>
      <c r="X21" s="101">
        <v>0</v>
      </c>
      <c r="Y21" s="101"/>
      <c r="Z21" s="101">
        <v>0</v>
      </c>
      <c r="AA21" s="101"/>
      <c r="AB21" s="101">
        <v>-696290</v>
      </c>
      <c r="AC21" s="101"/>
      <c r="AD21" s="101">
        <v>-161702</v>
      </c>
      <c r="AE21" s="101"/>
      <c r="AF21" s="101">
        <v>-857992</v>
      </c>
      <c r="AH21" s="165"/>
    </row>
    <row r="22" spans="1:35" s="408" customFormat="1" ht="23.25" customHeight="1">
      <c r="A22" s="411" t="s">
        <v>152</v>
      </c>
      <c r="B22" s="407"/>
      <c r="C22" s="101"/>
      <c r="D22" s="101">
        <v>0</v>
      </c>
      <c r="E22" s="101"/>
      <c r="F22" s="101">
        <v>0</v>
      </c>
      <c r="G22" s="101"/>
      <c r="H22" s="101">
        <v>0</v>
      </c>
      <c r="I22" s="101"/>
      <c r="J22" s="101">
        <v>0</v>
      </c>
      <c r="K22" s="101"/>
      <c r="L22" s="101">
        <v>0</v>
      </c>
      <c r="M22" s="101"/>
      <c r="N22" s="101">
        <v>0</v>
      </c>
      <c r="O22" s="101"/>
      <c r="P22" s="101">
        <v>0</v>
      </c>
      <c r="Q22" s="101"/>
      <c r="R22" s="101">
        <v>0</v>
      </c>
      <c r="S22" s="101"/>
      <c r="T22" s="101">
        <v>0</v>
      </c>
      <c r="U22" s="101"/>
      <c r="V22" s="101">
        <v>0</v>
      </c>
      <c r="W22" s="101"/>
      <c r="X22" s="101">
        <v>0</v>
      </c>
      <c r="Y22" s="101"/>
      <c r="Z22" s="101">
        <v>-138559</v>
      </c>
      <c r="AA22" s="101"/>
      <c r="AB22" s="101">
        <v>-138559</v>
      </c>
      <c r="AC22" s="101"/>
      <c r="AD22" s="101">
        <v>138559</v>
      </c>
      <c r="AE22" s="101"/>
      <c r="AF22" s="101">
        <v>0</v>
      </c>
      <c r="AH22" s="165"/>
    </row>
    <row r="23" spans="1:35" s="408" customFormat="1" ht="23.25" customHeight="1">
      <c r="A23" s="385" t="s">
        <v>153</v>
      </c>
      <c r="B23" s="407"/>
      <c r="C23" s="101"/>
      <c r="D23" s="101">
        <v>0</v>
      </c>
      <c r="E23" s="101"/>
      <c r="F23" s="101">
        <v>0</v>
      </c>
      <c r="G23" s="101"/>
      <c r="H23" s="101">
        <v>907</v>
      </c>
      <c r="I23" s="101"/>
      <c r="J23" s="101">
        <v>0</v>
      </c>
      <c r="K23" s="101"/>
      <c r="L23" s="101">
        <v>0</v>
      </c>
      <c r="M23" s="101"/>
      <c r="N23" s="101">
        <v>0</v>
      </c>
      <c r="O23" s="101"/>
      <c r="P23" s="101">
        <v>0</v>
      </c>
      <c r="Q23" s="101"/>
      <c r="R23" s="101">
        <v>0</v>
      </c>
      <c r="S23" s="101"/>
      <c r="T23" s="101">
        <v>0</v>
      </c>
      <c r="U23" s="101"/>
      <c r="V23" s="101">
        <v>907</v>
      </c>
      <c r="W23" s="101"/>
      <c r="X23" s="101">
        <v>0</v>
      </c>
      <c r="Y23" s="101"/>
      <c r="Z23" s="196">
        <v>0</v>
      </c>
      <c r="AA23" s="101"/>
      <c r="AB23" s="101">
        <v>907</v>
      </c>
      <c r="AC23" s="101"/>
      <c r="AD23" s="196">
        <v>679</v>
      </c>
      <c r="AE23" s="101"/>
      <c r="AF23" s="101">
        <v>1586</v>
      </c>
      <c r="AH23" s="165"/>
    </row>
    <row r="24" spans="1:35" s="408" customFormat="1" ht="23.25" customHeight="1">
      <c r="A24" s="412" t="s">
        <v>154</v>
      </c>
      <c r="B24" s="407"/>
      <c r="C24" s="164"/>
      <c r="D24" s="110">
        <f>SUM(D18:D23)</f>
        <v>0</v>
      </c>
      <c r="E24" s="164"/>
      <c r="F24" s="110">
        <f>SUM(F18:F23)</f>
        <v>0</v>
      </c>
      <c r="G24" s="164"/>
      <c r="H24" s="110">
        <f>SUM(H18:H23)</f>
        <v>907</v>
      </c>
      <c r="I24" s="164"/>
      <c r="J24" s="110">
        <f>SUM(J18:J23)</f>
        <v>0</v>
      </c>
      <c r="K24" s="164"/>
      <c r="L24" s="110">
        <v>0</v>
      </c>
      <c r="M24" s="164"/>
      <c r="N24" s="110">
        <v>0</v>
      </c>
      <c r="O24" s="164"/>
      <c r="P24" s="110">
        <v>0</v>
      </c>
      <c r="Q24" s="164"/>
      <c r="R24" s="110">
        <f>SUM(R18:R23)</f>
        <v>0</v>
      </c>
      <c r="S24" s="164"/>
      <c r="T24" s="110">
        <f>SUM(T18:T23)</f>
        <v>-696290</v>
      </c>
      <c r="U24" s="164"/>
      <c r="V24" s="110">
        <f>SUM(V18:V23)</f>
        <v>-695383</v>
      </c>
      <c r="W24" s="164"/>
      <c r="X24" s="110">
        <f>SUM(X18:X23)</f>
        <v>0</v>
      </c>
      <c r="Y24" s="164"/>
      <c r="Z24" s="110">
        <f>SUM(Z18:Z23)</f>
        <v>-138559</v>
      </c>
      <c r="AA24" s="164"/>
      <c r="AB24" s="110">
        <f>SUM(AB18:AB23)</f>
        <v>-833942</v>
      </c>
      <c r="AC24" s="164"/>
      <c r="AD24" s="110">
        <f>SUM(AD18:AD23)</f>
        <v>148360</v>
      </c>
      <c r="AE24" s="164"/>
      <c r="AF24" s="110">
        <f>SUM(AF18:AF23)</f>
        <v>-685582</v>
      </c>
      <c r="AH24" s="165"/>
    </row>
    <row r="25" spans="1:35" ht="23.25" customHeight="1">
      <c r="A25" s="413"/>
      <c r="B25" s="168"/>
      <c r="C25" s="169"/>
      <c r="D25" s="170"/>
      <c r="E25" s="169"/>
      <c r="F25" s="170"/>
      <c r="G25" s="170"/>
      <c r="H25" s="170"/>
      <c r="I25" s="170"/>
      <c r="J25" s="170"/>
      <c r="K25" s="170"/>
      <c r="L25" s="170"/>
      <c r="M25" s="170"/>
      <c r="N25" s="170"/>
      <c r="O25" s="170"/>
      <c r="P25" s="170"/>
      <c r="Q25" s="170"/>
      <c r="R25" s="170"/>
      <c r="S25" s="170"/>
      <c r="T25" s="170"/>
      <c r="U25" s="170"/>
      <c r="V25" s="170"/>
      <c r="W25" s="170"/>
      <c r="X25" s="170"/>
      <c r="Y25" s="170"/>
      <c r="Z25" s="170"/>
      <c r="AA25" s="171"/>
      <c r="AB25" s="170"/>
      <c r="AC25" s="106"/>
      <c r="AD25" s="170"/>
      <c r="AE25" s="170"/>
      <c r="AF25" s="170"/>
      <c r="AG25" s="374"/>
      <c r="AH25" s="172"/>
    </row>
    <row r="26" spans="1:35" ht="23.25" customHeight="1">
      <c r="A26" s="406" t="s">
        <v>240</v>
      </c>
      <c r="B26" s="168"/>
      <c r="C26" s="169"/>
      <c r="D26" s="170"/>
      <c r="E26" s="169"/>
      <c r="F26" s="170"/>
      <c r="G26" s="170"/>
      <c r="H26" s="170"/>
      <c r="I26" s="170"/>
      <c r="J26" s="170"/>
      <c r="K26" s="170"/>
      <c r="L26" s="170"/>
      <c r="M26" s="170"/>
      <c r="N26" s="170"/>
      <c r="O26" s="170"/>
      <c r="P26" s="170"/>
      <c r="Q26" s="170"/>
      <c r="R26" s="170"/>
      <c r="S26" s="170"/>
      <c r="T26" s="170"/>
      <c r="U26" s="170"/>
      <c r="V26" s="170"/>
      <c r="W26" s="170"/>
      <c r="X26" s="170"/>
      <c r="Y26" s="170"/>
      <c r="Z26" s="170"/>
      <c r="AA26" s="171"/>
      <c r="AB26" s="170"/>
      <c r="AC26" s="106"/>
      <c r="AD26" s="170"/>
      <c r="AE26" s="170"/>
      <c r="AF26" s="170"/>
      <c r="AG26" s="374"/>
      <c r="AH26" s="172"/>
    </row>
    <row r="27" spans="1:35" ht="23.25" customHeight="1">
      <c r="A27" s="413" t="s">
        <v>222</v>
      </c>
      <c r="B27" s="414"/>
      <c r="C27" s="169"/>
      <c r="D27" s="106">
        <v>0</v>
      </c>
      <c r="E27" s="106"/>
      <c r="F27" s="106">
        <v>0</v>
      </c>
      <c r="G27" s="106"/>
      <c r="H27" s="106">
        <v>0</v>
      </c>
      <c r="I27" s="106"/>
      <c r="J27" s="106">
        <v>0</v>
      </c>
      <c r="K27" s="106"/>
      <c r="L27" s="106">
        <v>0</v>
      </c>
      <c r="M27" s="106"/>
      <c r="N27" s="106">
        <v>0</v>
      </c>
      <c r="O27" s="106"/>
      <c r="P27" s="106">
        <v>0</v>
      </c>
      <c r="Q27" s="106"/>
      <c r="R27" s="106">
        <v>0</v>
      </c>
      <c r="S27" s="106"/>
      <c r="T27" s="106">
        <v>0</v>
      </c>
      <c r="U27" s="106"/>
      <c r="V27" s="101">
        <v>0</v>
      </c>
      <c r="W27" s="101"/>
      <c r="X27" s="101">
        <v>0</v>
      </c>
      <c r="Y27" s="101"/>
      <c r="Z27" s="106">
        <v>10995376</v>
      </c>
      <c r="AA27" s="101"/>
      <c r="AB27" s="101">
        <v>10995376</v>
      </c>
      <c r="AC27" s="101"/>
      <c r="AD27" s="101">
        <v>72805</v>
      </c>
      <c r="AE27" s="101"/>
      <c r="AF27" s="101">
        <v>11068181</v>
      </c>
      <c r="AG27" s="415"/>
      <c r="AH27" s="172"/>
      <c r="AI27" s="415"/>
    </row>
    <row r="28" spans="1:35" ht="23.25" customHeight="1">
      <c r="A28" s="413" t="s">
        <v>241</v>
      </c>
      <c r="B28" s="414"/>
      <c r="C28" s="169"/>
      <c r="D28" s="166">
        <v>0</v>
      </c>
      <c r="E28" s="169"/>
      <c r="F28" s="166">
        <v>0</v>
      </c>
      <c r="G28" s="106"/>
      <c r="H28" s="166">
        <v>0</v>
      </c>
      <c r="I28" s="106"/>
      <c r="J28" s="166">
        <v>-74355</v>
      </c>
      <c r="K28" s="106"/>
      <c r="L28" s="166">
        <v>21249</v>
      </c>
      <c r="M28" s="106"/>
      <c r="N28" s="166">
        <v>-22225</v>
      </c>
      <c r="O28" s="106"/>
      <c r="P28" s="166">
        <v>47221</v>
      </c>
      <c r="Q28" s="175"/>
      <c r="R28" s="166">
        <v>0</v>
      </c>
      <c r="S28" s="171"/>
      <c r="T28" s="166">
        <v>0</v>
      </c>
      <c r="U28" s="171"/>
      <c r="V28" s="166">
        <v>-28110</v>
      </c>
      <c r="W28" s="169"/>
      <c r="X28" s="176">
        <v>0</v>
      </c>
      <c r="Y28" s="169"/>
      <c r="Z28" s="166">
        <v>3743</v>
      </c>
      <c r="AA28" s="169"/>
      <c r="AB28" s="166">
        <v>-24367</v>
      </c>
      <c r="AC28" s="171"/>
      <c r="AD28" s="166">
        <v>-1954</v>
      </c>
      <c r="AE28" s="169"/>
      <c r="AF28" s="166">
        <v>-26321</v>
      </c>
      <c r="AG28" s="415"/>
      <c r="AH28" s="172"/>
    </row>
    <row r="29" spans="1:35" s="408" customFormat="1" ht="23.25" customHeight="1">
      <c r="A29" s="416" t="s">
        <v>242</v>
      </c>
      <c r="B29" s="168"/>
      <c r="C29" s="177"/>
      <c r="D29" s="162">
        <v>0</v>
      </c>
      <c r="E29" s="177"/>
      <c r="F29" s="162">
        <f>SUM(F27:F28)</f>
        <v>0</v>
      </c>
      <c r="G29" s="178"/>
      <c r="H29" s="162">
        <f>SUM(H27:H28)</f>
        <v>0</v>
      </c>
      <c r="I29" s="178"/>
      <c r="J29" s="179">
        <f>SUM(J27:J28)</f>
        <v>-74355</v>
      </c>
      <c r="K29" s="178"/>
      <c r="L29" s="179">
        <v>21249</v>
      </c>
      <c r="M29" s="178"/>
      <c r="N29" s="179">
        <v>-22225</v>
      </c>
      <c r="O29" s="178"/>
      <c r="P29" s="179">
        <v>47221</v>
      </c>
      <c r="Q29" s="178"/>
      <c r="R29" s="162">
        <f>SUM(R27:R28)</f>
        <v>0</v>
      </c>
      <c r="S29" s="178"/>
      <c r="T29" s="162">
        <f>SUM(T27:T28)</f>
        <v>0</v>
      </c>
      <c r="U29" s="178"/>
      <c r="V29" s="110">
        <f>SUM(J29:R29)</f>
        <v>-28110</v>
      </c>
      <c r="W29" s="180"/>
      <c r="X29" s="181">
        <f>SUM(X27:X28)</f>
        <v>0</v>
      </c>
      <c r="Y29" s="178"/>
      <c r="Z29" s="162">
        <f>SUM(Z27:Z28)</f>
        <v>10999119</v>
      </c>
      <c r="AA29" s="182"/>
      <c r="AB29" s="179">
        <f>SUM(AB27:AB28)</f>
        <v>10971009</v>
      </c>
      <c r="AC29" s="180"/>
      <c r="AD29" s="162">
        <f>SUM(AD27:AD28)</f>
        <v>70851</v>
      </c>
      <c r="AE29" s="180"/>
      <c r="AF29" s="179">
        <f>SUM(AF27:AF28)</f>
        <v>11041860</v>
      </c>
      <c r="AG29" s="417"/>
      <c r="AH29" s="184"/>
    </row>
    <row r="30" spans="1:35" s="408" customFormat="1" ht="23.25" customHeight="1">
      <c r="A30" s="409"/>
      <c r="B30" s="407"/>
      <c r="C30" s="164"/>
      <c r="D30" s="164"/>
      <c r="E30" s="164"/>
      <c r="F30" s="164"/>
      <c r="G30" s="164"/>
      <c r="H30" s="164"/>
      <c r="I30" s="164"/>
      <c r="J30" s="164"/>
      <c r="K30" s="164"/>
      <c r="L30" s="164"/>
      <c r="M30" s="164"/>
      <c r="N30" s="164"/>
      <c r="O30" s="164"/>
      <c r="P30" s="164"/>
      <c r="Q30" s="164"/>
      <c r="R30" s="164"/>
      <c r="S30" s="164"/>
      <c r="T30" s="164"/>
      <c r="U30" s="164"/>
      <c r="V30" s="164"/>
      <c r="W30" s="164"/>
      <c r="X30" s="164"/>
      <c r="Y30" s="164"/>
      <c r="Z30" s="164"/>
      <c r="AA30" s="164"/>
      <c r="AB30" s="164"/>
      <c r="AC30" s="164"/>
      <c r="AD30" s="164"/>
      <c r="AE30" s="164"/>
      <c r="AF30" s="164"/>
      <c r="AH30" s="165"/>
    </row>
    <row r="31" spans="1:35" s="408" customFormat="1" ht="23.25" customHeight="1">
      <c r="A31" s="418" t="s">
        <v>156</v>
      </c>
      <c r="B31" s="405"/>
      <c r="C31" s="164"/>
      <c r="D31" s="166">
        <v>0</v>
      </c>
      <c r="E31" s="164"/>
      <c r="F31" s="166">
        <v>0</v>
      </c>
      <c r="G31" s="106"/>
      <c r="H31" s="166">
        <v>0</v>
      </c>
      <c r="I31" s="106"/>
      <c r="J31" s="166">
        <v>0</v>
      </c>
      <c r="K31" s="106"/>
      <c r="L31" s="166">
        <v>0</v>
      </c>
      <c r="M31" s="106"/>
      <c r="N31" s="166">
        <v>0</v>
      </c>
      <c r="O31" s="106"/>
      <c r="P31" s="166">
        <v>0</v>
      </c>
      <c r="Q31" s="170"/>
      <c r="R31" s="166">
        <v>-88814</v>
      </c>
      <c r="S31" s="170"/>
      <c r="T31" s="166">
        <v>0</v>
      </c>
      <c r="U31" s="170"/>
      <c r="V31" s="185">
        <v>-88814</v>
      </c>
      <c r="W31" s="164"/>
      <c r="X31" s="176">
        <v>0</v>
      </c>
      <c r="Y31" s="164"/>
      <c r="Z31" s="166">
        <v>88815</v>
      </c>
      <c r="AA31" s="164"/>
      <c r="AB31" s="166">
        <v>1</v>
      </c>
      <c r="AC31" s="164"/>
      <c r="AD31" s="166">
        <v>-1</v>
      </c>
      <c r="AE31" s="164"/>
      <c r="AF31" s="166">
        <v>0</v>
      </c>
      <c r="AH31" s="165"/>
    </row>
    <row r="32" spans="1:35" ht="23.25" customHeight="1">
      <c r="A32" s="419"/>
      <c r="B32" s="407"/>
      <c r="C32" s="106"/>
      <c r="D32" s="106"/>
      <c r="E32" s="106"/>
      <c r="F32" s="106"/>
      <c r="G32" s="106"/>
      <c r="H32" s="106"/>
      <c r="I32" s="106"/>
      <c r="J32" s="106"/>
      <c r="K32" s="106"/>
      <c r="L32" s="106"/>
      <c r="M32" s="106"/>
      <c r="N32" s="106"/>
      <c r="O32" s="106"/>
      <c r="P32" s="106"/>
      <c r="Q32" s="106"/>
      <c r="R32" s="106"/>
      <c r="S32" s="106"/>
      <c r="T32" s="106"/>
      <c r="U32" s="106"/>
      <c r="V32" s="106"/>
      <c r="W32" s="106"/>
      <c r="X32" s="187"/>
      <c r="Y32" s="187"/>
      <c r="Z32" s="106"/>
      <c r="AA32" s="106"/>
      <c r="AB32" s="106"/>
      <c r="AC32" s="106"/>
      <c r="AD32" s="187"/>
      <c r="AE32" s="187"/>
      <c r="AF32" s="187"/>
      <c r="AG32" s="374"/>
      <c r="AH32" s="172"/>
    </row>
    <row r="33" spans="1:34" ht="23.25" customHeight="1" thickBot="1">
      <c r="A33" s="409" t="s">
        <v>24</v>
      </c>
      <c r="B33" s="407"/>
      <c r="C33" s="178"/>
      <c r="D33" s="188">
        <f>SUM(D15,D24,D29,D31)</f>
        <v>33671073</v>
      </c>
      <c r="E33" s="178"/>
      <c r="F33" s="188">
        <f>SUM(F15,F24,F29,F31)</f>
        <v>11019190</v>
      </c>
      <c r="G33" s="178"/>
      <c r="H33" s="188">
        <f>SUM(H15,H24,H29,H31)</f>
        <v>4628</v>
      </c>
      <c r="I33" s="178"/>
      <c r="J33" s="188">
        <f>SUM(J15,J24,J29,J31)</f>
        <v>-155217</v>
      </c>
      <c r="K33" s="178"/>
      <c r="L33" s="188">
        <v>-695778</v>
      </c>
      <c r="M33" s="178"/>
      <c r="N33" s="188">
        <v>-27079</v>
      </c>
      <c r="O33" s="178"/>
      <c r="P33" s="188">
        <v>1062228</v>
      </c>
      <c r="Q33" s="178"/>
      <c r="R33" s="188">
        <f>SUM(R15,R24,R29,R31)</f>
        <v>21560161</v>
      </c>
      <c r="S33" s="178"/>
      <c r="T33" s="188">
        <f>SUM(T15,T24,T29,T31)</f>
        <v>-606555</v>
      </c>
      <c r="U33" s="178"/>
      <c r="V33" s="188">
        <f>SUM(V15,V24,V29,V31)</f>
        <v>21142388</v>
      </c>
      <c r="W33" s="178"/>
      <c r="X33" s="188">
        <f>SUM(X15,X24,X29,X31)</f>
        <v>3400000</v>
      </c>
      <c r="Y33" s="178"/>
      <c r="Z33" s="188">
        <f>SUM(Z15,Z24,Z29,Z31)</f>
        <v>402136062</v>
      </c>
      <c r="AA33" s="178"/>
      <c r="AB33" s="188">
        <f>SUM(AB15,AB24,AB29,AB31)</f>
        <v>471368713</v>
      </c>
      <c r="AC33" s="178"/>
      <c r="AD33" s="188">
        <f>SUM(AD15,AD24,AD29,AD31)</f>
        <v>5599448</v>
      </c>
      <c r="AE33" s="178"/>
      <c r="AF33" s="188">
        <f>SUM(AF15,AF24,AF29,AF31)</f>
        <v>476968161</v>
      </c>
      <c r="AG33" s="374"/>
      <c r="AH33" s="172"/>
    </row>
    <row r="34" spans="1:34" ht="18.75" customHeight="1" thickTop="1">
      <c r="A34" s="409"/>
      <c r="B34" s="407"/>
      <c r="C34" s="420"/>
      <c r="D34" s="421"/>
      <c r="E34" s="421"/>
      <c r="F34" s="421"/>
      <c r="G34" s="421"/>
      <c r="H34" s="421"/>
      <c r="I34" s="421"/>
      <c r="J34" s="421"/>
      <c r="K34" s="421"/>
      <c r="L34" s="421"/>
      <c r="M34" s="421"/>
      <c r="N34" s="421"/>
      <c r="O34" s="421"/>
      <c r="P34" s="421"/>
      <c r="Q34" s="421"/>
      <c r="R34" s="421"/>
      <c r="S34" s="421"/>
      <c r="T34" s="421"/>
      <c r="U34" s="421"/>
      <c r="V34" s="421"/>
      <c r="W34" s="421"/>
      <c r="X34" s="421"/>
      <c r="Y34" s="421"/>
      <c r="Z34" s="421"/>
      <c r="AA34" s="421"/>
      <c r="AB34" s="421"/>
      <c r="AC34" s="421"/>
      <c r="AD34" s="421"/>
      <c r="AE34" s="421"/>
      <c r="AF34" s="421"/>
      <c r="AG34" s="374"/>
    </row>
    <row r="35" spans="1:34" s="376" customFormat="1" ht="23.25" customHeight="1">
      <c r="A35" s="377"/>
      <c r="B35" s="366"/>
      <c r="C35" s="311"/>
      <c r="D35" s="190"/>
      <c r="E35" s="190"/>
      <c r="F35" s="190"/>
      <c r="G35" s="190"/>
      <c r="H35" s="190"/>
      <c r="I35" s="190"/>
      <c r="J35" s="190"/>
      <c r="K35" s="190"/>
      <c r="L35" s="190"/>
      <c r="M35" s="190"/>
      <c r="N35" s="190"/>
      <c r="O35" s="190"/>
      <c r="P35" s="190"/>
      <c r="Q35" s="190"/>
      <c r="R35" s="190"/>
      <c r="S35" s="190"/>
      <c r="T35" s="190"/>
      <c r="U35" s="190"/>
      <c r="V35" s="190"/>
      <c r="W35" s="190"/>
      <c r="X35" s="190"/>
      <c r="Y35" s="190"/>
      <c r="Z35" s="190"/>
      <c r="AA35" s="190"/>
      <c r="AB35" s="190"/>
      <c r="AC35" s="190"/>
      <c r="AD35" s="190"/>
      <c r="AE35" s="190"/>
      <c r="AF35" s="190"/>
      <c r="AG35" s="422"/>
    </row>
    <row r="36" spans="1:34" ht="24.6" customHeight="1">
      <c r="C36" s="423"/>
      <c r="D36" s="424"/>
      <c r="E36" s="424"/>
      <c r="F36" s="424"/>
      <c r="G36" s="424"/>
      <c r="H36" s="424"/>
      <c r="I36" s="424"/>
      <c r="J36" s="424"/>
      <c r="K36" s="424"/>
      <c r="L36" s="424"/>
      <c r="M36" s="424"/>
      <c r="N36" s="424"/>
      <c r="O36" s="424"/>
      <c r="P36" s="424"/>
      <c r="Q36" s="424"/>
      <c r="R36" s="424"/>
      <c r="S36" s="424"/>
      <c r="T36" s="424"/>
      <c r="U36" s="424"/>
      <c r="V36" s="424"/>
      <c r="W36" s="424"/>
      <c r="X36" s="424"/>
      <c r="Y36" s="424"/>
      <c r="Z36" s="424"/>
      <c r="AA36" s="424"/>
      <c r="AB36" s="424"/>
      <c r="AC36" s="424"/>
      <c r="AD36" s="424"/>
      <c r="AE36" s="424"/>
      <c r="AF36" s="424"/>
    </row>
  </sheetData>
  <mergeCells count="4">
    <mergeCell ref="C13:AF13"/>
    <mergeCell ref="C4:AF4"/>
    <mergeCell ref="H5:V5"/>
    <mergeCell ref="X10:Z10"/>
  </mergeCells>
  <pageMargins left="0.7" right="0.7" top="0.48" bottom="0.5" header="0.5" footer="0.5"/>
  <pageSetup paperSize="9" scale="50" firstPageNumber="8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763899-9AA4-454A-8997-FCBC80BF4F8F}">
  <sheetPr>
    <pageSetUpPr autoPageBreaks="0"/>
  </sheetPr>
  <dimension ref="A1:AJ34"/>
  <sheetViews>
    <sheetView zoomScale="80" zoomScaleNormal="80" zoomScaleSheetLayoutView="50" workbookViewId="0"/>
  </sheetViews>
  <sheetFormatPr defaultColWidth="9.09765625" defaultRowHeight="24.75" customHeight="1"/>
  <cols>
    <col min="1" max="1" width="58.09765625" style="145" customWidth="1"/>
    <col min="2" max="2" width="3.3984375" style="146" customWidth="1"/>
    <col min="3" max="3" width="12.09765625" customWidth="1"/>
    <col min="4" max="4" width="0.8984375" customWidth="1"/>
    <col min="5" max="5" width="12.69921875" customWidth="1"/>
    <col min="6" max="6" width="0.8984375" customWidth="1"/>
    <col min="7" max="7" width="12.09765625" customWidth="1"/>
    <col min="8" max="8" width="0.8984375" customWidth="1"/>
    <col min="9" max="9" width="12.69921875" customWidth="1"/>
    <col min="10" max="10" width="1" customWidth="1"/>
    <col min="11" max="11" width="15.796875" customWidth="1"/>
    <col min="12" max="12" width="1" customWidth="1"/>
    <col min="13" max="13" width="16.09765625" customWidth="1"/>
    <col min="14" max="14" width="0.69921875" customWidth="1"/>
    <col min="15" max="15" width="13.8984375" customWidth="1"/>
    <col min="16" max="16" width="0.69921875" customWidth="1"/>
    <col min="17" max="17" width="17.69921875" customWidth="1"/>
    <col min="18" max="18" width="0.8984375" customWidth="1"/>
    <col min="19" max="19" width="14.8984375" customWidth="1"/>
    <col min="20" max="20" width="0.8984375" customWidth="1"/>
    <col min="21" max="21" width="13.59765625" customWidth="1"/>
    <col min="22" max="22" width="0.8984375" customWidth="1"/>
    <col min="23" max="23" width="12.69921875" customWidth="1"/>
    <col min="24" max="24" width="0.8984375" customWidth="1"/>
    <col min="25" max="25" width="12.69921875" customWidth="1"/>
    <col min="26" max="26" width="0.8984375" customWidth="1"/>
    <col min="27" max="27" width="12.69921875" customWidth="1"/>
    <col min="28" max="28" width="0.8984375" customWidth="1"/>
    <col min="29" max="29" width="13.3984375" customWidth="1"/>
    <col min="30" max="30" width="0.8984375" customWidth="1"/>
    <col min="31" max="31" width="12.69921875" customWidth="1"/>
    <col min="32" max="32" width="0.8984375" customWidth="1"/>
    <col min="33" max="33" width="13" customWidth="1"/>
    <col min="34" max="34" width="9.59765625" style="192" bestFit="1" customWidth="1"/>
    <col min="35" max="35" width="14.59765625" bestFit="1" customWidth="1"/>
    <col min="37" max="37" width="11.59765625" bestFit="1" customWidth="1"/>
  </cols>
  <sheetData>
    <row r="1" spans="1:35" ht="23.25" customHeight="1">
      <c r="A1" s="60" t="s">
        <v>14</v>
      </c>
      <c r="B1" s="56"/>
      <c r="C1" s="139"/>
      <c r="D1" s="139"/>
      <c r="E1" s="139"/>
      <c r="F1" s="139"/>
      <c r="G1" s="139"/>
      <c r="H1" s="139"/>
      <c r="I1" s="140"/>
      <c r="J1" s="139"/>
      <c r="K1" s="139"/>
      <c r="L1" s="139"/>
      <c r="M1" s="139"/>
      <c r="N1" s="139"/>
      <c r="O1" s="139"/>
      <c r="P1" s="139"/>
      <c r="Q1" s="139"/>
      <c r="R1" s="139"/>
      <c r="S1" s="139"/>
      <c r="T1" s="139"/>
      <c r="U1" s="139"/>
      <c r="V1" s="139"/>
      <c r="W1" s="139"/>
      <c r="X1" s="139"/>
      <c r="Y1" s="139"/>
      <c r="Z1" s="139"/>
      <c r="AA1" s="139"/>
      <c r="AB1" s="139"/>
      <c r="AC1" s="139"/>
      <c r="AD1" s="139"/>
      <c r="AE1" s="139"/>
      <c r="AF1" s="139"/>
      <c r="AG1" s="139"/>
      <c r="AH1"/>
    </row>
    <row r="2" spans="1:35" s="142" customFormat="1" ht="23.25" customHeight="1">
      <c r="A2" s="141" t="s">
        <v>211</v>
      </c>
      <c r="B2" s="56"/>
      <c r="C2" s="139"/>
      <c r="D2" s="139"/>
      <c r="E2" s="139"/>
      <c r="F2" s="139"/>
      <c r="G2" s="139"/>
      <c r="H2" s="139"/>
      <c r="I2" s="139"/>
      <c r="J2" s="139"/>
      <c r="K2" s="139"/>
      <c r="L2" s="139"/>
      <c r="M2" s="139"/>
      <c r="N2" s="139"/>
      <c r="O2" s="139"/>
      <c r="P2" s="139"/>
      <c r="Q2" s="139"/>
      <c r="R2" s="139"/>
      <c r="S2" s="139"/>
      <c r="T2" s="139"/>
      <c r="U2" s="139"/>
      <c r="V2" s="139"/>
      <c r="W2" s="139"/>
      <c r="X2" s="139"/>
      <c r="Y2" s="139"/>
      <c r="Z2" s="139"/>
      <c r="AA2" s="139"/>
      <c r="AB2" s="139"/>
      <c r="AC2" s="139"/>
      <c r="AD2" s="139"/>
      <c r="AE2" s="139"/>
      <c r="AF2" s="139"/>
      <c r="AG2" s="139"/>
    </row>
    <row r="3" spans="1:35" s="142" customFormat="1" ht="23.25" customHeight="1">
      <c r="A3" s="69"/>
      <c r="B3" s="62"/>
      <c r="C3" s="69"/>
      <c r="D3" s="69"/>
      <c r="E3" s="69"/>
      <c r="F3" s="69"/>
      <c r="G3" s="69"/>
      <c r="H3" s="69"/>
      <c r="I3" s="69"/>
      <c r="J3" s="69"/>
      <c r="K3" s="69"/>
      <c r="L3" s="69"/>
      <c r="M3" s="69"/>
      <c r="N3" s="69"/>
      <c r="O3" s="69"/>
      <c r="P3" s="69"/>
      <c r="Q3" s="69"/>
      <c r="R3" s="69"/>
      <c r="S3" s="69"/>
      <c r="T3" s="69"/>
      <c r="U3" s="69"/>
      <c r="V3" s="69"/>
      <c r="W3" s="69"/>
      <c r="X3" s="69"/>
      <c r="Y3" s="69"/>
      <c r="Z3" s="69"/>
      <c r="AA3" s="69"/>
      <c r="AB3" s="69"/>
      <c r="AC3" s="69"/>
      <c r="AD3" s="69"/>
      <c r="AE3" s="69"/>
      <c r="AF3" s="69"/>
      <c r="AG3" s="69"/>
    </row>
    <row r="4" spans="1:35" ht="23.25" customHeight="1">
      <c r="A4" s="143"/>
      <c r="B4" s="62"/>
      <c r="C4" s="346" t="s">
        <v>157</v>
      </c>
      <c r="D4" s="346"/>
      <c r="E4" s="346"/>
      <c r="F4" s="346"/>
      <c r="G4" s="346"/>
      <c r="H4" s="346"/>
      <c r="I4" s="346"/>
      <c r="J4" s="346"/>
      <c r="K4" s="346"/>
      <c r="L4" s="346"/>
      <c r="M4" s="346"/>
      <c r="N4" s="346"/>
      <c r="O4" s="346"/>
      <c r="P4" s="346"/>
      <c r="Q4" s="346"/>
      <c r="R4" s="346"/>
      <c r="S4" s="346"/>
      <c r="T4" s="346"/>
      <c r="U4" s="346"/>
      <c r="V4" s="346"/>
      <c r="W4" s="346"/>
      <c r="X4" s="346"/>
      <c r="Y4" s="346"/>
      <c r="Z4" s="346"/>
      <c r="AA4" s="346"/>
      <c r="AB4" s="346"/>
      <c r="AC4" s="346"/>
      <c r="AD4" s="346"/>
      <c r="AE4" s="346"/>
      <c r="AF4" s="346"/>
      <c r="AG4" s="346"/>
      <c r="AH4"/>
    </row>
    <row r="5" spans="1:35" ht="23.25" customHeight="1">
      <c r="A5" s="143"/>
      <c r="B5" s="56"/>
      <c r="D5" s="144"/>
      <c r="E5" s="144"/>
      <c r="F5" s="144"/>
      <c r="G5" s="144"/>
      <c r="H5" s="144"/>
      <c r="I5" s="144"/>
      <c r="J5" s="87"/>
      <c r="K5" s="347" t="s">
        <v>55</v>
      </c>
      <c r="L5" s="347"/>
      <c r="M5" s="347"/>
      <c r="N5" s="347"/>
      <c r="O5" s="347"/>
      <c r="P5" s="347"/>
      <c r="Q5" s="347"/>
      <c r="R5" s="347"/>
      <c r="S5" s="347"/>
      <c r="T5" s="347"/>
      <c r="U5" s="347"/>
      <c r="V5" s="347"/>
      <c r="W5" s="347"/>
      <c r="X5" s="87"/>
      <c r="Y5" s="87"/>
      <c r="Z5" s="144"/>
      <c r="AA5" s="144"/>
      <c r="AB5" s="144"/>
      <c r="AC5" s="144"/>
      <c r="AD5" s="144"/>
      <c r="AE5" s="144"/>
      <c r="AF5" s="144"/>
      <c r="AG5" s="144"/>
      <c r="AH5"/>
    </row>
    <row r="6" spans="1:35" ht="23.25" customHeight="1">
      <c r="A6" s="143"/>
      <c r="B6" s="56"/>
      <c r="D6" s="144"/>
      <c r="E6" s="144"/>
      <c r="F6" s="144"/>
      <c r="G6" s="144"/>
      <c r="H6" s="144"/>
      <c r="I6" s="144"/>
      <c r="J6" s="87"/>
      <c r="K6" s="87"/>
      <c r="L6" s="87"/>
      <c r="M6" s="140" t="s">
        <v>110</v>
      </c>
      <c r="N6" s="70"/>
      <c r="O6" s="70"/>
      <c r="P6" s="70"/>
      <c r="R6" s="70"/>
      <c r="S6" s="70"/>
      <c r="T6" s="70"/>
      <c r="U6" s="70"/>
      <c r="V6" s="70"/>
      <c r="W6" s="70"/>
      <c r="X6" s="87"/>
      <c r="Y6" s="87"/>
      <c r="Z6" s="144"/>
      <c r="AA6" s="144"/>
      <c r="AB6" s="144"/>
      <c r="AC6" s="144"/>
      <c r="AD6" s="144"/>
      <c r="AE6" s="144"/>
      <c r="AF6" s="144"/>
      <c r="AG6" s="144"/>
      <c r="AH6"/>
    </row>
    <row r="7" spans="1:35" ht="23.25" customHeight="1">
      <c r="J7" s="147"/>
      <c r="K7" s="147"/>
      <c r="L7" s="147"/>
      <c r="M7" s="140" t="s">
        <v>111</v>
      </c>
      <c r="N7" s="147"/>
      <c r="O7" s="147" t="s">
        <v>219</v>
      </c>
      <c r="P7" s="147"/>
      <c r="Q7" s="70" t="s">
        <v>110</v>
      </c>
      <c r="R7" s="147"/>
      <c r="S7" s="147"/>
      <c r="T7" s="147"/>
      <c r="U7" s="147"/>
      <c r="V7" s="147"/>
      <c r="W7" s="147"/>
      <c r="X7" s="148"/>
      <c r="Z7" s="149"/>
      <c r="AD7" s="150"/>
      <c r="AE7" s="147"/>
      <c r="AF7" s="149"/>
      <c r="AG7" s="54"/>
      <c r="AH7"/>
    </row>
    <row r="8" spans="1:35" ht="23.25" customHeight="1">
      <c r="J8" s="147"/>
      <c r="K8" s="147"/>
      <c r="L8" s="147"/>
      <c r="M8" s="147" t="s">
        <v>112</v>
      </c>
      <c r="N8" s="147"/>
      <c r="O8" s="147" t="s">
        <v>113</v>
      </c>
      <c r="P8" s="147"/>
      <c r="Q8" s="140" t="s">
        <v>114</v>
      </c>
      <c r="R8" s="147"/>
      <c r="S8" s="147"/>
      <c r="T8" s="147"/>
      <c r="U8" s="147"/>
      <c r="V8" s="147"/>
      <c r="W8" s="147"/>
      <c r="X8" s="148"/>
      <c r="Z8" s="149"/>
      <c r="AD8" s="150"/>
      <c r="AE8" s="147"/>
      <c r="AF8" s="149"/>
      <c r="AG8" s="54"/>
      <c r="AH8"/>
    </row>
    <row r="9" spans="1:35" ht="23.25" customHeight="1">
      <c r="J9" s="147"/>
      <c r="K9" s="147" t="s">
        <v>115</v>
      </c>
      <c r="L9" s="147"/>
      <c r="M9" s="54" t="s">
        <v>116</v>
      </c>
      <c r="N9" s="147"/>
      <c r="O9" s="147" t="s">
        <v>117</v>
      </c>
      <c r="P9" s="147"/>
      <c r="Q9" s="54" t="s">
        <v>119</v>
      </c>
      <c r="R9" s="147"/>
      <c r="S9" s="147" t="s">
        <v>118</v>
      </c>
      <c r="T9" s="147"/>
      <c r="V9" s="147"/>
      <c r="W9" s="147" t="s">
        <v>7</v>
      </c>
      <c r="X9" s="148"/>
      <c r="Z9" s="149"/>
      <c r="AD9" s="150"/>
      <c r="AE9" s="147"/>
      <c r="AF9" s="149"/>
      <c r="AG9" s="54"/>
      <c r="AH9"/>
    </row>
    <row r="10" spans="1:35" ht="23.25" customHeight="1">
      <c r="J10" s="54"/>
      <c r="K10" s="54" t="s">
        <v>120</v>
      </c>
      <c r="L10" s="54"/>
      <c r="M10" s="54" t="s">
        <v>121</v>
      </c>
      <c r="N10" s="54"/>
      <c r="O10" s="147" t="s">
        <v>122</v>
      </c>
      <c r="P10" s="54"/>
      <c r="Q10" s="54" t="s">
        <v>121</v>
      </c>
      <c r="R10" s="147"/>
      <c r="S10" s="147" t="s">
        <v>124</v>
      </c>
      <c r="T10" s="147"/>
      <c r="V10" s="147"/>
      <c r="W10" s="147" t="s">
        <v>125</v>
      </c>
      <c r="X10" s="148"/>
      <c r="Y10" s="348" t="s">
        <v>56</v>
      </c>
      <c r="Z10" s="348"/>
      <c r="AA10" s="348"/>
      <c r="AB10" s="151"/>
      <c r="AC10" s="151"/>
      <c r="AD10" s="147"/>
      <c r="AE10" s="147" t="s">
        <v>126</v>
      </c>
      <c r="AF10" s="149"/>
      <c r="AH10"/>
    </row>
    <row r="11" spans="1:35" ht="23.25" customHeight="1">
      <c r="B11" s="152"/>
      <c r="C11" s="349" t="s">
        <v>127</v>
      </c>
      <c r="D11" s="349"/>
      <c r="E11" s="349"/>
      <c r="F11" s="153"/>
      <c r="G11" s="349" t="s">
        <v>54</v>
      </c>
      <c r="H11" s="349"/>
      <c r="I11" s="349"/>
      <c r="J11" s="147"/>
      <c r="K11" s="147" t="s">
        <v>128</v>
      </c>
      <c r="L11" s="147"/>
      <c r="M11" s="147" t="s">
        <v>129</v>
      </c>
      <c r="N11" s="147"/>
      <c r="O11" s="147" t="s">
        <v>130</v>
      </c>
      <c r="P11" s="147"/>
      <c r="Q11" s="147" t="s">
        <v>129</v>
      </c>
      <c r="R11" s="147"/>
      <c r="S11" s="147" t="s">
        <v>132</v>
      </c>
      <c r="T11" s="147"/>
      <c r="V11" s="147"/>
      <c r="W11" s="147" t="s">
        <v>133</v>
      </c>
      <c r="X11" s="148"/>
      <c r="Y11" s="154" t="s">
        <v>134</v>
      </c>
      <c r="Z11" s="149"/>
      <c r="AB11" s="154"/>
      <c r="AC11" s="147" t="s">
        <v>135</v>
      </c>
      <c r="AD11" s="147"/>
      <c r="AE11" s="54" t="s">
        <v>136</v>
      </c>
      <c r="AF11" s="149"/>
      <c r="AH11"/>
    </row>
    <row r="12" spans="1:35" ht="23.25" customHeight="1">
      <c r="B12" s="152"/>
      <c r="C12" s="154" t="s">
        <v>137</v>
      </c>
      <c r="D12" s="147"/>
      <c r="E12" s="154" t="s">
        <v>138</v>
      </c>
      <c r="F12" s="147"/>
      <c r="G12" s="154" t="s">
        <v>137</v>
      </c>
      <c r="H12" s="147"/>
      <c r="I12" s="154" t="s">
        <v>138</v>
      </c>
      <c r="J12" s="147"/>
      <c r="K12" s="147" t="s">
        <v>139</v>
      </c>
      <c r="L12" s="147"/>
      <c r="M12" s="147" t="s">
        <v>140</v>
      </c>
      <c r="N12" s="147"/>
      <c r="O12" s="147" t="s">
        <v>141</v>
      </c>
      <c r="P12" s="147"/>
      <c r="Q12" s="147" t="s">
        <v>140</v>
      </c>
      <c r="R12" s="147"/>
      <c r="S12" s="147" t="s">
        <v>0</v>
      </c>
      <c r="T12" s="147"/>
      <c r="U12" s="54" t="s">
        <v>143</v>
      </c>
      <c r="V12" s="147"/>
      <c r="W12" s="147" t="s">
        <v>144</v>
      </c>
      <c r="X12" s="148"/>
      <c r="Y12" s="154" t="s">
        <v>145</v>
      </c>
      <c r="Z12" s="149"/>
      <c r="AA12" s="147" t="s">
        <v>146</v>
      </c>
      <c r="AB12" s="154"/>
      <c r="AC12" s="147" t="s">
        <v>147</v>
      </c>
      <c r="AD12" s="147"/>
      <c r="AE12" s="147" t="s">
        <v>148</v>
      </c>
      <c r="AF12" s="149"/>
      <c r="AG12" s="54" t="s">
        <v>7</v>
      </c>
      <c r="AH12"/>
    </row>
    <row r="13" spans="1:35" ht="23.25" customHeight="1">
      <c r="B13" s="152"/>
      <c r="C13" s="345" t="s">
        <v>70</v>
      </c>
      <c r="D13" s="345"/>
      <c r="E13" s="345"/>
      <c r="F13" s="345"/>
      <c r="G13" s="345"/>
      <c r="H13" s="345"/>
      <c r="I13" s="345"/>
      <c r="J13" s="345"/>
      <c r="K13" s="345"/>
      <c r="L13" s="345"/>
      <c r="M13" s="345"/>
      <c r="N13" s="345"/>
      <c r="O13" s="345"/>
      <c r="P13" s="345"/>
      <c r="Q13" s="345"/>
      <c r="R13" s="345"/>
      <c r="S13" s="345"/>
      <c r="T13" s="345"/>
      <c r="U13" s="345"/>
      <c r="V13" s="345"/>
      <c r="W13" s="345"/>
      <c r="X13" s="345"/>
      <c r="Y13" s="345"/>
      <c r="Z13" s="345"/>
      <c r="AA13" s="345"/>
      <c r="AB13" s="345"/>
      <c r="AC13" s="345"/>
      <c r="AD13" s="345"/>
      <c r="AE13" s="345"/>
      <c r="AF13" s="345"/>
      <c r="AG13" s="345"/>
      <c r="AH13"/>
    </row>
    <row r="14" spans="1:35" ht="23.25" customHeight="1">
      <c r="A14" s="155" t="s">
        <v>17</v>
      </c>
      <c r="B14" s="156"/>
      <c r="C14" s="157"/>
      <c r="D14" s="157"/>
      <c r="E14" s="157"/>
      <c r="F14" s="157"/>
      <c r="G14" s="157"/>
      <c r="H14" s="157"/>
      <c r="I14" s="157"/>
      <c r="J14" s="157"/>
      <c r="K14" s="157"/>
      <c r="L14" s="157"/>
      <c r="M14" s="157"/>
      <c r="N14" s="157"/>
      <c r="O14" s="157"/>
      <c r="P14" s="157"/>
      <c r="Q14" s="157"/>
      <c r="R14" s="157"/>
      <c r="S14" s="157"/>
      <c r="T14" s="157"/>
      <c r="U14" s="157"/>
      <c r="V14" s="157"/>
      <c r="W14" s="157"/>
      <c r="X14" s="157"/>
      <c r="Y14" s="157"/>
      <c r="Z14" s="157"/>
      <c r="AA14" s="157"/>
      <c r="AH14"/>
    </row>
    <row r="15" spans="1:35" s="53" customFormat="1" ht="23.25" customHeight="1">
      <c r="A15" s="158" t="s">
        <v>18</v>
      </c>
      <c r="B15" s="159"/>
      <c r="C15" s="305">
        <v>35429</v>
      </c>
      <c r="D15" s="306"/>
      <c r="E15" s="305">
        <v>33956503</v>
      </c>
      <c r="F15" s="306"/>
      <c r="G15" s="305">
        <v>13855</v>
      </c>
      <c r="H15" s="306"/>
      <c r="I15" s="305">
        <v>11110336</v>
      </c>
      <c r="J15" s="306"/>
      <c r="K15" s="305">
        <v>0</v>
      </c>
      <c r="L15" s="306"/>
      <c r="M15" s="305">
        <v>103884</v>
      </c>
      <c r="N15" s="306"/>
      <c r="O15" s="307">
        <v>-418367</v>
      </c>
      <c r="P15" s="306"/>
      <c r="Q15" s="305">
        <v>1016444</v>
      </c>
      <c r="R15" s="306"/>
      <c r="S15" s="305">
        <v>22135046</v>
      </c>
      <c r="T15" s="306"/>
      <c r="U15" s="305">
        <v>498</v>
      </c>
      <c r="V15" s="306"/>
      <c r="W15" s="305">
        <v>22837505</v>
      </c>
      <c r="X15" s="306"/>
      <c r="Y15" s="305">
        <v>7000000</v>
      </c>
      <c r="Z15" s="306"/>
      <c r="AA15" s="305">
        <v>366043734</v>
      </c>
      <c r="AB15" s="306"/>
      <c r="AC15" s="308">
        <v>440997362</v>
      </c>
      <c r="AD15" s="306"/>
      <c r="AE15" s="305">
        <v>1608730</v>
      </c>
      <c r="AF15" s="309"/>
      <c r="AG15" s="305">
        <v>442606092</v>
      </c>
      <c r="AI15" s="165"/>
    </row>
    <row r="16" spans="1:35" s="53" customFormat="1" ht="23.25" customHeight="1">
      <c r="A16" s="163"/>
      <c r="B16" s="159"/>
      <c r="C16" s="195"/>
      <c r="D16" s="195"/>
      <c r="E16" s="195"/>
      <c r="F16" s="195"/>
      <c r="G16" s="195"/>
      <c r="H16" s="195"/>
      <c r="I16" s="195"/>
      <c r="J16" s="195"/>
      <c r="K16" s="195"/>
      <c r="L16" s="195"/>
      <c r="M16" s="195"/>
      <c r="N16" s="195"/>
      <c r="O16" s="195"/>
      <c r="P16" s="195"/>
      <c r="Q16" s="195"/>
      <c r="R16" s="195"/>
      <c r="S16" s="195"/>
      <c r="T16" s="195"/>
      <c r="U16" s="195"/>
      <c r="V16" s="195"/>
      <c r="W16" s="195"/>
      <c r="X16" s="195"/>
      <c r="Y16" s="195"/>
      <c r="Z16" s="195"/>
      <c r="AA16" s="195"/>
      <c r="AB16" s="195"/>
      <c r="AC16" s="195"/>
      <c r="AD16" s="195"/>
      <c r="AE16" s="195"/>
      <c r="AF16" s="195"/>
      <c r="AG16" s="195"/>
      <c r="AI16" s="165"/>
    </row>
    <row r="17" spans="1:36" s="53" customFormat="1" ht="23.25" customHeight="1">
      <c r="A17" s="3" t="s">
        <v>149</v>
      </c>
      <c r="B17" s="159"/>
      <c r="C17" s="195"/>
      <c r="D17" s="195"/>
      <c r="E17" s="195"/>
      <c r="F17" s="195"/>
      <c r="G17" s="195"/>
      <c r="H17" s="195"/>
      <c r="I17" s="195"/>
      <c r="J17" s="195"/>
      <c r="K17" s="195"/>
      <c r="L17" s="195"/>
      <c r="M17" s="195"/>
      <c r="N17" s="195"/>
      <c r="O17" s="195"/>
      <c r="P17" s="195"/>
      <c r="Q17" s="195"/>
      <c r="R17" s="195"/>
      <c r="S17" s="195"/>
      <c r="T17" s="195"/>
      <c r="U17" s="195"/>
      <c r="V17" s="195"/>
      <c r="W17" s="195"/>
      <c r="X17" s="195"/>
      <c r="Y17" s="195"/>
      <c r="Z17" s="195"/>
      <c r="AA17" s="195"/>
      <c r="AB17" s="195"/>
      <c r="AC17" s="195"/>
      <c r="AD17" s="195"/>
      <c r="AE17" s="195"/>
      <c r="AF17" s="195"/>
      <c r="AG17" s="195"/>
      <c r="AI17" s="165"/>
    </row>
    <row r="18" spans="1:36" s="53" customFormat="1" ht="23.25" customHeight="1">
      <c r="A18" s="145" t="s">
        <v>150</v>
      </c>
      <c r="B18" s="159"/>
      <c r="C18" s="171">
        <v>-178</v>
      </c>
      <c r="D18" s="171"/>
      <c r="E18" s="171">
        <v>178</v>
      </c>
      <c r="F18" s="171"/>
      <c r="G18" s="171">
        <v>-69</v>
      </c>
      <c r="H18" s="171"/>
      <c r="I18" s="171">
        <v>69</v>
      </c>
      <c r="J18" s="182"/>
      <c r="K18" s="171">
        <v>0</v>
      </c>
      <c r="L18" s="182"/>
      <c r="M18" s="171">
        <v>0</v>
      </c>
      <c r="N18" s="171"/>
      <c r="O18" s="101">
        <v>0</v>
      </c>
      <c r="P18" s="171"/>
      <c r="Q18" s="171">
        <v>0</v>
      </c>
      <c r="R18" s="171"/>
      <c r="S18" s="101">
        <v>0</v>
      </c>
      <c r="T18" s="171"/>
      <c r="U18" s="101">
        <v>0</v>
      </c>
      <c r="V18" s="101"/>
      <c r="W18" s="101">
        <v>0</v>
      </c>
      <c r="X18" s="101"/>
      <c r="Y18" s="101">
        <v>0</v>
      </c>
      <c r="Z18" s="171"/>
      <c r="AA18" s="171">
        <v>0</v>
      </c>
      <c r="AB18" s="171"/>
      <c r="AC18" s="101">
        <v>0</v>
      </c>
      <c r="AD18" s="171"/>
      <c r="AE18" s="101">
        <v>0</v>
      </c>
      <c r="AF18" s="171"/>
      <c r="AG18" s="101">
        <v>0</v>
      </c>
      <c r="AI18" s="165"/>
    </row>
    <row r="19" spans="1:36" s="53" customFormat="1" ht="23.25" customHeight="1">
      <c r="A19" s="145" t="s">
        <v>151</v>
      </c>
      <c r="B19" s="159"/>
      <c r="C19" s="169">
        <v>0</v>
      </c>
      <c r="D19" s="106"/>
      <c r="E19" s="169">
        <v>0</v>
      </c>
      <c r="F19" s="106"/>
      <c r="G19" s="169">
        <v>0</v>
      </c>
      <c r="H19" s="106"/>
      <c r="I19" s="169">
        <v>0</v>
      </c>
      <c r="J19" s="106"/>
      <c r="K19" s="169">
        <v>0</v>
      </c>
      <c r="L19" s="106"/>
      <c r="M19" s="169">
        <v>0</v>
      </c>
      <c r="N19" s="169"/>
      <c r="O19" s="169">
        <v>0</v>
      </c>
      <c r="P19" s="169"/>
      <c r="Q19" s="169">
        <v>0</v>
      </c>
      <c r="R19" s="106"/>
      <c r="S19" s="169">
        <v>0</v>
      </c>
      <c r="T19" s="106"/>
      <c r="U19" s="169">
        <v>0</v>
      </c>
      <c r="V19" s="101"/>
      <c r="W19" s="101">
        <v>0</v>
      </c>
      <c r="X19" s="101"/>
      <c r="Y19" s="169">
        <v>0</v>
      </c>
      <c r="Z19" s="106"/>
      <c r="AA19" s="169">
        <v>0</v>
      </c>
      <c r="AB19" s="106"/>
      <c r="AC19" s="169">
        <v>0</v>
      </c>
      <c r="AD19" s="106"/>
      <c r="AE19" s="101">
        <v>243655</v>
      </c>
      <c r="AF19" s="106"/>
      <c r="AG19" s="106">
        <v>243655</v>
      </c>
      <c r="AI19" s="165"/>
    </row>
    <row r="20" spans="1:36" s="53" customFormat="1" ht="23.25" customHeight="1">
      <c r="A20" s="145" t="s">
        <v>152</v>
      </c>
      <c r="B20" s="156"/>
      <c r="C20" s="169">
        <v>0</v>
      </c>
      <c r="D20" s="106"/>
      <c r="E20" s="169">
        <v>0</v>
      </c>
      <c r="F20" s="106"/>
      <c r="G20" s="169">
        <v>0</v>
      </c>
      <c r="H20" s="106"/>
      <c r="I20" s="169">
        <v>0</v>
      </c>
      <c r="J20" s="106"/>
      <c r="K20" s="169">
        <v>0</v>
      </c>
      <c r="L20" s="106"/>
      <c r="M20" s="169">
        <v>0</v>
      </c>
      <c r="N20" s="169"/>
      <c r="O20" s="169">
        <v>0</v>
      </c>
      <c r="P20" s="169"/>
      <c r="Q20" s="169">
        <v>0</v>
      </c>
      <c r="R20" s="106"/>
      <c r="S20" s="169">
        <v>0</v>
      </c>
      <c r="T20" s="106"/>
      <c r="U20" s="169">
        <v>0</v>
      </c>
      <c r="V20" s="101"/>
      <c r="W20" s="101">
        <v>0</v>
      </c>
      <c r="X20" s="101"/>
      <c r="Y20" s="169">
        <v>0</v>
      </c>
      <c r="Z20" s="106"/>
      <c r="AA20" s="169">
        <v>472</v>
      </c>
      <c r="AB20" s="106"/>
      <c r="AC20" s="169">
        <v>472</v>
      </c>
      <c r="AD20" s="106"/>
      <c r="AE20" s="101">
        <v>-146769</v>
      </c>
      <c r="AF20" s="106"/>
      <c r="AG20" s="106">
        <v>-146297</v>
      </c>
      <c r="AI20" s="165"/>
    </row>
    <row r="21" spans="1:36" s="53" customFormat="1" ht="23.25" customHeight="1">
      <c r="A21" s="145" t="s">
        <v>153</v>
      </c>
      <c r="B21" s="159"/>
      <c r="C21" s="169">
        <v>0</v>
      </c>
      <c r="D21" s="106"/>
      <c r="E21" s="176">
        <v>0</v>
      </c>
      <c r="F21" s="106"/>
      <c r="G21" s="169">
        <v>0</v>
      </c>
      <c r="H21" s="106"/>
      <c r="I21" s="176">
        <v>0</v>
      </c>
      <c r="J21" s="106"/>
      <c r="K21" s="176">
        <v>933</v>
      </c>
      <c r="L21" s="106"/>
      <c r="M21" s="176">
        <v>0</v>
      </c>
      <c r="N21" s="169"/>
      <c r="O21" s="176">
        <v>0</v>
      </c>
      <c r="P21" s="169"/>
      <c r="Q21" s="176">
        <v>0</v>
      </c>
      <c r="R21" s="106"/>
      <c r="S21" s="176">
        <v>0</v>
      </c>
      <c r="T21" s="106"/>
      <c r="U21" s="176">
        <v>0</v>
      </c>
      <c r="V21" s="101"/>
      <c r="W21" s="196">
        <v>933</v>
      </c>
      <c r="X21" s="101"/>
      <c r="Y21" s="176">
        <v>0</v>
      </c>
      <c r="Z21" s="106"/>
      <c r="AA21" s="169">
        <v>0</v>
      </c>
      <c r="AB21" s="106"/>
      <c r="AC21" s="169">
        <v>933</v>
      </c>
      <c r="AD21" s="106"/>
      <c r="AE21" s="101">
        <v>688</v>
      </c>
      <c r="AF21" s="106"/>
      <c r="AG21" s="106">
        <v>1621</v>
      </c>
      <c r="AI21" s="165"/>
    </row>
    <row r="22" spans="1:36" s="53" customFormat="1" ht="23.25" customHeight="1">
      <c r="A22" s="3" t="s">
        <v>154</v>
      </c>
      <c r="B22" s="159"/>
      <c r="C22" s="110">
        <f>SUM(C18:C21)</f>
        <v>-178</v>
      </c>
      <c r="D22" s="194"/>
      <c r="E22" s="110">
        <f>SUM(E18:E21)</f>
        <v>178</v>
      </c>
      <c r="F22" s="194"/>
      <c r="G22" s="110">
        <f>SUM(G18:G21)</f>
        <v>-69</v>
      </c>
      <c r="H22" s="194"/>
      <c r="I22" s="110">
        <f>SUM(I18:I21)</f>
        <v>69</v>
      </c>
      <c r="J22" s="194"/>
      <c r="K22" s="110">
        <f>SUM(K18:K21)</f>
        <v>933</v>
      </c>
      <c r="L22" s="194"/>
      <c r="M22" s="110">
        <f>SUM(M18:M21)</f>
        <v>0</v>
      </c>
      <c r="N22" s="197"/>
      <c r="O22" s="110">
        <f>SUM(O18:O21)</f>
        <v>0</v>
      </c>
      <c r="P22" s="197"/>
      <c r="Q22" s="110">
        <f>SUM(Q18:Q21)</f>
        <v>0</v>
      </c>
      <c r="R22" s="194"/>
      <c r="S22" s="110">
        <f>SUM(S18:S21)</f>
        <v>0</v>
      </c>
      <c r="T22" s="194"/>
      <c r="U22" s="110">
        <f>SUM(U18:U21)</f>
        <v>0</v>
      </c>
      <c r="V22" s="109"/>
      <c r="W22" s="110">
        <f>SUM(W18:W21)</f>
        <v>933</v>
      </c>
      <c r="X22" s="109"/>
      <c r="Y22" s="110">
        <f>SUM(Y18:Y21)</f>
        <v>0</v>
      </c>
      <c r="Z22" s="194"/>
      <c r="AA22" s="110">
        <f>SUM(AA18:AA21)</f>
        <v>472</v>
      </c>
      <c r="AB22" s="182"/>
      <c r="AC22" s="110">
        <f>SUM(AC18:AC21)</f>
        <v>1405</v>
      </c>
      <c r="AD22" s="182"/>
      <c r="AE22" s="110">
        <f>SUM(AE18:AE21)</f>
        <v>97574</v>
      </c>
      <c r="AF22" s="182"/>
      <c r="AG22" s="110">
        <f>SUM(AG18:AG21)</f>
        <v>98979</v>
      </c>
      <c r="AI22" s="165"/>
    </row>
    <row r="23" spans="1:36" ht="23.25" customHeight="1">
      <c r="A23" s="167"/>
      <c r="B23" s="168"/>
      <c r="C23" s="198"/>
      <c r="D23" s="199"/>
      <c r="E23" s="198"/>
      <c r="F23" s="199"/>
      <c r="G23" s="198"/>
      <c r="H23" s="200"/>
      <c r="I23" s="198"/>
      <c r="J23" s="198"/>
      <c r="K23" s="198"/>
      <c r="L23" s="198"/>
      <c r="M23" s="198"/>
      <c r="N23" s="198"/>
      <c r="O23" s="198"/>
      <c r="P23" s="198"/>
      <c r="Q23" s="198"/>
      <c r="R23" s="198"/>
      <c r="S23" s="198"/>
      <c r="T23" s="198"/>
      <c r="U23" s="198"/>
      <c r="V23" s="198"/>
      <c r="W23" s="198"/>
      <c r="X23" s="198"/>
      <c r="Y23" s="198"/>
      <c r="Z23" s="198"/>
      <c r="AA23" s="198"/>
      <c r="AB23" s="112"/>
      <c r="AC23" s="198"/>
      <c r="AD23" s="94"/>
      <c r="AE23" s="198"/>
      <c r="AF23" s="198"/>
      <c r="AG23" s="198"/>
      <c r="AH23"/>
      <c r="AI23" s="172"/>
    </row>
    <row r="24" spans="1:36" ht="23.25" customHeight="1">
      <c r="A24" s="158" t="s">
        <v>240</v>
      </c>
      <c r="B24" s="168"/>
      <c r="C24" s="198"/>
      <c r="D24" s="199"/>
      <c r="E24" s="198"/>
      <c r="F24" s="199"/>
      <c r="G24" s="198"/>
      <c r="H24" s="200"/>
      <c r="I24" s="198"/>
      <c r="J24" s="198"/>
      <c r="K24" s="198"/>
      <c r="L24" s="198"/>
      <c r="M24" s="198"/>
      <c r="N24" s="198"/>
      <c r="O24" s="198"/>
      <c r="P24" s="198"/>
      <c r="Q24" s="198"/>
      <c r="R24" s="198"/>
      <c r="S24" s="198"/>
      <c r="T24" s="198"/>
      <c r="U24" s="198"/>
      <c r="V24" s="198"/>
      <c r="W24" s="198"/>
      <c r="X24" s="198"/>
      <c r="Y24" s="198"/>
      <c r="Z24" s="198"/>
      <c r="AA24" s="198"/>
      <c r="AB24" s="112"/>
      <c r="AC24" s="198"/>
      <c r="AD24" s="94"/>
      <c r="AE24" s="198"/>
      <c r="AF24" s="198"/>
      <c r="AG24" s="198"/>
      <c r="AH24"/>
      <c r="AI24" s="172"/>
    </row>
    <row r="25" spans="1:36" ht="23.25" customHeight="1">
      <c r="A25" s="167" t="s">
        <v>155</v>
      </c>
      <c r="B25" s="173"/>
      <c r="C25" s="112">
        <v>0</v>
      </c>
      <c r="D25" s="199"/>
      <c r="E25" s="112">
        <v>0</v>
      </c>
      <c r="F25" s="112"/>
      <c r="G25" s="112">
        <v>0</v>
      </c>
      <c r="H25" s="112"/>
      <c r="I25" s="112">
        <v>0</v>
      </c>
      <c r="J25" s="112"/>
      <c r="K25" s="112">
        <v>0</v>
      </c>
      <c r="L25" s="112"/>
      <c r="M25" s="112">
        <v>0</v>
      </c>
      <c r="N25" s="112"/>
      <c r="O25" s="112">
        <v>0</v>
      </c>
      <c r="P25" s="112"/>
      <c r="Q25" s="112">
        <v>0</v>
      </c>
      <c r="R25" s="112"/>
      <c r="S25" s="112">
        <v>0</v>
      </c>
      <c r="T25" s="112"/>
      <c r="U25" s="112">
        <v>0</v>
      </c>
      <c r="V25" s="112"/>
      <c r="W25" s="85">
        <v>0</v>
      </c>
      <c r="X25" s="112"/>
      <c r="Y25" s="112">
        <v>0</v>
      </c>
      <c r="Z25" s="200"/>
      <c r="AA25" s="100">
        <v>10044158</v>
      </c>
      <c r="AB25" s="198"/>
      <c r="AC25" s="99">
        <v>10044158</v>
      </c>
      <c r="AD25" s="198"/>
      <c r="AE25" s="101">
        <v>-93449</v>
      </c>
      <c r="AF25" s="200"/>
      <c r="AG25" s="99">
        <v>9950709</v>
      </c>
      <c r="AH25" s="174"/>
      <c r="AI25" s="172"/>
      <c r="AJ25" s="174"/>
    </row>
    <row r="26" spans="1:36" ht="23.25" customHeight="1">
      <c r="A26" s="167" t="s">
        <v>241</v>
      </c>
      <c r="B26" s="173"/>
      <c r="C26" s="201">
        <v>0</v>
      </c>
      <c r="D26" s="200"/>
      <c r="E26" s="201">
        <v>0</v>
      </c>
      <c r="F26" s="200"/>
      <c r="G26" s="201">
        <v>0</v>
      </c>
      <c r="H26" s="200"/>
      <c r="I26" s="201">
        <v>0</v>
      </c>
      <c r="J26" s="200"/>
      <c r="K26" s="201">
        <v>0</v>
      </c>
      <c r="L26" s="200"/>
      <c r="M26" s="171">
        <v>-187339</v>
      </c>
      <c r="N26" s="100"/>
      <c r="O26" s="171">
        <v>-94570</v>
      </c>
      <c r="P26" s="100"/>
      <c r="Q26" s="171">
        <v>-5742</v>
      </c>
      <c r="R26" s="203"/>
      <c r="S26" s="202">
        <v>0</v>
      </c>
      <c r="T26" s="204"/>
      <c r="U26" s="201">
        <v>0</v>
      </c>
      <c r="V26" s="112"/>
      <c r="W26" s="171">
        <v>-287651</v>
      </c>
      <c r="X26" s="200"/>
      <c r="Y26" s="205">
        <v>0</v>
      </c>
      <c r="Z26" s="200"/>
      <c r="AA26" s="206">
        <v>0</v>
      </c>
      <c r="AB26" s="200"/>
      <c r="AC26" s="171">
        <v>-287651</v>
      </c>
      <c r="AD26" s="112"/>
      <c r="AE26" s="171">
        <v>-121</v>
      </c>
      <c r="AF26" s="200"/>
      <c r="AG26" s="166">
        <v>-287772</v>
      </c>
      <c r="AH26" s="174"/>
      <c r="AI26" s="172"/>
    </row>
    <row r="27" spans="1:36" s="53" customFormat="1" ht="23.25" customHeight="1">
      <c r="A27" s="3" t="s">
        <v>242</v>
      </c>
      <c r="B27" s="168"/>
      <c r="C27" s="207">
        <f>SUM(C25:C26)</f>
        <v>0</v>
      </c>
      <c r="D27" s="208"/>
      <c r="E27" s="207">
        <f>SUM(E25:E26)</f>
        <v>0</v>
      </c>
      <c r="F27" s="208"/>
      <c r="G27" s="207">
        <f>SUM(G25:G26)</f>
        <v>0</v>
      </c>
      <c r="H27" s="208"/>
      <c r="I27" s="207">
        <f>SUM(I25:I26)</f>
        <v>0</v>
      </c>
      <c r="J27" s="208"/>
      <c r="K27" s="207"/>
      <c r="L27" s="208"/>
      <c r="M27" s="110">
        <f>SUM(M25:M26)</f>
        <v>-187339</v>
      </c>
      <c r="N27" s="209"/>
      <c r="O27" s="110">
        <f>SUM(O25:O26)</f>
        <v>-94570</v>
      </c>
      <c r="P27" s="209"/>
      <c r="Q27" s="110">
        <f>SUM(Q25:Q26)</f>
        <v>-5742</v>
      </c>
      <c r="R27" s="209"/>
      <c r="S27" s="193">
        <f>SUM(S25:S26)</f>
        <v>0</v>
      </c>
      <c r="T27" s="209"/>
      <c r="U27" s="193">
        <f>SUM(U25:U26)</f>
        <v>0</v>
      </c>
      <c r="V27" s="209"/>
      <c r="W27" s="110">
        <f>SUM(M27:U27)</f>
        <v>-287651</v>
      </c>
      <c r="X27" s="211"/>
      <c r="Y27" s="212">
        <f>SUM(Y25:Y26)</f>
        <v>0</v>
      </c>
      <c r="Z27" s="213"/>
      <c r="AA27" s="210">
        <f>SUM(AA25:AA26)</f>
        <v>10044158</v>
      </c>
      <c r="AB27" s="194"/>
      <c r="AC27" s="214">
        <f>SUM(AC25:AC26)</f>
        <v>9756507</v>
      </c>
      <c r="AD27" s="211"/>
      <c r="AE27" s="110">
        <f>SUM(AE25:AE26)</f>
        <v>-93570</v>
      </c>
      <c r="AF27" s="211"/>
      <c r="AG27" s="210">
        <f>SUM(AG25:AG26)</f>
        <v>9662937</v>
      </c>
      <c r="AH27" s="183"/>
      <c r="AI27" s="184"/>
    </row>
    <row r="28" spans="1:36" s="53" customFormat="1" ht="23.25" customHeight="1">
      <c r="A28" s="163"/>
      <c r="B28" s="159"/>
      <c r="C28" s="195"/>
      <c r="D28" s="195"/>
      <c r="E28" s="195"/>
      <c r="F28" s="195"/>
      <c r="G28" s="195"/>
      <c r="H28" s="195"/>
      <c r="I28" s="195"/>
      <c r="J28" s="195"/>
      <c r="K28" s="195"/>
      <c r="L28" s="195"/>
      <c r="M28" s="195"/>
      <c r="N28" s="195"/>
      <c r="O28" s="195"/>
      <c r="P28" s="195"/>
      <c r="Q28" s="195"/>
      <c r="R28" s="195"/>
      <c r="S28" s="195"/>
      <c r="T28" s="195"/>
      <c r="U28" s="195"/>
      <c r="V28" s="195"/>
      <c r="W28" s="195"/>
      <c r="X28" s="195"/>
      <c r="Y28" s="195"/>
      <c r="Z28" s="195"/>
      <c r="AA28" s="195"/>
      <c r="AB28" s="195"/>
      <c r="AC28" s="195"/>
      <c r="AD28" s="195"/>
      <c r="AE28" s="195"/>
      <c r="AF28" s="195"/>
      <c r="AG28" s="195"/>
      <c r="AI28" s="165"/>
    </row>
    <row r="29" spans="1:36" s="53" customFormat="1" ht="23.25" customHeight="1">
      <c r="A29" s="215" t="s">
        <v>156</v>
      </c>
      <c r="B29" s="159"/>
      <c r="C29" s="201">
        <v>0</v>
      </c>
      <c r="D29" s="216"/>
      <c r="E29" s="201">
        <v>0</v>
      </c>
      <c r="F29" s="216"/>
      <c r="G29" s="201">
        <v>0</v>
      </c>
      <c r="H29" s="216"/>
      <c r="I29" s="201">
        <v>0</v>
      </c>
      <c r="J29" s="211"/>
      <c r="K29" s="201">
        <v>0</v>
      </c>
      <c r="L29" s="211"/>
      <c r="M29" s="201">
        <v>0</v>
      </c>
      <c r="N29" s="112"/>
      <c r="O29" s="201">
        <v>0</v>
      </c>
      <c r="P29" s="112"/>
      <c r="Q29" s="201">
        <v>0</v>
      </c>
      <c r="R29" s="198"/>
      <c r="S29" s="166">
        <v>-49706</v>
      </c>
      <c r="T29" s="198"/>
      <c r="U29" s="201">
        <v>0</v>
      </c>
      <c r="V29" s="198"/>
      <c r="W29" s="166">
        <v>-49706</v>
      </c>
      <c r="X29" s="216"/>
      <c r="Y29" s="201">
        <v>0</v>
      </c>
      <c r="Z29" s="216"/>
      <c r="AA29" s="202">
        <v>49706</v>
      </c>
      <c r="AB29" s="216"/>
      <c r="AC29" s="166">
        <v>0</v>
      </c>
      <c r="AD29" s="216"/>
      <c r="AE29" s="217">
        <v>0</v>
      </c>
      <c r="AF29" s="216"/>
      <c r="AG29" s="166">
        <v>0</v>
      </c>
      <c r="AI29" s="165"/>
    </row>
    <row r="30" spans="1:36" ht="23.25" customHeight="1">
      <c r="A30" s="186"/>
      <c r="B30" s="159"/>
      <c r="C30" s="218"/>
      <c r="D30" s="94"/>
      <c r="E30" s="94"/>
      <c r="F30" s="94"/>
      <c r="G30" s="94"/>
      <c r="H30" s="94"/>
      <c r="I30" s="94"/>
      <c r="J30" s="94"/>
      <c r="K30" s="94"/>
      <c r="L30" s="94"/>
      <c r="M30" s="94"/>
      <c r="N30" s="94"/>
      <c r="O30" s="94"/>
      <c r="P30" s="94"/>
      <c r="Q30" s="94"/>
      <c r="R30" s="94"/>
      <c r="S30" s="94"/>
      <c r="T30" s="94"/>
      <c r="U30" s="94"/>
      <c r="V30" s="94"/>
      <c r="W30" s="94"/>
      <c r="X30" s="94"/>
      <c r="Y30" s="157"/>
      <c r="Z30" s="157"/>
      <c r="AA30" s="94"/>
      <c r="AB30" s="94"/>
      <c r="AC30" s="94"/>
      <c r="AD30" s="94"/>
      <c r="AE30" s="157"/>
      <c r="AF30" s="157"/>
      <c r="AG30" s="157"/>
      <c r="AH30"/>
      <c r="AI30" s="172"/>
    </row>
    <row r="31" spans="1:36" ht="23.25" customHeight="1" thickBot="1">
      <c r="A31" s="163" t="s">
        <v>19</v>
      </c>
      <c r="B31" s="159"/>
      <c r="C31" s="219">
        <f>SUM(C15,C22,C27,C29)</f>
        <v>35251</v>
      </c>
      <c r="D31" s="209"/>
      <c r="E31" s="219">
        <f>SUM(E15,E22,E27,E29)</f>
        <v>33956681</v>
      </c>
      <c r="F31" s="209"/>
      <c r="G31" s="219">
        <f>SUM(G15,G22,G27,G29)</f>
        <v>13786</v>
      </c>
      <c r="H31" s="209"/>
      <c r="I31" s="219">
        <f>SUM(I15,I22,I27,I29)</f>
        <v>11110405</v>
      </c>
      <c r="J31" s="209"/>
      <c r="K31" s="219">
        <f>SUM(K15,K22,K27,K29)</f>
        <v>933</v>
      </c>
      <c r="L31" s="209"/>
      <c r="M31" s="188">
        <f>SUM(M15,M22,M27,M29)</f>
        <v>-83455</v>
      </c>
      <c r="N31" s="209"/>
      <c r="O31" s="188">
        <f>SUM(O15,O22,O27,O29)</f>
        <v>-512937</v>
      </c>
      <c r="P31" s="209"/>
      <c r="Q31" s="219">
        <f>SUM(Q15,Q22,Q27,Q29)</f>
        <v>1010702</v>
      </c>
      <c r="R31" s="209"/>
      <c r="S31" s="219">
        <f>SUM(S15,S22,S27,S29)</f>
        <v>22085340</v>
      </c>
      <c r="T31" s="209"/>
      <c r="U31" s="219">
        <f>SUM(U15,U22,U27,U29)</f>
        <v>498</v>
      </c>
      <c r="V31" s="209"/>
      <c r="W31" s="219">
        <f>SUM(W15,W22,W27,W29)</f>
        <v>22501081</v>
      </c>
      <c r="X31" s="209"/>
      <c r="Y31" s="219">
        <f>SUM(Y15,Y22,Y27,Y29)</f>
        <v>7000000</v>
      </c>
      <c r="Z31" s="209"/>
      <c r="AA31" s="219">
        <f>SUM(AA15,AA22,AA27,AA29)</f>
        <v>376138070</v>
      </c>
      <c r="AB31" s="209"/>
      <c r="AC31" s="219">
        <f>SUM(AC15,AC22,AC27,AC29)</f>
        <v>450755274</v>
      </c>
      <c r="AD31" s="209"/>
      <c r="AE31" s="219">
        <f>SUM(AE15,AE22,AE27,AE29)</f>
        <v>1612734</v>
      </c>
      <c r="AF31" s="209"/>
      <c r="AG31" s="219">
        <f>SUM(AG15,AG22,AG27,AG29)</f>
        <v>452368008</v>
      </c>
      <c r="AH31"/>
      <c r="AI31" s="172"/>
    </row>
    <row r="32" spans="1:36" ht="18.75" customHeight="1" thickTop="1">
      <c r="A32" s="163"/>
      <c r="B32" s="159"/>
      <c r="C32" s="189"/>
      <c r="D32" s="189"/>
      <c r="E32" s="189"/>
      <c r="F32" s="189"/>
      <c r="G32" s="189"/>
      <c r="H32" s="189"/>
      <c r="I32" s="189"/>
      <c r="J32" s="189"/>
      <c r="K32" s="189"/>
      <c r="L32" s="189"/>
      <c r="M32" s="189"/>
      <c r="N32" s="189"/>
      <c r="O32" s="189"/>
      <c r="P32" s="189"/>
      <c r="Q32" s="189"/>
      <c r="R32" s="189"/>
      <c r="S32" s="189"/>
      <c r="T32" s="189"/>
      <c r="U32" s="189"/>
      <c r="V32" s="189"/>
      <c r="W32" s="189"/>
      <c r="X32" s="189"/>
      <c r="Y32" s="189"/>
      <c r="Z32" s="189"/>
      <c r="AA32" s="189"/>
      <c r="AB32" s="189"/>
      <c r="AC32" s="189"/>
      <c r="AD32" s="189"/>
      <c r="AE32" s="189"/>
      <c r="AF32" s="189"/>
      <c r="AG32" s="189"/>
      <c r="AH32"/>
    </row>
    <row r="33" spans="1:34" s="142" customFormat="1" ht="23.25" customHeight="1">
      <c r="A33" s="69"/>
      <c r="B33" s="62"/>
      <c r="C33" s="190"/>
      <c r="D33" s="190"/>
      <c r="E33" s="190"/>
      <c r="F33" s="190"/>
      <c r="G33" s="190"/>
      <c r="H33" s="190"/>
      <c r="I33" s="190"/>
      <c r="J33" s="190"/>
      <c r="K33" s="190"/>
      <c r="L33" s="190"/>
      <c r="M33" s="190"/>
      <c r="N33" s="190"/>
      <c r="O33" s="190"/>
      <c r="P33" s="190"/>
      <c r="Q33" s="190"/>
      <c r="R33" s="190"/>
      <c r="S33" s="190"/>
      <c r="T33" s="190"/>
      <c r="U33" s="190"/>
      <c r="V33" s="190"/>
      <c r="W33" s="190"/>
      <c r="X33" s="190"/>
      <c r="Y33" s="190"/>
      <c r="Z33" s="190"/>
      <c r="AA33" s="190"/>
      <c r="AB33" s="190"/>
      <c r="AC33" s="190"/>
      <c r="AD33" s="190"/>
      <c r="AE33" s="190"/>
      <c r="AF33" s="190"/>
      <c r="AG33" s="190"/>
      <c r="AH33" s="191"/>
    </row>
    <row r="34" spans="1:34" ht="24.75" customHeight="1">
      <c r="C34" s="172"/>
      <c r="D34" s="172"/>
      <c r="E34" s="172"/>
      <c r="F34" s="172"/>
      <c r="G34" s="172"/>
      <c r="H34" s="172"/>
      <c r="I34" s="172"/>
      <c r="J34" s="172"/>
      <c r="K34" s="172"/>
      <c r="L34" s="172"/>
      <c r="M34" s="172"/>
      <c r="N34" s="172"/>
      <c r="O34" s="172"/>
      <c r="P34" s="172"/>
      <c r="Q34" s="172"/>
      <c r="R34" s="172"/>
      <c r="S34" s="172"/>
      <c r="T34" s="172"/>
      <c r="U34" s="172"/>
      <c r="V34" s="172"/>
      <c r="W34" s="172"/>
      <c r="X34" s="172"/>
      <c r="Y34" s="172"/>
      <c r="Z34" s="172"/>
      <c r="AA34" s="172"/>
      <c r="AB34" s="172"/>
      <c r="AC34" s="172"/>
      <c r="AD34" s="172"/>
      <c r="AE34" s="172"/>
      <c r="AF34" s="172"/>
      <c r="AG34" s="172"/>
    </row>
  </sheetData>
  <mergeCells count="6">
    <mergeCell ref="C13:AG13"/>
    <mergeCell ref="C4:AG4"/>
    <mergeCell ref="Y10:AA10"/>
    <mergeCell ref="C11:E11"/>
    <mergeCell ref="G11:I11"/>
    <mergeCell ref="K5:W5"/>
  </mergeCells>
  <pageMargins left="0.7" right="0.7" top="0.48" bottom="0.5" header="0.5" footer="0.5"/>
  <pageSetup paperSize="9" scale="50" firstPageNumber="9" fitToHeight="0" orientation="landscape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F09853-53D4-4251-ACF6-A831DAB87109}">
  <sheetPr>
    <pageSetUpPr autoPageBreaks="0"/>
  </sheetPr>
  <dimension ref="A1:M19"/>
  <sheetViews>
    <sheetView zoomScale="80" zoomScaleNormal="80" workbookViewId="0"/>
  </sheetViews>
  <sheetFormatPr defaultColWidth="8.8984375" defaultRowHeight="22.5" customHeight="1"/>
  <cols>
    <col min="1" max="1" width="88" customWidth="1"/>
    <col min="2" max="2" width="5.5" customWidth="1"/>
    <col min="3" max="3" width="1.3984375" customWidth="1"/>
    <col min="4" max="4" width="14.8984375" customWidth="1"/>
    <col min="5" max="5" width="1.3984375" customWidth="1"/>
    <col min="6" max="6" width="14.8984375" customWidth="1"/>
    <col min="7" max="7" width="1.3984375" customWidth="1"/>
    <col min="8" max="8" width="14.8984375" customWidth="1"/>
    <col min="9" max="9" width="1.3984375" customWidth="1"/>
    <col min="10" max="10" width="14.8984375" customWidth="1"/>
    <col min="11" max="11" width="1.3984375" customWidth="1"/>
    <col min="12" max="12" width="16.09765625" customWidth="1"/>
    <col min="13" max="13" width="10.59765625" bestFit="1" customWidth="1"/>
  </cols>
  <sheetData>
    <row r="1" spans="1:13" ht="22.5" customHeight="1">
      <c r="A1" s="46" t="s">
        <v>14</v>
      </c>
      <c r="B1" s="220"/>
    </row>
    <row r="2" spans="1:13" ht="22.5" customHeight="1">
      <c r="A2" s="40" t="s">
        <v>209</v>
      </c>
      <c r="B2" s="40"/>
    </row>
    <row r="3" spans="1:13" ht="22.5" customHeight="1">
      <c r="A3" s="40"/>
    </row>
    <row r="4" spans="1:13" ht="18.95" customHeight="1">
      <c r="A4" s="142"/>
      <c r="B4" s="142"/>
      <c r="C4" s="221"/>
      <c r="D4" s="350" t="s">
        <v>12</v>
      </c>
      <c r="E4" s="350"/>
      <c r="F4" s="350"/>
      <c r="G4" s="350"/>
      <c r="H4" s="350"/>
      <c r="I4" s="350"/>
      <c r="J4" s="350"/>
      <c r="K4" s="350"/>
      <c r="L4" s="350"/>
    </row>
    <row r="5" spans="1:13" ht="21.95" customHeight="1">
      <c r="A5" s="142"/>
      <c r="B5" s="142"/>
      <c r="C5" s="146"/>
      <c r="D5" s="54"/>
      <c r="E5" s="146"/>
      <c r="F5" s="54"/>
      <c r="G5" s="146"/>
      <c r="H5" s="351" t="s">
        <v>56</v>
      </c>
      <c r="I5" s="351"/>
      <c r="J5" s="351"/>
      <c r="K5" s="146"/>
      <c r="L5" s="54"/>
    </row>
    <row r="6" spans="1:13" ht="21.95" customHeight="1">
      <c r="A6" s="142"/>
      <c r="B6" s="142"/>
      <c r="C6" s="146"/>
      <c r="D6" s="54" t="s">
        <v>158</v>
      </c>
      <c r="E6" s="146"/>
      <c r="F6" s="54" t="s">
        <v>159</v>
      </c>
      <c r="G6" s="146"/>
      <c r="H6" s="54" t="s">
        <v>134</v>
      </c>
      <c r="I6" s="54"/>
      <c r="J6" s="54"/>
      <c r="K6" s="146"/>
      <c r="L6" s="54"/>
    </row>
    <row r="7" spans="1:13" ht="21.95" customHeight="1">
      <c r="A7" s="142"/>
      <c r="B7" s="152"/>
      <c r="C7" s="146"/>
      <c r="D7" s="54" t="s">
        <v>5</v>
      </c>
      <c r="E7" s="146"/>
      <c r="F7" s="54" t="s">
        <v>160</v>
      </c>
      <c r="G7" s="146"/>
      <c r="H7" s="54" t="s">
        <v>145</v>
      </c>
      <c r="I7" s="54"/>
      <c r="J7" s="54" t="s">
        <v>146</v>
      </c>
      <c r="K7" s="146"/>
      <c r="L7" s="54" t="s">
        <v>7</v>
      </c>
    </row>
    <row r="8" spans="1:13" ht="21.95" customHeight="1">
      <c r="A8" s="142"/>
      <c r="B8" s="142"/>
      <c r="D8" s="352" t="s">
        <v>70</v>
      </c>
      <c r="E8" s="352"/>
      <c r="F8" s="352"/>
      <c r="G8" s="352"/>
      <c r="H8" s="352"/>
      <c r="I8" s="352"/>
      <c r="J8" s="352"/>
      <c r="K8" s="352"/>
      <c r="L8" s="352"/>
    </row>
    <row r="9" spans="1:13" ht="23.1" customHeight="1">
      <c r="A9" s="3" t="s">
        <v>22</v>
      </c>
      <c r="B9" s="3"/>
      <c r="D9" s="146"/>
      <c r="H9" s="146"/>
      <c r="I9" s="146"/>
      <c r="J9" s="146"/>
      <c r="L9" s="146"/>
    </row>
    <row r="10" spans="1:13" ht="22.35" customHeight="1">
      <c r="A10" s="48" t="s">
        <v>23</v>
      </c>
      <c r="B10" s="3"/>
      <c r="D10" s="315">
        <v>33671073</v>
      </c>
      <c r="E10" s="316"/>
      <c r="F10" s="309">
        <v>407069914</v>
      </c>
      <c r="G10" s="316"/>
      <c r="H10" s="309">
        <v>3400000</v>
      </c>
      <c r="I10" s="317"/>
      <c r="J10" s="317">
        <v>55951845</v>
      </c>
      <c r="K10" s="317"/>
      <c r="L10" s="317">
        <f>SUM(D10,F10,H10,J10)</f>
        <v>500092832</v>
      </c>
    </row>
    <row r="11" spans="1:13" s="45" customFormat="1" ht="18.600000000000001" customHeight="1">
      <c r="A11" s="145"/>
      <c r="B11" s="223"/>
      <c r="D11" s="224"/>
      <c r="H11" s="224"/>
      <c r="I11" s="224"/>
      <c r="J11" s="224"/>
      <c r="L11" s="224"/>
    </row>
    <row r="12" spans="1:13" ht="22.35" customHeight="1">
      <c r="A12" s="3" t="s">
        <v>240</v>
      </c>
      <c r="B12" s="3"/>
      <c r="C12" s="54"/>
      <c r="D12" s="222"/>
      <c r="E12" s="54"/>
      <c r="F12" s="54"/>
      <c r="G12" s="54"/>
      <c r="H12" s="228"/>
      <c r="I12" s="228"/>
      <c r="J12" s="228"/>
      <c r="K12" s="54"/>
      <c r="L12" s="228"/>
    </row>
    <row r="13" spans="1:13" s="313" customFormat="1" ht="22.35" customHeight="1">
      <c r="A13" s="142" t="s">
        <v>220</v>
      </c>
      <c r="B13" s="142"/>
      <c r="C13" s="54"/>
      <c r="D13" s="229">
        <v>0</v>
      </c>
      <c r="E13" s="230"/>
      <c r="F13" s="230">
        <v>0</v>
      </c>
      <c r="G13" s="230"/>
      <c r="H13" s="255">
        <v>0</v>
      </c>
      <c r="I13" s="225"/>
      <c r="J13" s="231">
        <v>37036066</v>
      </c>
      <c r="K13" s="230"/>
      <c r="L13" s="231">
        <v>37036066</v>
      </c>
    </row>
    <row r="14" spans="1:13" s="87" customFormat="1" ht="22.35" customHeight="1">
      <c r="A14" s="68" t="s">
        <v>242</v>
      </c>
      <c r="B14" s="330"/>
      <c r="C14" s="314"/>
      <c r="D14" s="331">
        <f>SUM(D13)</f>
        <v>0</v>
      </c>
      <c r="E14" s="332"/>
      <c r="F14" s="331">
        <f>SUM(F13)</f>
        <v>0</v>
      </c>
      <c r="G14" s="332"/>
      <c r="H14" s="331">
        <f>SUM(H13)</f>
        <v>0</v>
      </c>
      <c r="I14" s="333"/>
      <c r="J14" s="334">
        <f>SUM(J13)</f>
        <v>37036066</v>
      </c>
      <c r="K14" s="332"/>
      <c r="L14" s="334">
        <f>SUM(D14,F14,H14,J14)</f>
        <v>37036066</v>
      </c>
    </row>
    <row r="15" spans="1:13" ht="18.600000000000001" customHeight="1">
      <c r="A15" s="142"/>
      <c r="B15" s="142"/>
      <c r="C15" s="54"/>
      <c r="D15" s="232"/>
      <c r="E15" s="230"/>
      <c r="F15" s="230"/>
      <c r="G15" s="230"/>
      <c r="H15" s="233"/>
      <c r="I15" s="225"/>
      <c r="J15" s="225"/>
      <c r="K15" s="230"/>
      <c r="L15" s="234"/>
    </row>
    <row r="16" spans="1:13" ht="23.1" customHeight="1" thickBot="1">
      <c r="A16" s="237" t="s">
        <v>24</v>
      </c>
      <c r="B16" s="237"/>
      <c r="D16" s="318">
        <f>SUM(D14,D10)</f>
        <v>33671073</v>
      </c>
      <c r="E16" s="260"/>
      <c r="F16" s="318">
        <f>SUM(F14,F10)</f>
        <v>407069914</v>
      </c>
      <c r="G16" s="260"/>
      <c r="H16" s="318">
        <f>SUM(H14,H10)</f>
        <v>3400000</v>
      </c>
      <c r="I16" s="319"/>
      <c r="J16" s="318">
        <f>SUM(J14,J10)</f>
        <v>92987911</v>
      </c>
      <c r="K16" s="260"/>
      <c r="L16" s="318">
        <f>SUM(L14,L10)</f>
        <v>537128898</v>
      </c>
      <c r="M16" s="238"/>
    </row>
    <row r="17" spans="4:12" ht="22.5" customHeight="1" thickTop="1"/>
    <row r="19" spans="4:12" ht="22.5" customHeight="1">
      <c r="D19" s="174"/>
      <c r="F19" s="174"/>
      <c r="H19" s="174"/>
      <c r="J19" s="174"/>
      <c r="L19" s="174"/>
    </row>
  </sheetData>
  <mergeCells count="3">
    <mergeCell ref="D4:L4"/>
    <mergeCell ref="H5:J5"/>
    <mergeCell ref="D8:L8"/>
  </mergeCells>
  <pageMargins left="0.7" right="0.7" top="0.48" bottom="0.5" header="0.5" footer="0.5"/>
  <pageSetup paperSize="9" scale="85" firstPageNumber="10" orientation="landscape" useFirstPageNumber="1" r:id="rId1"/>
  <headerFooter alignWithMargins="0">
    <oddFooter>&amp;Lหมายเหตุประกอบงบการเงินเป็นส่วนหนึ่งของงบการเงินระหว่างกาลนี้
&amp;C&amp;P</oddFooter>
  </headerFooter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1FD7B44-7C97-4B2D-9861-0AE7C6C096F8}">
  <sheetPr>
    <pageSetUpPr autoPageBreaks="0"/>
  </sheetPr>
  <dimension ref="A1:J19"/>
  <sheetViews>
    <sheetView zoomScale="80" zoomScaleNormal="80" zoomScaleSheetLayoutView="70" workbookViewId="0"/>
  </sheetViews>
  <sheetFormatPr defaultColWidth="8.8984375" defaultRowHeight="22.5" customHeight="1"/>
  <cols>
    <col min="1" max="1" width="59.5" customWidth="1"/>
    <col min="2" max="2" width="53.09765625" customWidth="1"/>
    <col min="3" max="3" width="9.796875" customWidth="1"/>
    <col min="4" max="4" width="1.3984375" customWidth="1"/>
    <col min="5" max="5" width="16.09765625" customWidth="1"/>
    <col min="6" max="6" width="1.3984375" customWidth="1"/>
    <col min="7" max="7" width="18.3984375" customWidth="1"/>
    <col min="8" max="8" width="1.3984375" customWidth="1"/>
    <col min="9" max="9" width="15.09765625" customWidth="1"/>
    <col min="10" max="10" width="10.59765625" bestFit="1" customWidth="1"/>
  </cols>
  <sheetData>
    <row r="1" spans="1:10" ht="22.5" customHeight="1">
      <c r="A1" s="46" t="s">
        <v>14</v>
      </c>
      <c r="B1" s="220"/>
      <c r="C1" s="221"/>
    </row>
    <row r="2" spans="1:10" ht="22.5" customHeight="1">
      <c r="A2" s="40" t="s">
        <v>209</v>
      </c>
      <c r="B2" s="40"/>
      <c r="C2" s="221"/>
    </row>
    <row r="3" spans="1:10" ht="18.95" customHeight="1">
      <c r="A3" s="142"/>
      <c r="B3" s="142"/>
      <c r="C3" s="142"/>
      <c r="D3" s="221"/>
      <c r="E3" s="350" t="s">
        <v>12</v>
      </c>
      <c r="F3" s="350"/>
      <c r="G3" s="350"/>
      <c r="H3" s="350"/>
      <c r="I3" s="350"/>
    </row>
    <row r="4" spans="1:10" ht="21.95" customHeight="1">
      <c r="A4" s="142"/>
      <c r="B4" s="142"/>
      <c r="C4" s="54"/>
      <c r="D4" s="146"/>
      <c r="E4" s="54" t="s">
        <v>158</v>
      </c>
      <c r="F4" s="146"/>
      <c r="H4" s="146"/>
      <c r="I4" s="54"/>
    </row>
    <row r="5" spans="1:10" ht="21.95" customHeight="1">
      <c r="A5" s="142"/>
      <c r="B5" s="142"/>
      <c r="C5" s="146"/>
      <c r="D5" s="146"/>
      <c r="E5" s="54" t="s">
        <v>5</v>
      </c>
      <c r="F5" s="146"/>
      <c r="G5" s="54" t="s">
        <v>13</v>
      </c>
      <c r="H5" s="146"/>
      <c r="I5" s="54" t="s">
        <v>7</v>
      </c>
    </row>
    <row r="6" spans="1:10" ht="21.95" customHeight="1">
      <c r="A6" s="142"/>
      <c r="B6" s="142"/>
      <c r="C6" s="146"/>
      <c r="E6" s="352" t="s">
        <v>70</v>
      </c>
      <c r="F6" s="352"/>
      <c r="G6" s="352"/>
      <c r="H6" s="352"/>
      <c r="I6" s="352"/>
    </row>
    <row r="7" spans="1:10" ht="23.1" customHeight="1">
      <c r="A7" s="3" t="s">
        <v>17</v>
      </c>
      <c r="B7" s="3"/>
      <c r="C7" s="146"/>
      <c r="E7" s="146"/>
      <c r="G7" s="146"/>
      <c r="I7" s="146"/>
    </row>
    <row r="8" spans="1:10" ht="22.35" customHeight="1">
      <c r="A8" s="48" t="s">
        <v>18</v>
      </c>
      <c r="B8" s="3"/>
      <c r="C8" s="156"/>
      <c r="E8" s="239">
        <v>10</v>
      </c>
      <c r="G8" s="227">
        <v>-8674</v>
      </c>
      <c r="I8" s="227">
        <f>SUM(E8:G8)</f>
        <v>-8664</v>
      </c>
    </row>
    <row r="9" spans="1:10" s="45" customFormat="1" ht="18.75">
      <c r="A9" s="223"/>
      <c r="B9" s="223"/>
      <c r="C9" s="240"/>
      <c r="E9" s="224"/>
      <c r="G9" s="224"/>
      <c r="I9" s="224"/>
    </row>
    <row r="10" spans="1:10" ht="22.35" customHeight="1">
      <c r="A10" s="3" t="s">
        <v>240</v>
      </c>
      <c r="B10" s="3"/>
      <c r="C10" s="146"/>
      <c r="D10" s="54"/>
      <c r="E10" s="239"/>
      <c r="F10" s="54"/>
      <c r="G10" s="241"/>
      <c r="H10" s="54"/>
      <c r="I10" s="241"/>
    </row>
    <row r="11" spans="1:10" ht="22.35" customHeight="1">
      <c r="A11" s="142" t="s">
        <v>221</v>
      </c>
      <c r="B11" s="142"/>
      <c r="C11" s="146"/>
      <c r="D11" s="54"/>
      <c r="E11" s="242">
        <v>0</v>
      </c>
      <c r="F11" s="54"/>
      <c r="G11" s="242">
        <v>-123949</v>
      </c>
      <c r="H11" s="54"/>
      <c r="I11" s="243">
        <f>SUM(E11:G11)</f>
        <v>-123949</v>
      </c>
    </row>
    <row r="12" spans="1:10" ht="22.35" customHeight="1">
      <c r="A12" s="53" t="s">
        <v>242</v>
      </c>
      <c r="B12" s="142"/>
      <c r="C12" s="146"/>
      <c r="D12" s="54"/>
      <c r="E12" s="226">
        <f>SUM(E11)</f>
        <v>0</v>
      </c>
      <c r="F12" s="312"/>
      <c r="G12" s="244">
        <f>SUM(G11)</f>
        <v>-123949</v>
      </c>
      <c r="H12" s="312"/>
      <c r="I12" s="244">
        <f>SUM(I11)</f>
        <v>-123949</v>
      </c>
    </row>
    <row r="13" spans="1:10" ht="22.35" customHeight="1">
      <c r="A13" s="142"/>
      <c r="B13" s="142"/>
      <c r="C13" s="146"/>
      <c r="D13" s="54"/>
      <c r="E13" s="245"/>
      <c r="F13" s="54"/>
      <c r="G13" s="245"/>
      <c r="H13" s="54"/>
      <c r="I13" s="246"/>
    </row>
    <row r="14" spans="1:10" ht="22.35" customHeight="1" thickBot="1">
      <c r="A14" s="237" t="s">
        <v>19</v>
      </c>
      <c r="B14" s="237"/>
      <c r="C14" s="221"/>
      <c r="E14" s="320">
        <f>E8+E12</f>
        <v>10</v>
      </c>
      <c r="F14" s="313"/>
      <c r="G14" s="320">
        <f>G8+G12</f>
        <v>-132623</v>
      </c>
      <c r="H14" s="313"/>
      <c r="I14" s="320">
        <f>I8+I12</f>
        <v>-132613</v>
      </c>
      <c r="J14" s="238"/>
    </row>
    <row r="15" spans="1:10" ht="22.5" customHeight="1" thickTop="1"/>
    <row r="17" spans="1:10" ht="22.5" customHeight="1">
      <c r="A17" s="75"/>
      <c r="B17" s="146"/>
    </row>
    <row r="18" spans="1:10" s="248" customFormat="1" ht="22.5" customHeight="1">
      <c r="A18" s="344" t="s">
        <v>109</v>
      </c>
      <c r="B18" s="344"/>
      <c r="C18" s="344"/>
      <c r="D18" s="344"/>
      <c r="E18" s="344"/>
      <c r="F18" s="344"/>
      <c r="G18" s="344"/>
      <c r="H18" s="344"/>
      <c r="I18" s="344"/>
      <c r="J18" s="247"/>
    </row>
    <row r="19" spans="1:10" s="68" customFormat="1" ht="22.5" customHeight="1">
      <c r="A19" s="344" t="s">
        <v>9</v>
      </c>
      <c r="B19" s="344"/>
      <c r="C19" s="344"/>
      <c r="D19" s="344"/>
      <c r="E19" s="344"/>
      <c r="F19" s="344"/>
      <c r="G19" s="344"/>
      <c r="H19" s="344"/>
      <c r="I19" s="344"/>
      <c r="J19" s="249"/>
    </row>
  </sheetData>
  <mergeCells count="4">
    <mergeCell ref="E3:I3"/>
    <mergeCell ref="E6:I6"/>
    <mergeCell ref="A18:I18"/>
    <mergeCell ref="A19:I19"/>
  </mergeCells>
  <pageMargins left="0.7" right="0.7" top="0.75" bottom="0.75" header="0.3" footer="0.3"/>
  <pageSetup paperSize="9" scale="85" firstPageNumber="11" fitToWidth="0" fitToHeight="0" orientation="landscape" useFirstPageNumber="1" r:id="rId1"/>
  <headerFooter alignWithMargins="0">
    <oddFooter>&amp;L  หมายเหตุประกอบงบการเงินเป็นส่วนหนึ่งของงบการเงินระหว่างกาลนี้
&amp;C&amp;P</oddFooter>
  </headerFooter>
  <drawing r:id="rId2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1CA6A2-7983-4C74-A08F-C185BB9668A3}">
  <sheetPr>
    <pageSetUpPr autoPageBreaks="0"/>
  </sheetPr>
  <dimension ref="A1:M141"/>
  <sheetViews>
    <sheetView zoomScale="80" zoomScaleNormal="80" workbookViewId="0"/>
  </sheetViews>
  <sheetFormatPr defaultColWidth="9.09765625" defaultRowHeight="24" customHeight="1"/>
  <cols>
    <col min="1" max="1" width="1.8984375" style="299" customWidth="1"/>
    <col min="2" max="3" width="2.09765625" style="299" customWidth="1"/>
    <col min="4" max="4" width="69.296875" style="299" customWidth="1"/>
    <col min="5" max="5" width="4.5" style="299" customWidth="1"/>
    <col min="6" max="6" width="20" customWidth="1"/>
    <col min="7" max="7" width="1.3984375" style="75" customWidth="1"/>
    <col min="8" max="8" width="20" style="75" customWidth="1"/>
    <col min="9" max="9" width="1.3984375" style="75" customWidth="1"/>
    <col min="10" max="10" width="20" bestFit="1" customWidth="1"/>
    <col min="11" max="11" width="1.3984375" style="75" customWidth="1"/>
    <col min="12" max="12" width="20" customWidth="1"/>
    <col min="13" max="13" width="12.3984375" style="75" bestFit="1" customWidth="1"/>
    <col min="14" max="16384" width="9.09765625" style="75"/>
  </cols>
  <sheetData>
    <row r="1" spans="1:12" s="251" customFormat="1" ht="24" customHeight="1">
      <c r="A1" s="250" t="s">
        <v>14</v>
      </c>
      <c r="B1" s="250"/>
      <c r="C1" s="40"/>
      <c r="D1" s="40"/>
      <c r="E1" s="40"/>
      <c r="F1" s="3"/>
      <c r="G1" s="40"/>
      <c r="H1" s="40"/>
      <c r="I1" s="40"/>
      <c r="J1" s="3"/>
      <c r="L1" s="3"/>
    </row>
    <row r="2" spans="1:12" s="251" customFormat="1" ht="24" customHeight="1">
      <c r="A2" s="252" t="s">
        <v>161</v>
      </c>
      <c r="B2" s="252"/>
      <c r="C2" s="40"/>
      <c r="D2" s="40"/>
      <c r="E2" s="40"/>
      <c r="F2" s="3"/>
      <c r="G2" s="40"/>
      <c r="H2" s="40"/>
      <c r="I2" s="40"/>
      <c r="J2" s="3"/>
      <c r="L2" s="3"/>
    </row>
    <row r="3" spans="1:12" s="251" customFormat="1" ht="15" customHeight="1">
      <c r="A3" s="253"/>
      <c r="B3" s="253"/>
      <c r="C3" s="253"/>
      <c r="D3" s="253"/>
      <c r="E3" s="253"/>
      <c r="F3" s="254"/>
      <c r="G3" s="253"/>
      <c r="H3" s="253"/>
      <c r="I3" s="253"/>
      <c r="J3" s="254"/>
      <c r="L3" s="254"/>
    </row>
    <row r="4" spans="1:12" customFormat="1" ht="24" customHeight="1">
      <c r="A4" s="145"/>
      <c r="B4" s="145"/>
      <c r="C4" s="145"/>
      <c r="D4" s="145"/>
      <c r="E4" s="145"/>
      <c r="F4" s="71" t="s">
        <v>65</v>
      </c>
      <c r="G4" s="72"/>
      <c r="H4" s="71" t="s">
        <v>66</v>
      </c>
      <c r="I4" s="53"/>
      <c r="J4" s="71"/>
      <c r="K4" s="68"/>
      <c r="L4" s="71"/>
    </row>
    <row r="5" spans="1:12" customFormat="1" ht="24" customHeight="1">
      <c r="A5" s="145"/>
      <c r="B5" s="145"/>
      <c r="C5" s="145"/>
      <c r="D5" s="145"/>
      <c r="E5" s="145"/>
      <c r="F5" s="73" t="s">
        <v>67</v>
      </c>
      <c r="G5" s="71"/>
      <c r="H5" s="73" t="s">
        <v>67</v>
      </c>
      <c r="I5" s="71"/>
      <c r="J5" s="71"/>
      <c r="K5" s="68"/>
      <c r="L5" s="71"/>
    </row>
    <row r="6" spans="1:12" customFormat="1" ht="24" customHeight="1">
      <c r="A6" s="145"/>
      <c r="B6" s="145"/>
      <c r="C6" s="145"/>
      <c r="D6" s="145"/>
      <c r="E6" s="145"/>
      <c r="F6" s="71" t="s">
        <v>10</v>
      </c>
      <c r="G6" s="71"/>
      <c r="H6" s="71" t="s">
        <v>10</v>
      </c>
      <c r="I6" s="71"/>
      <c r="J6" s="71" t="s">
        <v>12</v>
      </c>
      <c r="K6" s="53"/>
      <c r="L6" s="71" t="s">
        <v>12</v>
      </c>
    </row>
    <row r="7" spans="1:12" s="313" customFormat="1" ht="24" customHeight="1">
      <c r="A7" s="322"/>
      <c r="B7" s="322"/>
      <c r="C7" s="322"/>
      <c r="D7" s="322"/>
      <c r="E7" s="322"/>
      <c r="F7" s="54" t="s">
        <v>204</v>
      </c>
      <c r="G7" s="74"/>
      <c r="H7" s="54" t="s">
        <v>204</v>
      </c>
      <c r="I7" s="74"/>
      <c r="J7" s="54" t="s">
        <v>204</v>
      </c>
      <c r="L7" s="54" t="s">
        <v>204</v>
      </c>
    </row>
    <row r="8" spans="1:12" s="313" customFormat="1" ht="24" customHeight="1">
      <c r="A8" s="322"/>
      <c r="B8" s="322"/>
      <c r="C8" s="322"/>
      <c r="D8" s="322"/>
      <c r="E8" s="322"/>
      <c r="F8" s="54" t="s">
        <v>68</v>
      </c>
      <c r="G8" s="325"/>
      <c r="H8" s="54" t="s">
        <v>68</v>
      </c>
      <c r="I8" s="325"/>
      <c r="J8" s="54" t="s">
        <v>68</v>
      </c>
      <c r="L8" s="54" t="s">
        <v>68</v>
      </c>
    </row>
    <row r="9" spans="1:12" s="313" customFormat="1" ht="24" customHeight="1">
      <c r="A9" s="322"/>
      <c r="B9" s="322"/>
      <c r="C9" s="322"/>
      <c r="D9" s="322"/>
      <c r="E9" s="322"/>
      <c r="F9" s="76" t="s">
        <v>15</v>
      </c>
      <c r="G9" s="325"/>
      <c r="H9" s="76" t="s">
        <v>15</v>
      </c>
      <c r="I9" s="325"/>
      <c r="J9" s="76" t="s">
        <v>15</v>
      </c>
      <c r="K9" s="326"/>
      <c r="L9" s="76" t="s">
        <v>15</v>
      </c>
    </row>
    <row r="10" spans="1:12" s="313" customFormat="1" ht="24" customHeight="1">
      <c r="A10" s="322"/>
      <c r="B10" s="322"/>
      <c r="C10" s="322"/>
      <c r="D10" s="322"/>
      <c r="E10" s="322"/>
      <c r="F10" s="323" t="s">
        <v>206</v>
      </c>
      <c r="G10" s="324"/>
      <c r="H10" s="323" t="s">
        <v>69</v>
      </c>
      <c r="I10" s="324"/>
      <c r="J10" s="323" t="s">
        <v>206</v>
      </c>
      <c r="K10" s="324"/>
      <c r="L10" s="323" t="s">
        <v>69</v>
      </c>
    </row>
    <row r="11" spans="1:12" s="313" customFormat="1" ht="24" customHeight="1">
      <c r="A11" s="322"/>
      <c r="B11" s="322"/>
      <c r="C11" s="322"/>
      <c r="D11" s="322"/>
      <c r="E11" s="322"/>
      <c r="F11" s="323" t="s">
        <v>16</v>
      </c>
      <c r="G11" s="324"/>
      <c r="H11" s="323" t="s">
        <v>205</v>
      </c>
      <c r="I11" s="324"/>
      <c r="J11" s="323" t="s">
        <v>16</v>
      </c>
      <c r="K11" s="324"/>
      <c r="L11" s="323" t="s">
        <v>16</v>
      </c>
    </row>
    <row r="12" spans="1:12" customFormat="1" ht="24" customHeight="1">
      <c r="A12" s="145"/>
      <c r="B12" s="145"/>
      <c r="C12" s="145"/>
      <c r="D12" s="145"/>
      <c r="F12" s="353" t="s">
        <v>70</v>
      </c>
      <c r="G12" s="353"/>
      <c r="H12" s="353"/>
      <c r="I12" s="353"/>
      <c r="J12" s="353"/>
      <c r="K12" s="353"/>
      <c r="L12" s="353"/>
    </row>
    <row r="13" spans="1:12" s="313" customFormat="1" ht="24" customHeight="1">
      <c r="A13" s="328" t="s">
        <v>6</v>
      </c>
      <c r="B13" s="322"/>
      <c r="C13" s="322"/>
      <c r="D13" s="322"/>
      <c r="E13" s="322"/>
      <c r="F13" s="255"/>
      <c r="G13" s="255"/>
      <c r="H13" s="255"/>
      <c r="I13" s="255"/>
      <c r="J13" s="256"/>
      <c r="L13" s="255"/>
    </row>
    <row r="14" spans="1:12" s="313" customFormat="1" ht="24" customHeight="1">
      <c r="A14" s="257" t="s">
        <v>90</v>
      </c>
      <c r="B14" s="322"/>
      <c r="C14" s="322"/>
      <c r="D14" s="322"/>
      <c r="E14" s="322"/>
      <c r="F14" s="256">
        <v>14215596</v>
      </c>
      <c r="G14" s="255"/>
      <c r="H14" s="258">
        <v>12814339</v>
      </c>
      <c r="I14" s="259"/>
      <c r="J14" s="260">
        <v>37036066</v>
      </c>
      <c r="L14" s="260">
        <v>-123949</v>
      </c>
    </row>
    <row r="15" spans="1:12" s="313" customFormat="1" ht="24" customHeight="1">
      <c r="A15" s="329" t="s">
        <v>162</v>
      </c>
      <c r="B15" s="322"/>
      <c r="C15" s="322"/>
      <c r="D15" s="322"/>
      <c r="E15" s="322"/>
      <c r="F15" s="256"/>
      <c r="G15" s="255"/>
      <c r="H15" s="255"/>
      <c r="I15" s="259"/>
      <c r="J15" s="256"/>
      <c r="L15" s="256"/>
    </row>
    <row r="16" spans="1:12" s="313" customFormat="1" ht="24" customHeight="1">
      <c r="A16" s="329"/>
      <c r="B16" s="329" t="s">
        <v>163</v>
      </c>
      <c r="C16" s="322"/>
      <c r="D16" s="322"/>
      <c r="E16" s="322"/>
      <c r="F16" s="256"/>
      <c r="G16" s="255"/>
      <c r="H16" s="255"/>
      <c r="I16" s="259"/>
      <c r="J16" s="256"/>
      <c r="L16" s="256"/>
    </row>
    <row r="17" spans="1:12" s="313" customFormat="1" ht="24" customHeight="1">
      <c r="A17" s="322"/>
      <c r="B17" s="322"/>
      <c r="C17" s="322" t="s">
        <v>164</v>
      </c>
      <c r="D17" s="322"/>
      <c r="E17" s="322"/>
      <c r="F17" s="256">
        <v>2223024</v>
      </c>
      <c r="G17" s="255"/>
      <c r="H17" s="258">
        <v>2147868</v>
      </c>
      <c r="I17" s="259"/>
      <c r="J17" s="256">
        <v>2589</v>
      </c>
      <c r="L17" s="261">
        <v>0</v>
      </c>
    </row>
    <row r="18" spans="1:12" s="313" customFormat="1" ht="24" customHeight="1">
      <c r="A18" s="322"/>
      <c r="B18" s="322"/>
      <c r="C18" s="322" t="s">
        <v>89</v>
      </c>
      <c r="D18" s="322"/>
      <c r="E18" s="322"/>
      <c r="F18" s="256">
        <v>10868469</v>
      </c>
      <c r="G18" s="255"/>
      <c r="H18" s="258">
        <v>9745056</v>
      </c>
      <c r="I18" s="259"/>
      <c r="J18" s="260">
        <v>-47370</v>
      </c>
      <c r="L18" s="261">
        <v>0</v>
      </c>
    </row>
    <row r="19" spans="1:12" s="313" customFormat="1" ht="24" customHeight="1">
      <c r="A19" s="322"/>
      <c r="B19" s="322"/>
      <c r="C19" s="322" t="s">
        <v>165</v>
      </c>
      <c r="D19" s="322"/>
      <c r="E19" s="322"/>
      <c r="F19" s="256">
        <v>25419</v>
      </c>
      <c r="G19" s="255"/>
      <c r="H19" s="258">
        <v>22745</v>
      </c>
      <c r="I19" s="259"/>
      <c r="J19" s="261">
        <v>0</v>
      </c>
      <c r="L19" s="261">
        <v>0</v>
      </c>
    </row>
    <row r="20" spans="1:12" s="313" customFormat="1" ht="24" customHeight="1">
      <c r="A20" s="322"/>
      <c r="B20" s="322"/>
      <c r="C20" s="322" t="s">
        <v>226</v>
      </c>
      <c r="D20" s="322"/>
      <c r="E20" s="322"/>
      <c r="F20" s="262">
        <v>682</v>
      </c>
      <c r="G20" s="259"/>
      <c r="H20" s="258">
        <v>8279</v>
      </c>
      <c r="I20" s="259"/>
      <c r="J20" s="263">
        <v>0</v>
      </c>
      <c r="L20" s="261">
        <v>0</v>
      </c>
    </row>
    <row r="21" spans="1:12" s="313" customFormat="1" ht="24" customHeight="1">
      <c r="A21" s="322"/>
      <c r="B21" s="322"/>
      <c r="C21" s="322" t="s">
        <v>166</v>
      </c>
      <c r="D21" s="322"/>
      <c r="E21" s="322"/>
      <c r="F21" s="262">
        <v>1569</v>
      </c>
      <c r="G21" s="259"/>
      <c r="H21" s="261">
        <v>0</v>
      </c>
      <c r="I21" s="259"/>
      <c r="J21" s="263">
        <v>0</v>
      </c>
      <c r="L21" s="261">
        <v>0</v>
      </c>
    </row>
    <row r="22" spans="1:12" s="313" customFormat="1" ht="24" customHeight="1">
      <c r="A22" s="322"/>
      <c r="B22" s="322"/>
      <c r="C22" s="322" t="s">
        <v>47</v>
      </c>
      <c r="D22" s="322"/>
      <c r="E22" s="322"/>
      <c r="F22" s="262">
        <v>285579</v>
      </c>
      <c r="G22" s="259"/>
      <c r="H22" s="258">
        <v>331618</v>
      </c>
      <c r="I22" s="259"/>
      <c r="J22" s="263">
        <v>5328</v>
      </c>
      <c r="L22" s="261">
        <v>0</v>
      </c>
    </row>
    <row r="23" spans="1:12" s="313" customFormat="1" ht="24" customHeight="1">
      <c r="A23" s="322"/>
      <c r="B23" s="322"/>
      <c r="C23" s="322" t="s">
        <v>167</v>
      </c>
      <c r="D23" s="322"/>
      <c r="E23" s="322"/>
      <c r="F23" s="260">
        <v>7317</v>
      </c>
      <c r="G23" s="255"/>
      <c r="H23" s="261">
        <v>0</v>
      </c>
      <c r="I23" s="259"/>
      <c r="J23" s="261">
        <v>0</v>
      </c>
      <c r="L23" s="261">
        <v>0</v>
      </c>
    </row>
    <row r="24" spans="1:12" s="313" customFormat="1" ht="24" customHeight="1">
      <c r="A24" s="322"/>
      <c r="B24" s="322"/>
      <c r="C24" s="322" t="s">
        <v>168</v>
      </c>
      <c r="D24" s="322"/>
      <c r="E24" s="322"/>
      <c r="F24" s="260">
        <v>-344301</v>
      </c>
      <c r="G24" s="255"/>
      <c r="H24" s="264">
        <v>-424538</v>
      </c>
      <c r="I24" s="259"/>
      <c r="J24" s="261">
        <v>0</v>
      </c>
      <c r="L24" s="261">
        <v>0</v>
      </c>
    </row>
    <row r="25" spans="1:12" s="313" customFormat="1" ht="24" customHeight="1">
      <c r="A25" s="322"/>
      <c r="B25" s="322"/>
      <c r="C25" s="322" t="s">
        <v>227</v>
      </c>
      <c r="D25" s="322"/>
      <c r="E25" s="322"/>
      <c r="F25" s="265">
        <v>-210</v>
      </c>
      <c r="G25" s="255"/>
      <c r="H25" s="258">
        <v>-10975</v>
      </c>
      <c r="I25" s="259"/>
      <c r="J25" s="261">
        <v>0</v>
      </c>
      <c r="L25" s="261">
        <v>0</v>
      </c>
    </row>
    <row r="26" spans="1:12" s="313" customFormat="1" ht="24" customHeight="1">
      <c r="A26" s="322"/>
      <c r="B26" s="322"/>
      <c r="C26" s="322" t="s">
        <v>169</v>
      </c>
      <c r="D26" s="322"/>
      <c r="E26" s="322"/>
      <c r="F26" s="256">
        <v>664</v>
      </c>
      <c r="G26" s="255"/>
      <c r="H26" s="258">
        <v>11635</v>
      </c>
      <c r="I26" s="259"/>
      <c r="J26" s="261">
        <v>0</v>
      </c>
      <c r="L26" s="261">
        <v>0</v>
      </c>
    </row>
    <row r="27" spans="1:12" s="313" customFormat="1" ht="24" customHeight="1">
      <c r="A27" s="322"/>
      <c r="B27" s="322"/>
      <c r="C27" s="322" t="s">
        <v>234</v>
      </c>
      <c r="D27" s="322"/>
      <c r="E27" s="322"/>
      <c r="F27" s="258">
        <v>124</v>
      </c>
      <c r="G27" s="255"/>
      <c r="H27" s="261">
        <v>0</v>
      </c>
      <c r="I27" s="259"/>
      <c r="J27" s="261">
        <v>0</v>
      </c>
      <c r="L27" s="261">
        <v>0</v>
      </c>
    </row>
    <row r="28" spans="1:12" s="313" customFormat="1" ht="24" customHeight="1">
      <c r="A28" s="322"/>
      <c r="B28" s="322"/>
      <c r="C28" s="322" t="s">
        <v>170</v>
      </c>
      <c r="D28" s="322"/>
      <c r="E28" s="322"/>
      <c r="F28" s="256">
        <v>4839</v>
      </c>
      <c r="G28" s="255"/>
      <c r="H28" s="261">
        <v>0</v>
      </c>
      <c r="I28" s="259"/>
      <c r="J28" s="261">
        <v>0</v>
      </c>
      <c r="L28" s="261">
        <v>0</v>
      </c>
    </row>
    <row r="29" spans="1:12" s="313" customFormat="1" ht="24" customHeight="1">
      <c r="A29" s="322"/>
      <c r="B29" s="322"/>
      <c r="C29" s="322" t="s">
        <v>228</v>
      </c>
      <c r="D29" s="322"/>
      <c r="E29" s="322"/>
      <c r="F29" s="266">
        <v>9140942</v>
      </c>
      <c r="G29" s="255"/>
      <c r="H29" s="266">
        <v>-2796722</v>
      </c>
      <c r="I29" s="259"/>
      <c r="J29" s="265">
        <v>-217835</v>
      </c>
      <c r="L29" s="261">
        <v>0</v>
      </c>
    </row>
    <row r="30" spans="1:12" s="313" customFormat="1" ht="24" customHeight="1">
      <c r="A30" s="322"/>
      <c r="B30" s="322"/>
      <c r="C30" s="322" t="s">
        <v>77</v>
      </c>
      <c r="D30" s="322"/>
      <c r="E30" s="322"/>
      <c r="F30" s="267">
        <v>-74421</v>
      </c>
      <c r="G30" s="268"/>
      <c r="H30" s="267">
        <v>-831</v>
      </c>
      <c r="I30" s="269"/>
      <c r="J30" s="270">
        <v>0</v>
      </c>
      <c r="L30" s="261">
        <v>0</v>
      </c>
    </row>
    <row r="31" spans="1:12" s="313" customFormat="1" ht="24" customHeight="1">
      <c r="A31" s="322"/>
      <c r="B31" s="322"/>
      <c r="C31" s="322" t="s">
        <v>78</v>
      </c>
      <c r="D31" s="322"/>
      <c r="E31" s="322"/>
      <c r="F31" s="271">
        <v>-96757</v>
      </c>
      <c r="G31" s="268"/>
      <c r="H31" s="271">
        <v>-63202</v>
      </c>
      <c r="I31" s="269"/>
      <c r="J31" s="236">
        <v>0</v>
      </c>
      <c r="L31" s="235">
        <v>0</v>
      </c>
    </row>
    <row r="32" spans="1:12" s="313" customFormat="1" ht="24" customHeight="1">
      <c r="A32" s="322"/>
      <c r="B32" s="322"/>
      <c r="C32" s="322"/>
      <c r="D32" s="322"/>
      <c r="E32" s="322"/>
      <c r="F32" s="256">
        <f>SUM(F14:F31)</f>
        <v>36258535</v>
      </c>
      <c r="G32" s="255"/>
      <c r="H32" s="256">
        <f>SUM(H14:H31)</f>
        <v>21785272</v>
      </c>
      <c r="I32" s="259"/>
      <c r="J32" s="260">
        <f>SUM(J14:J31)</f>
        <v>36778778</v>
      </c>
      <c r="L32" s="260">
        <f>SUM(L14:L31)</f>
        <v>-123949</v>
      </c>
    </row>
    <row r="33" spans="1:12" s="313" customFormat="1" ht="24" customHeight="1">
      <c r="A33" s="322"/>
      <c r="B33" s="322"/>
      <c r="C33" s="322" t="s">
        <v>171</v>
      </c>
      <c r="D33" s="322"/>
      <c r="E33" s="322"/>
      <c r="F33" s="258">
        <v>-28942402</v>
      </c>
      <c r="G33" s="259"/>
      <c r="H33" s="258">
        <v>-24743772</v>
      </c>
      <c r="I33" s="259"/>
      <c r="J33" s="256">
        <v>353837</v>
      </c>
      <c r="K33" s="321"/>
      <c r="L33" s="256">
        <v>0</v>
      </c>
    </row>
    <row r="34" spans="1:12" s="313" customFormat="1" ht="24" customHeight="1">
      <c r="A34" s="322"/>
      <c r="B34" s="322"/>
      <c r="C34" s="322" t="s">
        <v>79</v>
      </c>
      <c r="D34" s="322"/>
      <c r="E34" s="322"/>
      <c r="F34" s="258">
        <v>-36022</v>
      </c>
      <c r="G34" s="255"/>
      <c r="H34" s="258">
        <v>-39790</v>
      </c>
      <c r="I34" s="259"/>
      <c r="J34" s="265">
        <v>-37452882</v>
      </c>
      <c r="K34" s="321"/>
      <c r="L34" s="256">
        <v>0</v>
      </c>
    </row>
    <row r="35" spans="1:12" s="313" customFormat="1" ht="24" customHeight="1">
      <c r="A35" s="322"/>
      <c r="B35" s="322"/>
      <c r="C35" s="322" t="s">
        <v>172</v>
      </c>
      <c r="D35" s="322"/>
      <c r="E35" s="322"/>
      <c r="F35" s="267">
        <v>33943952</v>
      </c>
      <c r="G35" s="255"/>
      <c r="H35" s="267">
        <v>28316796</v>
      </c>
      <c r="I35" s="259"/>
      <c r="J35" s="256">
        <v>309402</v>
      </c>
      <c r="K35" s="255"/>
      <c r="L35" s="256">
        <v>0</v>
      </c>
    </row>
    <row r="36" spans="1:12" s="313" customFormat="1" ht="24" customHeight="1">
      <c r="A36" s="322"/>
      <c r="B36" s="322"/>
      <c r="C36" s="257" t="s">
        <v>173</v>
      </c>
      <c r="D36" s="322"/>
      <c r="E36" s="322"/>
      <c r="F36" s="267">
        <v>-6079263</v>
      </c>
      <c r="G36" s="255"/>
      <c r="H36" s="267">
        <v>-4455107</v>
      </c>
      <c r="I36" s="259"/>
      <c r="J36" s="265">
        <v>-563587</v>
      </c>
      <c r="L36" s="256">
        <v>0</v>
      </c>
    </row>
    <row r="37" spans="1:12" s="313" customFormat="1" ht="24" customHeight="1">
      <c r="A37" s="322"/>
      <c r="B37" s="322"/>
      <c r="C37" s="257" t="s">
        <v>174</v>
      </c>
      <c r="D37" s="322"/>
      <c r="E37" s="322"/>
      <c r="F37" s="267">
        <v>24903</v>
      </c>
      <c r="G37" s="255"/>
      <c r="H37" s="267">
        <v>18177</v>
      </c>
      <c r="I37" s="259"/>
      <c r="J37" s="265">
        <v>37452882</v>
      </c>
      <c r="L37" s="256">
        <v>0</v>
      </c>
    </row>
    <row r="38" spans="1:12" s="313" customFormat="1" ht="24" customHeight="1">
      <c r="A38" s="322"/>
      <c r="B38" s="322"/>
      <c r="C38" s="257" t="s">
        <v>175</v>
      </c>
      <c r="D38" s="322"/>
      <c r="E38" s="322"/>
      <c r="F38" s="272">
        <v>-41718</v>
      </c>
      <c r="G38" s="255"/>
      <c r="H38" s="272">
        <v>-79511</v>
      </c>
      <c r="I38" s="259"/>
      <c r="J38" s="273">
        <v>0</v>
      </c>
      <c r="L38" s="273">
        <v>0</v>
      </c>
    </row>
    <row r="39" spans="1:12" s="313" customFormat="1" ht="24" customHeight="1">
      <c r="A39" s="322" t="s">
        <v>176</v>
      </c>
      <c r="B39" s="322"/>
      <c r="C39" s="322"/>
      <c r="D39" s="322"/>
      <c r="E39" s="322"/>
      <c r="F39" s="256">
        <f>SUM(F32:F38)</f>
        <v>35127985</v>
      </c>
      <c r="G39" s="255"/>
      <c r="H39" s="256">
        <f>SUM(H32:H38)</f>
        <v>20802065</v>
      </c>
      <c r="I39" s="259"/>
      <c r="J39" s="260">
        <f>SUM(J32:J38)</f>
        <v>36878430</v>
      </c>
      <c r="L39" s="260">
        <f>SUM(L32:L38)</f>
        <v>-123949</v>
      </c>
    </row>
    <row r="40" spans="1:12" customFormat="1" ht="15" customHeight="1">
      <c r="A40" s="145"/>
      <c r="B40" s="145"/>
      <c r="C40" s="145"/>
      <c r="D40" s="145"/>
      <c r="E40" s="145"/>
      <c r="F40" s="256"/>
      <c r="G40" s="255"/>
      <c r="H40" s="256"/>
      <c r="I40" s="259"/>
      <c r="J40" s="260"/>
      <c r="L40" s="260"/>
    </row>
    <row r="41" spans="1:12" s="313" customFormat="1" ht="24" customHeight="1">
      <c r="A41" s="329" t="s">
        <v>177</v>
      </c>
      <c r="B41" s="322"/>
      <c r="C41" s="322"/>
      <c r="D41" s="322"/>
      <c r="E41" s="322"/>
      <c r="F41" s="256"/>
      <c r="G41" s="255"/>
      <c r="H41" s="255"/>
      <c r="I41" s="259"/>
      <c r="J41" s="265"/>
      <c r="L41" s="255"/>
    </row>
    <row r="42" spans="1:12" s="313" customFormat="1" ht="24" customHeight="1">
      <c r="A42" s="322"/>
      <c r="B42" s="322"/>
      <c r="C42" s="322" t="s">
        <v>42</v>
      </c>
      <c r="D42" s="322"/>
      <c r="E42" s="322"/>
      <c r="F42" s="258">
        <v>5943051</v>
      </c>
      <c r="G42" s="255"/>
      <c r="H42" s="258">
        <v>30000955</v>
      </c>
      <c r="I42" s="259"/>
      <c r="J42" s="265">
        <v>-35143727</v>
      </c>
      <c r="L42" s="261">
        <v>0</v>
      </c>
    </row>
    <row r="43" spans="1:12" s="313" customFormat="1" ht="24" customHeight="1">
      <c r="A43" s="322"/>
      <c r="B43" s="322"/>
      <c r="C43" s="322" t="s">
        <v>29</v>
      </c>
      <c r="D43" s="322"/>
      <c r="E43" s="322"/>
      <c r="F43" s="258">
        <v>14683489</v>
      </c>
      <c r="G43" s="255"/>
      <c r="H43" s="258">
        <v>5898587</v>
      </c>
      <c r="I43" s="259"/>
      <c r="J43" s="255">
        <v>0</v>
      </c>
      <c r="L43" s="261">
        <v>0</v>
      </c>
    </row>
    <row r="44" spans="1:12" s="313" customFormat="1" ht="24" customHeight="1">
      <c r="A44" s="322"/>
      <c r="B44" s="322"/>
      <c r="C44" s="322" t="s">
        <v>178</v>
      </c>
      <c r="D44" s="322"/>
      <c r="E44" s="322"/>
      <c r="F44" s="258">
        <v>-14418802</v>
      </c>
      <c r="G44" s="258"/>
      <c r="H44" s="258">
        <v>-6930265</v>
      </c>
      <c r="I44" s="264"/>
      <c r="J44" s="256">
        <v>0</v>
      </c>
      <c r="L44" s="261">
        <v>0</v>
      </c>
    </row>
    <row r="45" spans="1:12" s="313" customFormat="1" ht="24" customHeight="1">
      <c r="A45" s="322"/>
      <c r="B45" s="322"/>
      <c r="C45" s="322" t="s">
        <v>179</v>
      </c>
      <c r="D45" s="322"/>
      <c r="E45" s="322"/>
      <c r="F45" s="258">
        <v>-32183175</v>
      </c>
      <c r="G45" s="264"/>
      <c r="H45" s="258">
        <v>-36197685</v>
      </c>
      <c r="I45" s="264"/>
      <c r="J45" s="265">
        <v>-3250000</v>
      </c>
      <c r="L45" s="261">
        <v>0</v>
      </c>
    </row>
    <row r="46" spans="1:12" s="313" customFormat="1" ht="24" customHeight="1">
      <c r="A46" s="322"/>
      <c r="B46" s="322"/>
      <c r="C46" s="322" t="s">
        <v>180</v>
      </c>
      <c r="D46" s="322"/>
      <c r="E46" s="322"/>
      <c r="F46" s="274">
        <v>1539019</v>
      </c>
      <c r="G46" s="258"/>
      <c r="H46" s="274">
        <v>2406887</v>
      </c>
      <c r="I46" s="264"/>
      <c r="J46" s="255">
        <v>0</v>
      </c>
      <c r="L46" s="261">
        <v>0</v>
      </c>
    </row>
    <row r="47" spans="1:12" s="313" customFormat="1" ht="24" customHeight="1">
      <c r="A47" s="322"/>
      <c r="B47" s="322"/>
      <c r="C47" s="322" t="s">
        <v>21</v>
      </c>
      <c r="D47" s="322"/>
      <c r="E47" s="322"/>
      <c r="F47" s="258">
        <v>-3144394</v>
      </c>
      <c r="G47" s="258"/>
      <c r="H47" s="258">
        <v>6521332</v>
      </c>
      <c r="I47" s="264"/>
      <c r="J47" s="258">
        <v>829347</v>
      </c>
      <c r="L47" s="261">
        <v>0</v>
      </c>
    </row>
    <row r="48" spans="1:12" customFormat="1" ht="9.9499999999999993" customHeight="1">
      <c r="A48" s="145"/>
      <c r="B48" s="145"/>
      <c r="C48" s="145"/>
      <c r="D48" s="145"/>
      <c r="E48" s="145"/>
      <c r="F48" s="258"/>
      <c r="G48" s="258"/>
      <c r="H48" s="258"/>
      <c r="I48" s="258"/>
      <c r="J48" s="258"/>
      <c r="L48" s="258"/>
    </row>
    <row r="49" spans="1:12" ht="24" customHeight="1">
      <c r="A49" s="250" t="s">
        <v>14</v>
      </c>
      <c r="B49" s="40"/>
      <c r="C49" s="40"/>
      <c r="D49" s="40"/>
      <c r="E49" s="40"/>
      <c r="F49" s="3"/>
      <c r="G49" s="40"/>
      <c r="H49" s="40"/>
      <c r="I49" s="40"/>
      <c r="J49" s="3"/>
      <c r="L49" s="3"/>
    </row>
    <row r="50" spans="1:12" ht="24" customHeight="1">
      <c r="A50" s="40" t="s">
        <v>161</v>
      </c>
      <c r="B50" s="40"/>
      <c r="C50" s="40"/>
      <c r="D50" s="40"/>
      <c r="E50" s="40"/>
      <c r="F50" s="3"/>
      <c r="G50" s="40"/>
      <c r="H50" s="40"/>
      <c r="I50" s="40"/>
      <c r="J50" s="3"/>
      <c r="L50" s="3"/>
    </row>
    <row r="51" spans="1:12" ht="15" customHeight="1">
      <c r="A51" s="40"/>
      <c r="B51" s="40"/>
      <c r="C51" s="40"/>
      <c r="D51" s="40"/>
      <c r="E51" s="40"/>
      <c r="F51" s="3"/>
      <c r="G51" s="40"/>
      <c r="H51" s="40"/>
      <c r="I51" s="40"/>
      <c r="J51" s="3"/>
      <c r="L51" s="3"/>
    </row>
    <row r="52" spans="1:12" ht="24" customHeight="1">
      <c r="A52" s="40"/>
      <c r="B52" s="40"/>
      <c r="C52" s="40"/>
      <c r="D52" s="40"/>
      <c r="E52" s="40"/>
      <c r="F52" s="71" t="s">
        <v>65</v>
      </c>
      <c r="G52" s="72"/>
      <c r="H52" s="71" t="s">
        <v>66</v>
      </c>
      <c r="I52" s="53"/>
      <c r="J52" s="71"/>
      <c r="K52" s="68"/>
      <c r="L52" s="71"/>
    </row>
    <row r="53" spans="1:12" ht="24" customHeight="1">
      <c r="A53" s="40"/>
      <c r="B53" s="40"/>
      <c r="C53" s="40"/>
      <c r="D53" s="40"/>
      <c r="E53" s="40"/>
      <c r="F53" s="73" t="s">
        <v>67</v>
      </c>
      <c r="G53" s="71"/>
      <c r="H53" s="73" t="s">
        <v>67</v>
      </c>
      <c r="I53" s="71"/>
      <c r="J53" s="71"/>
      <c r="K53" s="68"/>
      <c r="L53" s="71"/>
    </row>
    <row r="54" spans="1:12" ht="24" customHeight="1">
      <c r="A54" s="40"/>
      <c r="B54" s="40"/>
      <c r="C54" s="40"/>
      <c r="D54" s="40"/>
      <c r="E54" s="40"/>
      <c r="F54" s="71" t="s">
        <v>10</v>
      </c>
      <c r="G54" s="71"/>
      <c r="H54" s="71" t="s">
        <v>10</v>
      </c>
      <c r="I54" s="71"/>
      <c r="J54" s="71" t="s">
        <v>12</v>
      </c>
      <c r="K54" s="53"/>
      <c r="L54" s="71" t="s">
        <v>12</v>
      </c>
    </row>
    <row r="55" spans="1:12" ht="24" customHeight="1">
      <c r="A55" s="40"/>
      <c r="B55" s="40"/>
      <c r="C55" s="40"/>
      <c r="D55" s="40"/>
      <c r="E55" s="40"/>
      <c r="F55" s="54" t="s">
        <v>204</v>
      </c>
      <c r="G55" s="74"/>
      <c r="H55" s="54" t="s">
        <v>204</v>
      </c>
      <c r="I55" s="74"/>
      <c r="J55" s="54" t="s">
        <v>204</v>
      </c>
      <c r="K55"/>
      <c r="L55" s="54" t="s">
        <v>204</v>
      </c>
    </row>
    <row r="56" spans="1:12" ht="24" customHeight="1">
      <c r="A56" s="40"/>
      <c r="B56" s="40"/>
      <c r="C56" s="40"/>
      <c r="D56" s="40"/>
      <c r="E56" s="40"/>
      <c r="F56" s="54" t="s">
        <v>68</v>
      </c>
      <c r="H56" s="54" t="s">
        <v>68</v>
      </c>
      <c r="J56" s="54" t="s">
        <v>68</v>
      </c>
      <c r="K56"/>
      <c r="L56" s="54" t="s">
        <v>68</v>
      </c>
    </row>
    <row r="57" spans="1:12" ht="24" customHeight="1">
      <c r="A57" s="40"/>
      <c r="B57" s="40"/>
      <c r="C57" s="40"/>
      <c r="D57" s="40"/>
      <c r="E57" s="40"/>
      <c r="F57" s="76" t="s">
        <v>15</v>
      </c>
      <c r="H57" s="76" t="s">
        <v>15</v>
      </c>
      <c r="J57" s="76" t="s">
        <v>15</v>
      </c>
      <c r="K57" s="77"/>
      <c r="L57" s="76" t="s">
        <v>15</v>
      </c>
    </row>
    <row r="58" spans="1:12" customFormat="1" ht="22.5" customHeight="1">
      <c r="A58" s="145"/>
      <c r="B58" s="145"/>
      <c r="C58" s="145"/>
      <c r="D58" s="145"/>
      <c r="E58" s="145"/>
      <c r="F58" s="79" t="s">
        <v>206</v>
      </c>
      <c r="G58" s="80"/>
      <c r="H58" s="79" t="s">
        <v>69</v>
      </c>
      <c r="I58" s="80"/>
      <c r="J58" s="79" t="s">
        <v>206</v>
      </c>
      <c r="K58" s="80"/>
      <c r="L58" s="79" t="s">
        <v>69</v>
      </c>
    </row>
    <row r="59" spans="1:12" customFormat="1" ht="22.5" customHeight="1">
      <c r="A59" s="145"/>
      <c r="B59" s="145"/>
      <c r="C59" s="145"/>
      <c r="D59" s="145"/>
      <c r="E59" s="145"/>
      <c r="F59" s="79" t="s">
        <v>16</v>
      </c>
      <c r="G59" s="80"/>
      <c r="H59" s="79" t="s">
        <v>205</v>
      </c>
      <c r="I59" s="80"/>
      <c r="J59" s="79" t="s">
        <v>16</v>
      </c>
      <c r="K59" s="80"/>
      <c r="L59" s="79" t="s">
        <v>16</v>
      </c>
    </row>
    <row r="60" spans="1:12" customFormat="1" ht="22.5" customHeight="1">
      <c r="A60" s="145"/>
      <c r="B60" s="145"/>
      <c r="C60" s="145"/>
      <c r="D60" s="145"/>
      <c r="E60" s="275"/>
      <c r="F60" s="353" t="s">
        <v>70</v>
      </c>
      <c r="G60" s="353"/>
      <c r="H60" s="353"/>
      <c r="I60" s="353"/>
      <c r="J60" s="353"/>
      <c r="K60" s="353"/>
      <c r="L60" s="353"/>
    </row>
    <row r="61" spans="1:12" s="313" customFormat="1" ht="22.5" customHeight="1">
      <c r="A61" s="329" t="s">
        <v>181</v>
      </c>
      <c r="B61" s="322"/>
      <c r="C61" s="322"/>
      <c r="D61" s="322"/>
      <c r="E61" s="322"/>
      <c r="F61" s="258"/>
      <c r="G61" s="258"/>
      <c r="H61" s="258"/>
      <c r="I61" s="258"/>
      <c r="J61" s="258"/>
      <c r="L61" s="258"/>
    </row>
    <row r="62" spans="1:12" s="313" customFormat="1" ht="22.5" customHeight="1">
      <c r="A62" s="322"/>
      <c r="B62" s="322"/>
      <c r="C62" s="322" t="s">
        <v>182</v>
      </c>
      <c r="D62" s="322"/>
      <c r="E62" s="322"/>
      <c r="F62" s="258">
        <v>-45541740</v>
      </c>
      <c r="G62" s="258"/>
      <c r="H62" s="258">
        <v>37625770</v>
      </c>
      <c r="I62" s="264"/>
      <c r="J62" s="276">
        <v>0</v>
      </c>
      <c r="K62" s="321"/>
      <c r="L62" s="261">
        <v>0</v>
      </c>
    </row>
    <row r="63" spans="1:12" s="313" customFormat="1" ht="22.5" customHeight="1">
      <c r="A63" s="322"/>
      <c r="B63" s="322"/>
      <c r="C63" s="322" t="s">
        <v>42</v>
      </c>
      <c r="D63" s="322"/>
      <c r="E63" s="322"/>
      <c r="F63" s="258">
        <v>10335471</v>
      </c>
      <c r="G63" s="258"/>
      <c r="H63" s="258">
        <v>-1673642</v>
      </c>
      <c r="I63" s="264"/>
      <c r="J63" s="277">
        <v>-338485</v>
      </c>
      <c r="K63" s="321"/>
      <c r="L63" s="261">
        <v>0</v>
      </c>
    </row>
    <row r="64" spans="1:12" s="313" customFormat="1" ht="22.5" customHeight="1">
      <c r="A64" s="322"/>
      <c r="B64" s="322"/>
      <c r="C64" s="322" t="s">
        <v>43</v>
      </c>
      <c r="D64" s="322"/>
      <c r="E64" s="322"/>
      <c r="F64" s="258">
        <v>4440347</v>
      </c>
      <c r="G64" s="258"/>
      <c r="H64" s="258">
        <v>10967150</v>
      </c>
      <c r="I64" s="264"/>
      <c r="J64" s="276">
        <v>0</v>
      </c>
      <c r="K64" s="321"/>
      <c r="L64" s="261">
        <v>0</v>
      </c>
    </row>
    <row r="65" spans="1:13" s="313" customFormat="1" ht="22.5" customHeight="1">
      <c r="A65" s="322"/>
      <c r="B65" s="322"/>
      <c r="C65" s="335" t="s">
        <v>183</v>
      </c>
      <c r="D65" s="322"/>
      <c r="E65" s="322"/>
      <c r="F65" s="260">
        <v>-28005</v>
      </c>
      <c r="G65" s="258"/>
      <c r="H65" s="258">
        <v>6505</v>
      </c>
      <c r="I65" s="264"/>
      <c r="J65" s="276">
        <v>0</v>
      </c>
      <c r="L65" s="261">
        <v>0</v>
      </c>
    </row>
    <row r="66" spans="1:13" s="313" customFormat="1" ht="22.5" customHeight="1">
      <c r="A66" s="322"/>
      <c r="B66" s="322"/>
      <c r="C66" s="335" t="s">
        <v>45</v>
      </c>
      <c r="D66" s="322"/>
      <c r="E66" s="322"/>
      <c r="F66" s="258">
        <v>-9056603</v>
      </c>
      <c r="G66" s="258"/>
      <c r="H66" s="258">
        <v>-6615074</v>
      </c>
      <c r="I66" s="264"/>
      <c r="J66" s="277">
        <v>422878</v>
      </c>
      <c r="L66" s="261">
        <v>0</v>
      </c>
    </row>
    <row r="67" spans="1:13" s="313" customFormat="1" ht="22.5" customHeight="1">
      <c r="A67" s="322"/>
      <c r="B67" s="322"/>
      <c r="C67" s="322" t="s">
        <v>184</v>
      </c>
      <c r="D67" s="322"/>
      <c r="E67" s="322"/>
      <c r="F67" s="258">
        <v>65469</v>
      </c>
      <c r="G67" s="258"/>
      <c r="H67" s="258">
        <v>2282720</v>
      </c>
      <c r="I67" s="264"/>
      <c r="J67" s="276">
        <v>0</v>
      </c>
      <c r="K67" s="321"/>
      <c r="L67" s="261">
        <v>0</v>
      </c>
    </row>
    <row r="68" spans="1:13" s="313" customFormat="1" ht="22.5" customHeight="1">
      <c r="A68" s="322"/>
      <c r="B68" s="322"/>
      <c r="C68" s="322" t="s">
        <v>185</v>
      </c>
      <c r="D68" s="322"/>
      <c r="E68" s="322"/>
      <c r="F68" s="258">
        <v>-16670131</v>
      </c>
      <c r="G68" s="258"/>
      <c r="H68" s="258">
        <v>3077782</v>
      </c>
      <c r="I68" s="264"/>
      <c r="J68" s="258">
        <v>492279</v>
      </c>
      <c r="L68" s="258">
        <v>123949</v>
      </c>
    </row>
    <row r="69" spans="1:13" s="313" customFormat="1" ht="22.5" customHeight="1">
      <c r="A69" s="327" t="s">
        <v>231</v>
      </c>
      <c r="B69" s="322"/>
      <c r="C69" s="322"/>
      <c r="D69" s="278"/>
      <c r="E69" s="278"/>
      <c r="F69" s="279">
        <f>SUM(F62:F68,F39:F60)</f>
        <v>-48908019</v>
      </c>
      <c r="G69" s="280"/>
      <c r="H69" s="279">
        <f>SUM(H62:H68,H39:H60)</f>
        <v>68173087</v>
      </c>
      <c r="I69" s="280"/>
      <c r="J69" s="279">
        <f>SUM(J62:J68,J39:J60)</f>
        <v>-109278</v>
      </c>
      <c r="K69" s="256"/>
      <c r="L69" s="279">
        <f>SUM(L62:L68,L39:L60)</f>
        <v>0</v>
      </c>
      <c r="M69" s="256"/>
    </row>
    <row r="70" spans="1:13" customFormat="1" ht="22.5" customHeight="1">
      <c r="A70" s="145"/>
      <c r="B70" s="145"/>
      <c r="C70" s="145"/>
      <c r="D70" s="145"/>
      <c r="E70" s="145"/>
      <c r="F70" s="255"/>
      <c r="G70" s="255"/>
      <c r="H70" s="255"/>
      <c r="I70" s="255"/>
      <c r="J70" s="255"/>
      <c r="L70" s="255"/>
    </row>
    <row r="71" spans="1:13" s="313" customFormat="1" ht="22.5" customHeight="1">
      <c r="A71" s="328" t="s">
        <v>186</v>
      </c>
      <c r="B71" s="322"/>
      <c r="C71" s="322"/>
      <c r="D71" s="322"/>
      <c r="E71" s="322"/>
      <c r="F71" s="255"/>
      <c r="G71" s="255"/>
      <c r="H71" s="255"/>
      <c r="I71" s="255"/>
      <c r="J71" s="255"/>
      <c r="L71" s="255"/>
    </row>
    <row r="72" spans="1:13" s="313" customFormat="1" ht="22.5" customHeight="1">
      <c r="A72" s="328"/>
      <c r="B72" s="322"/>
      <c r="C72" s="322" t="s">
        <v>187</v>
      </c>
      <c r="D72" s="322"/>
      <c r="E72" s="322"/>
      <c r="F72" s="258">
        <v>-17118084</v>
      </c>
      <c r="G72" s="255"/>
      <c r="H72" s="258">
        <v>-66531056</v>
      </c>
      <c r="I72" s="255"/>
      <c r="J72" s="260">
        <v>0</v>
      </c>
      <c r="L72" s="261">
        <v>0</v>
      </c>
    </row>
    <row r="73" spans="1:13" s="313" customFormat="1" ht="22.5" customHeight="1">
      <c r="A73" s="322"/>
      <c r="B73" s="322"/>
      <c r="C73" s="322" t="s">
        <v>188</v>
      </c>
      <c r="D73" s="322"/>
      <c r="E73" s="322"/>
      <c r="F73" s="258">
        <v>59685037</v>
      </c>
      <c r="G73" s="255"/>
      <c r="H73" s="258">
        <v>30366501</v>
      </c>
      <c r="I73" s="259"/>
      <c r="J73" s="260">
        <v>0</v>
      </c>
      <c r="L73" s="261">
        <v>0</v>
      </c>
    </row>
    <row r="74" spans="1:13" s="313" customFormat="1" ht="22.5" customHeight="1">
      <c r="A74" s="322"/>
      <c r="B74" s="322"/>
      <c r="C74" s="322" t="s">
        <v>189</v>
      </c>
      <c r="D74" s="322"/>
      <c r="E74" s="322"/>
      <c r="F74" s="258">
        <v>-2583963</v>
      </c>
      <c r="G74" s="255"/>
      <c r="H74" s="258">
        <v>-40228399</v>
      </c>
      <c r="I74" s="259"/>
      <c r="J74" s="260">
        <v>0</v>
      </c>
      <c r="L74" s="261">
        <v>0</v>
      </c>
    </row>
    <row r="75" spans="1:13" s="313" customFormat="1" ht="22.5" customHeight="1">
      <c r="A75" s="322"/>
      <c r="B75" s="322"/>
      <c r="C75" s="322" t="s">
        <v>190</v>
      </c>
      <c r="D75" s="322"/>
      <c r="E75" s="322"/>
      <c r="F75" s="260">
        <v>2414328</v>
      </c>
      <c r="G75" s="255"/>
      <c r="H75" s="260">
        <v>234500</v>
      </c>
      <c r="I75" s="259"/>
      <c r="J75" s="281">
        <v>1472358</v>
      </c>
      <c r="L75" s="261">
        <v>0</v>
      </c>
    </row>
    <row r="76" spans="1:13" s="313" customFormat="1" ht="22.5" customHeight="1">
      <c r="A76" s="322"/>
      <c r="B76" s="322"/>
      <c r="C76" s="322" t="s">
        <v>191</v>
      </c>
      <c r="D76" s="322"/>
      <c r="E76" s="322"/>
      <c r="F76" s="277">
        <v>-982992</v>
      </c>
      <c r="G76" s="259"/>
      <c r="H76" s="277">
        <v>0</v>
      </c>
      <c r="I76" s="259"/>
      <c r="J76" s="277">
        <v>-1360992</v>
      </c>
      <c r="L76" s="277">
        <v>0</v>
      </c>
    </row>
    <row r="77" spans="1:13" s="313" customFormat="1" ht="22.5" customHeight="1">
      <c r="A77" s="322"/>
      <c r="B77" s="322"/>
      <c r="C77" s="322" t="s">
        <v>229</v>
      </c>
      <c r="D77" s="322"/>
      <c r="E77" s="322"/>
      <c r="F77" s="263">
        <v>0</v>
      </c>
      <c r="G77" s="259"/>
      <c r="H77" s="277">
        <v>3</v>
      </c>
      <c r="I77" s="259"/>
      <c r="J77" s="277">
        <v>0</v>
      </c>
      <c r="L77" s="261">
        <v>0</v>
      </c>
    </row>
    <row r="78" spans="1:13" s="313" customFormat="1" ht="22.5" customHeight="1">
      <c r="A78" s="322"/>
      <c r="B78" s="322"/>
      <c r="C78" s="322" t="s">
        <v>192</v>
      </c>
      <c r="D78" s="322"/>
      <c r="E78" s="322"/>
      <c r="F78" s="258">
        <v>-136838</v>
      </c>
      <c r="G78" s="255"/>
      <c r="H78" s="258">
        <v>-100983</v>
      </c>
      <c r="I78" s="259"/>
      <c r="J78" s="281">
        <v>-374</v>
      </c>
      <c r="L78" s="261">
        <v>0</v>
      </c>
    </row>
    <row r="79" spans="1:13" s="313" customFormat="1" ht="22.5" customHeight="1">
      <c r="A79" s="322"/>
      <c r="B79" s="322"/>
      <c r="C79" s="322" t="s">
        <v>193</v>
      </c>
      <c r="D79" s="322"/>
      <c r="E79" s="322"/>
      <c r="F79" s="258">
        <v>16856</v>
      </c>
      <c r="G79" s="255"/>
      <c r="H79" s="258">
        <v>1143</v>
      </c>
      <c r="I79" s="259"/>
      <c r="J79" s="260">
        <v>0</v>
      </c>
      <c r="L79" s="261">
        <v>0</v>
      </c>
    </row>
    <row r="80" spans="1:13" s="313" customFormat="1" ht="22.5" customHeight="1">
      <c r="A80" s="322"/>
      <c r="B80" s="322"/>
      <c r="C80" s="322" t="s">
        <v>194</v>
      </c>
      <c r="D80" s="322"/>
      <c r="E80" s="322"/>
      <c r="F80" s="282">
        <v>-920851</v>
      </c>
      <c r="G80" s="255"/>
      <c r="H80" s="282">
        <v>-68737</v>
      </c>
      <c r="I80" s="259"/>
      <c r="J80" s="260">
        <v>0</v>
      </c>
      <c r="L80" s="261">
        <v>0</v>
      </c>
    </row>
    <row r="81" spans="1:12" s="313" customFormat="1" ht="22.5" customHeight="1">
      <c r="A81" s="322"/>
      <c r="B81" s="322"/>
      <c r="C81" s="322" t="s">
        <v>230</v>
      </c>
      <c r="D81" s="322"/>
      <c r="E81" s="322"/>
      <c r="F81" s="282">
        <v>13667</v>
      </c>
      <c r="G81" s="255"/>
      <c r="H81" s="260">
        <v>0</v>
      </c>
      <c r="I81" s="259"/>
      <c r="J81" s="260">
        <v>0</v>
      </c>
      <c r="L81" s="261">
        <v>0</v>
      </c>
    </row>
    <row r="82" spans="1:12" s="313" customFormat="1" ht="22.5" customHeight="1">
      <c r="A82" s="327" t="s">
        <v>232</v>
      </c>
      <c r="B82" s="322"/>
      <c r="C82" s="322"/>
      <c r="D82" s="278"/>
      <c r="E82" s="278"/>
      <c r="F82" s="279">
        <f>SUM(F72:F81)</f>
        <v>40387160</v>
      </c>
      <c r="G82" s="280"/>
      <c r="H82" s="279">
        <f>SUM(H72:H81)</f>
        <v>-76327028</v>
      </c>
      <c r="I82" s="280"/>
      <c r="J82" s="279">
        <f>SUM(J72:J81)</f>
        <v>110992</v>
      </c>
      <c r="L82" s="279">
        <f>SUM(L72:L81)</f>
        <v>0</v>
      </c>
    </row>
    <row r="83" spans="1:12" customFormat="1" ht="16.5" customHeight="1">
      <c r="A83" s="145"/>
      <c r="B83" s="145"/>
      <c r="C83" s="145"/>
      <c r="D83" s="145"/>
      <c r="E83" s="145"/>
      <c r="F83" s="258"/>
      <c r="G83" s="258"/>
      <c r="H83" s="258"/>
      <c r="I83" s="264"/>
      <c r="J83" s="258"/>
      <c r="L83" s="258"/>
    </row>
    <row r="84" spans="1:12" customFormat="1" ht="16.5" customHeight="1">
      <c r="A84" s="283"/>
      <c r="B84" s="145"/>
      <c r="C84" s="145"/>
      <c r="D84" s="145"/>
      <c r="E84" s="145"/>
      <c r="F84" s="267"/>
      <c r="G84" s="267"/>
      <c r="H84" s="267"/>
      <c r="I84" s="284"/>
      <c r="J84" s="267"/>
      <c r="L84" s="267"/>
    </row>
    <row r="85" spans="1:12" customFormat="1" ht="24" customHeight="1">
      <c r="A85" s="250" t="s">
        <v>14</v>
      </c>
      <c r="B85" s="145"/>
      <c r="C85" s="145"/>
      <c r="D85" s="155"/>
      <c r="E85" s="155"/>
      <c r="F85" s="258"/>
      <c r="G85" s="258"/>
      <c r="H85" s="258"/>
      <c r="I85" s="258"/>
      <c r="J85" s="258"/>
      <c r="L85" s="258"/>
    </row>
    <row r="86" spans="1:12" ht="24" customHeight="1">
      <c r="A86" s="285" t="s">
        <v>161</v>
      </c>
      <c r="B86" s="40"/>
      <c r="C86" s="40"/>
      <c r="D86" s="40"/>
      <c r="E86" s="40"/>
      <c r="F86" s="3"/>
      <c r="G86" s="40"/>
      <c r="H86" s="40"/>
      <c r="I86" s="40"/>
      <c r="J86" s="3"/>
      <c r="L86" s="3"/>
    </row>
    <row r="87" spans="1:12" ht="15" customHeight="1">
      <c r="A87" s="40"/>
      <c r="B87" s="40"/>
      <c r="C87" s="40"/>
      <c r="D87" s="40"/>
      <c r="E87" s="40"/>
      <c r="F87" s="3"/>
      <c r="G87" s="40"/>
      <c r="H87" s="40"/>
      <c r="I87" s="40"/>
      <c r="J87" s="3"/>
      <c r="L87" s="3"/>
    </row>
    <row r="88" spans="1:12" ht="24" customHeight="1">
      <c r="A88" s="40"/>
      <c r="B88" s="40"/>
      <c r="C88" s="40"/>
      <c r="D88" s="40"/>
      <c r="E88" s="40"/>
      <c r="F88" s="71" t="s">
        <v>65</v>
      </c>
      <c r="G88" s="72"/>
      <c r="H88" s="71" t="s">
        <v>66</v>
      </c>
      <c r="I88" s="53"/>
      <c r="J88" s="71"/>
      <c r="K88" s="68"/>
      <c r="L88" s="71"/>
    </row>
    <row r="89" spans="1:12" ht="24" customHeight="1">
      <c r="A89" s="40"/>
      <c r="B89" s="40"/>
      <c r="C89" s="40"/>
      <c r="D89" s="40"/>
      <c r="E89" s="40"/>
      <c r="F89" s="73" t="s">
        <v>67</v>
      </c>
      <c r="G89" s="71"/>
      <c r="H89" s="73" t="s">
        <v>67</v>
      </c>
      <c r="I89" s="71"/>
      <c r="J89" s="71"/>
      <c r="K89" s="68"/>
      <c r="L89" s="71"/>
    </row>
    <row r="90" spans="1:12" ht="24" customHeight="1">
      <c r="A90" s="40"/>
      <c r="B90" s="40"/>
      <c r="C90" s="40"/>
      <c r="D90" s="40"/>
      <c r="E90" s="40"/>
      <c r="F90" s="71" t="s">
        <v>10</v>
      </c>
      <c r="G90" s="71"/>
      <c r="H90" s="71" t="s">
        <v>10</v>
      </c>
      <c r="I90" s="71"/>
      <c r="J90" s="71" t="s">
        <v>12</v>
      </c>
      <c r="K90" s="53"/>
      <c r="L90" s="71" t="s">
        <v>12</v>
      </c>
    </row>
    <row r="91" spans="1:12" ht="24" customHeight="1">
      <c r="A91" s="40"/>
      <c r="B91" s="40"/>
      <c r="C91" s="40"/>
      <c r="D91" s="40"/>
      <c r="E91" s="40"/>
      <c r="F91" s="54" t="s">
        <v>204</v>
      </c>
      <c r="G91" s="74"/>
      <c r="H91" s="54" t="s">
        <v>204</v>
      </c>
      <c r="I91" s="74"/>
      <c r="J91" s="54" t="s">
        <v>204</v>
      </c>
      <c r="K91"/>
      <c r="L91" s="54" t="s">
        <v>204</v>
      </c>
    </row>
    <row r="92" spans="1:12" ht="24" customHeight="1">
      <c r="A92" s="40"/>
      <c r="B92" s="40"/>
      <c r="C92" s="40"/>
      <c r="D92" s="40"/>
      <c r="E92" s="40"/>
      <c r="F92" s="54" t="s">
        <v>68</v>
      </c>
      <c r="H92" s="54" t="s">
        <v>68</v>
      </c>
      <c r="J92" s="54" t="s">
        <v>68</v>
      </c>
      <c r="K92"/>
      <c r="L92" s="54" t="s">
        <v>68</v>
      </c>
    </row>
    <row r="93" spans="1:12" ht="24" customHeight="1">
      <c r="A93" s="40"/>
      <c r="B93" s="40"/>
      <c r="C93" s="40"/>
      <c r="D93" s="40"/>
      <c r="E93" s="40"/>
      <c r="F93" s="76" t="s">
        <v>15</v>
      </c>
      <c r="H93" s="76" t="s">
        <v>15</v>
      </c>
      <c r="J93" s="76" t="s">
        <v>15</v>
      </c>
      <c r="K93" s="77"/>
      <c r="L93" s="76" t="s">
        <v>15</v>
      </c>
    </row>
    <row r="94" spans="1:12" customFormat="1" ht="22.5" customHeight="1">
      <c r="A94" s="145"/>
      <c r="B94" s="145"/>
      <c r="C94" s="145"/>
      <c r="D94" s="145"/>
      <c r="E94" s="152"/>
      <c r="F94" s="79" t="s">
        <v>206</v>
      </c>
      <c r="G94" s="80"/>
      <c r="H94" s="79" t="s">
        <v>69</v>
      </c>
      <c r="I94" s="80"/>
      <c r="J94" s="79" t="s">
        <v>206</v>
      </c>
      <c r="K94" s="80"/>
      <c r="L94" s="79" t="s">
        <v>69</v>
      </c>
    </row>
    <row r="95" spans="1:12" customFormat="1" ht="22.5" customHeight="1">
      <c r="A95" s="145"/>
      <c r="B95" s="145"/>
      <c r="C95" s="145"/>
      <c r="D95" s="145"/>
      <c r="E95" s="152"/>
      <c r="F95" s="79" t="s">
        <v>16</v>
      </c>
      <c r="G95" s="80"/>
      <c r="H95" s="79" t="s">
        <v>205</v>
      </c>
      <c r="I95" s="80"/>
      <c r="J95" s="79" t="s">
        <v>16</v>
      </c>
      <c r="K95" s="80"/>
      <c r="L95" s="79" t="s">
        <v>16</v>
      </c>
    </row>
    <row r="96" spans="1:12" customFormat="1" ht="22.5" customHeight="1">
      <c r="A96" s="145"/>
      <c r="B96" s="145"/>
      <c r="C96" s="145"/>
      <c r="D96" s="145"/>
      <c r="E96" s="145"/>
      <c r="F96" s="353" t="s">
        <v>70</v>
      </c>
      <c r="G96" s="353"/>
      <c r="H96" s="353"/>
      <c r="I96" s="353"/>
      <c r="J96" s="353"/>
      <c r="K96" s="353"/>
      <c r="L96" s="353"/>
    </row>
    <row r="97" spans="1:12" s="313" customFormat="1" ht="22.5" customHeight="1">
      <c r="A97" s="328" t="s">
        <v>195</v>
      </c>
      <c r="B97" s="322"/>
      <c r="C97" s="322"/>
      <c r="D97" s="322"/>
      <c r="E97" s="322"/>
      <c r="F97" s="286"/>
      <c r="G97" s="286"/>
      <c r="H97" s="286"/>
      <c r="I97" s="287"/>
      <c r="J97" s="286"/>
      <c r="L97" s="286"/>
    </row>
    <row r="98" spans="1:12" s="313" customFormat="1" ht="22.5" customHeight="1">
      <c r="A98" s="328"/>
      <c r="B98" s="322"/>
      <c r="C98" s="322" t="s">
        <v>196</v>
      </c>
      <c r="D98" s="322"/>
      <c r="E98" s="156"/>
      <c r="F98" s="281">
        <v>1636441</v>
      </c>
      <c r="G98" s="258"/>
      <c r="H98" s="281">
        <v>0</v>
      </c>
      <c r="I98" s="264"/>
      <c r="J98" s="281">
        <v>0</v>
      </c>
      <c r="L98" s="281">
        <v>0</v>
      </c>
    </row>
    <row r="99" spans="1:12" s="313" customFormat="1" ht="22.5" customHeight="1">
      <c r="A99" s="328"/>
      <c r="B99" s="322"/>
      <c r="C99" s="322" t="s">
        <v>243</v>
      </c>
      <c r="D99" s="322"/>
      <c r="E99" s="156"/>
      <c r="F99" s="258">
        <v>-9200</v>
      </c>
      <c r="G99" s="258"/>
      <c r="H99" s="258">
        <v>-25006</v>
      </c>
      <c r="I99" s="264"/>
      <c r="J99" s="281">
        <v>0</v>
      </c>
      <c r="L99" s="281">
        <v>0</v>
      </c>
    </row>
    <row r="100" spans="1:12" s="313" customFormat="1" ht="22.5" customHeight="1">
      <c r="A100" s="328"/>
      <c r="B100" s="322"/>
      <c r="C100" s="313" t="s">
        <v>197</v>
      </c>
      <c r="D100" s="322"/>
      <c r="E100" s="156"/>
      <c r="F100" s="258">
        <v>-305345</v>
      </c>
      <c r="G100" s="286"/>
      <c r="H100" s="258">
        <v>-265566</v>
      </c>
      <c r="I100" s="286"/>
      <c r="J100" s="281">
        <v>-2574</v>
      </c>
      <c r="L100" s="281">
        <v>0</v>
      </c>
    </row>
    <row r="101" spans="1:12" s="313" customFormat="1" ht="22.5" customHeight="1">
      <c r="A101" s="328"/>
      <c r="B101" s="322"/>
      <c r="C101" s="313" t="s">
        <v>198</v>
      </c>
      <c r="D101" s="322"/>
      <c r="E101" s="156"/>
      <c r="F101" s="258">
        <v>-176176</v>
      </c>
      <c r="G101" s="255"/>
      <c r="H101" s="261">
        <v>0</v>
      </c>
      <c r="I101" s="255"/>
      <c r="J101" s="281">
        <v>0</v>
      </c>
      <c r="L101" s="281">
        <v>0</v>
      </c>
    </row>
    <row r="102" spans="1:12" s="313" customFormat="1" ht="22.5" customHeight="1">
      <c r="A102" s="328"/>
      <c r="B102" s="322"/>
      <c r="C102" s="313" t="s">
        <v>199</v>
      </c>
      <c r="D102" s="322"/>
      <c r="E102" s="156"/>
      <c r="F102" s="258">
        <v>347000</v>
      </c>
      <c r="G102" s="255"/>
      <c r="H102" s="261">
        <v>243652</v>
      </c>
      <c r="I102" s="255"/>
      <c r="J102" s="281">
        <v>0</v>
      </c>
      <c r="L102" s="281">
        <v>0</v>
      </c>
    </row>
    <row r="103" spans="1:12" s="313" customFormat="1" ht="22.5" customHeight="1">
      <c r="A103" s="328"/>
      <c r="B103" s="322"/>
      <c r="C103" s="313" t="s">
        <v>200</v>
      </c>
      <c r="D103" s="322"/>
      <c r="E103" s="156"/>
      <c r="F103" s="235">
        <v>0</v>
      </c>
      <c r="G103" s="255"/>
      <c r="H103" s="272">
        <v>-146766</v>
      </c>
      <c r="I103" s="255"/>
      <c r="J103" s="288">
        <v>0</v>
      </c>
      <c r="L103" s="281">
        <v>0</v>
      </c>
    </row>
    <row r="104" spans="1:12" s="313" customFormat="1" ht="22.5" customHeight="1">
      <c r="A104" s="327" t="s">
        <v>201</v>
      </c>
      <c r="B104" s="322"/>
      <c r="C104" s="322"/>
      <c r="D104" s="278"/>
      <c r="E104" s="278"/>
      <c r="F104" s="289">
        <f>SUM(F98:F103)</f>
        <v>1492720</v>
      </c>
      <c r="G104" s="280"/>
      <c r="H104" s="289">
        <f>SUM(H98:H103)</f>
        <v>-193686</v>
      </c>
      <c r="I104" s="280"/>
      <c r="J104" s="289">
        <f>SUM(J98:J103)</f>
        <v>-2574</v>
      </c>
      <c r="K104" s="255"/>
      <c r="L104" s="290">
        <f>SUM(L98:L103)</f>
        <v>0</v>
      </c>
    </row>
    <row r="105" spans="1:12" s="313" customFormat="1" ht="22.5" customHeight="1">
      <c r="A105" s="322" t="s">
        <v>202</v>
      </c>
      <c r="B105" s="322"/>
      <c r="C105" s="322"/>
      <c r="D105" s="322"/>
      <c r="E105" s="120"/>
      <c r="F105" s="291">
        <v>23976</v>
      </c>
      <c r="G105" s="259"/>
      <c r="H105" s="291">
        <v>-94691</v>
      </c>
      <c r="I105" s="259"/>
      <c r="J105" s="292">
        <v>0</v>
      </c>
      <c r="K105" s="259"/>
      <c r="L105" s="292">
        <v>0</v>
      </c>
    </row>
    <row r="106" spans="1:12" s="313" customFormat="1" ht="22.5" customHeight="1">
      <c r="A106" s="322"/>
      <c r="B106" s="322"/>
      <c r="C106" s="322"/>
      <c r="D106" s="322"/>
      <c r="E106" s="322"/>
      <c r="F106" s="293"/>
      <c r="G106" s="294"/>
      <c r="H106" s="293"/>
      <c r="I106" s="294"/>
      <c r="J106" s="294"/>
      <c r="K106" s="255"/>
      <c r="L106" s="294"/>
    </row>
    <row r="107" spans="1:12" s="313" customFormat="1" ht="22.5" customHeight="1">
      <c r="A107" s="327" t="s">
        <v>233</v>
      </c>
      <c r="B107" s="322"/>
      <c r="C107" s="322"/>
      <c r="D107" s="322"/>
      <c r="E107" s="322"/>
      <c r="F107" s="295">
        <f>SUM(F105,F82,F69,F104)</f>
        <v>-7004163</v>
      </c>
      <c r="G107" s="280"/>
      <c r="H107" s="295">
        <f>SUM(H105,H82,H69,H104)</f>
        <v>-8442318</v>
      </c>
      <c r="I107" s="280"/>
      <c r="J107" s="295">
        <f>SUM(J105,J82,J69,J104)</f>
        <v>-860</v>
      </c>
      <c r="K107" s="255"/>
      <c r="L107" s="281">
        <v>0</v>
      </c>
    </row>
    <row r="108" spans="1:12" s="313" customFormat="1" ht="22.5" customHeight="1">
      <c r="A108" s="322" t="s">
        <v>203</v>
      </c>
      <c r="B108" s="322"/>
      <c r="C108" s="322"/>
      <c r="D108" s="322"/>
      <c r="E108" s="322"/>
      <c r="F108" s="273">
        <v>47253581</v>
      </c>
      <c r="G108" s="255"/>
      <c r="H108" s="273">
        <v>50420799</v>
      </c>
      <c r="I108" s="259"/>
      <c r="J108" s="256">
        <v>1370</v>
      </c>
      <c r="K108" s="255"/>
      <c r="L108" s="281">
        <v>5</v>
      </c>
    </row>
    <row r="109" spans="1:12" s="313" customFormat="1" ht="22.5" customHeight="1" thickBot="1">
      <c r="A109" s="278" t="s">
        <v>210</v>
      </c>
      <c r="B109" s="322"/>
      <c r="C109" s="322"/>
      <c r="D109" s="322"/>
      <c r="E109" s="322"/>
      <c r="F109" s="296">
        <f>SUM(F107:F108)</f>
        <v>40249418</v>
      </c>
      <c r="G109" s="280"/>
      <c r="H109" s="297">
        <f>SUM(H107:H108)</f>
        <v>41978481</v>
      </c>
      <c r="I109" s="280"/>
      <c r="J109" s="298">
        <f>SUM(J107:J108)</f>
        <v>510</v>
      </c>
      <c r="K109" s="255"/>
      <c r="L109" s="298">
        <f>SUM(L107:L108)</f>
        <v>5</v>
      </c>
    </row>
    <row r="110" spans="1:12" customFormat="1" ht="22.5" customHeight="1" thickTop="1">
      <c r="A110" s="278"/>
      <c r="B110" s="145"/>
      <c r="C110" s="145"/>
      <c r="D110" s="145"/>
      <c r="E110" s="145"/>
      <c r="F110" s="269"/>
      <c r="G110" s="259"/>
      <c r="H110" s="269"/>
      <c r="I110" s="259"/>
      <c r="J110" s="269"/>
      <c r="K110" s="255"/>
      <c r="L110" s="269"/>
    </row>
    <row r="111" spans="1:12" customFormat="1" ht="22.5" customHeight="1">
      <c r="A111" s="278"/>
      <c r="B111" s="145"/>
      <c r="C111" s="145"/>
      <c r="D111" s="145"/>
      <c r="E111" s="145"/>
      <c r="F111" s="269"/>
      <c r="G111" s="259"/>
      <c r="H111" s="269"/>
      <c r="I111" s="259"/>
      <c r="J111" s="269"/>
      <c r="K111" s="255"/>
      <c r="L111" s="269"/>
    </row>
    <row r="112" spans="1:12" customFormat="1" ht="22.5" customHeight="1">
      <c r="A112" s="278"/>
      <c r="B112" s="145"/>
      <c r="C112" s="145"/>
      <c r="D112" s="145"/>
      <c r="E112" s="145"/>
      <c r="F112" s="269"/>
      <c r="G112" s="259"/>
      <c r="H112" s="269"/>
      <c r="I112" s="259"/>
      <c r="J112" s="269"/>
      <c r="L112" s="269"/>
    </row>
    <row r="113" spans="1:12" customFormat="1" ht="22.5" customHeight="1">
      <c r="A113" s="278"/>
      <c r="B113" s="145"/>
      <c r="C113" s="145"/>
      <c r="D113" s="145"/>
      <c r="E113" s="145"/>
      <c r="F113" s="269"/>
      <c r="G113" s="259"/>
      <c r="H113" s="269"/>
      <c r="I113" s="259"/>
      <c r="J113" s="269"/>
      <c r="L113" s="269"/>
    </row>
    <row r="114" spans="1:12" customFormat="1" ht="22.5" customHeight="1">
      <c r="A114" s="278"/>
      <c r="B114" s="145"/>
      <c r="C114" s="145"/>
      <c r="D114" s="145"/>
      <c r="E114" s="145"/>
      <c r="F114" s="269"/>
      <c r="G114" s="259"/>
      <c r="H114" s="269"/>
      <c r="I114" s="259"/>
      <c r="J114" s="269"/>
      <c r="L114" s="269"/>
    </row>
    <row r="115" spans="1:12" customFormat="1" ht="22.5" customHeight="1">
      <c r="A115" s="278"/>
      <c r="B115" s="145"/>
      <c r="C115" s="145"/>
      <c r="D115" s="145"/>
      <c r="E115" s="145"/>
      <c r="F115" s="269"/>
      <c r="G115" s="259"/>
      <c r="H115" s="269"/>
      <c r="I115" s="259"/>
      <c r="J115" s="269"/>
      <c r="L115" s="269"/>
    </row>
    <row r="116" spans="1:12" customFormat="1" ht="22.5" customHeight="1">
      <c r="A116" s="278"/>
      <c r="B116" s="145"/>
      <c r="C116" s="145"/>
      <c r="D116" s="145"/>
      <c r="E116" s="145"/>
      <c r="F116" s="269"/>
      <c r="G116" s="259"/>
      <c r="H116" s="269"/>
      <c r="I116" s="259"/>
      <c r="J116" s="269"/>
      <c r="L116" s="269"/>
    </row>
    <row r="117" spans="1:12" customFormat="1" ht="22.5" customHeight="1">
      <c r="A117" s="278"/>
      <c r="B117" s="145"/>
      <c r="C117" s="145"/>
      <c r="D117" s="145"/>
      <c r="E117" s="145"/>
      <c r="F117" s="269"/>
      <c r="G117" s="259"/>
      <c r="H117" s="269"/>
      <c r="I117" s="259"/>
      <c r="J117" s="269"/>
      <c r="L117" s="269"/>
    </row>
    <row r="118" spans="1:12" customFormat="1" ht="22.5" customHeight="1">
      <c r="A118" s="278"/>
      <c r="B118" s="145"/>
      <c r="C118" s="145"/>
      <c r="D118" s="145"/>
      <c r="E118" s="145"/>
      <c r="F118" s="269"/>
      <c r="G118" s="259"/>
      <c r="H118" s="269"/>
      <c r="I118" s="259"/>
      <c r="J118" s="269"/>
      <c r="L118" s="269"/>
    </row>
    <row r="119" spans="1:12" customFormat="1" ht="22.5" customHeight="1">
      <c r="A119" s="278"/>
      <c r="B119" s="145"/>
      <c r="C119" s="145"/>
      <c r="D119" s="145"/>
      <c r="E119" s="145"/>
      <c r="F119" s="269"/>
      <c r="G119" s="259"/>
      <c r="H119" s="269"/>
      <c r="I119" s="259"/>
      <c r="J119" s="269"/>
      <c r="L119" s="269"/>
    </row>
    <row r="120" spans="1:12" customFormat="1" ht="22.5" customHeight="1">
      <c r="A120" s="278"/>
      <c r="B120" s="145"/>
      <c r="C120" s="145"/>
      <c r="D120" s="145"/>
      <c r="E120" s="145"/>
      <c r="F120" s="269"/>
      <c r="G120" s="259"/>
      <c r="H120" s="269"/>
      <c r="I120" s="259"/>
      <c r="J120" s="269"/>
      <c r="L120" s="269"/>
    </row>
    <row r="121" spans="1:12" customFormat="1" ht="22.5" customHeight="1">
      <c r="A121" s="278"/>
      <c r="B121" s="145"/>
      <c r="C121" s="145"/>
      <c r="D121" s="145"/>
      <c r="E121" s="145"/>
      <c r="F121" s="269"/>
      <c r="G121" s="259"/>
      <c r="H121" s="269"/>
      <c r="I121" s="259"/>
      <c r="J121" s="269"/>
      <c r="L121" s="269"/>
    </row>
    <row r="122" spans="1:12" customFormat="1" ht="22.5" customHeight="1">
      <c r="A122" s="278"/>
      <c r="B122" s="145"/>
      <c r="C122" s="145"/>
      <c r="D122" s="145"/>
      <c r="E122" s="145"/>
      <c r="F122" s="269"/>
      <c r="G122" s="259"/>
      <c r="H122" s="269"/>
      <c r="I122" s="259"/>
      <c r="J122" s="269"/>
      <c r="L122" s="269"/>
    </row>
    <row r="123" spans="1:12" customFormat="1" ht="22.5" customHeight="1">
      <c r="A123" s="278"/>
      <c r="B123" s="145"/>
      <c r="C123" s="145"/>
      <c r="D123" s="145"/>
      <c r="E123" s="145"/>
      <c r="F123" s="269"/>
      <c r="G123" s="259"/>
      <c r="H123" s="269"/>
      <c r="I123" s="259"/>
      <c r="J123" s="269"/>
      <c r="L123" s="269"/>
    </row>
    <row r="124" spans="1:12" customFormat="1" ht="22.5" customHeight="1">
      <c r="A124" s="278"/>
      <c r="B124" s="145"/>
      <c r="C124" s="145"/>
      <c r="D124" s="145"/>
      <c r="E124" s="145"/>
      <c r="F124" s="269"/>
      <c r="G124" s="259"/>
      <c r="H124" s="269"/>
      <c r="I124" s="259"/>
      <c r="J124" s="269"/>
      <c r="L124" s="269"/>
    </row>
    <row r="125" spans="1:12" customFormat="1" ht="22.5" customHeight="1">
      <c r="A125" s="344" t="s">
        <v>109</v>
      </c>
      <c r="B125" s="344"/>
      <c r="C125" s="344"/>
      <c r="D125" s="344"/>
      <c r="E125" s="344"/>
      <c r="F125" s="344"/>
      <c r="G125" s="344"/>
      <c r="H125" s="344"/>
      <c r="I125" s="344"/>
      <c r="J125" s="344"/>
      <c r="K125" s="344"/>
      <c r="L125" s="344"/>
    </row>
    <row r="126" spans="1:12" customFormat="1" ht="22.5" customHeight="1">
      <c r="A126" s="344" t="s">
        <v>9</v>
      </c>
      <c r="B126" s="344"/>
      <c r="C126" s="344"/>
      <c r="D126" s="344"/>
      <c r="E126" s="344"/>
      <c r="F126" s="344"/>
      <c r="G126" s="344"/>
      <c r="H126" s="344"/>
      <c r="I126" s="344"/>
      <c r="J126" s="344"/>
      <c r="K126" s="344"/>
      <c r="L126" s="344"/>
    </row>
    <row r="127" spans="1:12" ht="24" customHeight="1">
      <c r="A127"/>
      <c r="C127" s="145"/>
      <c r="F127" s="230"/>
      <c r="G127" s="259"/>
      <c r="H127" s="230"/>
      <c r="I127" s="230"/>
      <c r="J127" s="230"/>
      <c r="K127" s="274"/>
      <c r="L127" s="230"/>
    </row>
    <row r="128" spans="1:12" ht="24" customHeight="1">
      <c r="A128"/>
      <c r="C128" s="145"/>
      <c r="F128" s="230"/>
      <c r="G128" s="259"/>
      <c r="H128" s="230"/>
      <c r="I128" s="230"/>
      <c r="J128" s="230"/>
      <c r="K128" s="274"/>
      <c r="L128" s="230"/>
    </row>
    <row r="129" spans="1:12" ht="24" customHeight="1">
      <c r="B129" s="75"/>
      <c r="C129"/>
      <c r="D129"/>
      <c r="E129"/>
      <c r="F129" s="255"/>
      <c r="G129" s="259"/>
      <c r="H129" s="255"/>
      <c r="I129" s="259"/>
      <c r="J129" s="300"/>
      <c r="L129" s="300"/>
    </row>
    <row r="130" spans="1:12" ht="24" customHeight="1">
      <c r="A130" s="344"/>
      <c r="B130" s="344"/>
      <c r="C130" s="344"/>
      <c r="D130" s="344"/>
      <c r="E130" s="344"/>
      <c r="F130" s="344"/>
      <c r="G130" s="344"/>
      <c r="H130" s="344"/>
      <c r="I130" s="344"/>
      <c r="J130" s="344"/>
      <c r="K130" s="344"/>
      <c r="L130" s="344"/>
    </row>
    <row r="131" spans="1:12" ht="24" customHeight="1">
      <c r="A131" s="344"/>
      <c r="B131" s="344"/>
      <c r="C131" s="344"/>
      <c r="D131" s="344"/>
      <c r="E131" s="344"/>
      <c r="F131" s="344"/>
      <c r="G131" s="344"/>
      <c r="H131" s="344"/>
      <c r="I131" s="344"/>
      <c r="J131" s="344"/>
      <c r="K131" s="344"/>
      <c r="L131" s="344"/>
    </row>
    <row r="132" spans="1:12" ht="24" customHeight="1">
      <c r="D132" s="145"/>
      <c r="E132" s="145"/>
      <c r="F132" s="259"/>
      <c r="G132" s="259"/>
      <c r="H132" s="259"/>
      <c r="I132" s="259"/>
      <c r="J132" s="259"/>
      <c r="L132" s="259"/>
    </row>
    <row r="133" spans="1:12" ht="24" customHeight="1">
      <c r="C133" s="145"/>
      <c r="F133" s="255"/>
      <c r="G133" s="259"/>
      <c r="H133" s="255"/>
      <c r="I133" s="259"/>
      <c r="J133" s="255"/>
      <c r="L133" s="255"/>
    </row>
    <row r="134" spans="1:12" ht="24" customHeight="1">
      <c r="C134" s="145"/>
      <c r="F134" s="255"/>
      <c r="G134" s="259"/>
      <c r="H134" s="255"/>
      <c r="I134" s="259"/>
      <c r="J134" s="255"/>
      <c r="L134" s="255"/>
    </row>
    <row r="135" spans="1:12" ht="24" customHeight="1">
      <c r="C135" s="145"/>
      <c r="F135" s="255"/>
      <c r="G135" s="259"/>
      <c r="H135" s="255"/>
      <c r="I135" s="259"/>
      <c r="J135" s="255"/>
      <c r="L135" s="255"/>
    </row>
    <row r="136" spans="1:12" ht="24" customHeight="1">
      <c r="C136" s="145"/>
      <c r="F136" s="255"/>
      <c r="G136" s="259"/>
      <c r="H136" s="255"/>
      <c r="I136" s="259"/>
      <c r="J136" s="255"/>
      <c r="L136" s="255"/>
    </row>
    <row r="137" spans="1:12" ht="24" customHeight="1">
      <c r="C137" s="145"/>
      <c r="F137" s="255"/>
      <c r="G137" s="259"/>
      <c r="H137" s="255"/>
      <c r="I137" s="259"/>
      <c r="J137" s="255"/>
      <c r="L137" s="255"/>
    </row>
    <row r="138" spans="1:12" ht="24" customHeight="1">
      <c r="C138" s="145"/>
      <c r="F138" s="255"/>
      <c r="G138" s="259"/>
      <c r="H138" s="255"/>
      <c r="I138" s="259"/>
      <c r="J138" s="255"/>
      <c r="L138" s="255"/>
    </row>
    <row r="139" spans="1:12" ht="24" customHeight="1">
      <c r="C139" s="145"/>
      <c r="F139" s="255"/>
      <c r="G139" s="259"/>
      <c r="H139" s="255"/>
      <c r="I139" s="259"/>
      <c r="J139" s="255"/>
      <c r="L139" s="255"/>
    </row>
    <row r="140" spans="1:12" ht="24" customHeight="1">
      <c r="C140" s="145"/>
      <c r="F140" s="255"/>
      <c r="G140" s="259"/>
      <c r="H140" s="255"/>
      <c r="I140" s="259"/>
      <c r="J140" s="255"/>
      <c r="L140" s="255"/>
    </row>
    <row r="141" spans="1:12" ht="24" customHeight="1">
      <c r="D141" s="145"/>
      <c r="E141" s="145"/>
      <c r="F141" s="258"/>
      <c r="H141" s="258"/>
      <c r="J141" s="258"/>
      <c r="L141" s="258"/>
    </row>
  </sheetData>
  <mergeCells count="7">
    <mergeCell ref="A131:L131"/>
    <mergeCell ref="F12:L12"/>
    <mergeCell ref="F60:L60"/>
    <mergeCell ref="F96:L96"/>
    <mergeCell ref="A125:L125"/>
    <mergeCell ref="A126:L126"/>
    <mergeCell ref="A130:L130"/>
  </mergeCells>
  <pageMargins left="0.70866141732283505" right="0.70866141732283505" top="0.47244094488188998" bottom="0.511811023622047" header="0.511811023622047" footer="0.511811023622047"/>
  <pageSetup paperSize="9" scale="60" firstPageNumber="12" fitToWidth="0" fitToHeight="0" orientation="portrait" useFirstPageNumber="1" r:id="rId1"/>
  <headerFooter>
    <oddFooter>&amp;Lหมายเหตุประกอบงบการเงินเป็นส่วนหนึ่งของงบการเงินระหว่างกาลนี้
&amp;C
&amp;P</oddFooter>
  </headerFooter>
  <rowBreaks count="2" manualBreakCount="2">
    <brk id="48" max="11" man="1"/>
    <brk id="84" max="16383" man="1"/>
  </rowBreaks>
  <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เอกสาร" ma:contentTypeID="0x010100D730942011824349A5C3A6F71E5FD772" ma:contentTypeVersion="15" ma:contentTypeDescription="สร้างเอกสารใหม่" ma:contentTypeScope="" ma:versionID="4057ed77221c4cc3e7eb851b19e058bb">
  <xsd:schema xmlns:xsd="http://www.w3.org/2001/XMLSchema" xmlns:xs="http://www.w3.org/2001/XMLSchema" xmlns:p="http://schemas.microsoft.com/office/2006/metadata/properties" xmlns:ns2="35bb73a0-5733-4ae7-be4d-b16b7c96548b" xmlns:ns3="6ed96504-762f-4960-9e30-076e7a916c39" targetNamespace="http://schemas.microsoft.com/office/2006/metadata/properties" ma:root="true" ma:fieldsID="f3bded731baa956555d685d1ebc1f2e7" ns2:_="" ns3:_="">
    <xsd:import namespace="35bb73a0-5733-4ae7-be4d-b16b7c96548b"/>
    <xsd:import namespace="6ed96504-762f-4960-9e30-076e7a916c39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AutoTags" minOccurs="0"/>
                <xsd:element ref="ns2:MediaLengthInSeconds" minOccurs="0"/>
                <xsd:element ref="ns2:MediaServiceAutoKeyPoints" minOccurs="0"/>
                <xsd:element ref="ns2:MediaServiceKeyPoints" minOccurs="0"/>
                <xsd:element ref="ns3:SharedWithUsers" minOccurs="0"/>
                <xsd:element ref="ns3:SharedWithDetails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5bb73a0-5733-4ae7-be4d-b16b7c96548b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10" nillable="true" ma:displayName="Tags" ma:internalName="MediaServiceAutoTags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AutoKeyPoints" ma:index="12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13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16" nillable="true" ma:displayName="MediaServiceDateTaken" ma:hidden="true" ma:internalName="MediaServiceDateTaken" ma:readOnly="true">
      <xsd:simpleType>
        <xsd:restriction base="dms:Text"/>
      </xsd:simple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21" nillable="true" ma:taxonomy="true" ma:internalName="lcf76f155ced4ddcb4097134ff3c332f" ma:taxonomyFieldName="MediaServiceImageTags" ma:displayName="แท็กรูป" ma:readOnly="false" ma:fieldId="{5cf76f15-5ced-4ddc-b409-7134ff3c332f}" ma:taxonomyMulti="true" ma:sspId="8ed748d9-e929-443b-8ee0-f34b5673834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6ed96504-762f-4960-9e30-076e7a916c39" elementFormDefault="qualified">
    <xsd:import namespace="http://schemas.microsoft.com/office/2006/documentManagement/types"/>
    <xsd:import namespace="http://schemas.microsoft.com/office/infopath/2007/PartnerControls"/>
    <xsd:element name="SharedWithUsers" ma:index="14" nillable="true" ma:displayName="แชร์กับ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5" nillable="true" ma:displayName="แชร์พร้อมกับรายละเอียด" ma:internalName="SharedWithDetails" ma:readOnly="true">
      <xsd:simpleType>
        <xsd:restriction base="dms:Note">
          <xsd:maxLength value="255"/>
        </xsd:restriction>
      </xsd:simpleType>
    </xsd:element>
    <xsd:element name="TaxCatchAll" ma:index="22" nillable="true" ma:displayName="Taxonomy Catch All Column" ma:hidden="true" ma:list="{bc927e60-ffe9-4423-a8dd-35ec2ef6d49a}" ma:internalName="TaxCatchAll" ma:showField="CatchAllData" ma:web="6ed96504-762f-4960-9e30-076e7a916c39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ชนิดเนื้อหา"/>
        <xsd:element ref="dc:title" minOccurs="0" maxOccurs="1" ma:index="4" ma:displayName="ชื่อเรื่อง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6ed96504-762f-4960-9e30-076e7a916c39" xsi:nil="true"/>
    <lcf76f155ced4ddcb4097134ff3c332f xmlns="35bb73a0-5733-4ae7-be4d-b16b7c96548b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AA5F2087-5AF6-45A9-9BCE-E02B66DEABDD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35bb73a0-5733-4ae7-be4d-b16b7c96548b"/>
    <ds:schemaRef ds:uri="6ed96504-762f-4960-9e30-076e7a916c39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DD4CF765-709B-4653-A60C-D299AD6E5D9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CB4B8E05-E761-4F9D-BC45-21E89F7928FC}">
  <ds:schemaRefs>
    <ds:schemaRef ds:uri="6ed96504-762f-4960-9e30-076e7a916c39"/>
    <ds:schemaRef ds:uri="35bb73a0-5733-4ae7-be4d-b16b7c96548b"/>
    <ds:schemaRef ds:uri="http://schemas.microsoft.com/office/2006/metadata/properties"/>
    <ds:schemaRef ds:uri="http://schemas.microsoft.com/office/2006/documentManagement/types"/>
    <ds:schemaRef ds:uri="http://schemas.microsoft.com/office/infopath/2007/PartnerControls"/>
    <ds:schemaRef ds:uri="http://purl.org/dc/elements/1.1/"/>
    <ds:schemaRef ds:uri="http://www.w3.org/XML/1998/namespace"/>
    <ds:schemaRef ds:uri="http://purl.org/dc/terms/"/>
    <ds:schemaRef ds:uri="http://schemas.openxmlformats.org/package/2006/metadata/core-properties"/>
    <ds:schemaRef ds:uri="http://purl.org/dc/dcmitype/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7</vt:i4>
      </vt:variant>
      <vt:variant>
        <vt:lpstr>Named Ranges</vt:lpstr>
      </vt:variant>
      <vt:variant>
        <vt:i4>7</vt:i4>
      </vt:variant>
    </vt:vector>
  </HeadingPairs>
  <TitlesOfParts>
    <vt:vector size="14" baseType="lpstr">
      <vt:lpstr>BS</vt:lpstr>
      <vt:lpstr>PL</vt:lpstr>
      <vt:lpstr>CE_Conso (After Re.)</vt:lpstr>
      <vt:lpstr>CE_Conso (Before Re.)</vt:lpstr>
      <vt:lpstr>CE_Separate 1Q23</vt:lpstr>
      <vt:lpstr>CE_Separate 1Q22</vt:lpstr>
      <vt:lpstr>CF</vt:lpstr>
      <vt:lpstr>BS!Print_Area</vt:lpstr>
      <vt:lpstr>'CE_Conso (After Re.)'!Print_Area</vt:lpstr>
      <vt:lpstr>'CE_Conso (Before Re.)'!Print_Area</vt:lpstr>
      <vt:lpstr>'CE_Separate 1Q22'!Print_Area</vt:lpstr>
      <vt:lpstr>'CE_Separate 1Q23'!Print_Area</vt:lpstr>
      <vt:lpstr>CF!Print_Area</vt:lpstr>
      <vt:lpstr>PL!Print_Area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Waiyawat, Kosamarnchaiyakij</dc:creator>
  <cp:lastModifiedBy>RUAMPORN NIJJAYA</cp:lastModifiedBy>
  <cp:lastPrinted>2023-05-15T13:13:19Z</cp:lastPrinted>
  <dcterms:created xsi:type="dcterms:W3CDTF">1999-06-28T11:38:12Z</dcterms:created>
  <dcterms:modified xsi:type="dcterms:W3CDTF">2023-05-15T13:13:51Z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SV_QUERY_LIST_4F35BF76-6C0D-4D9B-82B2-816C12CF3733">
    <vt:lpwstr>empty_477D106A-C0D6-4607-AEBD-E2C9D60EA279</vt:lpwstr>
  </property>
  <property fmtid="{D5CDD505-2E9C-101B-9397-08002B2CF9AE}" pid="3" name="SV_HIDDEN_GRID_QUERY_LIST_4F35BF76-6C0D-4D9B-82B2-816C12CF3733">
    <vt:lpwstr>empty_477D106A-C0D6-4607-AEBD-E2C9D60EA279</vt:lpwstr>
  </property>
  <property fmtid="{D5CDD505-2E9C-101B-9397-08002B2CF9AE}" pid="4" name="ContentTypeId">
    <vt:lpwstr>0x0101006B799908010ABB4E892E828CAD26D804</vt:lpwstr>
  </property>
  <property fmtid="{D5CDD505-2E9C-101B-9397-08002B2CF9AE}" pid="5" name="MediaServiceImageTags">
    <vt:lpwstr/>
  </property>
</Properties>
</file>