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date1904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sers\S91525\Downloads\FS SCBX 1Q23_150523 7.30pm\FS SCBX 1Q23_150523 7.30pm\"/>
    </mc:Choice>
  </mc:AlternateContent>
  <xr:revisionPtr revIDLastSave="0" documentId="13_ncr:1_{45EBFB08-2440-4C11-9F67-8B63C39CAB97}" xr6:coauthVersionLast="47" xr6:coauthVersionMax="47" xr10:uidLastSave="{00000000-0000-0000-0000-000000000000}"/>
  <bookViews>
    <workbookView xWindow="-120" yWindow="-120" windowWidth="20730" windowHeight="11160" tabRatio="821" xr2:uid="{00000000-000D-0000-FFFF-FFFF00000000}"/>
  </bookViews>
  <sheets>
    <sheet name="BS" sheetId="2" r:id="rId1"/>
    <sheet name="PL" sheetId="14" r:id="rId2"/>
    <sheet name="CE_Conso (After Re.)" sheetId="15" r:id="rId3"/>
    <sheet name="CE_Conso (Before Re.)" sheetId="16" r:id="rId4"/>
    <sheet name="CE_Separate 1Q23" sheetId="17" r:id="rId5"/>
    <sheet name="CE-Separate 1Q22" sheetId="18" r:id="rId6"/>
    <sheet name="CF" sheetId="19" r:id="rId7"/>
  </sheets>
  <definedNames>
    <definedName name="ACCOUNTEDPERIODTYPE1" localSheetId="2">#REF!</definedName>
    <definedName name="ACCOUNTEDPERIODTYPE1" localSheetId="3">#REF!</definedName>
    <definedName name="ACCOUNTEDPERIODTYPE1">#REF!</definedName>
    <definedName name="APPSUSERNAME1" localSheetId="2">#REF!</definedName>
    <definedName name="APPSUSERNAME1" localSheetId="3">#REF!</definedName>
    <definedName name="APPSUSERNAME1">#REF!</definedName>
    <definedName name="AVER" localSheetId="2">#REF!</definedName>
    <definedName name="AVER" localSheetId="3">#REF!</definedName>
    <definedName name="AVER">#REF!</definedName>
    <definedName name="CHARTOFACCOUNTSID1" localSheetId="2">#REF!</definedName>
    <definedName name="CHARTOFACCOUNTSID1" localSheetId="3">#REF!</definedName>
    <definedName name="CHARTOFACCOUNTSID1">#REF!</definedName>
    <definedName name="CONNECTSTRING1" localSheetId="2">#REF!</definedName>
    <definedName name="CONNECTSTRING1" localSheetId="3">#REF!</definedName>
    <definedName name="CONNECTSTRING1">#REF!</definedName>
    <definedName name="CREATESUMMARYJNLS1" localSheetId="2">#REF!</definedName>
    <definedName name="CREATESUMMARYJNLS1" localSheetId="3">#REF!</definedName>
    <definedName name="CREATESUMMARYJNLS1">#REF!</definedName>
    <definedName name="CRITERIACOLUMN1" localSheetId="2">#REF!</definedName>
    <definedName name="CRITERIACOLUMN1" localSheetId="3">#REF!</definedName>
    <definedName name="CRITERIACOLUMN1">#REF!</definedName>
    <definedName name="DBNAME1" localSheetId="2">#REF!</definedName>
    <definedName name="DBNAME1" localSheetId="3">#REF!</definedName>
    <definedName name="DBNAME1">#REF!</definedName>
    <definedName name="DBUSERNAME1" localSheetId="2">#REF!</definedName>
    <definedName name="DBUSERNAME1" localSheetId="3">#REF!</definedName>
    <definedName name="DBUSERNAME1">#REF!</definedName>
    <definedName name="DELETELOGICTYPE1" localSheetId="2">#REF!</definedName>
    <definedName name="DELETELOGICTYPE1" localSheetId="3">#REF!</definedName>
    <definedName name="DELETELOGICTYPE1">#REF!</definedName>
    <definedName name="FFAPPCOLNAME1_1" localSheetId="2">#REF!</definedName>
    <definedName name="FFAPPCOLNAME1_1" localSheetId="3">#REF!</definedName>
    <definedName name="FFAPPCOLNAME1_1">#REF!</definedName>
    <definedName name="FFAPPCOLNAME10_1" localSheetId="2">#REF!</definedName>
    <definedName name="FFAPPCOLNAME10_1" localSheetId="3">#REF!</definedName>
    <definedName name="FFAPPCOLNAME10_1">#REF!</definedName>
    <definedName name="FFAPPCOLNAME2_1" localSheetId="2">#REF!</definedName>
    <definedName name="FFAPPCOLNAME2_1" localSheetId="3">#REF!</definedName>
    <definedName name="FFAPPCOLNAME2_1">#REF!</definedName>
    <definedName name="FFAPPCOLNAME3_1" localSheetId="2">#REF!</definedName>
    <definedName name="FFAPPCOLNAME3_1" localSheetId="3">#REF!</definedName>
    <definedName name="FFAPPCOLNAME3_1">#REF!</definedName>
    <definedName name="FFAPPCOLNAME4_1" localSheetId="2">#REF!</definedName>
    <definedName name="FFAPPCOLNAME4_1" localSheetId="3">#REF!</definedName>
    <definedName name="FFAPPCOLNAME4_1">#REF!</definedName>
    <definedName name="FFAPPCOLNAME5_1" localSheetId="2">#REF!</definedName>
    <definedName name="FFAPPCOLNAME5_1" localSheetId="3">#REF!</definedName>
    <definedName name="FFAPPCOLNAME5_1">#REF!</definedName>
    <definedName name="FFAPPCOLNAME6_1" localSheetId="2">#REF!</definedName>
    <definedName name="FFAPPCOLNAME6_1" localSheetId="3">#REF!</definedName>
    <definedName name="FFAPPCOLNAME6_1">#REF!</definedName>
    <definedName name="FFAPPCOLNAME7_1" localSheetId="2">#REF!</definedName>
    <definedName name="FFAPPCOLNAME7_1" localSheetId="3">#REF!</definedName>
    <definedName name="FFAPPCOLNAME7_1">#REF!</definedName>
    <definedName name="FFAPPCOLNAME8_1" localSheetId="2">#REF!</definedName>
    <definedName name="FFAPPCOLNAME8_1" localSheetId="3">#REF!</definedName>
    <definedName name="FFAPPCOLNAME8_1">#REF!</definedName>
    <definedName name="FFAPPCOLNAME9_1" localSheetId="2">#REF!</definedName>
    <definedName name="FFAPPCOLNAME9_1" localSheetId="3">#REF!</definedName>
    <definedName name="FFAPPCOLNAME9_1">#REF!</definedName>
    <definedName name="FFSEGMENT1_1" localSheetId="2">#REF!</definedName>
    <definedName name="FFSEGMENT1_1" localSheetId="3">#REF!</definedName>
    <definedName name="FFSEGMENT1_1">#REF!</definedName>
    <definedName name="FFSEGMENT10_1" localSheetId="2">#REF!</definedName>
    <definedName name="FFSEGMENT10_1" localSheetId="3">#REF!</definedName>
    <definedName name="FFSEGMENT10_1">#REF!</definedName>
    <definedName name="FFSEGMENT2_1" localSheetId="2">#REF!</definedName>
    <definedName name="FFSEGMENT2_1" localSheetId="3">#REF!</definedName>
    <definedName name="FFSEGMENT2_1">#REF!</definedName>
    <definedName name="FFSEGMENT3_1" localSheetId="2">#REF!</definedName>
    <definedName name="FFSEGMENT3_1" localSheetId="3">#REF!</definedName>
    <definedName name="FFSEGMENT3_1">#REF!</definedName>
    <definedName name="FFSEGMENT4_1" localSheetId="2">#REF!</definedName>
    <definedName name="FFSEGMENT4_1" localSheetId="3">#REF!</definedName>
    <definedName name="FFSEGMENT4_1">#REF!</definedName>
    <definedName name="FFSEGMENT5_1" localSheetId="2">#REF!</definedName>
    <definedName name="FFSEGMENT5_1" localSheetId="3">#REF!</definedName>
    <definedName name="FFSEGMENT5_1">#REF!</definedName>
    <definedName name="FFSEGMENT6_1" localSheetId="2">#REF!</definedName>
    <definedName name="FFSEGMENT6_1" localSheetId="3">#REF!</definedName>
    <definedName name="FFSEGMENT6_1">#REF!</definedName>
    <definedName name="FFSEGMENT7_1" localSheetId="2">#REF!</definedName>
    <definedName name="FFSEGMENT7_1" localSheetId="3">#REF!</definedName>
    <definedName name="FFSEGMENT7_1">#REF!</definedName>
    <definedName name="FFSEGMENT8_1" localSheetId="2">#REF!</definedName>
    <definedName name="FFSEGMENT8_1" localSheetId="3">#REF!</definedName>
    <definedName name="FFSEGMENT8_1">#REF!</definedName>
    <definedName name="FFSEGMENT9_1" localSheetId="2">#REF!</definedName>
    <definedName name="FFSEGMENT9_1" localSheetId="3">#REF!</definedName>
    <definedName name="FFSEGMENT9_1">#REF!</definedName>
    <definedName name="FFSEGSEPARATOR1" localSheetId="2">#REF!</definedName>
    <definedName name="FFSEGSEPARATOR1" localSheetId="3">#REF!</definedName>
    <definedName name="FFSEGSEPARATOR1">#REF!</definedName>
    <definedName name="FIELDNAMECOLUMN1" localSheetId="2">#REF!</definedName>
    <definedName name="FIELDNAMECOLUMN1" localSheetId="3">#REF!</definedName>
    <definedName name="FIELDNAMECOLUMN1">#REF!</definedName>
    <definedName name="FIELDNAMEROW1" localSheetId="2">#REF!</definedName>
    <definedName name="FIELDNAMEROW1" localSheetId="3">#REF!</definedName>
    <definedName name="FIELDNAMEROW1">#REF!</definedName>
    <definedName name="FIRSTDATAROW1" localSheetId="2">#REF!</definedName>
    <definedName name="FIRSTDATAROW1" localSheetId="3">#REF!</definedName>
    <definedName name="FIRSTDATAROW1">#REF!</definedName>
    <definedName name="FNDNAM1" localSheetId="2">#REF!</definedName>
    <definedName name="FNDNAM1" localSheetId="3">#REF!</definedName>
    <definedName name="FNDNAM1">#REF!</definedName>
    <definedName name="FNDUSERID1" localSheetId="2">#REF!</definedName>
    <definedName name="FNDUSERID1" localSheetId="3">#REF!</definedName>
    <definedName name="FNDUSERID1">#REF!</definedName>
    <definedName name="FUNCTIONALCURRENCY1" localSheetId="2">#REF!</definedName>
    <definedName name="FUNCTIONALCURRENCY1" localSheetId="3">#REF!</definedName>
    <definedName name="FUNCTIONALCURRENCY1">#REF!</definedName>
    <definedName name="GWYUID1" localSheetId="2">#REF!</definedName>
    <definedName name="GWYUID1" localSheetId="3">#REF!</definedName>
    <definedName name="GWYUID1">#REF!</definedName>
    <definedName name="IMPORTDFF1" localSheetId="2">#REF!</definedName>
    <definedName name="IMPORTDFF1" localSheetId="3">#REF!</definedName>
    <definedName name="IMPORTDFF1">#REF!</definedName>
    <definedName name="LABELTEXTCOLUMN1" localSheetId="2">#REF!</definedName>
    <definedName name="LABELTEXTCOLUMN1" localSheetId="3">#REF!</definedName>
    <definedName name="LABELTEXTCOLUMN1">#REF!</definedName>
    <definedName name="LABELTEXTROW1" localSheetId="2">#REF!</definedName>
    <definedName name="LABELTEXTROW1" localSheetId="3">#REF!</definedName>
    <definedName name="LABELTEXTROW1">#REF!</definedName>
    <definedName name="NOOFFFSEGMENTS1" localSheetId="2">#REF!</definedName>
    <definedName name="NOOFFFSEGMENTS1" localSheetId="3">#REF!</definedName>
    <definedName name="NOOFFFSEGMENTS1">#REF!</definedName>
    <definedName name="NUMBEROFDETAILFIELDS1" localSheetId="2">#REF!</definedName>
    <definedName name="NUMBEROFDETAILFIELDS1" localSheetId="3">#REF!</definedName>
    <definedName name="NUMBEROFDETAILFIELDS1">#REF!</definedName>
    <definedName name="NUMBEROFHEADERFIELDS1" localSheetId="2">#REF!</definedName>
    <definedName name="NUMBEROFHEADERFIELDS1" localSheetId="3">#REF!</definedName>
    <definedName name="NUMBEROFHEADERFIELDS1">#REF!</definedName>
    <definedName name="PERIODSETNAME1" localSheetId="2">#REF!</definedName>
    <definedName name="PERIODSETNAME1" localSheetId="3">#REF!</definedName>
    <definedName name="PERIODSETNAME1">#REF!</definedName>
    <definedName name="POSTERRORSTOSUSP1" localSheetId="2">#REF!</definedName>
    <definedName name="POSTERRORSTOSUSP1" localSheetId="3">#REF!</definedName>
    <definedName name="POSTERRORSTOSUSP1">#REF!</definedName>
    <definedName name="_xlnm.Print_Area" localSheetId="0">BS!$A$1:$I$74</definedName>
    <definedName name="_xlnm.Print_Area" localSheetId="2">'CE_Conso (After Re.)'!$A$1:$AE$39</definedName>
    <definedName name="_xlnm.Print_Area" localSheetId="3">'CE_Conso (Before Re.)'!$A$1:$AG$36</definedName>
    <definedName name="_xlnm.Print_Area" localSheetId="4">'CE_Separate 1Q23'!$A$1:$L$25</definedName>
    <definedName name="_xlnm.Print_Area" localSheetId="5">'CE-Separate 1Q22'!$A$1:$I$23</definedName>
    <definedName name="_xlnm.Print_Area" localSheetId="6">CF!$A$1:$L$110</definedName>
    <definedName name="_xlnm.Print_Area" localSheetId="1">PL!$A$1:$J$89</definedName>
    <definedName name="PROFIT" localSheetId="2">#REF!</definedName>
    <definedName name="PROFIT" localSheetId="3">#REF!</definedName>
    <definedName name="PROFIT">#REF!</definedName>
    <definedName name="RATE" localSheetId="2">#REF!</definedName>
    <definedName name="RATE" localSheetId="3">#REF!</definedName>
    <definedName name="RATE">#REF!</definedName>
    <definedName name="RESPONSIBILITYAPPLICATIONID1" localSheetId="2">#REF!</definedName>
    <definedName name="RESPONSIBILITYAPPLICATIONID1" localSheetId="3">#REF!</definedName>
    <definedName name="RESPONSIBILITYAPPLICATIONID1">#REF!</definedName>
    <definedName name="RESPONSIBILITYID1" localSheetId="2">#REF!</definedName>
    <definedName name="RESPONSIBILITYID1" localSheetId="3">#REF!</definedName>
    <definedName name="RESPONSIBILITYID1">#REF!</definedName>
    <definedName name="RESPONSIBILITYNAME1" localSheetId="2">#REF!</definedName>
    <definedName name="RESPONSIBILITYNAME1" localSheetId="3">#REF!</definedName>
    <definedName name="RESPONSIBILITYNAME1">#REF!</definedName>
    <definedName name="ROWSTOUPLOAD1" localSheetId="2">#REF!</definedName>
    <definedName name="ROWSTOUPLOAD1" localSheetId="3">#REF!</definedName>
    <definedName name="ROWSTOUPLOAD1">#REF!</definedName>
    <definedName name="SETOFBOOKSID1" localSheetId="2">#REF!</definedName>
    <definedName name="SETOFBOOKSID1" localSheetId="3">#REF!</definedName>
    <definedName name="SETOFBOOKSID1">#REF!</definedName>
    <definedName name="SETOFBOOKSNAME1" localSheetId="2">#REF!</definedName>
    <definedName name="SETOFBOOKSNAME1" localSheetId="3">#REF!</definedName>
    <definedName name="SETOFBOOKSNAME1">#REF!</definedName>
    <definedName name="STARTJOURNALIMPORT1" localSheetId="2">#REF!</definedName>
    <definedName name="STARTJOURNALIMPORT1" localSheetId="3">#REF!</definedName>
    <definedName name="STARTJOURNALIMPORT1">#REF!</definedName>
    <definedName name="TEMPLATENUMBER1" localSheetId="2">#REF!</definedName>
    <definedName name="TEMPLATENUMBER1" localSheetId="3">#REF!</definedName>
    <definedName name="TEMPLATENUMBER1">#REF!</definedName>
    <definedName name="TEMPLATESTYLE1" localSheetId="2">#REF!</definedName>
    <definedName name="TEMPLATESTYLE1" localSheetId="3">#REF!</definedName>
    <definedName name="TEMPLATESTYLE1">#REF!</definedName>
    <definedName name="TEMPLATETYPE1" localSheetId="2">#REF!</definedName>
    <definedName name="TEMPLATETYPE1" localSheetId="3">#REF!</definedName>
    <definedName name="TEMPLATETYPE1">#REF!</definedName>
    <definedName name="Z_288FC9DD_322C_4D37_8348_47ABE98C67E9_.wvu.PrintArea" localSheetId="2" hidden="1">'CE_Conso (After Re.)'!#REF!</definedName>
    <definedName name="Z_288FC9DD_322C_4D37_8348_47ABE98C67E9_.wvu.PrintArea" localSheetId="3" hidden="1">'CE_Conso (Before Re.)'!#REF!</definedName>
    <definedName name="Z_288FC9DD_322C_4D37_8348_47ABE98C67E9_.wvu.PrintArea" localSheetId="6" hidden="1">CF!$A$1:$J$137</definedName>
    <definedName name="Z_288FC9DD_322C_4D37_8348_47ABE98C67E9_.wvu.PrintArea" localSheetId="1" hidden="1">PL!$A$1:$H$87</definedName>
    <definedName name="Z_288FC9DD_322C_4D37_8348_47ABE98C67E9_.wvu.Rows" localSheetId="6" hidden="1">CF!$137:$137</definedName>
    <definedName name="Z_4E40F451_F86C_415F_87A3_EAB6D7A4B734_.wvu.PrintArea" localSheetId="2" hidden="1">'CE_Conso (After Re.)'!#REF!</definedName>
    <definedName name="Z_4E40F451_F86C_415F_87A3_EAB6D7A4B734_.wvu.PrintArea" localSheetId="3" hidden="1">'CE_Conso (Before Re.)'!#REF!</definedName>
    <definedName name="Z_4E40F451_F86C_415F_87A3_EAB6D7A4B734_.wvu.PrintArea" localSheetId="6" hidden="1">CF!$A$1:$J$137</definedName>
    <definedName name="Z_4E40F451_F86C_415F_87A3_EAB6D7A4B734_.wvu.PrintArea" localSheetId="1" hidden="1">PL!$A$1:$H$87</definedName>
    <definedName name="Z_4E40F451_F86C_415F_87A3_EAB6D7A4B734_.wvu.PrintTitles" localSheetId="2" hidden="1">'CE_Conso (After Re.)'!#REF!</definedName>
    <definedName name="Z_4E40F451_F86C_415F_87A3_EAB6D7A4B734_.wvu.PrintTitles" localSheetId="3" hidden="1">'CE_Conso (Before Re.)'!#REF!</definedName>
    <definedName name="Z_4E40F451_F86C_415F_87A3_EAB6D7A4B734_.wvu.Rows" localSheetId="6" hidden="1">CF!$137:$137</definedName>
    <definedName name="Z_EB7A5599_5A03_470E_BF9B_2789E93DD379_.wvu.Cols" localSheetId="2" hidden="1">'CE_Conso (After Re.)'!#REF!</definedName>
    <definedName name="Z_EB7A5599_5A03_470E_BF9B_2789E93DD379_.wvu.Cols" localSheetId="3" hidden="1">'CE_Conso (Before Re.)'!#REF!</definedName>
    <definedName name="Z_EB7A5599_5A03_470E_BF9B_2789E93DD379_.wvu.PrintArea" localSheetId="2" hidden="1">'CE_Conso (After Re.)'!#REF!</definedName>
    <definedName name="Z_EB7A5599_5A03_470E_BF9B_2789E93DD379_.wvu.PrintArea" localSheetId="3" hidden="1">'CE_Conso (Before Re.)'!#REF!</definedName>
    <definedName name="Z_EB7A5599_5A03_470E_BF9B_2789E93DD379_.wvu.PrintArea" localSheetId="6" hidden="1">CF!$A$1:$J$137</definedName>
    <definedName name="Z_EB7A5599_5A03_470E_BF9B_2789E93DD379_.wvu.PrintArea" localSheetId="1" hidden="1">PL!$A$1:$H$87</definedName>
    <definedName name="Z_EB7A5599_5A03_470E_BF9B_2789E93DD379_.wvu.Rows" localSheetId="2" hidden="1">'CE_Conso (After Re.)'!#REF!</definedName>
    <definedName name="Z_EB7A5599_5A03_470E_BF9B_2789E93DD379_.wvu.Rows" localSheetId="3" hidden="1">'CE_Conso (Before Re.)'!#REF!</definedName>
    <definedName name="Z_EB7A5599_5A03_470E_BF9B_2789E93DD379_.wvu.Rows" localSheetId="6" hidden="1">CF!$137:$137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86" i="19" l="1"/>
  <c r="J86" i="19"/>
  <c r="H86" i="19"/>
  <c r="F86" i="19"/>
  <c r="S16" i="15"/>
  <c r="U35" i="15"/>
  <c r="O35" i="15"/>
  <c r="M35" i="15"/>
  <c r="K35" i="15"/>
  <c r="AA26" i="15" l="1"/>
  <c r="Y26" i="15"/>
  <c r="W26" i="15"/>
  <c r="U26" i="15"/>
  <c r="S26" i="15"/>
  <c r="Q26" i="15"/>
  <c r="I26" i="15"/>
  <c r="G26" i="15"/>
  <c r="E26" i="15"/>
  <c r="C26" i="15"/>
  <c r="AE21" i="15" l="1"/>
  <c r="AE26" i="15" s="1"/>
  <c r="AC21" i="15"/>
  <c r="AC26" i="15" s="1"/>
  <c r="AE31" i="15" l="1"/>
  <c r="AE35" i="15" s="1"/>
  <c r="AC31" i="15"/>
  <c r="AC35" i="15" s="1"/>
  <c r="AA31" i="15"/>
  <c r="AA35" i="15" s="1"/>
  <c r="Y31" i="15"/>
  <c r="Y35" i="15" s="1"/>
  <c r="W31" i="15"/>
  <c r="W35" i="15" s="1"/>
  <c r="U31" i="15"/>
  <c r="S31" i="15"/>
  <c r="S35" i="15" s="1"/>
  <c r="Q31" i="15"/>
  <c r="Q35" i="15" s="1"/>
  <c r="I31" i="15"/>
  <c r="I35" i="15" s="1"/>
  <c r="G31" i="15"/>
  <c r="G35" i="15" s="1"/>
  <c r="E31" i="15"/>
  <c r="E35" i="15" s="1"/>
  <c r="C31" i="15"/>
  <c r="C35" i="15" s="1"/>
  <c r="AG33" i="16" l="1"/>
  <c r="AE33" i="16"/>
  <c r="AC33" i="16"/>
  <c r="AA33" i="16"/>
  <c r="Y33" i="16"/>
  <c r="W33" i="16"/>
  <c r="U33" i="16"/>
  <c r="S33" i="16"/>
  <c r="Q33" i="16"/>
  <c r="O33" i="16"/>
  <c r="M33" i="16"/>
  <c r="K33" i="16"/>
  <c r="I33" i="16"/>
  <c r="G33" i="16"/>
  <c r="E33" i="16"/>
  <c r="C33" i="16"/>
  <c r="AG29" i="16"/>
  <c r="AE29" i="16"/>
  <c r="AC29" i="16"/>
  <c r="AA29" i="16"/>
  <c r="Y29" i="16"/>
  <c r="W29" i="16"/>
  <c r="U29" i="16"/>
  <c r="S29" i="16"/>
  <c r="Q29" i="16"/>
  <c r="O29" i="16"/>
  <c r="M29" i="16"/>
  <c r="K29" i="16"/>
  <c r="I29" i="16"/>
  <c r="G29" i="16"/>
  <c r="E29" i="16"/>
  <c r="C29" i="16"/>
  <c r="AG24" i="16"/>
  <c r="AE24" i="16"/>
  <c r="AC24" i="16"/>
  <c r="AA24" i="16"/>
  <c r="Y24" i="16"/>
  <c r="W24" i="16"/>
  <c r="U24" i="16"/>
  <c r="S24" i="16"/>
  <c r="Q24" i="16"/>
  <c r="O24" i="16"/>
  <c r="M24" i="16"/>
  <c r="K24" i="16"/>
  <c r="I24" i="16"/>
  <c r="G24" i="16"/>
  <c r="E24" i="16"/>
  <c r="C24" i="16"/>
  <c r="D20" i="17" l="1"/>
  <c r="C46" i="2" l="1"/>
  <c r="G23" i="2"/>
  <c r="I13" i="18" l="1"/>
  <c r="I10" i="18"/>
  <c r="L95" i="19" l="1"/>
  <c r="J95" i="19"/>
  <c r="H95" i="19"/>
  <c r="F95" i="19"/>
  <c r="L33" i="19"/>
  <c r="L40" i="19" s="1"/>
  <c r="L58" i="19" s="1"/>
  <c r="J33" i="19"/>
  <c r="J40" i="19" s="1"/>
  <c r="J58" i="19" s="1"/>
  <c r="H33" i="19"/>
  <c r="H40" i="19" s="1"/>
  <c r="F33" i="19"/>
  <c r="F40" i="19" s="1"/>
  <c r="F58" i="19" s="1"/>
  <c r="I14" i="18"/>
  <c r="I16" i="18" s="1"/>
  <c r="G14" i="18"/>
  <c r="G16" i="18" s="1"/>
  <c r="E14" i="18"/>
  <c r="E16" i="18" s="1"/>
  <c r="D24" i="17"/>
  <c r="L20" i="17"/>
  <c r="J20" i="17"/>
  <c r="J24" i="17" s="1"/>
  <c r="H20" i="17"/>
  <c r="H24" i="17" s="1"/>
  <c r="F20" i="17"/>
  <c r="F24" i="17" s="1"/>
  <c r="J16" i="17"/>
  <c r="H16" i="17"/>
  <c r="F16" i="17"/>
  <c r="D16" i="17"/>
  <c r="L16" i="17"/>
  <c r="J70" i="14"/>
  <c r="H70" i="14"/>
  <c r="F70" i="14"/>
  <c r="D70" i="14"/>
  <c r="J63" i="14"/>
  <c r="H63" i="14"/>
  <c r="F63" i="14"/>
  <c r="D63" i="14"/>
  <c r="J34" i="14"/>
  <c r="H34" i="14"/>
  <c r="F34" i="14"/>
  <c r="D34" i="14"/>
  <c r="J20" i="14"/>
  <c r="H20" i="14"/>
  <c r="F20" i="14"/>
  <c r="D20" i="14"/>
  <c r="J17" i="14"/>
  <c r="H17" i="14"/>
  <c r="F17" i="14"/>
  <c r="D17" i="14"/>
  <c r="F27" i="14" l="1"/>
  <c r="F36" i="14" s="1"/>
  <c r="F38" i="14" s="1"/>
  <c r="H58" i="19"/>
  <c r="F99" i="19"/>
  <c r="F101" i="19" s="1"/>
  <c r="L99" i="19"/>
  <c r="L101" i="19" s="1"/>
  <c r="H27" i="14"/>
  <c r="D27" i="14"/>
  <c r="D36" i="14" s="1"/>
  <c r="D38" i="14" s="1"/>
  <c r="D71" i="14"/>
  <c r="J99" i="19"/>
  <c r="J101" i="19" s="1"/>
  <c r="L24" i="17"/>
  <c r="H36" i="14"/>
  <c r="H38" i="14" s="1"/>
  <c r="J27" i="14"/>
  <c r="J36" i="14" s="1"/>
  <c r="J38" i="14" s="1"/>
  <c r="F71" i="14"/>
  <c r="H71" i="14"/>
  <c r="J71" i="14"/>
  <c r="H99" i="19" l="1"/>
  <c r="H101" i="19" s="1"/>
  <c r="D72" i="14"/>
  <c r="F72" i="14"/>
  <c r="J72" i="14"/>
  <c r="H72" i="14"/>
  <c r="I60" i="2" l="1"/>
  <c r="I62" i="2" s="1"/>
  <c r="I46" i="2"/>
  <c r="G60" i="2"/>
  <c r="G62" i="2" s="1"/>
  <c r="G46" i="2"/>
  <c r="E60" i="2"/>
  <c r="E62" i="2" s="1"/>
  <c r="E46" i="2"/>
  <c r="C60" i="2"/>
  <c r="C62" i="2" s="1"/>
  <c r="AI35" i="15" s="1"/>
  <c r="C23" i="2"/>
  <c r="I23" i="2"/>
  <c r="E23" i="2"/>
  <c r="E64" i="2" l="1"/>
  <c r="I64" i="2"/>
  <c r="C64" i="2"/>
  <c r="G64" i="2"/>
</calcChain>
</file>

<file path=xl/sharedStrings.xml><?xml version="1.0" encoding="utf-8"?>
<sst xmlns="http://schemas.openxmlformats.org/spreadsheetml/2006/main" count="509" uniqueCount="261">
  <si>
    <t>Statement of financial position</t>
  </si>
  <si>
    <t>31 December</t>
  </si>
  <si>
    <t>Note</t>
  </si>
  <si>
    <t>Total assets</t>
  </si>
  <si>
    <t>Liabilities and shareholders’ equity</t>
  </si>
  <si>
    <t>Total liabilities</t>
  </si>
  <si>
    <t>Shareholders’ equity</t>
  </si>
  <si>
    <t xml:space="preserve">Share capital  </t>
  </si>
  <si>
    <t>Total shareholders’ equity</t>
  </si>
  <si>
    <t>Total liabilities and shareholders’ equity</t>
  </si>
  <si>
    <t>(Mr. Arthid Nanthawithaya)</t>
  </si>
  <si>
    <t>Chief Executive Officer</t>
  </si>
  <si>
    <t>Issued and</t>
  </si>
  <si>
    <t>paid-up</t>
  </si>
  <si>
    <t>share capital</t>
  </si>
  <si>
    <t>Total</t>
  </si>
  <si>
    <t>Deficit</t>
  </si>
  <si>
    <t>statements</t>
  </si>
  <si>
    <t xml:space="preserve">SCB X Public Company Limited and its Subsidiaries
</t>
  </si>
  <si>
    <t>31 March</t>
  </si>
  <si>
    <t>Three-month period ended 31 March 2022</t>
  </si>
  <si>
    <t>Balance at 1 January 2022</t>
  </si>
  <si>
    <t>Balance at 31 March 2022</t>
  </si>
  <si>
    <t>(Unaudited)</t>
  </si>
  <si>
    <t>Statement of changes in equity (Unaudited)</t>
  </si>
  <si>
    <t>Other assets</t>
  </si>
  <si>
    <t>Three-month period ended 31 March 2023</t>
  </si>
  <si>
    <t>Balance at 1 January 2023</t>
  </si>
  <si>
    <t>Balance at 31 March 2023</t>
  </si>
  <si>
    <t>Cash</t>
  </si>
  <si>
    <t>Interbank and money market items, net</t>
  </si>
  <si>
    <t>Financial assets measured at fair value through profit or loss</t>
  </si>
  <si>
    <t>Derivative assets</t>
  </si>
  <si>
    <t>Investments, net</t>
  </si>
  <si>
    <t>Investments in subsidiaries, associates and joint venture, net</t>
  </si>
  <si>
    <t>Loans to customers and accrued interest receivables, net</t>
  </si>
  <si>
    <t>Properties for sale, net</t>
  </si>
  <si>
    <t>Investment properties, net</t>
  </si>
  <si>
    <t>Premises and equipment, net</t>
  </si>
  <si>
    <t>Goodwill and other intangible assets, net</t>
  </si>
  <si>
    <t>Deferred tax assets</t>
  </si>
  <si>
    <t xml:space="preserve">Other assets, net  </t>
  </si>
  <si>
    <t>Liabilities</t>
  </si>
  <si>
    <t>Deposits</t>
  </si>
  <si>
    <t>Interbank and money market items</t>
  </si>
  <si>
    <t>Liabilities payable on demand</t>
  </si>
  <si>
    <t>Financial liabilities measured at fair value through profit or loss</t>
  </si>
  <si>
    <t>Derivative liabilities</t>
  </si>
  <si>
    <t>Debt issued and borrowings</t>
  </si>
  <si>
    <t>Provisions</t>
  </si>
  <si>
    <t>Deferred tax liabilities</t>
  </si>
  <si>
    <t xml:space="preserve">Other liabilities  </t>
  </si>
  <si>
    <t xml:space="preserve">   Authorised share capital</t>
  </si>
  <si>
    <t xml:space="preserve">   Issued and paid-up share capital</t>
  </si>
  <si>
    <t>Other reserves</t>
  </si>
  <si>
    <t>Retained earnings</t>
  </si>
  <si>
    <t xml:space="preserve">   Appropriated</t>
  </si>
  <si>
    <t xml:space="preserve">       Legal reserve</t>
  </si>
  <si>
    <t xml:space="preserve">   Unappropriated</t>
  </si>
  <si>
    <t>Total owners of the company</t>
  </si>
  <si>
    <t>Non-controlling interests</t>
  </si>
  <si>
    <t>SCB X Public Company Limited and its Subsidiaries</t>
  </si>
  <si>
    <t>Statement of profit or loss and other comprehensive income</t>
  </si>
  <si>
    <t xml:space="preserve">After </t>
  </si>
  <si>
    <t xml:space="preserve">Before </t>
  </si>
  <si>
    <t xml:space="preserve">restructuring </t>
  </si>
  <si>
    <t>Consolidated</t>
  </si>
  <si>
    <t>(in thousand Baht)</t>
  </si>
  <si>
    <t>Interest income</t>
  </si>
  <si>
    <t>Interest expenses</t>
  </si>
  <si>
    <t xml:space="preserve">     Net interest income</t>
  </si>
  <si>
    <t>Fee and service income</t>
  </si>
  <si>
    <t>Fee and service expenses</t>
  </si>
  <si>
    <t xml:space="preserve">     Net fee and service income</t>
  </si>
  <si>
    <t xml:space="preserve">     profit or loss</t>
  </si>
  <si>
    <t>Net gain on investments</t>
  </si>
  <si>
    <t>Share of profit from investment in associates and joint venture</t>
  </si>
  <si>
    <t>Dividend income</t>
  </si>
  <si>
    <t>Other operating income</t>
  </si>
  <si>
    <t xml:space="preserve">     Total operating income </t>
  </si>
  <si>
    <t>Other operating expenses</t>
  </si>
  <si>
    <t xml:space="preserve">    Employee expenses</t>
  </si>
  <si>
    <t xml:space="preserve">    Directors’ remuneration</t>
  </si>
  <si>
    <t xml:space="preserve">    Premises and equipment expenses</t>
  </si>
  <si>
    <t xml:space="preserve">    Taxes and duties</t>
  </si>
  <si>
    <t xml:space="preserve">    Other expenses</t>
  </si>
  <si>
    <t>Expected credit loss</t>
  </si>
  <si>
    <t>Profit (loss) from operation before income tax expenses</t>
  </si>
  <si>
    <t>Tax expenses</t>
  </si>
  <si>
    <t>Net profit (loss)</t>
  </si>
  <si>
    <t xml:space="preserve">   Items that will be reclassified subsequently to profit or loss</t>
  </si>
  <si>
    <t xml:space="preserve">      Loss on investments in debt instruments at fair value through</t>
  </si>
  <si>
    <t xml:space="preserve">           other comprehensive income</t>
  </si>
  <si>
    <t xml:space="preserve">      Gain (loss) arising from translating the financial statements</t>
  </si>
  <si>
    <t xml:space="preserve">           of a foreign operation</t>
  </si>
  <si>
    <t xml:space="preserve">      Changes in hedge reserve</t>
  </si>
  <si>
    <t xml:space="preserve">      Income tax relating to components of other comprehensive income</t>
  </si>
  <si>
    <t xml:space="preserve">   Items that will not be reclassified subsequently to profit or loss </t>
  </si>
  <si>
    <t xml:space="preserve">      Gain (loss) on investments designated at fair value through</t>
  </si>
  <si>
    <t xml:space="preserve">      Gain on remeasurements of defined benefit plans</t>
  </si>
  <si>
    <t xml:space="preserve">      Income tax relating to components of other comprehensive income </t>
  </si>
  <si>
    <t>Net profit (loss) attributable to:</t>
  </si>
  <si>
    <t xml:space="preserve">    Owners of the company</t>
  </si>
  <si>
    <t xml:space="preserve">    Non-controlling interests</t>
  </si>
  <si>
    <t xml:space="preserve">     Owners of the company</t>
  </si>
  <si>
    <t xml:space="preserve">     Non-controlling interests</t>
  </si>
  <si>
    <r>
      <t xml:space="preserve">     Basic earnings (loss) per share </t>
    </r>
    <r>
      <rPr>
        <i/>
        <sz val="11"/>
        <rFont val="Times New Roman"/>
        <family val="1"/>
      </rPr>
      <t>(in Baht)</t>
    </r>
  </si>
  <si>
    <t>for the three-month</t>
  </si>
  <si>
    <t>period ended</t>
  </si>
  <si>
    <t>(Restated)</t>
  </si>
  <si>
    <t xml:space="preserve">Gain (loss) </t>
  </si>
  <si>
    <t>on investments</t>
  </si>
  <si>
    <t xml:space="preserve"> in debt </t>
  </si>
  <si>
    <t>arising from</t>
  </si>
  <si>
    <t>instruments</t>
  </si>
  <si>
    <t>translating</t>
  </si>
  <si>
    <t>designated at</t>
  </si>
  <si>
    <t>Premium on</t>
  </si>
  <si>
    <t xml:space="preserve">at fair value </t>
  </si>
  <si>
    <t xml:space="preserve"> the financial </t>
  </si>
  <si>
    <t>fair value</t>
  </si>
  <si>
    <t>paid-up share capital</t>
  </si>
  <si>
    <t>Reserves for</t>
  </si>
  <si>
    <t>through other</t>
  </si>
  <si>
    <t>Changes in</t>
  </si>
  <si>
    <t xml:space="preserve">   through other</t>
  </si>
  <si>
    <t>Non-</t>
  </si>
  <si>
    <t>Preferred</t>
  </si>
  <si>
    <t>Common</t>
  </si>
  <si>
    <t>share-based</t>
  </si>
  <si>
    <t xml:space="preserve"> comprehensive</t>
  </si>
  <si>
    <t xml:space="preserve">of a foreign </t>
  </si>
  <si>
    <t>revaluation</t>
  </si>
  <si>
    <t>other</t>
  </si>
  <si>
    <t>Legal</t>
  </si>
  <si>
    <t>owners of</t>
  </si>
  <si>
    <t>controlling</t>
  </si>
  <si>
    <t>shares</t>
  </si>
  <si>
    <t>payment</t>
  </si>
  <si>
    <t xml:space="preserve"> income</t>
  </si>
  <si>
    <t>operation</t>
  </si>
  <si>
    <t>reserve</t>
  </si>
  <si>
    <t>surplus</t>
  </si>
  <si>
    <t>Other</t>
  </si>
  <si>
    <t>reserves</t>
  </si>
  <si>
    <t xml:space="preserve"> reserve</t>
  </si>
  <si>
    <t>Unappropriated</t>
  </si>
  <si>
    <t>the company</t>
  </si>
  <si>
    <t>interests</t>
  </si>
  <si>
    <t>Transactions with owners, recorded directly in equity</t>
  </si>
  <si>
    <t xml:space="preserve">    Conversion of preferred shares to common shares</t>
  </si>
  <si>
    <t xml:space="preserve">         of subsidiaries</t>
  </si>
  <si>
    <t xml:space="preserve">    Liquidation of subsidiary</t>
  </si>
  <si>
    <t xml:space="preserve">    Share-based payment</t>
  </si>
  <si>
    <t>Total transactions with owners, recorded directly in equity</t>
  </si>
  <si>
    <t xml:space="preserve">    Net profit (loss)</t>
  </si>
  <si>
    <t>Transfer to legal reserve</t>
  </si>
  <si>
    <t>Transfer to retained earnings</t>
  </si>
  <si>
    <t xml:space="preserve">    Capital contribution from a non-controlling interest</t>
  </si>
  <si>
    <t xml:space="preserve"> Issued and paid-up</t>
  </si>
  <si>
    <t xml:space="preserve">Legal </t>
  </si>
  <si>
    <t xml:space="preserve">     Issue of ordinary shares</t>
  </si>
  <si>
    <t xml:space="preserve">     Capital reduction</t>
  </si>
  <si>
    <t xml:space="preserve">     Net profit</t>
  </si>
  <si>
    <t>Statement of cash flows</t>
  </si>
  <si>
    <t xml:space="preserve">Cash flows from operating activities </t>
  </si>
  <si>
    <t>Profit (loss) from operating before income tax expenses</t>
  </si>
  <si>
    <t xml:space="preserve">Adjustments to reconcile profit from operating before income tax </t>
  </si>
  <si>
    <t>expenses to cash receipts (payments) from operating activities</t>
  </si>
  <si>
    <t>Depreciation and amortisation</t>
  </si>
  <si>
    <t>Impairment loss on intangible assets</t>
  </si>
  <si>
    <t>Provision expenses</t>
  </si>
  <si>
    <t>Share-based payment transactions</t>
  </si>
  <si>
    <t>Loss from write-off of premises and equipment</t>
  </si>
  <si>
    <t>Loss from write-off of intangible assets</t>
  </si>
  <si>
    <t>Share of profit from investments in associates and joint venture</t>
  </si>
  <si>
    <t>Net interest income</t>
  </si>
  <si>
    <t>Proceeds from interest</t>
  </si>
  <si>
    <t>Interest paid</t>
  </si>
  <si>
    <t>Proceeds from dividend</t>
  </si>
  <si>
    <t>Income tax paid</t>
  </si>
  <si>
    <t>Profit (loss) from operating before changes in operating assets and liabilities</t>
  </si>
  <si>
    <t>(Increase) decrease in operating assets</t>
  </si>
  <si>
    <t xml:space="preserve">Investment in short-term securities </t>
  </si>
  <si>
    <t>Loans to customers</t>
  </si>
  <si>
    <t>Increase (decrease) in operating liabilities</t>
  </si>
  <si>
    <t>Short-term debt issued and borrowings</t>
  </si>
  <si>
    <t>Other liabilities</t>
  </si>
  <si>
    <t xml:space="preserve">Cash flows from investing activities  </t>
  </si>
  <si>
    <t xml:space="preserve">Acquisition of instruments measured at fair value through </t>
  </si>
  <si>
    <t>other comprehensive income</t>
  </si>
  <si>
    <t xml:space="preserve">Proceeds from sale of instruments measured at fair value through </t>
  </si>
  <si>
    <t>Payment for investments in subsidiaries, associates and joint venture</t>
  </si>
  <si>
    <t>Acquisition of premises and equipment</t>
  </si>
  <si>
    <t>Proceeds from sale of premises and equipment</t>
  </si>
  <si>
    <t>Acquisition of intangible assets</t>
  </si>
  <si>
    <t>Cash flows from financing activities</t>
  </si>
  <si>
    <t>Proceeds from long-term debt issued</t>
  </si>
  <si>
    <t xml:space="preserve">Repayment of long-term borrowings </t>
  </si>
  <si>
    <t>Payment of lease liabilities</t>
  </si>
  <si>
    <t>Dividend paid to non-controlling interests of the Bank</t>
  </si>
  <si>
    <t>Capital contribution from non-controlling interests of the subsidiaries</t>
  </si>
  <si>
    <t>Payment to a non-controlling interests from liquidation of subsidiary</t>
  </si>
  <si>
    <t>Net cash from (used in) financing activities</t>
  </si>
  <si>
    <t xml:space="preserve">Gain (loss) arising from translating the financial statements </t>
  </si>
  <si>
    <t>Cash at 1 January</t>
  </si>
  <si>
    <t>Loss</t>
  </si>
  <si>
    <t>7, 8, 9</t>
  </si>
  <si>
    <t>Change in</t>
  </si>
  <si>
    <t>hedge</t>
  </si>
  <si>
    <t>Cash at 31 March</t>
  </si>
  <si>
    <t>Statement of changes in equity (Restated)</t>
  </si>
  <si>
    <t xml:space="preserve">       3,367,107,286 common shares of Baht 10 each</t>
  </si>
  <si>
    <t xml:space="preserve">       3,399,192,198 common shares of Baht 10 each</t>
  </si>
  <si>
    <t>Premium on common shares</t>
  </si>
  <si>
    <t xml:space="preserve">    Capital contribution from non-controlling interest</t>
  </si>
  <si>
    <t xml:space="preserve">    Acquisition of non-controlling interests without </t>
  </si>
  <si>
    <t xml:space="preserve">        a change in control</t>
  </si>
  <si>
    <t xml:space="preserve">    Dividend paid</t>
  </si>
  <si>
    <t>Separate</t>
  </si>
  <si>
    <t xml:space="preserve">Net gain on financial instruments measured at fair value through </t>
  </si>
  <si>
    <t xml:space="preserve">    Total other operating expenses</t>
  </si>
  <si>
    <t xml:space="preserve">Loss </t>
  </si>
  <si>
    <t>Gain</t>
  </si>
  <si>
    <t xml:space="preserve">    Net profit</t>
  </si>
  <si>
    <t xml:space="preserve">     Net loss </t>
  </si>
  <si>
    <t>common</t>
  </si>
  <si>
    <t xml:space="preserve"> Issued and </t>
  </si>
  <si>
    <t>Gain (loss)</t>
  </si>
  <si>
    <t>Proceeds from sale of intangible assets</t>
  </si>
  <si>
    <t>Impairment loss on premises and equipment</t>
  </si>
  <si>
    <t>Gain on sale of premises and equipment</t>
  </si>
  <si>
    <t>Net loss (gain) on financial instruments</t>
  </si>
  <si>
    <t>Net cash (used in) from operating activities</t>
  </si>
  <si>
    <t>Net cash from (used in) investing activities</t>
  </si>
  <si>
    <t>Net decrease in cash</t>
  </si>
  <si>
    <t>Proceeds from disposal of investments in subsidiaries</t>
  </si>
  <si>
    <t>Consolidated financial</t>
  </si>
  <si>
    <t>Separate financial</t>
  </si>
  <si>
    <t>financial statements</t>
  </si>
  <si>
    <t>Separate financial statements</t>
  </si>
  <si>
    <t>Loss from sale of intangible assets</t>
  </si>
  <si>
    <t>After restructuring - Consolidated  financial statements</t>
  </si>
  <si>
    <t>Before restructuring - Consolidated financial statements</t>
  </si>
  <si>
    <t>Acquisition of instruments measured at amortised cost</t>
  </si>
  <si>
    <t>Proceeds from redemption of instruments measured at amortised cost</t>
  </si>
  <si>
    <t>of foreign operations</t>
  </si>
  <si>
    <t>Earnings (loss) per share of the parent company's shareholders:</t>
  </si>
  <si>
    <t>Gain from sale of properties for sale</t>
  </si>
  <si>
    <t>Impairment loss on properties for sale</t>
  </si>
  <si>
    <t>Properties for sale</t>
  </si>
  <si>
    <t>Other comprehensive income</t>
  </si>
  <si>
    <t xml:space="preserve">           will be reclassified subsequently to profit or loss</t>
  </si>
  <si>
    <t xml:space="preserve">           will not be reclassified subsequently to profit or loss</t>
  </si>
  <si>
    <t xml:space="preserve">      Total other comprehensive income, net of income tax</t>
  </si>
  <si>
    <t>Total comprehensive income</t>
  </si>
  <si>
    <t>Total comprehensive income attributable to:</t>
  </si>
  <si>
    <t>Comprehensive income for the period</t>
  </si>
  <si>
    <t xml:space="preserve">    Other comprehensive income</t>
  </si>
  <si>
    <t>Total comprehensive income for the period</t>
  </si>
  <si>
    <t>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</si>
</sst>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87" formatCode="_-* #,##0.00_-;\-* #,##0.00_-;_-* &quot;-&quot;??_-;_-@_-"/>
    <numFmt numFmtId="188" formatCode="#,##0;\(#,##0\);&quot;-&quot;"/>
    <numFmt numFmtId="189" formatCode="#,##0\ ;\(#,##0\);&quot;-&quot;"/>
    <numFmt numFmtId="190" formatCode="_(* #,##0_);_(* \(#,##0\);_(* &quot;-&quot;??_);_(@_)"/>
    <numFmt numFmtId="191" formatCode="_-* #,##0_-;\-* #,##0_-;_-* &quot;-&quot;??_-;_-@_-"/>
    <numFmt numFmtId="192" formatCode="_(* #,##0_);_(* \(#,##0\);_(* \-_);_(@_)"/>
    <numFmt numFmtId="193" formatCode="_(* #,##0_);_(* \(#,##0\);_(* &quot;-&quot;????_);_(@_)"/>
    <numFmt numFmtId="194" formatCode="#,##0.00;[Red]\(#,##0.00\)"/>
    <numFmt numFmtId="195" formatCode="_(* #,##0_);_(* \(#,##0\);_(* &quot;-&quot;?_);_(@_)"/>
    <numFmt numFmtId="196" formatCode="#,##0;[Red]\(#,##0\)"/>
  </numFmts>
  <fonts count="28">
    <font>
      <sz val="15"/>
      <name val="Angsana New"/>
      <family val="1"/>
    </font>
    <font>
      <sz val="10"/>
      <name val="ApFont"/>
    </font>
    <font>
      <sz val="15"/>
      <name val="Angsana New"/>
      <family val="1"/>
    </font>
    <font>
      <sz val="10"/>
      <name val="Arial"/>
      <family val="2"/>
    </font>
    <font>
      <sz val="10"/>
      <name val="ApFont"/>
      <charset val="222"/>
    </font>
    <font>
      <sz val="1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i/>
      <sz val="12"/>
      <name val="Times New Roman"/>
      <family val="1"/>
    </font>
    <font>
      <sz val="12"/>
      <color theme="0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14"/>
      <name val="Cordia New"/>
      <family val="2"/>
    </font>
    <font>
      <b/>
      <i/>
      <sz val="14"/>
      <name val="Times New Roman"/>
      <family val="1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sz val="14"/>
      <name val="AngsanaUPC"/>
      <family val="1"/>
    </font>
    <font>
      <b/>
      <i/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sz val="11"/>
      <color indexed="9"/>
      <name val="Times New Roman"/>
      <family val="1"/>
    </font>
    <font>
      <i/>
      <sz val="15"/>
      <name val="Times New Roman"/>
      <family val="1"/>
    </font>
    <font>
      <sz val="15"/>
      <name val="Times New Roman"/>
      <family val="1"/>
    </font>
    <font>
      <b/>
      <i/>
      <sz val="15"/>
      <name val="Times New Roman"/>
      <family val="1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7">
    <xf numFmtId="0" fontId="0" fillId="0" borderId="0"/>
    <xf numFmtId="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4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0" fontId="5" fillId="0" borderId="0"/>
    <xf numFmtId="43" fontId="3" fillId="0" borderId="0" applyFont="0" applyFill="0" applyBorder="0" applyAlignment="0" applyProtection="0"/>
    <xf numFmtId="0" fontId="5" fillId="0" borderId="0"/>
    <xf numFmtId="0" fontId="5" fillId="0" borderId="0"/>
    <xf numFmtId="187" fontId="16" fillId="0" borderId="0" applyFont="0" applyFill="0" applyBorder="0" applyAlignment="0" applyProtection="0"/>
    <xf numFmtId="0" fontId="20" fillId="0" borderId="0"/>
    <xf numFmtId="44" fontId="5" fillId="0" borderId="0" applyFont="0" applyFill="0" applyBorder="0" applyAlignment="0" applyProtection="0"/>
    <xf numFmtId="0" fontId="2" fillId="0" borderId="0"/>
    <xf numFmtId="4" fontId="1" fillId="0" borderId="0" applyFont="0" applyFill="0" applyBorder="0" applyAlignment="0" applyProtection="0"/>
    <xf numFmtId="0" fontId="3" fillId="0" borderId="0"/>
  </cellStyleXfs>
  <cellXfs count="325">
    <xf numFmtId="0" fontId="0" fillId="0" borderId="0" xfId="0"/>
    <xf numFmtId="0" fontId="6" fillId="0" borderId="0" xfId="0" applyFont="1" applyFill="1" applyBorder="1" applyAlignment="1">
      <alignment vertical="center"/>
    </xf>
    <xf numFmtId="37" fontId="6" fillId="0" borderId="0" xfId="0" applyNumberFormat="1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188" fontId="8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center"/>
    </xf>
    <xf numFmtId="189" fontId="8" fillId="0" borderId="0" xfId="0" applyNumberFormat="1" applyFont="1" applyFill="1" applyBorder="1" applyAlignment="1">
      <alignment horizontal="center" vertical="center"/>
    </xf>
    <xf numFmtId="189" fontId="7" fillId="0" borderId="0" xfId="0" applyNumberFormat="1" applyFont="1" applyFill="1" applyBorder="1" applyAlignment="1">
      <alignment vertical="center"/>
    </xf>
    <xf numFmtId="189" fontId="8" fillId="0" borderId="0" xfId="0" applyNumberFormat="1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37" fontId="7" fillId="0" borderId="0" xfId="0" applyNumberFormat="1" applyFont="1" applyFill="1" applyBorder="1" applyAlignment="1">
      <alignment horizontal="right" vertical="center"/>
    </xf>
    <xf numFmtId="37" fontId="7" fillId="0" borderId="0" xfId="0" applyNumberFormat="1" applyFont="1" applyFill="1" applyBorder="1" applyAlignment="1">
      <alignment vertical="center"/>
    </xf>
    <xf numFmtId="188" fontId="9" fillId="0" borderId="0" xfId="0" applyNumberFormat="1" applyFont="1" applyFill="1" applyBorder="1" applyAlignment="1">
      <alignment horizontal="center" vertical="center"/>
    </xf>
    <xf numFmtId="37" fontId="6" fillId="0" borderId="0" xfId="1" applyNumberFormat="1" applyFont="1" applyFill="1" applyBorder="1" applyAlignment="1">
      <alignment horizontal="right" vertical="center"/>
    </xf>
    <xf numFmtId="0" fontId="8" fillId="0" borderId="0" xfId="0" applyFont="1" applyFill="1" applyBorder="1" applyAlignment="1">
      <alignment vertical="center"/>
    </xf>
    <xf numFmtId="43" fontId="10" fillId="0" borderId="0" xfId="1" applyNumberFormat="1" applyFont="1" applyFill="1" applyBorder="1" applyAlignment="1">
      <alignment horizontal="center" vertical="center"/>
    </xf>
    <xf numFmtId="49" fontId="7" fillId="0" borderId="0" xfId="0" applyNumberFormat="1" applyFont="1" applyFill="1" applyBorder="1" applyAlignment="1">
      <alignment horizontal="center" vertical="center"/>
    </xf>
    <xf numFmtId="4" fontId="7" fillId="0" borderId="0" xfId="1" applyFont="1" applyFill="1" applyBorder="1" applyAlignment="1">
      <alignment vertical="center"/>
    </xf>
    <xf numFmtId="49" fontId="7" fillId="0" borderId="0" xfId="4" quotePrefix="1" applyNumberFormat="1" applyFont="1" applyBorder="1" applyAlignment="1">
      <alignment horizontal="left" vertical="center"/>
    </xf>
    <xf numFmtId="41" fontId="7" fillId="0" borderId="0" xfId="0" applyNumberFormat="1" applyFont="1" applyFill="1" applyBorder="1" applyAlignment="1">
      <alignment horizontal="right" vertical="center"/>
    </xf>
    <xf numFmtId="4" fontId="7" fillId="0" borderId="0" xfId="0" applyNumberFormat="1" applyFont="1" applyFill="1" applyBorder="1" applyAlignment="1">
      <alignment vertical="center"/>
    </xf>
    <xf numFmtId="189" fontId="7" fillId="0" borderId="0" xfId="0" applyNumberFormat="1" applyFont="1" applyFill="1" applyBorder="1" applyAlignment="1">
      <alignment horizontal="right" vertical="center"/>
    </xf>
    <xf numFmtId="0" fontId="7" fillId="2" borderId="0" xfId="0" applyFont="1" applyFill="1" applyBorder="1" applyAlignment="1">
      <alignment vertical="center"/>
    </xf>
    <xf numFmtId="37" fontId="7" fillId="2" borderId="0" xfId="0" applyNumberFormat="1" applyFont="1" applyFill="1" applyBorder="1" applyAlignment="1">
      <alignment horizontal="right" vertical="center"/>
    </xf>
    <xf numFmtId="0" fontId="7" fillId="0" borderId="0" xfId="0" applyFont="1" applyBorder="1" applyAlignment="1">
      <alignment vertical="center"/>
    </xf>
    <xf numFmtId="0" fontId="8" fillId="2" borderId="0" xfId="0" applyFont="1" applyFill="1" applyBorder="1" applyAlignment="1">
      <alignment vertical="center"/>
    </xf>
    <xf numFmtId="189" fontId="6" fillId="0" borderId="0" xfId="0" applyNumberFormat="1" applyFont="1" applyFill="1" applyBorder="1" applyAlignment="1">
      <alignment horizontal="right" vertical="center"/>
    </xf>
    <xf numFmtId="41" fontId="6" fillId="0" borderId="0" xfId="0" applyNumberFormat="1" applyFont="1" applyFill="1" applyBorder="1" applyAlignment="1">
      <alignment horizontal="right" vertical="center"/>
    </xf>
    <xf numFmtId="37" fontId="6" fillId="0" borderId="0" xfId="0" applyNumberFormat="1" applyFont="1" applyFill="1" applyBorder="1" applyAlignment="1">
      <alignment horizontal="right" vertical="center"/>
    </xf>
    <xf numFmtId="37" fontId="9" fillId="0" borderId="0" xfId="0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188" fontId="12" fillId="0" borderId="0" xfId="0" applyNumberFormat="1" applyFont="1" applyFill="1" applyBorder="1" applyAlignment="1">
      <alignment horizontal="center" vertical="center"/>
    </xf>
    <xf numFmtId="189" fontId="5" fillId="0" borderId="0" xfId="0" applyNumberFormat="1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left" vertical="center"/>
    </xf>
    <xf numFmtId="0" fontId="5" fillId="0" borderId="0" xfId="0" applyNumberFormat="1" applyFont="1" applyFill="1" applyBorder="1" applyAlignment="1">
      <alignment horizontal="center" vertical="center"/>
    </xf>
    <xf numFmtId="189" fontId="12" fillId="0" borderId="0" xfId="0" applyNumberFormat="1" applyFont="1" applyFill="1" applyBorder="1" applyAlignment="1">
      <alignment horizontal="center" vertical="center"/>
    </xf>
    <xf numFmtId="189" fontId="5" fillId="0" borderId="0" xfId="0" applyNumberFormat="1" applyFont="1" applyFill="1" applyBorder="1" applyAlignment="1">
      <alignment vertical="center"/>
    </xf>
    <xf numFmtId="189" fontId="12" fillId="0" borderId="0" xfId="0" applyNumberFormat="1" applyFont="1" applyFill="1" applyBorder="1" applyAlignment="1">
      <alignment vertical="center"/>
    </xf>
    <xf numFmtId="0" fontId="13" fillId="0" borderId="0" xfId="0" applyFont="1" applyFill="1" applyBorder="1" applyAlignment="1">
      <alignment vertical="center"/>
    </xf>
    <xf numFmtId="37" fontId="12" fillId="0" borderId="0" xfId="0" applyNumberFormat="1" applyFont="1" applyFill="1" applyBorder="1" applyAlignment="1">
      <alignment horizontal="center" vertical="center"/>
    </xf>
    <xf numFmtId="190" fontId="5" fillId="0" borderId="0" xfId="3" applyNumberFormat="1" applyFont="1" applyFill="1" applyBorder="1" applyAlignment="1">
      <alignment vertical="center"/>
    </xf>
    <xf numFmtId="37" fontId="5" fillId="0" borderId="0" xfId="0" applyNumberFormat="1" applyFont="1" applyFill="1" applyBorder="1" applyAlignment="1">
      <alignment horizontal="right" vertical="center"/>
    </xf>
    <xf numFmtId="37" fontId="5" fillId="0" borderId="0" xfId="0" applyNumberFormat="1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190" fontId="11" fillId="0" borderId="0" xfId="3" applyNumberFormat="1" applyFont="1" applyFill="1" applyBorder="1" applyAlignment="1">
      <alignment vertical="center"/>
    </xf>
    <xf numFmtId="188" fontId="13" fillId="0" borderId="0" xfId="0" applyNumberFormat="1" applyFont="1" applyFill="1" applyBorder="1" applyAlignment="1">
      <alignment horizontal="center" vertical="center"/>
    </xf>
    <xf numFmtId="190" fontId="11" fillId="0" borderId="0" xfId="1" applyNumberFormat="1" applyFont="1" applyFill="1" applyBorder="1" applyAlignment="1">
      <alignment horizontal="right" vertical="center"/>
    </xf>
    <xf numFmtId="0" fontId="11" fillId="0" borderId="0" xfId="0" applyNumberFormat="1" applyFont="1" applyFill="1" applyBorder="1" applyAlignment="1">
      <alignment horizontal="left" vertical="center"/>
    </xf>
    <xf numFmtId="0" fontId="13" fillId="0" borderId="0" xfId="0" applyNumberFormat="1" applyFont="1" applyFill="1" applyBorder="1" applyAlignment="1">
      <alignment horizontal="left" vertical="center"/>
    </xf>
    <xf numFmtId="190" fontId="5" fillId="0" borderId="0" xfId="0" applyNumberFormat="1" applyFont="1" applyFill="1" applyBorder="1" applyAlignment="1">
      <alignment vertical="center"/>
    </xf>
    <xf numFmtId="37" fontId="11" fillId="0" borderId="0" xfId="1" applyNumberFormat="1" applyFont="1" applyFill="1" applyBorder="1" applyAlignment="1">
      <alignment horizontal="right" vertical="center"/>
    </xf>
    <xf numFmtId="188" fontId="12" fillId="0" borderId="0" xfId="0" quotePrefix="1" applyNumberFormat="1" applyFont="1" applyFill="1" applyBorder="1" applyAlignment="1">
      <alignment horizontal="center" vertical="center"/>
    </xf>
    <xf numFmtId="37" fontId="11" fillId="0" borderId="0" xfId="0" applyNumberFormat="1" applyFont="1" applyFill="1" applyBorder="1" applyAlignment="1">
      <alignment vertical="center"/>
    </xf>
    <xf numFmtId="37" fontId="5" fillId="0" borderId="0" xfId="1" applyNumberFormat="1" applyFont="1" applyFill="1" applyBorder="1" applyAlignment="1">
      <alignment horizontal="right" vertical="center"/>
    </xf>
    <xf numFmtId="0" fontId="7" fillId="0" borderId="0" xfId="0" applyFont="1"/>
    <xf numFmtId="189" fontId="5" fillId="0" borderId="0" xfId="0" quotePrefix="1" applyNumberFormat="1" applyFont="1" applyFill="1" applyBorder="1" applyAlignment="1">
      <alignment horizontal="center" vertical="center"/>
    </xf>
    <xf numFmtId="0" fontId="5" fillId="0" borderId="0" xfId="10"/>
    <xf numFmtId="0" fontId="5" fillId="0" borderId="0" xfId="10" applyAlignment="1">
      <alignment horizontal="left"/>
    </xf>
    <xf numFmtId="0" fontId="11" fillId="0" borderId="0" xfId="10" applyFont="1"/>
    <xf numFmtId="190" fontId="5" fillId="0" borderId="0" xfId="1" applyNumberFormat="1" applyFont="1" applyFill="1" applyAlignment="1">
      <alignment horizontal="center"/>
    </xf>
    <xf numFmtId="41" fontId="5" fillId="0" borderId="0" xfId="1" applyNumberFormat="1" applyFont="1" applyFill="1"/>
    <xf numFmtId="41" fontId="11" fillId="0" borderId="1" xfId="1" applyNumberFormat="1" applyFont="1" applyFill="1" applyBorder="1"/>
    <xf numFmtId="41" fontId="11" fillId="0" borderId="0" xfId="1" applyNumberFormat="1" applyFont="1" applyFill="1"/>
    <xf numFmtId="191" fontId="5" fillId="0" borderId="0" xfId="1" applyNumberFormat="1" applyFont="1" applyFill="1"/>
    <xf numFmtId="41" fontId="11" fillId="0" borderId="1" xfId="1" applyNumberFormat="1" applyFont="1" applyFill="1" applyBorder="1" applyAlignment="1">
      <alignment horizontal="center"/>
    </xf>
    <xf numFmtId="41" fontId="11" fillId="0" borderId="0" xfId="1" applyNumberFormat="1" applyFont="1" applyFill="1" applyAlignment="1">
      <alignment horizontal="center"/>
    </xf>
    <xf numFmtId="41" fontId="11" fillId="0" borderId="3" xfId="1" applyNumberFormat="1" applyFont="1" applyFill="1" applyBorder="1" applyAlignment="1">
      <alignment horizontal="center"/>
    </xf>
    <xf numFmtId="191" fontId="5" fillId="0" borderId="0" xfId="1" applyNumberFormat="1" applyFont="1" applyFill="1" applyAlignment="1">
      <alignment horizontal="center"/>
    </xf>
    <xf numFmtId="0" fontId="11" fillId="0" borderId="0" xfId="0" applyFont="1" applyAlignment="1">
      <alignment horizontal="left"/>
    </xf>
    <xf numFmtId="0" fontId="5" fillId="0" borderId="0" xfId="0" applyFont="1"/>
    <xf numFmtId="0" fontId="11" fillId="0" borderId="0" xfId="10" applyFont="1" applyAlignment="1">
      <alignment horizontal="left"/>
    </xf>
    <xf numFmtId="0" fontId="14" fillId="0" borderId="0" xfId="7" quotePrefix="1" applyFont="1" applyAlignment="1">
      <alignment horizontal="left"/>
    </xf>
    <xf numFmtId="0" fontId="15" fillId="0" borderId="0" xfId="7" applyFont="1" applyAlignment="1">
      <alignment horizontal="left"/>
    </xf>
    <xf numFmtId="0" fontId="11" fillId="0" borderId="0" xfId="7" applyFont="1"/>
    <xf numFmtId="0" fontId="6" fillId="0" borderId="0" xfId="7" applyFont="1" applyAlignment="1">
      <alignment horizontal="left"/>
    </xf>
    <xf numFmtId="0" fontId="7" fillId="0" borderId="0" xfId="7" applyFont="1" applyAlignment="1">
      <alignment horizontal="left"/>
    </xf>
    <xf numFmtId="0" fontId="5" fillId="0" borderId="0" xfId="7" applyAlignment="1">
      <alignment horizontal="center"/>
    </xf>
    <xf numFmtId="0" fontId="11" fillId="0" borderId="0" xfId="7" applyFont="1" applyAlignment="1">
      <alignment horizontal="center"/>
    </xf>
    <xf numFmtId="0" fontId="11" fillId="0" borderId="0" xfId="7" applyFont="1" applyAlignment="1">
      <alignment horizontal="left"/>
    </xf>
    <xf numFmtId="0" fontId="11" fillId="0" borderId="2" xfId="7" applyFont="1" applyBorder="1" applyAlignment="1">
      <alignment horizontal="center"/>
    </xf>
    <xf numFmtId="0" fontId="5" fillId="0" borderId="0" xfId="7"/>
    <xf numFmtId="0" fontId="5" fillId="0" borderId="0" xfId="7" quotePrefix="1" applyAlignment="1">
      <alignment horizontal="center"/>
    </xf>
    <xf numFmtId="0" fontId="12" fillId="0" borderId="0" xfId="7" applyFont="1" applyAlignment="1">
      <alignment horizontal="center" wrapText="1"/>
    </xf>
    <xf numFmtId="0" fontId="6" fillId="0" borderId="0" xfId="7" applyFont="1"/>
    <xf numFmtId="0" fontId="12" fillId="0" borderId="0" xfId="7" applyFont="1" applyAlignment="1">
      <alignment horizontal="center"/>
    </xf>
    <xf numFmtId="49" fontId="11" fillId="0" borderId="0" xfId="7" applyNumberFormat="1" applyFont="1" applyAlignment="1">
      <alignment horizontal="center"/>
    </xf>
    <xf numFmtId="190" fontId="0" fillId="0" borderId="0" xfId="11" applyNumberFormat="1" applyFont="1" applyFill="1" applyBorder="1" applyAlignment="1"/>
    <xf numFmtId="190" fontId="5" fillId="0" borderId="0" xfId="11" applyNumberFormat="1" applyFont="1" applyFill="1" applyBorder="1" applyAlignment="1"/>
    <xf numFmtId="190" fontId="11" fillId="0" borderId="1" xfId="11" applyNumberFormat="1" applyFont="1" applyFill="1" applyBorder="1" applyAlignment="1"/>
    <xf numFmtId="190" fontId="11" fillId="0" borderId="0" xfId="11" applyNumberFormat="1" applyFont="1" applyFill="1" applyBorder="1" applyAlignment="1"/>
    <xf numFmtId="49" fontId="12" fillId="0" borderId="0" xfId="7" applyNumberFormat="1" applyFont="1" applyAlignment="1">
      <alignment horizontal="center"/>
    </xf>
    <xf numFmtId="41" fontId="5" fillId="0" borderId="0" xfId="7" applyNumberFormat="1"/>
    <xf numFmtId="37" fontId="5" fillId="0" borderId="0" xfId="7" applyNumberFormat="1"/>
    <xf numFmtId="194" fontId="5" fillId="0" borderId="0" xfId="7" applyNumberFormat="1"/>
    <xf numFmtId="0" fontId="12" fillId="0" borderId="0" xfId="7" applyFont="1"/>
    <xf numFmtId="190" fontId="0" fillId="0" borderId="0" xfId="11" applyNumberFormat="1" applyFont="1" applyFill="1" applyAlignment="1"/>
    <xf numFmtId="49" fontId="13" fillId="0" borderId="0" xfId="7" applyNumberFormat="1" applyFont="1" applyAlignment="1">
      <alignment horizontal="center"/>
    </xf>
    <xf numFmtId="190" fontId="11" fillId="0" borderId="5" xfId="11" applyNumberFormat="1" applyFont="1" applyFill="1" applyBorder="1" applyAlignment="1"/>
    <xf numFmtId="190" fontId="11" fillId="0" borderId="0" xfId="11" applyNumberFormat="1" applyFont="1" applyFill="1" applyBorder="1" applyAlignment="1">
      <alignment vertical="center"/>
    </xf>
    <xf numFmtId="0" fontId="13" fillId="0" borderId="0" xfId="7" applyFont="1" applyAlignment="1">
      <alignment horizontal="center"/>
    </xf>
    <xf numFmtId="0" fontId="5" fillId="0" borderId="0" xfId="10" applyFont="1" applyAlignment="1">
      <alignment horizontal="left"/>
    </xf>
    <xf numFmtId="0" fontId="5" fillId="0" borderId="0" xfId="10" applyFont="1"/>
    <xf numFmtId="0" fontId="17" fillId="0" borderId="0" xfId="9" quotePrefix="1" applyFont="1" applyAlignment="1">
      <alignment horizontal="center"/>
    </xf>
    <xf numFmtId="195" fontId="11" fillId="0" borderId="0" xfId="11" applyNumberFormat="1" applyFont="1" applyFill="1" applyAlignment="1">
      <alignment horizontal="left"/>
    </xf>
    <xf numFmtId="191" fontId="11" fillId="0" borderId="0" xfId="11" applyNumberFormat="1" applyFont="1" applyFill="1" applyAlignment="1">
      <alignment horizontal="left"/>
    </xf>
    <xf numFmtId="191" fontId="5" fillId="0" borderId="0" xfId="11" applyNumberFormat="1" applyFont="1" applyFill="1" applyAlignment="1"/>
    <xf numFmtId="0" fontId="5" fillId="0" borderId="0" xfId="9"/>
    <xf numFmtId="0" fontId="6" fillId="0" borderId="0" xfId="9" applyFont="1" applyAlignment="1">
      <alignment horizontal="left"/>
    </xf>
    <xf numFmtId="0" fontId="9" fillId="0" borderId="0" xfId="9" applyFont="1" applyAlignment="1">
      <alignment horizontal="center"/>
    </xf>
    <xf numFmtId="0" fontId="11" fillId="0" borderId="0" xfId="9" applyFont="1" applyAlignment="1">
      <alignment horizontal="right"/>
    </xf>
    <xf numFmtId="0" fontId="13" fillId="0" borderId="0" xfId="9" applyFont="1" applyAlignment="1">
      <alignment horizontal="center"/>
    </xf>
    <xf numFmtId="195" fontId="11" fillId="0" borderId="0" xfId="11" applyNumberFormat="1" applyFont="1" applyFill="1" applyBorder="1" applyAlignment="1">
      <alignment horizontal="right"/>
    </xf>
    <xf numFmtId="191" fontId="11" fillId="0" borderId="0" xfId="11" applyNumberFormat="1" applyFont="1" applyFill="1" applyBorder="1" applyAlignment="1">
      <alignment horizontal="right"/>
    </xf>
    <xf numFmtId="0" fontId="11" fillId="0" borderId="0" xfId="9" applyFont="1" applyAlignment="1">
      <alignment wrapText="1"/>
    </xf>
    <xf numFmtId="0" fontId="12" fillId="0" borderId="0" xfId="9" applyFont="1" applyAlignment="1">
      <alignment horizontal="center"/>
    </xf>
    <xf numFmtId="195" fontId="5" fillId="0" borderId="0" xfId="11" applyNumberFormat="1" applyFont="1" applyFill="1" applyAlignment="1"/>
    <xf numFmtId="195" fontId="5" fillId="0" borderId="0" xfId="11" applyNumberFormat="1" applyFont="1" applyFill="1" applyBorder="1" applyAlignment="1"/>
    <xf numFmtId="195" fontId="19" fillId="0" borderId="0" xfId="11" applyNumberFormat="1" applyFont="1" applyFill="1" applyBorder="1" applyAlignment="1">
      <alignment horizontal="center"/>
    </xf>
    <xf numFmtId="0" fontId="12" fillId="0" borderId="0" xfId="9" quotePrefix="1" applyFont="1"/>
    <xf numFmtId="0" fontId="11" fillId="0" borderId="0" xfId="9" applyFont="1"/>
    <xf numFmtId="195" fontId="12" fillId="0" borderId="0" xfId="11" quotePrefix="1" applyNumberFormat="1" applyFont="1" applyFill="1" applyBorder="1" applyAlignment="1">
      <alignment horizontal="center"/>
    </xf>
    <xf numFmtId="0" fontId="19" fillId="0" borderId="0" xfId="12" quotePrefix="1" applyFont="1"/>
    <xf numFmtId="0" fontId="21" fillId="0" borderId="0" xfId="12" quotePrefix="1" applyFont="1" applyAlignment="1">
      <alignment horizontal="center"/>
    </xf>
    <xf numFmtId="195" fontId="11" fillId="0" borderId="2" xfId="11" quotePrefix="1" applyNumberFormat="1" applyFont="1" applyFill="1" applyBorder="1" applyAlignment="1">
      <alignment horizontal="center"/>
    </xf>
    <xf numFmtId="195" fontId="11" fillId="0" borderId="0" xfId="11" quotePrefix="1" applyNumberFormat="1" applyFont="1" applyFill="1" applyAlignment="1">
      <alignment horizontal="center"/>
    </xf>
    <xf numFmtId="195" fontId="13" fillId="0" borderId="0" xfId="11" quotePrefix="1" applyNumberFormat="1" applyFont="1" applyFill="1" applyAlignment="1">
      <alignment horizontal="center"/>
    </xf>
    <xf numFmtId="195" fontId="19" fillId="0" borderId="2" xfId="11" applyNumberFormat="1" applyFont="1" applyFill="1" applyBorder="1" applyAlignment="1">
      <alignment horizontal="right"/>
    </xf>
    <xf numFmtId="195" fontId="19" fillId="0" borderId="2" xfId="11" applyNumberFormat="1" applyFont="1" applyFill="1" applyBorder="1"/>
    <xf numFmtId="191" fontId="5" fillId="0" borderId="0" xfId="11" quotePrefix="1" applyNumberFormat="1" applyFont="1" applyFill="1" applyAlignment="1"/>
    <xf numFmtId="0" fontId="18" fillId="0" borderId="0" xfId="12" applyFont="1"/>
    <xf numFmtId="0" fontId="22" fillId="0" borderId="0" xfId="12" applyFont="1" applyAlignment="1">
      <alignment horizontal="center"/>
    </xf>
    <xf numFmtId="195" fontId="11" fillId="0" borderId="0" xfId="11" applyNumberFormat="1" applyFont="1" applyFill="1" applyBorder="1" applyAlignment="1"/>
    <xf numFmtId="195" fontId="18" fillId="0" borderId="0" xfId="11" quotePrefix="1" applyNumberFormat="1" applyFont="1" applyFill="1" applyBorder="1" applyAlignment="1">
      <alignment horizontal="center"/>
    </xf>
    <xf numFmtId="195" fontId="18" fillId="0" borderId="0" xfId="11" applyNumberFormat="1" applyFont="1" applyFill="1" applyBorder="1" applyAlignment="1"/>
    <xf numFmtId="191" fontId="5" fillId="0" borderId="0" xfId="11" applyNumberFormat="1" applyFont="1" applyFill="1" applyBorder="1" applyAlignment="1"/>
    <xf numFmtId="0" fontId="19" fillId="0" borderId="0" xfId="12" applyFont="1"/>
    <xf numFmtId="195" fontId="18" fillId="0" borderId="0" xfId="11" applyNumberFormat="1" applyFont="1" applyFill="1" applyBorder="1" applyAlignment="1">
      <alignment horizontal="right"/>
    </xf>
    <xf numFmtId="195" fontId="18" fillId="0" borderId="2" xfId="11" applyNumberFormat="1" applyFont="1" applyFill="1" applyBorder="1" applyAlignment="1">
      <alignment horizontal="right"/>
    </xf>
    <xf numFmtId="195" fontId="11" fillId="0" borderId="1" xfId="11" applyNumberFormat="1" applyFont="1" applyFill="1" applyBorder="1" applyAlignment="1"/>
    <xf numFmtId="195" fontId="11" fillId="0" borderId="0" xfId="11" applyNumberFormat="1" applyFont="1" applyFill="1" applyAlignment="1"/>
    <xf numFmtId="0" fontId="12" fillId="0" borderId="0" xfId="9" quotePrefix="1" applyFont="1" applyAlignment="1">
      <alignment horizontal="center"/>
    </xf>
    <xf numFmtId="0" fontId="13" fillId="0" borderId="0" xfId="9" quotePrefix="1" applyFont="1" applyAlignment="1">
      <alignment horizontal="center"/>
    </xf>
    <xf numFmtId="195" fontId="19" fillId="0" borderId="0" xfId="11" applyNumberFormat="1" applyFont="1" applyFill="1" applyBorder="1" applyAlignment="1"/>
    <xf numFmtId="195" fontId="19" fillId="0" borderId="0" xfId="11" applyNumberFormat="1" applyFont="1" applyFill="1" applyBorder="1" applyAlignment="1">
      <alignment horizontal="right"/>
    </xf>
    <xf numFmtId="191" fontId="11" fillId="0" borderId="0" xfId="11" applyNumberFormat="1" applyFont="1" applyFill="1" applyBorder="1" applyAlignment="1"/>
    <xf numFmtId="0" fontId="21" fillId="0" borderId="0" xfId="12" quotePrefix="1" applyFont="1"/>
    <xf numFmtId="195" fontId="18" fillId="0" borderId="0" xfId="11" applyNumberFormat="1" applyFont="1" applyFill="1" applyAlignment="1">
      <alignment horizontal="center"/>
    </xf>
    <xf numFmtId="195" fontId="11" fillId="0" borderId="3" xfId="11" applyNumberFormat="1" applyFont="1" applyFill="1" applyBorder="1" applyAlignment="1"/>
    <xf numFmtId="190" fontId="5" fillId="0" borderId="0" xfId="11" applyNumberFormat="1" applyFont="1" applyFill="1" applyBorder="1" applyAlignment="1">
      <alignment horizontal="center"/>
    </xf>
    <xf numFmtId="190" fontId="5" fillId="0" borderId="0" xfId="11" applyNumberFormat="1" applyFont="1" applyFill="1" applyAlignment="1"/>
    <xf numFmtId="190" fontId="5" fillId="0" borderId="2" xfId="11" applyNumberFormat="1" applyFont="1" applyFill="1" applyBorder="1" applyAlignment="1"/>
    <xf numFmtId="190" fontId="11" fillId="0" borderId="0" xfId="11" applyNumberFormat="1" applyFont="1" applyFill="1" applyAlignment="1"/>
    <xf numFmtId="0" fontId="6" fillId="0" borderId="0" xfId="14" applyFont="1"/>
    <xf numFmtId="0" fontId="7" fillId="0" borderId="0" xfId="14" applyFont="1"/>
    <xf numFmtId="0" fontId="6" fillId="0" borderId="0" xfId="14" applyFont="1" applyAlignment="1">
      <alignment horizontal="left"/>
    </xf>
    <xf numFmtId="0" fontId="5" fillId="0" borderId="0" xfId="14" applyFont="1" applyAlignment="1">
      <alignment horizontal="left"/>
    </xf>
    <xf numFmtId="0" fontId="5" fillId="0" borderId="0" xfId="14" applyFont="1" applyAlignment="1">
      <alignment horizontal="center"/>
    </xf>
    <xf numFmtId="0" fontId="5" fillId="0" borderId="0" xfId="14" applyFont="1"/>
    <xf numFmtId="0" fontId="11" fillId="0" borderId="0" xfId="14" applyFont="1" applyAlignment="1">
      <alignment horizontal="left"/>
    </xf>
    <xf numFmtId="0" fontId="11" fillId="0" borderId="0" xfId="14" quotePrefix="1" applyFont="1" applyAlignment="1">
      <alignment horizontal="left"/>
    </xf>
    <xf numFmtId="191" fontId="11" fillId="0" borderId="0" xfId="15" applyNumberFormat="1" applyFont="1" applyFill="1" applyBorder="1" applyAlignment="1">
      <alignment horizontal="center"/>
    </xf>
    <xf numFmtId="190" fontId="11" fillId="0" borderId="0" xfId="15" applyNumberFormat="1" applyFont="1" applyFill="1" applyBorder="1" applyAlignment="1">
      <alignment horizontal="right"/>
    </xf>
    <xf numFmtId="190" fontId="5" fillId="0" borderId="0" xfId="14" applyNumberFormat="1" applyFont="1"/>
    <xf numFmtId="190" fontId="5" fillId="0" borderId="0" xfId="15" applyNumberFormat="1" applyFont="1" applyFill="1" applyBorder="1" applyAlignment="1">
      <alignment horizontal="right"/>
    </xf>
    <xf numFmtId="191" fontId="5" fillId="0" borderId="0" xfId="15" applyNumberFormat="1" applyFont="1" applyFill="1" applyBorder="1" applyAlignment="1">
      <alignment horizontal="center"/>
    </xf>
    <xf numFmtId="193" fontId="5" fillId="0" borderId="0" xfId="15" applyNumberFormat="1" applyFont="1" applyFill="1" applyBorder="1" applyAlignment="1">
      <alignment horizontal="center"/>
    </xf>
    <xf numFmtId="0" fontId="5" fillId="0" borderId="0" xfId="5" applyFont="1"/>
    <xf numFmtId="190" fontId="11" fillId="0" borderId="1" xfId="14" applyNumberFormat="1" applyFont="1" applyBorder="1" applyAlignment="1">
      <alignment horizontal="right"/>
    </xf>
    <xf numFmtId="0" fontId="11" fillId="0" borderId="0" xfId="14" applyFont="1"/>
    <xf numFmtId="190" fontId="11" fillId="0" borderId="0" xfId="14" applyNumberFormat="1" applyFont="1" applyAlignment="1">
      <alignment horizontal="right"/>
    </xf>
    <xf numFmtId="190" fontId="5" fillId="0" borderId="0" xfId="14" applyNumberFormat="1" applyFont="1" applyAlignment="1">
      <alignment horizontal="right"/>
    </xf>
    <xf numFmtId="187" fontId="5" fillId="0" borderId="0" xfId="11" applyFont="1" applyFill="1" applyAlignment="1">
      <alignment horizontal="center"/>
    </xf>
    <xf numFmtId="193" fontId="5" fillId="0" borderId="0" xfId="11" applyNumberFormat="1" applyFont="1" applyFill="1" applyBorder="1" applyAlignment="1">
      <alignment horizontal="right"/>
    </xf>
    <xf numFmtId="193" fontId="5" fillId="0" borderId="2" xfId="11" applyNumberFormat="1" applyFont="1" applyFill="1" applyBorder="1" applyAlignment="1">
      <alignment horizontal="right"/>
    </xf>
    <xf numFmtId="187" fontId="5" fillId="0" borderId="0" xfId="11" applyFont="1" applyFill="1" applyAlignment="1"/>
    <xf numFmtId="187" fontId="11" fillId="0" borderId="1" xfId="11" applyFont="1" applyFill="1" applyBorder="1" applyAlignment="1">
      <alignment horizontal="right"/>
    </xf>
    <xf numFmtId="187" fontId="11" fillId="0" borderId="0" xfId="11" applyFont="1" applyFill="1" applyAlignment="1">
      <alignment horizontal="center"/>
    </xf>
    <xf numFmtId="193" fontId="11" fillId="0" borderId="0" xfId="11" applyNumberFormat="1" applyFont="1" applyFill="1" applyBorder="1" applyAlignment="1">
      <alignment horizontal="right"/>
    </xf>
    <xf numFmtId="193" fontId="11" fillId="0" borderId="2" xfId="11" applyNumberFormat="1" applyFont="1" applyFill="1" applyBorder="1" applyAlignment="1">
      <alignment horizontal="right"/>
    </xf>
    <xf numFmtId="187" fontId="5" fillId="0" borderId="4" xfId="11" applyFont="1" applyFill="1" applyBorder="1" applyAlignment="1">
      <alignment horizontal="right"/>
    </xf>
    <xf numFmtId="187" fontId="5" fillId="0" borderId="0" xfId="11" applyFont="1" applyFill="1" applyBorder="1" applyAlignment="1">
      <alignment horizontal="right"/>
    </xf>
    <xf numFmtId="187" fontId="5" fillId="0" borderId="4" xfId="11" applyFont="1" applyFill="1" applyBorder="1" applyAlignment="1">
      <alignment horizontal="center"/>
    </xf>
    <xf numFmtId="191" fontId="5" fillId="0" borderId="2" xfId="11" applyNumberFormat="1" applyFont="1" applyFill="1" applyBorder="1" applyAlignment="1">
      <alignment horizontal="right"/>
    </xf>
    <xf numFmtId="190" fontId="5" fillId="0" borderId="2" xfId="15" applyNumberFormat="1" applyFont="1" applyFill="1" applyBorder="1" applyAlignment="1">
      <alignment horizontal="right"/>
    </xf>
    <xf numFmtId="187" fontId="5" fillId="0" borderId="2" xfId="11" applyFont="1" applyFill="1" applyBorder="1" applyAlignment="1">
      <alignment horizontal="center"/>
    </xf>
    <xf numFmtId="187" fontId="5" fillId="0" borderId="0" xfId="11" applyFont="1" applyFill="1" applyBorder="1" applyAlignment="1">
      <alignment horizontal="center"/>
    </xf>
    <xf numFmtId="0" fontId="11" fillId="0" borderId="0" xfId="16" applyFont="1"/>
    <xf numFmtId="193" fontId="11" fillId="0" borderId="3" xfId="11" applyNumberFormat="1" applyFont="1" applyFill="1" applyBorder="1" applyAlignment="1"/>
    <xf numFmtId="193" fontId="11" fillId="0" borderId="0" xfId="11" applyNumberFormat="1" applyFont="1" applyFill="1" applyBorder="1" applyAlignment="1"/>
    <xf numFmtId="193" fontId="5" fillId="0" borderId="0" xfId="11" applyNumberFormat="1" applyFont="1" applyFill="1" applyAlignment="1"/>
    <xf numFmtId="0" fontId="6" fillId="0" borderId="0" xfId="14" applyFont="1" applyAlignment="1">
      <alignment vertical="center"/>
    </xf>
    <xf numFmtId="0" fontId="8" fillId="0" borderId="0" xfId="14" applyFont="1" applyAlignment="1">
      <alignment vertical="center"/>
    </xf>
    <xf numFmtId="0" fontId="7" fillId="0" borderId="0" xfId="14" applyFont="1" applyAlignment="1">
      <alignment vertical="center"/>
    </xf>
    <xf numFmtId="0" fontId="6" fillId="0" borderId="0" xfId="14" applyFont="1" applyAlignment="1">
      <alignment horizontal="left" vertical="center"/>
    </xf>
    <xf numFmtId="0" fontId="5" fillId="0" borderId="0" xfId="14" applyFont="1" applyAlignment="1">
      <alignment horizontal="left" vertical="center"/>
    </xf>
    <xf numFmtId="0" fontId="12" fillId="0" borderId="0" xfId="14" applyFont="1" applyAlignment="1">
      <alignment vertical="center"/>
    </xf>
    <xf numFmtId="0" fontId="5" fillId="0" borderId="0" xfId="14" applyFont="1" applyAlignment="1">
      <alignment vertical="center"/>
    </xf>
    <xf numFmtId="0" fontId="11" fillId="0" borderId="0" xfId="5" applyFont="1"/>
    <xf numFmtId="0" fontId="12" fillId="0" borderId="0" xfId="14" applyFont="1"/>
    <xf numFmtId="190" fontId="11" fillId="0" borderId="1" xfId="15" applyNumberFormat="1" applyFont="1" applyFill="1" applyBorder="1" applyAlignment="1">
      <alignment horizontal="right"/>
    </xf>
    <xf numFmtId="190" fontId="11" fillId="0" borderId="2" xfId="15" applyNumberFormat="1" applyFont="1" applyFill="1" applyBorder="1" applyAlignment="1">
      <alignment horizontal="right"/>
    </xf>
    <xf numFmtId="190" fontId="5" fillId="0" borderId="4" xfId="15" applyNumberFormat="1" applyFont="1" applyFill="1" applyBorder="1" applyAlignment="1">
      <alignment horizontal="right"/>
    </xf>
    <xf numFmtId="192" fontId="5" fillId="0" borderId="4" xfId="16" applyNumberFormat="1" applyFont="1" applyBorder="1" applyAlignment="1">
      <alignment horizontal="center"/>
    </xf>
    <xf numFmtId="192" fontId="11" fillId="0" borderId="3" xfId="5" applyNumberFormat="1" applyFont="1" applyBorder="1"/>
    <xf numFmtId="192" fontId="5" fillId="0" borderId="0" xfId="14" applyNumberFormat="1" applyFont="1"/>
    <xf numFmtId="37" fontId="5" fillId="0" borderId="0" xfId="15" applyNumberFormat="1" applyFont="1" applyFill="1" applyBorder="1" applyAlignment="1">
      <alignment horizontal="right" vertical="center"/>
    </xf>
    <xf numFmtId="37" fontId="11" fillId="0" borderId="0" xfId="15" applyNumberFormat="1" applyFont="1" applyFill="1" applyBorder="1" applyAlignment="1">
      <alignment horizontal="right" vertical="center"/>
    </xf>
    <xf numFmtId="0" fontId="11" fillId="0" borderId="0" xfId="14" applyFont="1" applyAlignment="1">
      <alignment vertical="center"/>
    </xf>
    <xf numFmtId="196" fontId="14" fillId="0" borderId="0" xfId="11" applyNumberFormat="1" applyFont="1" applyFill="1" applyAlignment="1">
      <alignment horizontal="left"/>
    </xf>
    <xf numFmtId="187" fontId="11" fillId="0" borderId="0" xfId="11" applyFont="1" applyFill="1" applyAlignment="1"/>
    <xf numFmtId="196" fontId="11" fillId="0" borderId="0" xfId="11" applyNumberFormat="1" applyFont="1" applyFill="1" applyAlignment="1"/>
    <xf numFmtId="196" fontId="6" fillId="0" borderId="0" xfId="11" applyNumberFormat="1" applyFont="1" applyFill="1" applyAlignment="1">
      <alignment horizontal="left"/>
    </xf>
    <xf numFmtId="0" fontId="6" fillId="0" borderId="0" xfId="7" quotePrefix="1" applyFont="1" applyAlignment="1">
      <alignment horizontal="left"/>
    </xf>
    <xf numFmtId="196" fontId="5" fillId="0" borderId="0" xfId="11" applyNumberFormat="1" applyFont="1" applyFill="1" applyAlignment="1"/>
    <xf numFmtId="0" fontId="13" fillId="0" borderId="0" xfId="7" applyFont="1"/>
    <xf numFmtId="196" fontId="12" fillId="0" borderId="0" xfId="11" applyNumberFormat="1" applyFont="1" applyFill="1" applyAlignment="1"/>
    <xf numFmtId="196" fontId="5" fillId="0" borderId="0" xfId="11" quotePrefix="1" applyNumberFormat="1" applyFont="1" applyFill="1" applyAlignment="1">
      <alignment horizontal="left"/>
    </xf>
    <xf numFmtId="196" fontId="5" fillId="0" borderId="0" xfId="11" applyNumberFormat="1" applyFont="1" applyFill="1" applyAlignment="1">
      <alignment horizontal="left"/>
    </xf>
    <xf numFmtId="190" fontId="5" fillId="0" borderId="4" xfId="11" applyNumberFormat="1" applyFont="1" applyFill="1" applyBorder="1" applyAlignment="1"/>
    <xf numFmtId="196" fontId="0" fillId="0" borderId="0" xfId="11" applyNumberFormat="1" applyFont="1" applyFill="1" applyAlignment="1"/>
    <xf numFmtId="187" fontId="5" fillId="0" borderId="0" xfId="11" applyFont="1" applyFill="1" applyBorder="1" applyAlignment="1"/>
    <xf numFmtId="196" fontId="12" fillId="0" borderId="0" xfId="11" quotePrefix="1" applyNumberFormat="1" applyFont="1" applyFill="1" applyAlignment="1">
      <alignment horizontal="left"/>
    </xf>
    <xf numFmtId="190" fontId="5" fillId="0" borderId="0" xfId="11" applyNumberFormat="1" applyFont="1" applyFill="1" applyAlignment="1">
      <alignment horizontal="center"/>
    </xf>
    <xf numFmtId="41" fontId="5" fillId="0" borderId="0" xfId="11" applyNumberFormat="1" applyFont="1" applyFill="1" applyAlignment="1">
      <alignment horizontal="center"/>
    </xf>
    <xf numFmtId="41" fontId="5" fillId="0" borderId="0" xfId="11" applyNumberFormat="1" applyFont="1" applyFill="1"/>
    <xf numFmtId="196" fontId="11" fillId="0" borderId="0" xfId="11" quotePrefix="1" applyNumberFormat="1" applyFont="1" applyFill="1" applyAlignment="1">
      <alignment horizontal="left"/>
    </xf>
    <xf numFmtId="41" fontId="5" fillId="0" borderId="0" xfId="11" applyNumberFormat="1" applyFont="1" applyFill="1" applyAlignment="1"/>
    <xf numFmtId="43" fontId="5" fillId="0" borderId="0" xfId="11" applyNumberFormat="1" applyFont="1" applyFill="1" applyAlignment="1"/>
    <xf numFmtId="196" fontId="5" fillId="0" borderId="0" xfId="11" applyNumberFormat="1" applyFont="1" applyFill="1"/>
    <xf numFmtId="190" fontId="5" fillId="0" borderId="0" xfId="7" applyNumberFormat="1" applyAlignment="1">
      <alignment horizontal="center"/>
    </xf>
    <xf numFmtId="190" fontId="13" fillId="0" borderId="0" xfId="7" applyNumberFormat="1" applyFont="1"/>
    <xf numFmtId="187" fontId="13" fillId="0" borderId="0" xfId="11" applyFont="1" applyFill="1" applyAlignment="1"/>
    <xf numFmtId="190" fontId="11" fillId="0" borderId="1" xfId="11" applyNumberFormat="1" applyFont="1" applyFill="1" applyBorder="1" applyAlignment="1">
      <alignment horizontal="center"/>
    </xf>
    <xf numFmtId="190" fontId="5" fillId="0" borderId="2" xfId="11" applyNumberFormat="1" applyFont="1" applyFill="1" applyBorder="1" applyAlignment="1">
      <alignment horizontal="center"/>
    </xf>
    <xf numFmtId="190" fontId="11" fillId="0" borderId="0" xfId="11" applyNumberFormat="1" applyFont="1" applyFill="1" applyBorder="1" applyAlignment="1">
      <alignment horizontal="center"/>
    </xf>
    <xf numFmtId="196" fontId="5" fillId="0" borderId="0" xfId="11" applyNumberFormat="1" applyFont="1" applyFill="1" applyAlignment="1">
      <alignment horizontal="right"/>
    </xf>
    <xf numFmtId="190" fontId="23" fillId="0" borderId="0" xfId="11" applyNumberFormat="1" applyFont="1" applyFill="1" applyAlignment="1"/>
    <xf numFmtId="190" fontId="5" fillId="0" borderId="0" xfId="11" applyNumberFormat="1" applyFont="1" applyFill="1" applyAlignment="1">
      <alignment horizontal="right"/>
    </xf>
    <xf numFmtId="37" fontId="0" fillId="0" borderId="0" xfId="11" applyNumberFormat="1" applyFont="1" applyFill="1" applyAlignment="1"/>
    <xf numFmtId="196" fontId="5" fillId="0" borderId="0" xfId="7" applyNumberFormat="1" applyAlignment="1">
      <alignment horizontal="center"/>
    </xf>
    <xf numFmtId="0" fontId="14" fillId="0" borderId="0" xfId="9" quotePrefix="1" applyFont="1" applyAlignment="1">
      <alignment horizontal="left"/>
    </xf>
    <xf numFmtId="195" fontId="11" fillId="0" borderId="0" xfId="11" applyNumberFormat="1" applyFont="1"/>
    <xf numFmtId="195" fontId="11" fillId="0" borderId="2" xfId="11" applyNumberFormat="1" applyFont="1" applyBorder="1"/>
    <xf numFmtId="190" fontId="5" fillId="0" borderId="0" xfId="0" applyNumberFormat="1" applyFont="1"/>
    <xf numFmtId="190" fontId="11" fillId="0" borderId="0" xfId="0" applyNumberFormat="1" applyFont="1"/>
    <xf numFmtId="195" fontId="5" fillId="0" borderId="0" xfId="11" quotePrefix="1" applyNumberFormat="1" applyFont="1" applyFill="1" applyAlignment="1">
      <alignment horizontal="center"/>
    </xf>
    <xf numFmtId="195" fontId="5" fillId="0" borderId="1" xfId="11" applyNumberFormat="1" applyFont="1" applyFill="1" applyBorder="1" applyAlignment="1"/>
    <xf numFmtId="0" fontId="5" fillId="0" borderId="0" xfId="10" applyFont="1" applyAlignment="1">
      <alignment horizontal="left" wrapText="1"/>
    </xf>
    <xf numFmtId="0" fontId="5" fillId="0" borderId="0" xfId="7" applyAlignment="1">
      <alignment horizontal="center"/>
    </xf>
    <xf numFmtId="0" fontId="5" fillId="0" borderId="0" xfId="7" applyAlignment="1">
      <alignment vertical="center"/>
    </xf>
    <xf numFmtId="188" fontId="12" fillId="0" borderId="0" xfId="0" applyNumberFormat="1" applyFont="1" applyFill="1" applyBorder="1" applyAlignment="1">
      <alignment horizontal="center"/>
    </xf>
    <xf numFmtId="41" fontId="5" fillId="0" borderId="0" xfId="0" applyNumberFormat="1" applyFont="1" applyAlignment="1"/>
    <xf numFmtId="190" fontId="11" fillId="0" borderId="0" xfId="1" applyNumberFormat="1" applyFont="1" applyFill="1" applyBorder="1" applyAlignment="1">
      <alignment horizontal="right"/>
    </xf>
    <xf numFmtId="41" fontId="5" fillId="0" borderId="2" xfId="1" applyNumberFormat="1" applyFont="1" applyFill="1" applyBorder="1"/>
    <xf numFmtId="193" fontId="5" fillId="0" borderId="2" xfId="1" applyNumberFormat="1" applyFont="1" applyFill="1" applyBorder="1"/>
    <xf numFmtId="41" fontId="5" fillId="0" borderId="0" xfId="1" applyNumberFormat="1" applyFont="1" applyFill="1" applyAlignment="1">
      <alignment horizontal="center"/>
    </xf>
    <xf numFmtId="41" fontId="5" fillId="0" borderId="3" xfId="1" applyNumberFormat="1" applyFont="1" applyFill="1" applyBorder="1" applyAlignment="1"/>
    <xf numFmtId="191" fontId="5" fillId="0" borderId="3" xfId="1" applyNumberFormat="1" applyFont="1" applyFill="1" applyBorder="1" applyAlignment="1"/>
    <xf numFmtId="195" fontId="5" fillId="0" borderId="0" xfId="11" applyNumberFormat="1" applyFont="1" applyFill="1" applyAlignment="1">
      <alignment horizontal="center"/>
    </xf>
    <xf numFmtId="195" fontId="18" fillId="0" borderId="0" xfId="11" applyNumberFormat="1" applyFont="1" applyFill="1" applyBorder="1" applyAlignment="1">
      <alignment horizontal="center"/>
    </xf>
    <xf numFmtId="0" fontId="11" fillId="0" borderId="0" xfId="14" applyFont="1" applyAlignment="1">
      <alignment horizontal="center"/>
    </xf>
    <xf numFmtId="0" fontId="12" fillId="0" borderId="0" xfId="14" applyFont="1" applyAlignment="1">
      <alignment horizontal="center"/>
    </xf>
    <xf numFmtId="0" fontId="5" fillId="0" borderId="0" xfId="7" applyFont="1"/>
    <xf numFmtId="190" fontId="5" fillId="0" borderId="0" xfId="11" applyNumberFormat="1" applyFont="1" applyFill="1" applyAlignment="1">
      <alignment wrapText="1"/>
    </xf>
    <xf numFmtId="190" fontId="5" fillId="0" borderId="0" xfId="7" applyNumberFormat="1" applyFont="1" applyAlignment="1">
      <alignment horizontal="center"/>
    </xf>
    <xf numFmtId="41" fontId="5" fillId="0" borderId="0" xfId="11" applyNumberFormat="1" applyFont="1"/>
    <xf numFmtId="190" fontId="5" fillId="0" borderId="0" xfId="11" applyNumberFormat="1" applyFont="1"/>
    <xf numFmtId="0" fontId="5" fillId="0" borderId="0" xfId="7" applyFont="1" applyAlignment="1">
      <alignment horizontal="center"/>
    </xf>
    <xf numFmtId="0" fontId="5" fillId="0" borderId="0" xfId="7" quotePrefix="1" applyFont="1" applyAlignment="1">
      <alignment horizontal="center"/>
    </xf>
    <xf numFmtId="0" fontId="24" fillId="0" borderId="0" xfId="7" applyFont="1" applyAlignment="1">
      <alignment horizontal="center"/>
    </xf>
    <xf numFmtId="0" fontId="26" fillId="0" borderId="0" xfId="7" applyFont="1" applyAlignment="1">
      <alignment horizontal="center"/>
    </xf>
    <xf numFmtId="41" fontId="5" fillId="0" borderId="0" xfId="7" applyNumberFormat="1" applyFont="1"/>
    <xf numFmtId="37" fontId="5" fillId="0" borderId="0" xfId="7" applyNumberFormat="1" applyFont="1"/>
    <xf numFmtId="194" fontId="5" fillId="0" borderId="0" xfId="7" applyNumberFormat="1" applyFont="1"/>
    <xf numFmtId="0" fontId="5" fillId="0" borderId="0" xfId="7" applyFont="1" applyAlignment="1">
      <alignment vertical="center"/>
    </xf>
    <xf numFmtId="190" fontId="5" fillId="0" borderId="1" xfId="11" applyNumberFormat="1" applyFont="1" applyFill="1" applyBorder="1" applyAlignment="1"/>
    <xf numFmtId="190" fontId="5" fillId="0" borderId="0" xfId="11" quotePrefix="1" applyNumberFormat="1" applyFont="1" applyFill="1" applyBorder="1" applyAlignment="1">
      <alignment horizontal="center"/>
    </xf>
    <xf numFmtId="0" fontId="5" fillId="0" borderId="0" xfId="7" applyAlignment="1"/>
    <xf numFmtId="49" fontId="12" fillId="0" borderId="0" xfId="7" applyNumberFormat="1" applyFont="1" applyAlignment="1">
      <alignment horizontal="center" vertical="center"/>
    </xf>
    <xf numFmtId="49" fontId="11" fillId="0" borderId="0" xfId="7" applyNumberFormat="1" applyFont="1" applyAlignment="1">
      <alignment horizontal="center" vertical="center"/>
    </xf>
    <xf numFmtId="190" fontId="5" fillId="0" borderId="0" xfId="11" applyNumberFormat="1" applyFont="1" applyFill="1" applyBorder="1" applyAlignment="1">
      <alignment vertical="center"/>
    </xf>
    <xf numFmtId="194" fontId="5" fillId="0" borderId="0" xfId="7" applyNumberFormat="1" applyFont="1" applyAlignment="1">
      <alignment vertical="center"/>
    </xf>
    <xf numFmtId="190" fontId="5" fillId="0" borderId="0" xfId="11" applyNumberFormat="1" applyFont="1" applyFill="1" applyBorder="1" applyAlignment="1">
      <alignment horizontal="center" vertical="center"/>
    </xf>
    <xf numFmtId="190" fontId="5" fillId="0" borderId="0" xfId="11" applyNumberFormat="1" applyFont="1" applyFill="1" applyAlignment="1">
      <alignment vertical="center"/>
    </xf>
    <xf numFmtId="190" fontId="5" fillId="0" borderId="2" xfId="11" applyNumberFormat="1" applyFont="1" applyFill="1" applyBorder="1" applyAlignment="1">
      <alignment vertical="center"/>
    </xf>
    <xf numFmtId="43" fontId="5" fillId="0" borderId="3" xfId="11" applyNumberFormat="1" applyFont="1" applyFill="1" applyBorder="1" applyAlignment="1"/>
    <xf numFmtId="43" fontId="5" fillId="0" borderId="0" xfId="11" applyNumberFormat="1" applyFont="1" applyFill="1" applyBorder="1" applyAlignment="1"/>
    <xf numFmtId="0" fontId="5" fillId="0" borderId="0" xfId="9" applyFont="1"/>
    <xf numFmtId="0" fontId="5" fillId="0" borderId="0" xfId="9" quotePrefix="1" applyFont="1" applyAlignment="1">
      <alignment horizontal="left"/>
    </xf>
    <xf numFmtId="0" fontId="5" fillId="0" borderId="0" xfId="0" applyFont="1" applyAlignment="1">
      <alignment horizontal="left"/>
    </xf>
    <xf numFmtId="187" fontId="25" fillId="0" borderId="2" xfId="11" applyFont="1" applyFill="1" applyBorder="1" applyAlignment="1">
      <alignment horizontal="right"/>
    </xf>
    <xf numFmtId="0" fontId="5" fillId="0" borderId="0" xfId="14" quotePrefix="1" applyFont="1" applyAlignment="1">
      <alignment horizontal="left"/>
    </xf>
    <xf numFmtId="0" fontId="11" fillId="0" borderId="0" xfId="14" applyFont="1" applyAlignment="1">
      <alignment horizontal="left" vertical="center"/>
    </xf>
    <xf numFmtId="0" fontId="5" fillId="0" borderId="0" xfId="0" applyFont="1" applyFill="1" applyBorder="1" applyAlignment="1">
      <alignment horizontal="center" vertical="center"/>
    </xf>
    <xf numFmtId="189" fontId="12" fillId="0" borderId="0" xfId="0" quotePrefix="1" applyNumberFormat="1" applyFont="1" applyFill="1" applyBorder="1" applyAlignment="1">
      <alignment horizontal="center" vertical="center"/>
    </xf>
    <xf numFmtId="195" fontId="18" fillId="0" borderId="0" xfId="11" applyNumberFormat="1" applyFont="1" applyFill="1" applyBorder="1" applyAlignment="1">
      <alignment horizontal="center"/>
    </xf>
    <xf numFmtId="195" fontId="5" fillId="0" borderId="0" xfId="9" applyNumberFormat="1" applyFont="1"/>
    <xf numFmtId="191" fontId="5" fillId="0" borderId="0" xfId="1" applyNumberFormat="1" applyFont="1" applyFill="1" applyAlignment="1"/>
    <xf numFmtId="190" fontId="11" fillId="0" borderId="0" xfId="3" applyNumberFormat="1" applyFont="1" applyFill="1" applyBorder="1" applyAlignment="1"/>
    <xf numFmtId="41" fontId="5" fillId="0" borderId="0" xfId="1" applyNumberFormat="1" applyFont="1" applyFill="1" applyAlignment="1"/>
    <xf numFmtId="190" fontId="5" fillId="0" borderId="0" xfId="3" applyNumberFormat="1" applyFont="1" applyFill="1" applyBorder="1" applyAlignment="1"/>
    <xf numFmtId="189" fontId="5" fillId="0" borderId="0" xfId="0" applyNumberFormat="1" applyFont="1" applyFill="1" applyBorder="1" applyAlignment="1"/>
    <xf numFmtId="191" fontId="11" fillId="0" borderId="5" xfId="1" applyNumberFormat="1" applyFont="1" applyFill="1" applyBorder="1" applyAlignment="1"/>
    <xf numFmtId="41" fontId="11" fillId="0" borderId="5" xfId="1" applyNumberFormat="1" applyFont="1" applyFill="1" applyBorder="1" applyAlignment="1"/>
    <xf numFmtId="37" fontId="12" fillId="0" borderId="0" xfId="0" applyNumberFormat="1" applyFont="1" applyFill="1" applyBorder="1" applyAlignment="1">
      <alignment horizontal="center"/>
    </xf>
    <xf numFmtId="195" fontId="5" fillId="0" borderId="0" xfId="11" applyNumberFormat="1" applyFont="1" applyFill="1" applyAlignment="1">
      <alignment horizontal="center"/>
    </xf>
    <xf numFmtId="195" fontId="18" fillId="0" borderId="0" xfId="11" applyNumberFormat="1" applyFont="1" applyFill="1" applyBorder="1" applyAlignment="1">
      <alignment horizontal="center"/>
    </xf>
    <xf numFmtId="195" fontId="5" fillId="0" borderId="0" xfId="11" applyNumberFormat="1" applyFont="1" applyFill="1" applyBorder="1" applyAlignment="1">
      <alignment horizontal="center"/>
    </xf>
    <xf numFmtId="196" fontId="27" fillId="0" borderId="0" xfId="11" applyNumberFormat="1" applyFont="1" applyFill="1" applyAlignment="1"/>
    <xf numFmtId="196" fontId="27" fillId="0" borderId="0" xfId="11" applyNumberFormat="1" applyFont="1" applyFill="1"/>
    <xf numFmtId="189" fontId="7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189" fontId="12" fillId="0" borderId="0" xfId="0" quotePrefix="1" applyNumberFormat="1" applyFont="1" applyFill="1" applyBorder="1" applyAlignment="1">
      <alignment horizontal="center" vertical="center"/>
    </xf>
    <xf numFmtId="0" fontId="12" fillId="0" borderId="0" xfId="7" quotePrefix="1" applyFont="1" applyAlignment="1">
      <alignment horizontal="center"/>
    </xf>
    <xf numFmtId="0" fontId="5" fillId="0" borderId="0" xfId="7" applyAlignment="1">
      <alignment horizontal="center"/>
    </xf>
    <xf numFmtId="195" fontId="11" fillId="0" borderId="0" xfId="11" applyNumberFormat="1" applyFont="1" applyFill="1" applyBorder="1" applyAlignment="1">
      <alignment horizontal="center"/>
    </xf>
    <xf numFmtId="195" fontId="5" fillId="0" borderId="2" xfId="11" applyNumberFormat="1" applyFont="1" applyFill="1" applyBorder="1" applyAlignment="1">
      <alignment horizontal="center"/>
    </xf>
    <xf numFmtId="195" fontId="12" fillId="0" borderId="0" xfId="11" quotePrefix="1" applyNumberFormat="1" applyFont="1" applyFill="1" applyAlignment="1">
      <alignment horizontal="center"/>
    </xf>
    <xf numFmtId="195" fontId="5" fillId="0" borderId="0" xfId="11" applyNumberFormat="1" applyFont="1" applyFill="1" applyAlignment="1">
      <alignment horizontal="center"/>
    </xf>
    <xf numFmtId="195" fontId="18" fillId="0" borderId="0" xfId="11" applyNumberFormat="1" applyFont="1" applyFill="1" applyBorder="1" applyAlignment="1">
      <alignment horizontal="center"/>
    </xf>
    <xf numFmtId="0" fontId="11" fillId="0" borderId="0" xfId="14" applyFont="1" applyAlignment="1">
      <alignment horizontal="center"/>
    </xf>
    <xf numFmtId="0" fontId="5" fillId="0" borderId="2" xfId="14" applyFont="1" applyBorder="1" applyAlignment="1">
      <alignment horizontal="center"/>
    </xf>
    <xf numFmtId="0" fontId="12" fillId="0" borderId="0" xfId="14" applyFont="1" applyAlignment="1">
      <alignment horizontal="center"/>
    </xf>
    <xf numFmtId="0" fontId="5" fillId="0" borderId="0" xfId="14" applyFont="1" applyAlignment="1">
      <alignment horizontal="center" vertical="center"/>
    </xf>
  </cellXfs>
  <cellStyles count="17">
    <cellStyle name="Comma" xfId="1" builtinId="3"/>
    <cellStyle name="Comma 2" xfId="2" xr:uid="{00000000-0005-0000-0000-000001000000}"/>
    <cellStyle name="Comma 2 2" xfId="8" xr:uid="{AA33162B-4F31-4CF0-ABBB-095671ACDF35}"/>
    <cellStyle name="Comma 21" xfId="15" xr:uid="{F08E62C5-A62A-4095-80E8-749A23FE71DD}"/>
    <cellStyle name="Comma 3" xfId="11" xr:uid="{77FF968A-3550-401E-8718-9245E800B102}"/>
    <cellStyle name="Comma_TFB03-Accounts-A3112e-Wil" xfId="3" xr:uid="{00000000-0005-0000-0000-000002000000}"/>
    <cellStyle name="Currency 2" xfId="13" xr:uid="{68E3CCFC-C84A-4F25-8D41-308671FAFD97}"/>
    <cellStyle name="Normal" xfId="0" builtinId="0"/>
    <cellStyle name="Normal 2" xfId="6" xr:uid="{00000000-0005-0000-0000-000004000000}"/>
    <cellStyle name="Normal 2 3" xfId="14" xr:uid="{9C954869-0D11-4152-943F-D587E229436E}"/>
    <cellStyle name="Normal 2 5" xfId="16" xr:uid="{950CA337-EBBB-4505-A93A-2E3332ADAD1F}"/>
    <cellStyle name="Normal 3 4" xfId="7" xr:uid="{00000000-0005-0000-0000-000005000000}"/>
    <cellStyle name="Normal_Cs_0343" xfId="12" xr:uid="{E8E2B730-3FF6-4862-B3EC-336B6F366479}"/>
    <cellStyle name="Normal_scbt2" xfId="4" xr:uid="{00000000-0005-0000-0000-000006000000}"/>
    <cellStyle name="Normal_sia109a091b-03t-Rev1" xfId="5" xr:uid="{00000000-0005-0000-0000-000007000000}"/>
    <cellStyle name="ปกติ_SCBE_1Q11#3" xfId="9" xr:uid="{E1ABC41F-D97D-452E-8AC3-AFCDA30D80B4}"/>
    <cellStyle name="ปกติ_scbe2" xfId="10" xr:uid="{9D199813-21B8-4108-9494-69F1479706B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4576169</xdr:colOff>
      <xdr:row>72</xdr:row>
      <xdr:rowOff>2722</xdr:rowOff>
    </xdr:from>
    <xdr:to>
      <xdr:col>4</xdr:col>
      <xdr:colOff>949593</xdr:colOff>
      <xdr:row>72</xdr:row>
      <xdr:rowOff>2722</xdr:rowOff>
    </xdr:to>
    <xdr:sp macro="" textlink="">
      <xdr:nvSpPr>
        <xdr:cNvPr id="5" name="Line 13">
          <a:extLst>
            <a:ext uri="{FF2B5EF4-FFF2-40B4-BE49-F238E27FC236}">
              <a16:creationId xmlns:a16="http://schemas.microsoft.com/office/drawing/2014/main" id="{FAA42631-2577-4984-A2E6-BB047D0AF71B}"/>
            </a:ext>
          </a:extLst>
        </xdr:cNvPr>
        <xdr:cNvSpPr>
          <a:spLocks noChangeShapeType="1"/>
        </xdr:cNvSpPr>
      </xdr:nvSpPr>
      <xdr:spPr bwMode="auto">
        <a:xfrm>
          <a:off x="4576169" y="20576722"/>
          <a:ext cx="5031649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  <xdr:twoCellAnchor>
    <xdr:from>
      <xdr:col>8</xdr:col>
      <xdr:colOff>0</xdr:colOff>
      <xdr:row>21</xdr:row>
      <xdr:rowOff>95250</xdr:rowOff>
    </xdr:from>
    <xdr:to>
      <xdr:col>8</xdr:col>
      <xdr:colOff>69850</xdr:colOff>
      <xdr:row>23</xdr:row>
      <xdr:rowOff>0</xdr:rowOff>
    </xdr:to>
    <xdr:sp macro="" textlink="">
      <xdr:nvSpPr>
        <xdr:cNvPr id="3" name="Text Box 6" hidden="1">
          <a:extLst>
            <a:ext uri="{FF2B5EF4-FFF2-40B4-BE49-F238E27FC236}">
              <a16:creationId xmlns:a16="http://schemas.microsoft.com/office/drawing/2014/main" id="{72A6C5F8-9947-456C-BCD1-55879A78DD9E}"/>
            </a:ext>
          </a:extLst>
        </xdr:cNvPr>
        <xdr:cNvSpPr txBox="1">
          <a:spLocks noChangeArrowheads="1"/>
        </xdr:cNvSpPr>
      </xdr:nvSpPr>
      <xdr:spPr bwMode="auto">
        <a:xfrm>
          <a:off x="7512050" y="5822950"/>
          <a:ext cx="69850" cy="425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8</xdr:col>
      <xdr:colOff>0</xdr:colOff>
      <xdr:row>16</xdr:row>
      <xdr:rowOff>95250</xdr:rowOff>
    </xdr:from>
    <xdr:to>
      <xdr:col>8</xdr:col>
      <xdr:colOff>69850</xdr:colOff>
      <xdr:row>17</xdr:row>
      <xdr:rowOff>0</xdr:rowOff>
    </xdr:to>
    <xdr:sp macro="" textlink="">
      <xdr:nvSpPr>
        <xdr:cNvPr id="4" name="Text Box 6" hidden="1">
          <a:extLst>
            <a:ext uri="{FF2B5EF4-FFF2-40B4-BE49-F238E27FC236}">
              <a16:creationId xmlns:a16="http://schemas.microsoft.com/office/drawing/2014/main" id="{D0E8085D-8D28-474F-AA60-707782EE031E}"/>
            </a:ext>
          </a:extLst>
        </xdr:cNvPr>
        <xdr:cNvSpPr txBox="1">
          <a:spLocks noChangeArrowheads="1"/>
        </xdr:cNvSpPr>
      </xdr:nvSpPr>
      <xdr:spPr bwMode="auto">
        <a:xfrm>
          <a:off x="7512050" y="452120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8</xdr:col>
      <xdr:colOff>0</xdr:colOff>
      <xdr:row>16</xdr:row>
      <xdr:rowOff>95250</xdr:rowOff>
    </xdr:from>
    <xdr:to>
      <xdr:col>8</xdr:col>
      <xdr:colOff>69850</xdr:colOff>
      <xdr:row>17</xdr:row>
      <xdr:rowOff>0</xdr:rowOff>
    </xdr:to>
    <xdr:sp macro="" textlink="">
      <xdr:nvSpPr>
        <xdr:cNvPr id="6" name="Text Box 6" hidden="1">
          <a:extLst>
            <a:ext uri="{FF2B5EF4-FFF2-40B4-BE49-F238E27FC236}">
              <a16:creationId xmlns:a16="http://schemas.microsoft.com/office/drawing/2014/main" id="{E188E740-B809-44A2-AE75-63C5506D2B94}"/>
            </a:ext>
          </a:extLst>
        </xdr:cNvPr>
        <xdr:cNvSpPr txBox="1">
          <a:spLocks noChangeArrowheads="1"/>
        </xdr:cNvSpPr>
      </xdr:nvSpPr>
      <xdr:spPr bwMode="auto">
        <a:xfrm>
          <a:off x="7512050" y="452120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8</xdr:col>
      <xdr:colOff>0</xdr:colOff>
      <xdr:row>15</xdr:row>
      <xdr:rowOff>209550</xdr:rowOff>
    </xdr:from>
    <xdr:to>
      <xdr:col>8</xdr:col>
      <xdr:colOff>152400</xdr:colOff>
      <xdr:row>17</xdr:row>
      <xdr:rowOff>0</xdr:rowOff>
    </xdr:to>
    <xdr:sp macro="" textlink="">
      <xdr:nvSpPr>
        <xdr:cNvPr id="7" name="Text Box 6" hidden="1">
          <a:extLst>
            <a:ext uri="{FF2B5EF4-FFF2-40B4-BE49-F238E27FC236}">
              <a16:creationId xmlns:a16="http://schemas.microsoft.com/office/drawing/2014/main" id="{3D5B0A1B-B7C8-4641-80ED-77E526CD7C90}"/>
            </a:ext>
          </a:extLst>
        </xdr:cNvPr>
        <xdr:cNvSpPr txBox="1">
          <a:spLocks noChangeArrowheads="1"/>
        </xdr:cNvSpPr>
      </xdr:nvSpPr>
      <xdr:spPr bwMode="auto">
        <a:xfrm>
          <a:off x="7512050" y="4375150"/>
          <a:ext cx="152400" cy="3111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8</xdr:col>
      <xdr:colOff>0</xdr:colOff>
      <xdr:row>21</xdr:row>
      <xdr:rowOff>209550</xdr:rowOff>
    </xdr:from>
    <xdr:to>
      <xdr:col>8</xdr:col>
      <xdr:colOff>152400</xdr:colOff>
      <xdr:row>23</xdr:row>
      <xdr:rowOff>0</xdr:rowOff>
    </xdr:to>
    <xdr:sp macro="" textlink="">
      <xdr:nvSpPr>
        <xdr:cNvPr id="8" name="Text Box 6" hidden="1">
          <a:extLst>
            <a:ext uri="{FF2B5EF4-FFF2-40B4-BE49-F238E27FC236}">
              <a16:creationId xmlns:a16="http://schemas.microsoft.com/office/drawing/2014/main" id="{D56FE13C-E869-4B3B-A943-A4D9725B14AA}"/>
            </a:ext>
          </a:extLst>
        </xdr:cNvPr>
        <xdr:cNvSpPr txBox="1">
          <a:spLocks noChangeArrowheads="1"/>
        </xdr:cNvSpPr>
      </xdr:nvSpPr>
      <xdr:spPr bwMode="auto">
        <a:xfrm>
          <a:off x="7512050" y="5937250"/>
          <a:ext cx="152400" cy="3111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8</xdr:col>
      <xdr:colOff>0</xdr:colOff>
      <xdr:row>15</xdr:row>
      <xdr:rowOff>209550</xdr:rowOff>
    </xdr:from>
    <xdr:to>
      <xdr:col>8</xdr:col>
      <xdr:colOff>161925</xdr:colOff>
      <xdr:row>17</xdr:row>
      <xdr:rowOff>0</xdr:rowOff>
    </xdr:to>
    <xdr:sp macro="" textlink="">
      <xdr:nvSpPr>
        <xdr:cNvPr id="9" name="Text Box 6" hidden="1">
          <a:extLst>
            <a:ext uri="{FF2B5EF4-FFF2-40B4-BE49-F238E27FC236}">
              <a16:creationId xmlns:a16="http://schemas.microsoft.com/office/drawing/2014/main" id="{437E61A4-7C48-40F1-BC37-992BBDDFC8B7}"/>
            </a:ext>
          </a:extLst>
        </xdr:cNvPr>
        <xdr:cNvSpPr txBox="1">
          <a:spLocks noChangeArrowheads="1"/>
        </xdr:cNvSpPr>
      </xdr:nvSpPr>
      <xdr:spPr bwMode="auto">
        <a:xfrm>
          <a:off x="7512050" y="4375150"/>
          <a:ext cx="161925" cy="3111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8</xdr:col>
      <xdr:colOff>0</xdr:colOff>
      <xdr:row>15</xdr:row>
      <xdr:rowOff>209550</xdr:rowOff>
    </xdr:from>
    <xdr:to>
      <xdr:col>8</xdr:col>
      <xdr:colOff>161925</xdr:colOff>
      <xdr:row>17</xdr:row>
      <xdr:rowOff>0</xdr:rowOff>
    </xdr:to>
    <xdr:sp macro="" textlink="">
      <xdr:nvSpPr>
        <xdr:cNvPr id="10" name="Text Box 6" hidden="1">
          <a:extLst>
            <a:ext uri="{FF2B5EF4-FFF2-40B4-BE49-F238E27FC236}">
              <a16:creationId xmlns:a16="http://schemas.microsoft.com/office/drawing/2014/main" id="{6E9C1D92-4146-4870-88F3-58E5E88E12FA}"/>
            </a:ext>
          </a:extLst>
        </xdr:cNvPr>
        <xdr:cNvSpPr txBox="1">
          <a:spLocks noChangeArrowheads="1"/>
        </xdr:cNvSpPr>
      </xdr:nvSpPr>
      <xdr:spPr bwMode="auto">
        <a:xfrm>
          <a:off x="7512050" y="4375150"/>
          <a:ext cx="161925" cy="3111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8</xdr:col>
      <xdr:colOff>0</xdr:colOff>
      <xdr:row>19</xdr:row>
      <xdr:rowOff>95250</xdr:rowOff>
    </xdr:from>
    <xdr:to>
      <xdr:col>8</xdr:col>
      <xdr:colOff>69850</xdr:colOff>
      <xdr:row>20</xdr:row>
      <xdr:rowOff>0</xdr:rowOff>
    </xdr:to>
    <xdr:sp macro="" textlink="">
      <xdr:nvSpPr>
        <xdr:cNvPr id="11" name="Text Box 6" hidden="1">
          <a:extLst>
            <a:ext uri="{FF2B5EF4-FFF2-40B4-BE49-F238E27FC236}">
              <a16:creationId xmlns:a16="http://schemas.microsoft.com/office/drawing/2014/main" id="{7D5FF116-F411-4B37-8197-1CAE66DD7802}"/>
            </a:ext>
          </a:extLst>
        </xdr:cNvPr>
        <xdr:cNvSpPr txBox="1">
          <a:spLocks noChangeArrowheads="1"/>
        </xdr:cNvSpPr>
      </xdr:nvSpPr>
      <xdr:spPr bwMode="auto">
        <a:xfrm>
          <a:off x="7512050" y="53022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8</xdr:col>
      <xdr:colOff>0</xdr:colOff>
      <xdr:row>15</xdr:row>
      <xdr:rowOff>95250</xdr:rowOff>
    </xdr:from>
    <xdr:to>
      <xdr:col>8</xdr:col>
      <xdr:colOff>69850</xdr:colOff>
      <xdr:row>16</xdr:row>
      <xdr:rowOff>0</xdr:rowOff>
    </xdr:to>
    <xdr:sp macro="" textlink="">
      <xdr:nvSpPr>
        <xdr:cNvPr id="12" name="Text Box 6" hidden="1">
          <a:extLst>
            <a:ext uri="{FF2B5EF4-FFF2-40B4-BE49-F238E27FC236}">
              <a16:creationId xmlns:a16="http://schemas.microsoft.com/office/drawing/2014/main" id="{5C50E41F-4E69-4DBA-8061-C6C3726B5060}"/>
            </a:ext>
          </a:extLst>
        </xdr:cNvPr>
        <xdr:cNvSpPr txBox="1">
          <a:spLocks noChangeArrowheads="1"/>
        </xdr:cNvSpPr>
      </xdr:nvSpPr>
      <xdr:spPr bwMode="auto">
        <a:xfrm>
          <a:off x="7512050" y="42608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8</xdr:col>
      <xdr:colOff>0</xdr:colOff>
      <xdr:row>15</xdr:row>
      <xdr:rowOff>95250</xdr:rowOff>
    </xdr:from>
    <xdr:to>
      <xdr:col>8</xdr:col>
      <xdr:colOff>69850</xdr:colOff>
      <xdr:row>16</xdr:row>
      <xdr:rowOff>0</xdr:rowOff>
    </xdr:to>
    <xdr:sp macro="" textlink="">
      <xdr:nvSpPr>
        <xdr:cNvPr id="13" name="Text Box 6" hidden="1">
          <a:extLst>
            <a:ext uri="{FF2B5EF4-FFF2-40B4-BE49-F238E27FC236}">
              <a16:creationId xmlns:a16="http://schemas.microsoft.com/office/drawing/2014/main" id="{C58FA241-7097-4644-BF2E-CEA114F3E839}"/>
            </a:ext>
          </a:extLst>
        </xdr:cNvPr>
        <xdr:cNvSpPr txBox="1">
          <a:spLocks noChangeArrowheads="1"/>
        </xdr:cNvSpPr>
      </xdr:nvSpPr>
      <xdr:spPr bwMode="auto">
        <a:xfrm>
          <a:off x="7512050" y="42608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8</xdr:col>
      <xdr:colOff>0</xdr:colOff>
      <xdr:row>19</xdr:row>
      <xdr:rowOff>95250</xdr:rowOff>
    </xdr:from>
    <xdr:to>
      <xdr:col>8</xdr:col>
      <xdr:colOff>69850</xdr:colOff>
      <xdr:row>20</xdr:row>
      <xdr:rowOff>0</xdr:rowOff>
    </xdr:to>
    <xdr:sp macro="" textlink="">
      <xdr:nvSpPr>
        <xdr:cNvPr id="14" name="Text Box 6" hidden="1">
          <a:extLst>
            <a:ext uri="{FF2B5EF4-FFF2-40B4-BE49-F238E27FC236}">
              <a16:creationId xmlns:a16="http://schemas.microsoft.com/office/drawing/2014/main" id="{082F9E75-B39D-47B4-9220-A3A320147E3E}"/>
            </a:ext>
          </a:extLst>
        </xdr:cNvPr>
        <xdr:cNvSpPr txBox="1">
          <a:spLocks noChangeArrowheads="1"/>
        </xdr:cNvSpPr>
      </xdr:nvSpPr>
      <xdr:spPr bwMode="auto">
        <a:xfrm>
          <a:off x="7512050" y="53022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8</xdr:col>
      <xdr:colOff>0</xdr:colOff>
      <xdr:row>15</xdr:row>
      <xdr:rowOff>95250</xdr:rowOff>
    </xdr:from>
    <xdr:to>
      <xdr:col>8</xdr:col>
      <xdr:colOff>69850</xdr:colOff>
      <xdr:row>16</xdr:row>
      <xdr:rowOff>0</xdr:rowOff>
    </xdr:to>
    <xdr:sp macro="" textlink="">
      <xdr:nvSpPr>
        <xdr:cNvPr id="15" name="Text Box 6" hidden="1">
          <a:extLst>
            <a:ext uri="{FF2B5EF4-FFF2-40B4-BE49-F238E27FC236}">
              <a16:creationId xmlns:a16="http://schemas.microsoft.com/office/drawing/2014/main" id="{F22ADA19-75D7-4AF0-B89E-59B693D88037}"/>
            </a:ext>
          </a:extLst>
        </xdr:cNvPr>
        <xdr:cNvSpPr txBox="1">
          <a:spLocks noChangeArrowheads="1"/>
        </xdr:cNvSpPr>
      </xdr:nvSpPr>
      <xdr:spPr bwMode="auto">
        <a:xfrm>
          <a:off x="7512050" y="42608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8</xdr:col>
      <xdr:colOff>0</xdr:colOff>
      <xdr:row>15</xdr:row>
      <xdr:rowOff>95250</xdr:rowOff>
    </xdr:from>
    <xdr:to>
      <xdr:col>8</xdr:col>
      <xdr:colOff>69850</xdr:colOff>
      <xdr:row>16</xdr:row>
      <xdr:rowOff>0</xdr:rowOff>
    </xdr:to>
    <xdr:sp macro="" textlink="">
      <xdr:nvSpPr>
        <xdr:cNvPr id="16" name="Text Box 6" hidden="1">
          <a:extLst>
            <a:ext uri="{FF2B5EF4-FFF2-40B4-BE49-F238E27FC236}">
              <a16:creationId xmlns:a16="http://schemas.microsoft.com/office/drawing/2014/main" id="{2C010C3A-C244-45D9-B698-E4804C54EB18}"/>
            </a:ext>
          </a:extLst>
        </xdr:cNvPr>
        <xdr:cNvSpPr txBox="1">
          <a:spLocks noChangeArrowheads="1"/>
        </xdr:cNvSpPr>
      </xdr:nvSpPr>
      <xdr:spPr bwMode="auto">
        <a:xfrm>
          <a:off x="7512050" y="42608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6</xdr:col>
      <xdr:colOff>0</xdr:colOff>
      <xdr:row>21</xdr:row>
      <xdr:rowOff>95250</xdr:rowOff>
    </xdr:from>
    <xdr:to>
      <xdr:col>6</xdr:col>
      <xdr:colOff>69850</xdr:colOff>
      <xdr:row>23</xdr:row>
      <xdr:rowOff>0</xdr:rowOff>
    </xdr:to>
    <xdr:sp macro="" textlink="">
      <xdr:nvSpPr>
        <xdr:cNvPr id="17" name="Text Box 6" hidden="1">
          <a:extLst>
            <a:ext uri="{FF2B5EF4-FFF2-40B4-BE49-F238E27FC236}">
              <a16:creationId xmlns:a16="http://schemas.microsoft.com/office/drawing/2014/main" id="{932407E8-C092-48DF-8F44-E7A331A5578C}"/>
            </a:ext>
          </a:extLst>
        </xdr:cNvPr>
        <xdr:cNvSpPr txBox="1">
          <a:spLocks noChangeArrowheads="1"/>
        </xdr:cNvSpPr>
      </xdr:nvSpPr>
      <xdr:spPr bwMode="auto">
        <a:xfrm>
          <a:off x="7512050" y="5822950"/>
          <a:ext cx="69850" cy="425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6</xdr:col>
      <xdr:colOff>0</xdr:colOff>
      <xdr:row>16</xdr:row>
      <xdr:rowOff>95250</xdr:rowOff>
    </xdr:from>
    <xdr:to>
      <xdr:col>6</xdr:col>
      <xdr:colOff>69850</xdr:colOff>
      <xdr:row>17</xdr:row>
      <xdr:rowOff>0</xdr:rowOff>
    </xdr:to>
    <xdr:sp macro="" textlink="">
      <xdr:nvSpPr>
        <xdr:cNvPr id="18" name="Text Box 6" hidden="1">
          <a:extLst>
            <a:ext uri="{FF2B5EF4-FFF2-40B4-BE49-F238E27FC236}">
              <a16:creationId xmlns:a16="http://schemas.microsoft.com/office/drawing/2014/main" id="{B83CC7B0-4F6B-4C8B-A3A1-DBA47676291F}"/>
            </a:ext>
          </a:extLst>
        </xdr:cNvPr>
        <xdr:cNvSpPr txBox="1">
          <a:spLocks noChangeArrowheads="1"/>
        </xdr:cNvSpPr>
      </xdr:nvSpPr>
      <xdr:spPr bwMode="auto">
        <a:xfrm>
          <a:off x="7512050" y="452120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6</xdr:col>
      <xdr:colOff>0</xdr:colOff>
      <xdr:row>16</xdr:row>
      <xdr:rowOff>95250</xdr:rowOff>
    </xdr:from>
    <xdr:to>
      <xdr:col>6</xdr:col>
      <xdr:colOff>69850</xdr:colOff>
      <xdr:row>17</xdr:row>
      <xdr:rowOff>0</xdr:rowOff>
    </xdr:to>
    <xdr:sp macro="" textlink="">
      <xdr:nvSpPr>
        <xdr:cNvPr id="19" name="Text Box 6" hidden="1">
          <a:extLst>
            <a:ext uri="{FF2B5EF4-FFF2-40B4-BE49-F238E27FC236}">
              <a16:creationId xmlns:a16="http://schemas.microsoft.com/office/drawing/2014/main" id="{D5DA2767-77D8-406C-B72B-C2EACF9C77C5}"/>
            </a:ext>
          </a:extLst>
        </xdr:cNvPr>
        <xdr:cNvSpPr txBox="1">
          <a:spLocks noChangeArrowheads="1"/>
        </xdr:cNvSpPr>
      </xdr:nvSpPr>
      <xdr:spPr bwMode="auto">
        <a:xfrm>
          <a:off x="7512050" y="452120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6</xdr:col>
      <xdr:colOff>0</xdr:colOff>
      <xdr:row>15</xdr:row>
      <xdr:rowOff>209550</xdr:rowOff>
    </xdr:from>
    <xdr:to>
      <xdr:col>6</xdr:col>
      <xdr:colOff>152400</xdr:colOff>
      <xdr:row>17</xdr:row>
      <xdr:rowOff>0</xdr:rowOff>
    </xdr:to>
    <xdr:sp macro="" textlink="">
      <xdr:nvSpPr>
        <xdr:cNvPr id="20" name="Text Box 6" hidden="1">
          <a:extLst>
            <a:ext uri="{FF2B5EF4-FFF2-40B4-BE49-F238E27FC236}">
              <a16:creationId xmlns:a16="http://schemas.microsoft.com/office/drawing/2014/main" id="{9D8DE2D6-934B-475A-AA99-E70EB8C23612}"/>
            </a:ext>
          </a:extLst>
        </xdr:cNvPr>
        <xdr:cNvSpPr txBox="1">
          <a:spLocks noChangeArrowheads="1"/>
        </xdr:cNvSpPr>
      </xdr:nvSpPr>
      <xdr:spPr bwMode="auto">
        <a:xfrm>
          <a:off x="7512050" y="4375150"/>
          <a:ext cx="152400" cy="3111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6</xdr:col>
      <xdr:colOff>0</xdr:colOff>
      <xdr:row>21</xdr:row>
      <xdr:rowOff>209550</xdr:rowOff>
    </xdr:from>
    <xdr:to>
      <xdr:col>6</xdr:col>
      <xdr:colOff>152400</xdr:colOff>
      <xdr:row>23</xdr:row>
      <xdr:rowOff>0</xdr:rowOff>
    </xdr:to>
    <xdr:sp macro="" textlink="">
      <xdr:nvSpPr>
        <xdr:cNvPr id="21" name="Text Box 6" hidden="1">
          <a:extLst>
            <a:ext uri="{FF2B5EF4-FFF2-40B4-BE49-F238E27FC236}">
              <a16:creationId xmlns:a16="http://schemas.microsoft.com/office/drawing/2014/main" id="{437444F1-BD72-428B-8A10-155E0E027582}"/>
            </a:ext>
          </a:extLst>
        </xdr:cNvPr>
        <xdr:cNvSpPr txBox="1">
          <a:spLocks noChangeArrowheads="1"/>
        </xdr:cNvSpPr>
      </xdr:nvSpPr>
      <xdr:spPr bwMode="auto">
        <a:xfrm>
          <a:off x="7512050" y="5937250"/>
          <a:ext cx="152400" cy="3111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6</xdr:col>
      <xdr:colOff>0</xdr:colOff>
      <xdr:row>15</xdr:row>
      <xdr:rowOff>209550</xdr:rowOff>
    </xdr:from>
    <xdr:to>
      <xdr:col>6</xdr:col>
      <xdr:colOff>161925</xdr:colOff>
      <xdr:row>17</xdr:row>
      <xdr:rowOff>0</xdr:rowOff>
    </xdr:to>
    <xdr:sp macro="" textlink="">
      <xdr:nvSpPr>
        <xdr:cNvPr id="22" name="Text Box 6" hidden="1">
          <a:extLst>
            <a:ext uri="{FF2B5EF4-FFF2-40B4-BE49-F238E27FC236}">
              <a16:creationId xmlns:a16="http://schemas.microsoft.com/office/drawing/2014/main" id="{98BC461C-75E0-4830-A9A1-AAB9B9538A34}"/>
            </a:ext>
          </a:extLst>
        </xdr:cNvPr>
        <xdr:cNvSpPr txBox="1">
          <a:spLocks noChangeArrowheads="1"/>
        </xdr:cNvSpPr>
      </xdr:nvSpPr>
      <xdr:spPr bwMode="auto">
        <a:xfrm>
          <a:off x="7512050" y="4375150"/>
          <a:ext cx="161925" cy="3111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6</xdr:col>
      <xdr:colOff>0</xdr:colOff>
      <xdr:row>15</xdr:row>
      <xdr:rowOff>209550</xdr:rowOff>
    </xdr:from>
    <xdr:to>
      <xdr:col>6</xdr:col>
      <xdr:colOff>161925</xdr:colOff>
      <xdr:row>17</xdr:row>
      <xdr:rowOff>0</xdr:rowOff>
    </xdr:to>
    <xdr:sp macro="" textlink="">
      <xdr:nvSpPr>
        <xdr:cNvPr id="23" name="Text Box 6" hidden="1">
          <a:extLst>
            <a:ext uri="{FF2B5EF4-FFF2-40B4-BE49-F238E27FC236}">
              <a16:creationId xmlns:a16="http://schemas.microsoft.com/office/drawing/2014/main" id="{7CC0E710-D8FF-41F2-89A4-CD71233676BC}"/>
            </a:ext>
          </a:extLst>
        </xdr:cNvPr>
        <xdr:cNvSpPr txBox="1">
          <a:spLocks noChangeArrowheads="1"/>
        </xdr:cNvSpPr>
      </xdr:nvSpPr>
      <xdr:spPr bwMode="auto">
        <a:xfrm>
          <a:off x="7512050" y="4375150"/>
          <a:ext cx="161925" cy="3111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6</xdr:col>
      <xdr:colOff>0</xdr:colOff>
      <xdr:row>19</xdr:row>
      <xdr:rowOff>95250</xdr:rowOff>
    </xdr:from>
    <xdr:to>
      <xdr:col>6</xdr:col>
      <xdr:colOff>69850</xdr:colOff>
      <xdr:row>20</xdr:row>
      <xdr:rowOff>0</xdr:rowOff>
    </xdr:to>
    <xdr:sp macro="" textlink="">
      <xdr:nvSpPr>
        <xdr:cNvPr id="24" name="Text Box 6" hidden="1">
          <a:extLst>
            <a:ext uri="{FF2B5EF4-FFF2-40B4-BE49-F238E27FC236}">
              <a16:creationId xmlns:a16="http://schemas.microsoft.com/office/drawing/2014/main" id="{56A75B52-7AA6-4821-ADC2-D02F2482160F}"/>
            </a:ext>
          </a:extLst>
        </xdr:cNvPr>
        <xdr:cNvSpPr txBox="1">
          <a:spLocks noChangeArrowheads="1"/>
        </xdr:cNvSpPr>
      </xdr:nvSpPr>
      <xdr:spPr bwMode="auto">
        <a:xfrm>
          <a:off x="7512050" y="53022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6</xdr:col>
      <xdr:colOff>0</xdr:colOff>
      <xdr:row>15</xdr:row>
      <xdr:rowOff>95250</xdr:rowOff>
    </xdr:from>
    <xdr:to>
      <xdr:col>6</xdr:col>
      <xdr:colOff>69850</xdr:colOff>
      <xdr:row>16</xdr:row>
      <xdr:rowOff>0</xdr:rowOff>
    </xdr:to>
    <xdr:sp macro="" textlink="">
      <xdr:nvSpPr>
        <xdr:cNvPr id="25" name="Text Box 6" hidden="1">
          <a:extLst>
            <a:ext uri="{FF2B5EF4-FFF2-40B4-BE49-F238E27FC236}">
              <a16:creationId xmlns:a16="http://schemas.microsoft.com/office/drawing/2014/main" id="{CB733F12-0CC2-4723-9E7B-9D5F2FBD6CFE}"/>
            </a:ext>
          </a:extLst>
        </xdr:cNvPr>
        <xdr:cNvSpPr txBox="1">
          <a:spLocks noChangeArrowheads="1"/>
        </xdr:cNvSpPr>
      </xdr:nvSpPr>
      <xdr:spPr bwMode="auto">
        <a:xfrm>
          <a:off x="7512050" y="42608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6</xdr:col>
      <xdr:colOff>0</xdr:colOff>
      <xdr:row>15</xdr:row>
      <xdr:rowOff>95250</xdr:rowOff>
    </xdr:from>
    <xdr:to>
      <xdr:col>6</xdr:col>
      <xdr:colOff>69850</xdr:colOff>
      <xdr:row>16</xdr:row>
      <xdr:rowOff>0</xdr:rowOff>
    </xdr:to>
    <xdr:sp macro="" textlink="">
      <xdr:nvSpPr>
        <xdr:cNvPr id="26" name="Text Box 6" hidden="1">
          <a:extLst>
            <a:ext uri="{FF2B5EF4-FFF2-40B4-BE49-F238E27FC236}">
              <a16:creationId xmlns:a16="http://schemas.microsoft.com/office/drawing/2014/main" id="{8BACF6E9-8E15-4C83-B5E2-2118DB16C690}"/>
            </a:ext>
          </a:extLst>
        </xdr:cNvPr>
        <xdr:cNvSpPr txBox="1">
          <a:spLocks noChangeArrowheads="1"/>
        </xdr:cNvSpPr>
      </xdr:nvSpPr>
      <xdr:spPr bwMode="auto">
        <a:xfrm>
          <a:off x="7512050" y="42608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6</xdr:col>
      <xdr:colOff>0</xdr:colOff>
      <xdr:row>19</xdr:row>
      <xdr:rowOff>95250</xdr:rowOff>
    </xdr:from>
    <xdr:to>
      <xdr:col>6</xdr:col>
      <xdr:colOff>69850</xdr:colOff>
      <xdr:row>20</xdr:row>
      <xdr:rowOff>0</xdr:rowOff>
    </xdr:to>
    <xdr:sp macro="" textlink="">
      <xdr:nvSpPr>
        <xdr:cNvPr id="27" name="Text Box 6" hidden="1">
          <a:extLst>
            <a:ext uri="{FF2B5EF4-FFF2-40B4-BE49-F238E27FC236}">
              <a16:creationId xmlns:a16="http://schemas.microsoft.com/office/drawing/2014/main" id="{0F53D590-A17D-4B50-802B-1259F3E84E8F}"/>
            </a:ext>
          </a:extLst>
        </xdr:cNvPr>
        <xdr:cNvSpPr txBox="1">
          <a:spLocks noChangeArrowheads="1"/>
        </xdr:cNvSpPr>
      </xdr:nvSpPr>
      <xdr:spPr bwMode="auto">
        <a:xfrm>
          <a:off x="7512050" y="53022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6</xdr:col>
      <xdr:colOff>0</xdr:colOff>
      <xdr:row>15</xdr:row>
      <xdr:rowOff>95250</xdr:rowOff>
    </xdr:from>
    <xdr:to>
      <xdr:col>6</xdr:col>
      <xdr:colOff>69850</xdr:colOff>
      <xdr:row>16</xdr:row>
      <xdr:rowOff>0</xdr:rowOff>
    </xdr:to>
    <xdr:sp macro="" textlink="">
      <xdr:nvSpPr>
        <xdr:cNvPr id="28" name="Text Box 6" hidden="1">
          <a:extLst>
            <a:ext uri="{FF2B5EF4-FFF2-40B4-BE49-F238E27FC236}">
              <a16:creationId xmlns:a16="http://schemas.microsoft.com/office/drawing/2014/main" id="{D56746D0-91EB-4C83-B4C3-ECDC2F3C954A}"/>
            </a:ext>
          </a:extLst>
        </xdr:cNvPr>
        <xdr:cNvSpPr txBox="1">
          <a:spLocks noChangeArrowheads="1"/>
        </xdr:cNvSpPr>
      </xdr:nvSpPr>
      <xdr:spPr bwMode="auto">
        <a:xfrm>
          <a:off x="7512050" y="42608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6</xdr:col>
      <xdr:colOff>0</xdr:colOff>
      <xdr:row>15</xdr:row>
      <xdr:rowOff>95250</xdr:rowOff>
    </xdr:from>
    <xdr:to>
      <xdr:col>6</xdr:col>
      <xdr:colOff>69850</xdr:colOff>
      <xdr:row>16</xdr:row>
      <xdr:rowOff>0</xdr:rowOff>
    </xdr:to>
    <xdr:sp macro="" textlink="">
      <xdr:nvSpPr>
        <xdr:cNvPr id="29" name="Text Box 6" hidden="1">
          <a:extLst>
            <a:ext uri="{FF2B5EF4-FFF2-40B4-BE49-F238E27FC236}">
              <a16:creationId xmlns:a16="http://schemas.microsoft.com/office/drawing/2014/main" id="{85B45D0D-BA24-48D1-BF23-093A4635E495}"/>
            </a:ext>
          </a:extLst>
        </xdr:cNvPr>
        <xdr:cNvSpPr txBox="1">
          <a:spLocks noChangeArrowheads="1"/>
        </xdr:cNvSpPr>
      </xdr:nvSpPr>
      <xdr:spPr bwMode="auto">
        <a:xfrm>
          <a:off x="7512050" y="42608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4849433</xdr:colOff>
      <xdr:row>86</xdr:row>
      <xdr:rowOff>261183</xdr:rowOff>
    </xdr:from>
    <xdr:to>
      <xdr:col>5</xdr:col>
      <xdr:colOff>1228482</xdr:colOff>
      <xdr:row>86</xdr:row>
      <xdr:rowOff>261183</xdr:rowOff>
    </xdr:to>
    <xdr:sp macro="" textlink="">
      <xdr:nvSpPr>
        <xdr:cNvPr id="3" name="Line 13">
          <a:extLst>
            <a:ext uri="{FF2B5EF4-FFF2-40B4-BE49-F238E27FC236}">
              <a16:creationId xmlns:a16="http://schemas.microsoft.com/office/drawing/2014/main" id="{78BC2AC9-1E63-4E6D-B942-73E690BF272D}"/>
            </a:ext>
          </a:extLst>
        </xdr:cNvPr>
        <xdr:cNvSpPr>
          <a:spLocks noChangeShapeType="1"/>
        </xdr:cNvSpPr>
      </xdr:nvSpPr>
      <xdr:spPr bwMode="auto">
        <a:xfrm>
          <a:off x="4849433" y="23665469"/>
          <a:ext cx="4965156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6373811</xdr:colOff>
      <xdr:row>21</xdr:row>
      <xdr:rowOff>0</xdr:rowOff>
    </xdr:from>
    <xdr:to>
      <xdr:col>2</xdr:col>
      <xdr:colOff>234313</xdr:colOff>
      <xdr:row>21</xdr:row>
      <xdr:rowOff>0</xdr:rowOff>
    </xdr:to>
    <xdr:sp macro="" textlink="">
      <xdr:nvSpPr>
        <xdr:cNvPr id="2" name="Line 19">
          <a:extLst>
            <a:ext uri="{FF2B5EF4-FFF2-40B4-BE49-F238E27FC236}">
              <a16:creationId xmlns:a16="http://schemas.microsoft.com/office/drawing/2014/main" id="{5221991E-F2E3-427C-8D08-3AA2A1F81D5C}"/>
            </a:ext>
          </a:extLst>
        </xdr:cNvPr>
        <xdr:cNvSpPr>
          <a:spLocks noChangeShapeType="1"/>
        </xdr:cNvSpPr>
      </xdr:nvSpPr>
      <xdr:spPr bwMode="auto">
        <a:xfrm flipV="1">
          <a:off x="6373811" y="5929313"/>
          <a:ext cx="4885690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4705539</xdr:colOff>
      <xdr:row>107</xdr:row>
      <xdr:rowOff>4576</xdr:rowOff>
    </xdr:from>
    <xdr:to>
      <xdr:col>7</xdr:col>
      <xdr:colOff>1385336</xdr:colOff>
      <xdr:row>107</xdr:row>
      <xdr:rowOff>4576</xdr:rowOff>
    </xdr:to>
    <xdr:sp macro="" textlink="">
      <xdr:nvSpPr>
        <xdr:cNvPr id="2" name="Line 19">
          <a:extLst>
            <a:ext uri="{FF2B5EF4-FFF2-40B4-BE49-F238E27FC236}">
              <a16:creationId xmlns:a16="http://schemas.microsoft.com/office/drawing/2014/main" id="{8ADD63BB-8CD1-4C1F-BA6C-4BE1E9D22062}"/>
            </a:ext>
          </a:extLst>
        </xdr:cNvPr>
        <xdr:cNvSpPr>
          <a:spLocks noChangeShapeType="1"/>
        </xdr:cNvSpPr>
      </xdr:nvSpPr>
      <xdr:spPr bwMode="auto">
        <a:xfrm flipV="1">
          <a:off x="5380948" y="27142167"/>
          <a:ext cx="5148388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P122"/>
  <sheetViews>
    <sheetView tabSelected="1" zoomScaleNormal="100" zoomScalePageLayoutView="116" workbookViewId="0"/>
  </sheetViews>
  <sheetFormatPr defaultColWidth="11" defaultRowHeight="22.5" customHeight="1"/>
  <cols>
    <col min="1" max="1" width="63" style="3" customWidth="1"/>
    <col min="2" max="2" width="9.3984375" style="4" customWidth="1"/>
    <col min="3" max="3" width="17.09765625" style="4" customWidth="1"/>
    <col min="4" max="4" width="1.3984375" style="4" customWidth="1"/>
    <col min="5" max="5" width="17.09765625" style="7" customWidth="1"/>
    <col min="6" max="6" width="1.3984375" style="4" customWidth="1"/>
    <col min="7" max="7" width="17.09765625" style="7" customWidth="1"/>
    <col min="8" max="8" width="1.296875" style="4" customWidth="1"/>
    <col min="9" max="9" width="17.09765625" style="7" customWidth="1"/>
    <col min="10" max="11" width="13.8984375" style="3" customWidth="1"/>
    <col min="12" max="12" width="4.09765625" style="3" customWidth="1"/>
    <col min="13" max="13" width="11.8984375" style="3" bestFit="1" customWidth="1"/>
    <col min="14" max="16384" width="11" style="3"/>
  </cols>
  <sheetData>
    <row r="1" spans="1:13" s="1" customFormat="1" ht="22.5" customHeight="1">
      <c r="A1" s="1" t="s">
        <v>18</v>
      </c>
    </row>
    <row r="2" spans="1:13" s="1" customFormat="1" ht="22.5" customHeight="1">
      <c r="A2" s="1" t="s">
        <v>0</v>
      </c>
      <c r="K2" s="2"/>
    </row>
    <row r="3" spans="1:13" s="1" customFormat="1" ht="22.5" customHeight="1">
      <c r="K3" s="2"/>
    </row>
    <row r="4" spans="1:13" s="1" customFormat="1" ht="22.5" customHeight="1">
      <c r="C4" s="312" t="s">
        <v>237</v>
      </c>
      <c r="D4" s="312"/>
      <c r="E4" s="312"/>
      <c r="F4" s="54"/>
      <c r="G4" s="312" t="s">
        <v>238</v>
      </c>
      <c r="H4" s="312"/>
      <c r="I4" s="312"/>
      <c r="K4" s="2"/>
    </row>
    <row r="5" spans="1:13" s="1" customFormat="1" ht="22.5" customHeight="1">
      <c r="C5" s="312" t="s">
        <v>17</v>
      </c>
      <c r="D5" s="312"/>
      <c r="E5" s="312"/>
      <c r="F5" s="54"/>
      <c r="G5" s="312" t="s">
        <v>17</v>
      </c>
      <c r="H5" s="312"/>
      <c r="I5" s="312"/>
      <c r="K5" s="2"/>
    </row>
    <row r="6" spans="1:13" s="30" customFormat="1" ht="22.5" customHeight="1">
      <c r="B6" s="31"/>
      <c r="C6" s="55" t="s">
        <v>19</v>
      </c>
      <c r="D6" s="32"/>
      <c r="E6" s="55" t="s">
        <v>1</v>
      </c>
      <c r="F6" s="32"/>
      <c r="G6" s="55" t="s">
        <v>19</v>
      </c>
      <c r="H6" s="32"/>
      <c r="I6" s="55" t="s">
        <v>1</v>
      </c>
      <c r="J6" s="33"/>
    </row>
    <row r="7" spans="1:13" s="30" customFormat="1" ht="22.5" customHeight="1">
      <c r="A7" s="58" t="s">
        <v>260</v>
      </c>
      <c r="B7" s="31" t="s">
        <v>2</v>
      </c>
      <c r="C7" s="34">
        <v>2023</v>
      </c>
      <c r="D7" s="34"/>
      <c r="E7" s="34">
        <v>2022</v>
      </c>
      <c r="F7" s="34"/>
      <c r="G7" s="34">
        <v>2023</v>
      </c>
      <c r="H7" s="34"/>
      <c r="I7" s="34">
        <v>2022</v>
      </c>
      <c r="J7" s="33"/>
      <c r="K7" s="293"/>
    </row>
    <row r="8" spans="1:13" s="30" customFormat="1" ht="22.5" customHeight="1">
      <c r="A8" s="33"/>
      <c r="B8" s="31"/>
      <c r="C8" s="34" t="s">
        <v>23</v>
      </c>
      <c r="D8" s="34"/>
      <c r="E8" s="34"/>
      <c r="F8" s="34"/>
      <c r="G8" s="34" t="s">
        <v>23</v>
      </c>
      <c r="H8" s="34"/>
      <c r="I8" s="34"/>
      <c r="J8" s="33"/>
      <c r="K8" s="293"/>
    </row>
    <row r="9" spans="1:13" s="30" customFormat="1" ht="22.5" customHeight="1">
      <c r="C9" s="313" t="s">
        <v>67</v>
      </c>
      <c r="D9" s="313"/>
      <c r="E9" s="313"/>
      <c r="F9" s="313"/>
      <c r="G9" s="313"/>
      <c r="H9" s="313"/>
      <c r="I9" s="313"/>
      <c r="J9" s="37"/>
      <c r="K9" s="37"/>
    </row>
    <row r="10" spans="1:13" s="30" customFormat="1" ht="22.5" customHeight="1">
      <c r="A10" s="100" t="s">
        <v>29</v>
      </c>
      <c r="C10" s="60">
        <v>40249418</v>
      </c>
      <c r="D10" s="294"/>
      <c r="E10" s="60">
        <v>47253581</v>
      </c>
      <c r="F10" s="294"/>
      <c r="G10" s="60">
        <v>510</v>
      </c>
      <c r="H10" s="294"/>
      <c r="I10" s="60">
        <v>1370</v>
      </c>
      <c r="J10" s="37"/>
      <c r="K10" s="37"/>
    </row>
    <row r="11" spans="1:13" s="30" customFormat="1" ht="22.5" customHeight="1">
      <c r="A11" s="100" t="s">
        <v>30</v>
      </c>
      <c r="C11" s="60">
        <v>516130642</v>
      </c>
      <c r="E11" s="60">
        <v>522055609</v>
      </c>
      <c r="G11" s="297">
        <v>42563117</v>
      </c>
      <c r="I11" s="297">
        <v>7411843</v>
      </c>
      <c r="J11" s="37"/>
      <c r="K11" s="37"/>
    </row>
    <row r="12" spans="1:13" s="30" customFormat="1" ht="22.5" customHeight="1">
      <c r="A12" s="100" t="s">
        <v>31</v>
      </c>
      <c r="B12" s="304">
        <v>4</v>
      </c>
      <c r="C12" s="60">
        <v>67636845</v>
      </c>
      <c r="D12" s="40"/>
      <c r="E12" s="60">
        <v>62326524</v>
      </c>
      <c r="F12" s="40"/>
      <c r="G12" s="297">
        <v>0</v>
      </c>
      <c r="H12" s="300"/>
      <c r="I12" s="297">
        <v>0</v>
      </c>
      <c r="K12" s="41"/>
      <c r="L12" s="42"/>
      <c r="M12" s="41"/>
    </row>
    <row r="13" spans="1:13" s="30" customFormat="1" ht="22.5" customHeight="1">
      <c r="A13" s="100" t="s">
        <v>32</v>
      </c>
      <c r="B13" s="304"/>
      <c r="C13" s="60">
        <v>50946454</v>
      </c>
      <c r="D13" s="40"/>
      <c r="E13" s="60">
        <v>66084005</v>
      </c>
      <c r="F13" s="40"/>
      <c r="G13" s="297">
        <v>0</v>
      </c>
      <c r="H13" s="300"/>
      <c r="I13" s="297">
        <v>0</v>
      </c>
      <c r="K13" s="41"/>
      <c r="L13" s="42"/>
      <c r="M13" s="41"/>
    </row>
    <row r="14" spans="1:13" s="30" customFormat="1" ht="22.5" customHeight="1">
      <c r="A14" s="101" t="s">
        <v>33</v>
      </c>
      <c r="B14" s="304">
        <v>5</v>
      </c>
      <c r="C14" s="60">
        <v>348621412</v>
      </c>
      <c r="D14" s="44"/>
      <c r="E14" s="60">
        <v>390671195</v>
      </c>
      <c r="F14" s="44"/>
      <c r="G14" s="297">
        <v>0</v>
      </c>
      <c r="H14" s="44"/>
      <c r="I14" s="297">
        <v>1472358</v>
      </c>
      <c r="K14" s="41"/>
      <c r="M14" s="41"/>
    </row>
    <row r="15" spans="1:13" s="30" customFormat="1" ht="22.5" customHeight="1">
      <c r="A15" s="100" t="s">
        <v>34</v>
      </c>
      <c r="B15" s="304">
        <v>6</v>
      </c>
      <c r="C15" s="59">
        <v>1427495</v>
      </c>
      <c r="D15" s="298"/>
      <c r="E15" s="59">
        <v>1205738</v>
      </c>
      <c r="F15" s="298"/>
      <c r="G15" s="299">
        <v>509362333</v>
      </c>
      <c r="H15" s="298"/>
      <c r="I15" s="299">
        <v>508001341</v>
      </c>
      <c r="K15" s="41"/>
      <c r="M15" s="41"/>
    </row>
    <row r="16" spans="1:13" s="30" customFormat="1" ht="22.5" customHeight="1">
      <c r="A16" s="100" t="s">
        <v>35</v>
      </c>
      <c r="B16" s="304" t="s">
        <v>207</v>
      </c>
      <c r="C16" s="299">
        <v>2267643204</v>
      </c>
      <c r="D16" s="298"/>
      <c r="E16" s="299">
        <v>2247848045</v>
      </c>
      <c r="F16" s="298"/>
      <c r="G16" s="297">
        <v>29584065</v>
      </c>
      <c r="H16" s="298"/>
      <c r="I16" s="297">
        <v>26328941</v>
      </c>
      <c r="K16" s="41"/>
      <c r="M16" s="41"/>
    </row>
    <row r="17" spans="1:13" s="30" customFormat="1" ht="22.5" customHeight="1">
      <c r="A17" s="101" t="s">
        <v>36</v>
      </c>
      <c r="B17" s="39"/>
      <c r="C17" s="60">
        <v>24464641</v>
      </c>
      <c r="D17" s="40"/>
      <c r="E17" s="60">
        <v>22440808</v>
      </c>
      <c r="F17" s="40"/>
      <c r="G17" s="297">
        <v>0</v>
      </c>
      <c r="H17" s="300"/>
      <c r="I17" s="297">
        <v>0</v>
      </c>
      <c r="K17" s="41"/>
      <c r="L17" s="42"/>
      <c r="M17" s="41"/>
    </row>
    <row r="18" spans="1:13" s="30" customFormat="1" ht="22.5" customHeight="1">
      <c r="A18" s="101" t="s">
        <v>37</v>
      </c>
      <c r="B18" s="39"/>
      <c r="C18" s="59">
        <v>499079</v>
      </c>
      <c r="D18" s="44"/>
      <c r="E18" s="59">
        <v>495336</v>
      </c>
      <c r="F18" s="44"/>
      <c r="G18" s="297">
        <v>0</v>
      </c>
      <c r="H18" s="298"/>
      <c r="I18" s="297">
        <v>0</v>
      </c>
      <c r="K18" s="41"/>
      <c r="L18" s="42"/>
      <c r="M18" s="41"/>
    </row>
    <row r="19" spans="1:13" s="30" customFormat="1" ht="22.5" customHeight="1">
      <c r="A19" s="101" t="s">
        <v>38</v>
      </c>
      <c r="B19" s="31"/>
      <c r="C19" s="60">
        <v>46353258</v>
      </c>
      <c r="D19" s="36"/>
      <c r="E19" s="60">
        <v>46456883</v>
      </c>
      <c r="F19" s="36"/>
      <c r="G19" s="297">
        <v>29679</v>
      </c>
      <c r="H19" s="301"/>
      <c r="I19" s="297">
        <v>22213</v>
      </c>
      <c r="K19" s="41"/>
      <c r="M19" s="41"/>
    </row>
    <row r="20" spans="1:13" s="30" customFormat="1" ht="22.5" customHeight="1">
      <c r="A20" s="100" t="s">
        <v>39</v>
      </c>
      <c r="B20" s="45"/>
      <c r="C20" s="60">
        <v>20215425</v>
      </c>
      <c r="D20" s="46"/>
      <c r="E20" s="60">
        <v>20478683</v>
      </c>
      <c r="F20" s="46"/>
      <c r="G20" s="297">
        <v>0</v>
      </c>
      <c r="H20" s="252"/>
      <c r="I20" s="297">
        <v>0</v>
      </c>
      <c r="K20" s="41"/>
      <c r="L20" s="43"/>
    </row>
    <row r="21" spans="1:13" s="30" customFormat="1" ht="22.5" customHeight="1">
      <c r="A21" s="69" t="s">
        <v>40</v>
      </c>
      <c r="B21" s="31"/>
      <c r="C21" s="60">
        <v>4363702</v>
      </c>
      <c r="D21" s="36"/>
      <c r="E21" s="60">
        <v>3225430</v>
      </c>
      <c r="F21" s="36"/>
      <c r="G21" s="297">
        <v>0</v>
      </c>
      <c r="H21" s="301"/>
      <c r="I21" s="297">
        <v>0</v>
      </c>
      <c r="K21" s="41"/>
      <c r="L21" s="43"/>
    </row>
    <row r="22" spans="1:13" s="30" customFormat="1" ht="22.5" customHeight="1">
      <c r="A22" s="101" t="s">
        <v>41</v>
      </c>
      <c r="B22" s="31"/>
      <c r="C22" s="60">
        <v>27923313</v>
      </c>
      <c r="D22" s="36"/>
      <c r="E22" s="60">
        <v>23910500</v>
      </c>
      <c r="F22" s="36"/>
      <c r="G22" s="299">
        <v>306227</v>
      </c>
      <c r="H22" s="301"/>
      <c r="I22" s="299">
        <v>1157659</v>
      </c>
      <c r="K22" s="41"/>
      <c r="L22" s="43"/>
    </row>
    <row r="23" spans="1:13" s="30" customFormat="1" ht="23.1" customHeight="1" thickBot="1">
      <c r="A23" s="58" t="s">
        <v>3</v>
      </c>
      <c r="B23" s="31"/>
      <c r="C23" s="302">
        <f>SUM(C10:C22)</f>
        <v>3416474888</v>
      </c>
      <c r="D23" s="301"/>
      <c r="E23" s="303">
        <f>SUM(E10:E22)</f>
        <v>3454452337</v>
      </c>
      <c r="F23" s="301"/>
      <c r="G23" s="302">
        <f>SUM(G10:G22)</f>
        <v>581845931</v>
      </c>
      <c r="H23" s="301"/>
      <c r="I23" s="303">
        <f>SUM(I10:I22)</f>
        <v>544395725</v>
      </c>
      <c r="K23" s="41"/>
      <c r="L23" s="43"/>
    </row>
    <row r="24" spans="1:13" s="30" customFormat="1" ht="23.1" customHeight="1" thickTop="1">
      <c r="B24" s="31"/>
      <c r="C24" s="36"/>
      <c r="D24" s="36"/>
      <c r="E24" s="36"/>
      <c r="F24" s="36"/>
      <c r="G24" s="36"/>
      <c r="H24" s="36"/>
      <c r="I24" s="36"/>
      <c r="K24" s="41"/>
      <c r="L24" s="43"/>
    </row>
    <row r="25" spans="1:13" s="30" customFormat="1" ht="23.1" customHeight="1">
      <c r="B25" s="31"/>
      <c r="C25" s="36"/>
      <c r="D25" s="36"/>
      <c r="E25" s="36"/>
      <c r="F25" s="36"/>
      <c r="G25" s="36"/>
      <c r="H25" s="36"/>
      <c r="I25" s="36"/>
      <c r="K25" s="41"/>
      <c r="L25" s="43"/>
    </row>
    <row r="26" spans="1:13" s="30" customFormat="1" ht="23.1" customHeight="1">
      <c r="B26" s="31"/>
      <c r="C26" s="36"/>
      <c r="D26" s="36"/>
      <c r="E26" s="36"/>
      <c r="F26" s="36"/>
      <c r="G26" s="36"/>
      <c r="H26" s="36"/>
      <c r="I26" s="36"/>
      <c r="K26" s="41"/>
      <c r="L26" s="43"/>
    </row>
    <row r="27" spans="1:13" s="1" customFormat="1" ht="22.5" customHeight="1">
      <c r="A27" s="1" t="s">
        <v>18</v>
      </c>
    </row>
    <row r="28" spans="1:13" s="1" customFormat="1" ht="22.5" customHeight="1">
      <c r="A28" s="1" t="s">
        <v>0</v>
      </c>
      <c r="K28" s="2"/>
    </row>
    <row r="29" spans="1:13" s="1" customFormat="1" ht="22.5" customHeight="1">
      <c r="K29" s="2"/>
    </row>
    <row r="30" spans="1:13" s="1" customFormat="1" ht="22.5" customHeight="1">
      <c r="C30" s="312" t="s">
        <v>237</v>
      </c>
      <c r="D30" s="312"/>
      <c r="E30" s="312"/>
      <c r="F30" s="54"/>
      <c r="G30" s="312" t="s">
        <v>238</v>
      </c>
      <c r="H30" s="312"/>
      <c r="I30" s="312"/>
      <c r="K30" s="2"/>
    </row>
    <row r="31" spans="1:13" s="1" customFormat="1" ht="22.5" customHeight="1">
      <c r="C31" s="312" t="s">
        <v>17</v>
      </c>
      <c r="D31" s="312"/>
      <c r="E31" s="312"/>
      <c r="F31" s="54"/>
      <c r="G31" s="312" t="s">
        <v>17</v>
      </c>
      <c r="H31" s="312"/>
      <c r="I31" s="312"/>
      <c r="K31" s="2"/>
    </row>
    <row r="32" spans="1:13" s="30" customFormat="1" ht="22.5" customHeight="1">
      <c r="B32" s="31"/>
      <c r="C32" s="55" t="s">
        <v>19</v>
      </c>
      <c r="D32" s="32"/>
      <c r="E32" s="55" t="s">
        <v>1</v>
      </c>
      <c r="F32" s="32"/>
      <c r="G32" s="55" t="s">
        <v>19</v>
      </c>
      <c r="H32" s="32"/>
      <c r="I32" s="55" t="s">
        <v>1</v>
      </c>
      <c r="J32" s="33"/>
    </row>
    <row r="33" spans="1:16" s="30" customFormat="1" ht="22.5" customHeight="1">
      <c r="A33" s="58" t="s">
        <v>4</v>
      </c>
      <c r="B33" s="31"/>
      <c r="C33" s="34">
        <v>2023</v>
      </c>
      <c r="D33" s="34"/>
      <c r="E33" s="34">
        <v>2022</v>
      </c>
      <c r="F33" s="34"/>
      <c r="G33" s="34">
        <v>2023</v>
      </c>
      <c r="H33" s="34"/>
      <c r="I33" s="34">
        <v>2022</v>
      </c>
      <c r="J33" s="33"/>
      <c r="K33" s="293"/>
    </row>
    <row r="34" spans="1:16" s="30" customFormat="1" ht="22.5" customHeight="1">
      <c r="A34" s="33"/>
      <c r="B34" s="31"/>
      <c r="C34" s="34" t="s">
        <v>23</v>
      </c>
      <c r="D34" s="34"/>
      <c r="E34" s="34"/>
      <c r="F34" s="34"/>
      <c r="G34" s="34" t="s">
        <v>23</v>
      </c>
      <c r="H34" s="34"/>
      <c r="I34" s="34"/>
      <c r="J34" s="33"/>
      <c r="K34" s="293"/>
    </row>
    <row r="35" spans="1:16" s="30" customFormat="1" ht="22.5" customHeight="1">
      <c r="C35" s="313" t="s">
        <v>67</v>
      </c>
      <c r="D35" s="313"/>
      <c r="E35" s="313"/>
      <c r="F35" s="313"/>
      <c r="G35" s="313"/>
      <c r="H35" s="313"/>
      <c r="I35" s="313"/>
      <c r="J35" s="37"/>
      <c r="K35" s="37"/>
    </row>
    <row r="36" spans="1:16" s="30" customFormat="1" ht="23.1" customHeight="1">
      <c r="A36" s="58" t="s">
        <v>42</v>
      </c>
      <c r="B36" s="35"/>
      <c r="C36" s="35"/>
      <c r="D36" s="35"/>
      <c r="E36" s="35"/>
      <c r="F36" s="35"/>
      <c r="G36" s="35"/>
      <c r="H36" s="35"/>
      <c r="I36" s="35"/>
      <c r="J36" s="48"/>
      <c r="K36" s="49"/>
      <c r="L36" s="42"/>
    </row>
    <row r="37" spans="1:16" s="30" customFormat="1" ht="22.5" customHeight="1">
      <c r="A37" s="101" t="s">
        <v>43</v>
      </c>
      <c r="B37" s="41"/>
      <c r="C37" s="60">
        <v>2510258065</v>
      </c>
      <c r="D37" s="40"/>
      <c r="E37" s="60">
        <v>2555799805</v>
      </c>
      <c r="F37" s="40"/>
      <c r="G37" s="63">
        <v>0</v>
      </c>
      <c r="H37" s="40"/>
      <c r="I37" s="63">
        <v>0</v>
      </c>
      <c r="J37" s="49"/>
      <c r="K37" s="41"/>
      <c r="L37" s="49"/>
      <c r="M37" s="41"/>
      <c r="N37" s="49"/>
      <c r="P37" s="49"/>
    </row>
    <row r="38" spans="1:16" s="30" customFormat="1" ht="22.5" customHeight="1">
      <c r="A38" s="101" t="s">
        <v>44</v>
      </c>
      <c r="B38" s="41"/>
      <c r="C38" s="60">
        <v>191682963</v>
      </c>
      <c r="D38" s="46"/>
      <c r="E38" s="60">
        <v>181347492</v>
      </c>
      <c r="F38" s="46"/>
      <c r="G38" s="63">
        <v>42378560</v>
      </c>
      <c r="H38" s="46"/>
      <c r="I38" s="63">
        <v>42934880</v>
      </c>
      <c r="K38" s="41"/>
      <c r="M38" s="41"/>
    </row>
    <row r="39" spans="1:16" s="30" customFormat="1" ht="22.5" customHeight="1">
      <c r="A39" s="101" t="s">
        <v>45</v>
      </c>
      <c r="B39" s="41"/>
      <c r="C39" s="60">
        <v>15869439</v>
      </c>
      <c r="D39" s="46"/>
      <c r="E39" s="60">
        <v>11429091</v>
      </c>
      <c r="F39" s="46"/>
      <c r="G39" s="63">
        <v>0</v>
      </c>
      <c r="H39" s="46"/>
      <c r="I39" s="63">
        <v>0</v>
      </c>
      <c r="K39" s="41"/>
      <c r="M39" s="41"/>
    </row>
    <row r="40" spans="1:16" s="30" customFormat="1" ht="22.5" customHeight="1">
      <c r="A40" s="101" t="s">
        <v>46</v>
      </c>
      <c r="B40" s="50"/>
      <c r="C40" s="60">
        <v>10750</v>
      </c>
      <c r="D40" s="46"/>
      <c r="E40" s="60">
        <v>38755</v>
      </c>
      <c r="F40" s="46"/>
      <c r="G40" s="67">
        <v>0</v>
      </c>
      <c r="H40" s="46"/>
      <c r="I40" s="67">
        <v>0</v>
      </c>
      <c r="K40" s="41"/>
      <c r="M40" s="41"/>
    </row>
    <row r="41" spans="1:16" s="30" customFormat="1" ht="22.5" customHeight="1">
      <c r="A41" s="101" t="s">
        <v>47</v>
      </c>
      <c r="C41" s="60">
        <v>51603319</v>
      </c>
      <c r="D41" s="35"/>
      <c r="E41" s="60">
        <v>60632010</v>
      </c>
      <c r="F41" s="35"/>
      <c r="G41" s="63">
        <v>1062255</v>
      </c>
      <c r="H41" s="35"/>
      <c r="I41" s="63">
        <v>639377</v>
      </c>
      <c r="J41" s="47"/>
      <c r="K41" s="293"/>
      <c r="L41" s="42"/>
    </row>
    <row r="42" spans="1:16" s="30" customFormat="1" ht="22.5" customHeight="1">
      <c r="A42" s="101" t="s">
        <v>48</v>
      </c>
      <c r="C42" s="60">
        <v>73245776</v>
      </c>
      <c r="D42" s="35"/>
      <c r="E42" s="60">
        <v>71996494</v>
      </c>
      <c r="F42" s="35"/>
      <c r="G42" s="63">
        <v>0</v>
      </c>
      <c r="H42" s="35"/>
      <c r="I42" s="63">
        <v>0</v>
      </c>
      <c r="J42" s="47"/>
      <c r="K42" s="293"/>
      <c r="L42" s="42"/>
    </row>
    <row r="43" spans="1:16" s="30" customFormat="1" ht="22.5" customHeight="1">
      <c r="A43" s="101" t="s">
        <v>49</v>
      </c>
      <c r="B43" s="39"/>
      <c r="C43" s="60">
        <v>18895252</v>
      </c>
      <c r="D43" s="42"/>
      <c r="E43" s="60">
        <v>19373480</v>
      </c>
      <c r="F43" s="42"/>
      <c r="G43" s="63">
        <v>25067</v>
      </c>
      <c r="H43" s="42"/>
      <c r="I43" s="63">
        <v>10309</v>
      </c>
      <c r="K43" s="41"/>
      <c r="M43" s="41"/>
    </row>
    <row r="44" spans="1:16" s="30" customFormat="1" ht="22.5" customHeight="1">
      <c r="A44" s="69" t="s">
        <v>50</v>
      </c>
      <c r="B44" s="31"/>
      <c r="C44" s="60">
        <v>931896</v>
      </c>
      <c r="D44" s="31"/>
      <c r="E44" s="60">
        <v>928726</v>
      </c>
      <c r="F44" s="31"/>
      <c r="G44" s="67">
        <v>0</v>
      </c>
      <c r="H44" s="31"/>
      <c r="I44" s="67">
        <v>0</v>
      </c>
      <c r="K44" s="41"/>
      <c r="M44" s="41"/>
    </row>
    <row r="45" spans="1:16" s="30" customFormat="1" ht="22.5" customHeight="1">
      <c r="A45" s="101" t="s">
        <v>51</v>
      </c>
      <c r="B45" s="31"/>
      <c r="C45" s="60">
        <v>77009267</v>
      </c>
      <c r="D45" s="40"/>
      <c r="E45" s="60">
        <v>86294601</v>
      </c>
      <c r="F45" s="40"/>
      <c r="G45" s="63">
        <v>1251151</v>
      </c>
      <c r="H45" s="40"/>
      <c r="I45" s="63">
        <v>718327</v>
      </c>
      <c r="K45" s="41"/>
      <c r="M45" s="41"/>
    </row>
    <row r="46" spans="1:16" s="30" customFormat="1" ht="22.5" customHeight="1">
      <c r="A46" s="58" t="s">
        <v>5</v>
      </c>
      <c r="B46" s="51"/>
      <c r="C46" s="61">
        <f>SUM(C37:C45)</f>
        <v>2939506727</v>
      </c>
      <c r="E46" s="61">
        <f>SUM(E37:E45)</f>
        <v>2987840454</v>
      </c>
      <c r="G46" s="61">
        <f>SUM(G37:G45)</f>
        <v>44717033</v>
      </c>
      <c r="I46" s="61">
        <f>SUM(I37:I45)</f>
        <v>44302893</v>
      </c>
      <c r="K46" s="41"/>
      <c r="M46" s="41"/>
    </row>
    <row r="47" spans="1:16" s="30" customFormat="1" ht="22.5" customHeight="1">
      <c r="A47" s="58"/>
      <c r="B47" s="31"/>
      <c r="C47" s="60"/>
      <c r="D47" s="40"/>
      <c r="E47" s="60"/>
      <c r="F47" s="40"/>
      <c r="G47" s="60"/>
      <c r="H47" s="40"/>
      <c r="I47" s="60"/>
      <c r="K47" s="41"/>
      <c r="M47" s="41"/>
    </row>
    <row r="48" spans="1:16" s="30" customFormat="1" ht="22.5" customHeight="1">
      <c r="A48" s="58" t="s">
        <v>6</v>
      </c>
      <c r="B48" s="51"/>
      <c r="C48" s="62"/>
      <c r="D48" s="40"/>
      <c r="E48" s="62"/>
      <c r="F48" s="40"/>
      <c r="G48" s="62"/>
      <c r="H48" s="40"/>
      <c r="I48" s="62"/>
      <c r="K48" s="41"/>
      <c r="M48" s="41"/>
    </row>
    <row r="49" spans="1:13" s="43" customFormat="1" ht="22.5" customHeight="1">
      <c r="A49" s="247" t="s">
        <v>7</v>
      </c>
      <c r="B49" s="45"/>
      <c r="C49" s="62"/>
      <c r="D49" s="46"/>
      <c r="E49" s="62"/>
      <c r="F49" s="46"/>
      <c r="G49" s="62"/>
      <c r="H49" s="46"/>
      <c r="I49" s="62"/>
      <c r="K49" s="50"/>
      <c r="L49" s="30"/>
    </row>
    <row r="50" spans="1:13" s="43" customFormat="1" ht="22.5" customHeight="1">
      <c r="A50" s="101" t="s">
        <v>52</v>
      </c>
      <c r="B50" s="45"/>
      <c r="C50" s="62"/>
      <c r="D50" s="46"/>
      <c r="E50" s="62"/>
      <c r="F50" s="46"/>
      <c r="G50" s="62"/>
      <c r="H50" s="46"/>
      <c r="I50" s="62"/>
      <c r="K50" s="50"/>
      <c r="L50" s="30"/>
      <c r="M50" s="52"/>
    </row>
    <row r="51" spans="1:13" s="30" customFormat="1" ht="22.5" customHeight="1" thickBot="1">
      <c r="A51" s="101" t="s">
        <v>213</v>
      </c>
      <c r="B51" s="250"/>
      <c r="C51" s="256">
        <v>33991922</v>
      </c>
      <c r="D51" s="252"/>
      <c r="E51" s="256">
        <v>33991922</v>
      </c>
      <c r="F51" s="252"/>
      <c r="G51" s="257">
        <v>33991922</v>
      </c>
      <c r="H51" s="252"/>
      <c r="I51" s="257">
        <v>33991922</v>
      </c>
      <c r="J51" s="38"/>
      <c r="K51" s="42"/>
    </row>
    <row r="52" spans="1:13" s="30" customFormat="1" ht="22.5" customHeight="1" thickTop="1">
      <c r="A52" s="101" t="s">
        <v>53</v>
      </c>
      <c r="B52" s="31"/>
      <c r="C52" s="60"/>
      <c r="D52" s="46"/>
      <c r="E52" s="60"/>
      <c r="F52" s="46"/>
      <c r="G52" s="63"/>
      <c r="H52" s="46"/>
      <c r="I52" s="63"/>
      <c r="J52" s="38"/>
      <c r="K52" s="42"/>
    </row>
    <row r="53" spans="1:13" s="30" customFormat="1" ht="22.5" customHeight="1">
      <c r="A53" s="101" t="s">
        <v>212</v>
      </c>
      <c r="B53" s="250"/>
      <c r="C53" s="251">
        <v>33671073</v>
      </c>
      <c r="D53" s="252"/>
      <c r="E53" s="251">
        <v>33671073</v>
      </c>
      <c r="F53" s="252"/>
      <c r="G53" s="251">
        <v>33671073</v>
      </c>
      <c r="H53" s="252"/>
      <c r="I53" s="251">
        <v>33671073</v>
      </c>
      <c r="J53" s="38"/>
      <c r="K53" s="42"/>
    </row>
    <row r="54" spans="1:13" s="30" customFormat="1" ht="22.5" customHeight="1">
      <c r="A54" s="101" t="s">
        <v>214</v>
      </c>
      <c r="B54" s="45"/>
      <c r="C54" s="60">
        <v>11019190</v>
      </c>
      <c r="D54" s="46"/>
      <c r="E54" s="60">
        <v>11019190</v>
      </c>
      <c r="F54" s="46"/>
      <c r="G54" s="63">
        <v>407069914</v>
      </c>
      <c r="H54" s="46"/>
      <c r="I54" s="63">
        <v>407069914</v>
      </c>
      <c r="J54" s="38"/>
      <c r="K54" s="42"/>
    </row>
    <row r="55" spans="1:13" s="30" customFormat="1" ht="22.5" customHeight="1">
      <c r="A55" s="101" t="s">
        <v>54</v>
      </c>
      <c r="B55" s="45"/>
      <c r="C55" s="60">
        <v>21142388</v>
      </c>
      <c r="D55" s="46"/>
      <c r="E55" s="60">
        <v>21954695</v>
      </c>
      <c r="F55" s="46"/>
      <c r="G55" s="63">
        <v>0</v>
      </c>
      <c r="H55" s="46"/>
      <c r="I55" s="63">
        <v>0</v>
      </c>
      <c r="J55" s="38"/>
      <c r="K55" s="42"/>
    </row>
    <row r="56" spans="1:13" s="30" customFormat="1" ht="22.5" customHeight="1">
      <c r="A56" s="101" t="s">
        <v>55</v>
      </c>
      <c r="B56" s="45"/>
      <c r="C56" s="60"/>
      <c r="D56" s="46"/>
      <c r="E56" s="60"/>
      <c r="F56" s="46"/>
      <c r="G56" s="63"/>
      <c r="H56" s="46"/>
      <c r="I56" s="63"/>
      <c r="J56" s="38"/>
      <c r="K56" s="42"/>
    </row>
    <row r="57" spans="1:13" s="30" customFormat="1" ht="22.5" customHeight="1">
      <c r="A57" s="101" t="s">
        <v>56</v>
      </c>
      <c r="B57" s="45"/>
      <c r="C57" s="60"/>
      <c r="D57" s="46"/>
      <c r="E57" s="60"/>
      <c r="F57" s="46"/>
      <c r="G57" s="63"/>
      <c r="H57" s="46"/>
      <c r="I57" s="63"/>
      <c r="J57" s="38"/>
      <c r="K57" s="42"/>
    </row>
    <row r="58" spans="1:13" s="30" customFormat="1" ht="22.5" customHeight="1">
      <c r="A58" s="101" t="s">
        <v>57</v>
      </c>
      <c r="B58" s="45"/>
      <c r="C58" s="60">
        <v>3400000</v>
      </c>
      <c r="D58" s="46"/>
      <c r="E58" s="60">
        <v>3400000</v>
      </c>
      <c r="F58" s="46"/>
      <c r="G58" s="63">
        <v>3400000</v>
      </c>
      <c r="H58" s="46"/>
      <c r="I58" s="63">
        <v>3400000</v>
      </c>
      <c r="J58" s="38"/>
      <c r="K58" s="42"/>
    </row>
    <row r="59" spans="1:13" s="30" customFormat="1" ht="22.5" customHeight="1">
      <c r="A59" s="101" t="s">
        <v>58</v>
      </c>
      <c r="B59" s="45"/>
      <c r="C59" s="253">
        <v>402136062</v>
      </c>
      <c r="D59" s="46"/>
      <c r="E59" s="253">
        <v>391186687</v>
      </c>
      <c r="F59" s="46"/>
      <c r="G59" s="254">
        <v>92987911</v>
      </c>
      <c r="H59" s="46"/>
      <c r="I59" s="254">
        <v>55951845</v>
      </c>
      <c r="J59" s="38"/>
      <c r="K59" s="42"/>
    </row>
    <row r="60" spans="1:13" s="30" customFormat="1" ht="22.5" customHeight="1">
      <c r="A60" s="101" t="s">
        <v>59</v>
      </c>
      <c r="B60" s="45"/>
      <c r="C60" s="255">
        <f>SUM(C53:C59)</f>
        <v>471368713</v>
      </c>
      <c r="D60" s="46"/>
      <c r="E60" s="255">
        <f>SUM(E53:E59)</f>
        <v>461231645</v>
      </c>
      <c r="F60" s="46"/>
      <c r="G60" s="255">
        <f>SUM(G53:G59)</f>
        <v>537128898</v>
      </c>
      <c r="H60" s="46"/>
      <c r="I60" s="255">
        <f>SUM(I53:I59)</f>
        <v>500092832</v>
      </c>
      <c r="J60" s="38"/>
      <c r="K60" s="42"/>
    </row>
    <row r="61" spans="1:13" s="30" customFormat="1" ht="22.5" customHeight="1">
      <c r="A61" s="101" t="s">
        <v>60</v>
      </c>
      <c r="B61" s="45"/>
      <c r="C61" s="255">
        <v>5599448</v>
      </c>
      <c r="D61" s="46"/>
      <c r="E61" s="255">
        <v>5380238</v>
      </c>
      <c r="F61" s="46"/>
      <c r="G61" s="67">
        <v>0</v>
      </c>
      <c r="H61" s="46"/>
      <c r="I61" s="67">
        <v>0</v>
      </c>
      <c r="J61" s="38"/>
      <c r="K61" s="42"/>
    </row>
    <row r="62" spans="1:13" s="30" customFormat="1" ht="22.5" customHeight="1">
      <c r="A62" s="58" t="s">
        <v>8</v>
      </c>
      <c r="B62" s="45"/>
      <c r="C62" s="64">
        <f>SUM(C60:C61)</f>
        <v>476968161</v>
      </c>
      <c r="D62" s="46"/>
      <c r="E62" s="64">
        <f>SUM(E60:E61)</f>
        <v>466611883</v>
      </c>
      <c r="F62" s="46"/>
      <c r="G62" s="64">
        <f>SUM(G60:G61)</f>
        <v>537128898</v>
      </c>
      <c r="H62" s="46"/>
      <c r="I62" s="64">
        <f>SUM(I60:I61)</f>
        <v>500092832</v>
      </c>
      <c r="J62" s="38"/>
      <c r="K62" s="42"/>
    </row>
    <row r="63" spans="1:13" s="30" customFormat="1" ht="22.5" customHeight="1">
      <c r="A63" s="58"/>
      <c r="B63" s="45"/>
      <c r="C63" s="65"/>
      <c r="D63" s="46"/>
      <c r="E63" s="65"/>
      <c r="F63" s="46"/>
      <c r="G63" s="65"/>
      <c r="H63" s="46"/>
      <c r="I63" s="65"/>
      <c r="J63" s="38"/>
      <c r="K63" s="42"/>
    </row>
    <row r="64" spans="1:13" s="30" customFormat="1" ht="22.5" customHeight="1" thickBot="1">
      <c r="A64" s="58" t="s">
        <v>9</v>
      </c>
      <c r="B64" s="45"/>
      <c r="C64" s="66">
        <f>SUM(C46,C62)</f>
        <v>3416474888</v>
      </c>
      <c r="D64" s="46"/>
      <c r="E64" s="66">
        <f>SUM(E46,E62)</f>
        <v>3454452337</v>
      </c>
      <c r="F64" s="46"/>
      <c r="G64" s="66">
        <f>SUM(G46,G62)</f>
        <v>581845931</v>
      </c>
      <c r="H64" s="46"/>
      <c r="I64" s="66">
        <f>SUM(I46,I62)</f>
        <v>544395725</v>
      </c>
      <c r="J64" s="38"/>
      <c r="K64" s="42"/>
    </row>
    <row r="65" spans="1:11" s="30" customFormat="1" ht="22.5" customHeight="1" thickTop="1">
      <c r="A65" s="43"/>
      <c r="B65" s="45"/>
      <c r="C65" s="46"/>
      <c r="D65" s="46"/>
      <c r="E65" s="46"/>
      <c r="F65" s="46"/>
      <c r="G65" s="46"/>
      <c r="H65" s="46"/>
      <c r="I65" s="46"/>
      <c r="J65" s="38"/>
      <c r="K65" s="42"/>
    </row>
    <row r="66" spans="1:11" s="30" customFormat="1" ht="22.5" customHeight="1">
      <c r="A66" s="43"/>
      <c r="B66" s="45"/>
      <c r="C66" s="46"/>
      <c r="D66" s="46"/>
      <c r="E66" s="46"/>
      <c r="F66" s="46"/>
      <c r="G66" s="46"/>
      <c r="H66" s="46"/>
      <c r="I66" s="46"/>
      <c r="J66" s="38"/>
      <c r="K66" s="42"/>
    </row>
    <row r="67" spans="1:11" s="30" customFormat="1" ht="22.5" customHeight="1">
      <c r="A67" s="43"/>
      <c r="B67" s="45"/>
      <c r="C67" s="46"/>
      <c r="D67" s="46"/>
      <c r="E67" s="46"/>
      <c r="F67" s="46"/>
      <c r="G67" s="46"/>
      <c r="H67" s="46"/>
      <c r="I67" s="46"/>
      <c r="J67" s="38"/>
      <c r="K67" s="42"/>
    </row>
    <row r="68" spans="1:11" s="30" customFormat="1" ht="22.5" customHeight="1">
      <c r="A68" s="43"/>
      <c r="B68" s="45"/>
      <c r="C68" s="46"/>
      <c r="D68" s="46"/>
      <c r="E68" s="46"/>
      <c r="F68" s="46"/>
      <c r="G68" s="46"/>
      <c r="H68" s="46"/>
      <c r="I68" s="46"/>
      <c r="J68" s="38"/>
      <c r="K68" s="42"/>
    </row>
    <row r="69" spans="1:11" s="30" customFormat="1" ht="22.5" customHeight="1">
      <c r="A69" s="43"/>
      <c r="B69" s="45"/>
      <c r="C69" s="46"/>
      <c r="D69" s="46"/>
      <c r="E69" s="46"/>
      <c r="F69" s="46"/>
      <c r="G69" s="46"/>
      <c r="H69" s="46"/>
      <c r="I69" s="46"/>
      <c r="J69" s="38"/>
      <c r="K69" s="42"/>
    </row>
    <row r="70" spans="1:11" s="30" customFormat="1" ht="22.5" customHeight="1">
      <c r="A70" s="43"/>
      <c r="B70" s="45"/>
      <c r="C70" s="46"/>
      <c r="D70" s="46"/>
      <c r="E70" s="46"/>
      <c r="F70" s="46"/>
      <c r="G70" s="46"/>
      <c r="H70" s="46"/>
      <c r="I70" s="46"/>
      <c r="J70" s="38"/>
      <c r="K70" s="42"/>
    </row>
    <row r="71" spans="1:11" s="30" customFormat="1" ht="22.5" customHeight="1">
      <c r="A71" s="43"/>
      <c r="B71" s="45"/>
      <c r="C71" s="46"/>
      <c r="D71" s="46"/>
      <c r="E71" s="36"/>
      <c r="F71" s="46"/>
      <c r="G71" s="36"/>
      <c r="H71" s="46"/>
      <c r="I71" s="36"/>
      <c r="J71" s="38"/>
      <c r="K71" s="42"/>
    </row>
    <row r="72" spans="1:11" s="30" customFormat="1" ht="22.5" customHeight="1">
      <c r="A72" s="43"/>
      <c r="B72" s="45"/>
      <c r="C72" s="46"/>
      <c r="D72" s="46"/>
      <c r="E72" s="36"/>
      <c r="F72" s="46"/>
      <c r="G72" s="36"/>
      <c r="H72" s="46"/>
      <c r="I72" s="36"/>
      <c r="J72" s="38"/>
      <c r="K72" s="42"/>
    </row>
    <row r="73" spans="1:11" s="30" customFormat="1" ht="22.5" customHeight="1">
      <c r="A73" s="311" t="s">
        <v>10</v>
      </c>
      <c r="B73" s="311"/>
      <c r="C73" s="311"/>
      <c r="D73" s="311"/>
      <c r="E73" s="311"/>
      <c r="F73" s="311"/>
      <c r="G73" s="311"/>
      <c r="H73" s="311"/>
      <c r="I73" s="311"/>
      <c r="K73" s="53"/>
    </row>
    <row r="74" spans="1:11" s="43" customFormat="1" ht="22.5" customHeight="1">
      <c r="A74" s="311" t="s">
        <v>11</v>
      </c>
      <c r="B74" s="311"/>
      <c r="C74" s="311"/>
      <c r="D74" s="311"/>
      <c r="E74" s="311"/>
      <c r="F74" s="311"/>
      <c r="G74" s="311"/>
      <c r="H74" s="311"/>
      <c r="I74" s="311"/>
      <c r="K74" s="50"/>
    </row>
    <row r="75" spans="1:11" s="1" customFormat="1" ht="22.5" customHeight="1">
      <c r="K75" s="13"/>
    </row>
    <row r="76" spans="1:11" s="1" customFormat="1" ht="22.5" customHeight="1">
      <c r="A76" s="3"/>
      <c r="B76" s="4"/>
      <c r="C76" s="4"/>
      <c r="D76" s="4"/>
      <c r="F76" s="4"/>
      <c r="H76" s="4"/>
      <c r="K76" s="13"/>
    </row>
    <row r="77" spans="1:11" ht="22.5" customHeight="1">
      <c r="B77" s="3"/>
      <c r="C77" s="3"/>
      <c r="D77" s="3"/>
      <c r="E77" s="3"/>
      <c r="F77" s="3"/>
      <c r="G77" s="3"/>
      <c r="H77" s="3"/>
      <c r="I77" s="310"/>
      <c r="J77" s="310"/>
      <c r="K77" s="310"/>
    </row>
    <row r="78" spans="1:11" ht="22.5" customHeight="1">
      <c r="E78" s="15"/>
      <c r="G78" s="15"/>
      <c r="I78" s="15"/>
      <c r="J78" s="16"/>
      <c r="K78" s="16"/>
    </row>
    <row r="79" spans="1:11" ht="22.5" customHeight="1">
      <c r="E79" s="16"/>
      <c r="G79" s="16"/>
      <c r="I79" s="16"/>
      <c r="J79" s="16"/>
      <c r="K79" s="16"/>
    </row>
    <row r="80" spans="1:11" ht="22.5" customHeight="1">
      <c r="E80" s="8"/>
      <c r="G80" s="8"/>
      <c r="I80" s="8"/>
      <c r="J80" s="6"/>
    </row>
    <row r="81" spans="1:14" ht="22.5" customHeight="1">
      <c r="A81" s="9"/>
      <c r="J81" s="9"/>
      <c r="L81" s="17"/>
    </row>
    <row r="82" spans="1:14" ht="22.5" customHeight="1">
      <c r="A82" s="18"/>
      <c r="B82" s="16"/>
      <c r="C82" s="16"/>
      <c r="D82" s="16"/>
      <c r="E82" s="19"/>
      <c r="F82" s="16"/>
      <c r="G82" s="19"/>
      <c r="H82" s="16"/>
      <c r="I82" s="19"/>
      <c r="J82" s="10"/>
      <c r="K82" s="19"/>
      <c r="L82" s="17"/>
    </row>
    <row r="83" spans="1:14" ht="22.5" customHeight="1">
      <c r="A83" s="14"/>
      <c r="E83" s="19"/>
      <c r="G83" s="19"/>
      <c r="I83" s="19"/>
      <c r="J83" s="10"/>
      <c r="K83" s="19"/>
      <c r="L83" s="20"/>
      <c r="N83" s="21"/>
    </row>
    <row r="84" spans="1:14" ht="22.5" customHeight="1">
      <c r="B84" s="3"/>
      <c r="C84" s="3"/>
      <c r="D84" s="3"/>
      <c r="E84" s="19"/>
      <c r="F84" s="3"/>
      <c r="G84" s="19"/>
      <c r="H84" s="3"/>
      <c r="I84" s="19"/>
      <c r="J84" s="10"/>
      <c r="K84" s="19"/>
      <c r="L84" s="20"/>
    </row>
    <row r="85" spans="1:14" ht="22.5" customHeight="1">
      <c r="A85" s="22"/>
      <c r="B85" s="3"/>
      <c r="C85" s="3"/>
      <c r="D85" s="3"/>
      <c r="E85" s="19"/>
      <c r="F85" s="3"/>
      <c r="G85" s="19"/>
      <c r="H85" s="3"/>
      <c r="I85" s="19"/>
      <c r="J85" s="10"/>
      <c r="K85" s="19"/>
      <c r="L85" s="20"/>
    </row>
    <row r="86" spans="1:14" ht="22.5" customHeight="1">
      <c r="A86" s="22"/>
      <c r="B86" s="3"/>
      <c r="C86" s="3"/>
      <c r="D86" s="3"/>
      <c r="E86" s="19"/>
      <c r="F86" s="3"/>
      <c r="G86" s="19"/>
      <c r="H86" s="3"/>
      <c r="I86" s="19"/>
      <c r="J86" s="23"/>
      <c r="K86" s="19"/>
      <c r="L86" s="20"/>
    </row>
    <row r="87" spans="1:14" ht="22.5" customHeight="1">
      <c r="A87" s="24"/>
      <c r="B87" s="3"/>
      <c r="C87" s="3"/>
      <c r="D87" s="3"/>
      <c r="E87" s="19"/>
      <c r="F87" s="3"/>
      <c r="G87" s="19"/>
      <c r="H87" s="3"/>
      <c r="I87" s="19"/>
      <c r="J87" s="23"/>
      <c r="K87" s="19"/>
      <c r="L87" s="20"/>
    </row>
    <row r="88" spans="1:14" ht="22.5" customHeight="1">
      <c r="B88" s="3"/>
      <c r="C88" s="3"/>
      <c r="D88" s="3"/>
      <c r="E88" s="19"/>
      <c r="F88" s="3"/>
      <c r="G88" s="19"/>
      <c r="H88" s="3"/>
      <c r="I88" s="19"/>
      <c r="J88" s="10"/>
      <c r="K88" s="19"/>
    </row>
    <row r="89" spans="1:14" ht="22.5" customHeight="1">
      <c r="B89" s="3"/>
      <c r="C89" s="3"/>
      <c r="D89" s="3"/>
      <c r="E89" s="19"/>
      <c r="F89" s="3"/>
      <c r="G89" s="19"/>
      <c r="H89" s="3"/>
      <c r="I89" s="19"/>
      <c r="J89" s="10"/>
      <c r="K89" s="19"/>
    </row>
    <row r="90" spans="1:14" ht="22.5" customHeight="1">
      <c r="A90" s="22"/>
      <c r="B90" s="3"/>
      <c r="C90" s="3"/>
      <c r="D90" s="3"/>
      <c r="E90" s="19"/>
      <c r="F90" s="3"/>
      <c r="G90" s="19"/>
      <c r="H90" s="3"/>
      <c r="I90" s="19"/>
      <c r="J90" s="23"/>
      <c r="K90" s="19"/>
    </row>
    <row r="91" spans="1:14" ht="22.5" customHeight="1">
      <c r="A91" s="24"/>
      <c r="E91" s="22"/>
      <c r="G91" s="22"/>
      <c r="I91" s="22"/>
      <c r="J91" s="22"/>
      <c r="K91" s="22"/>
    </row>
    <row r="92" spans="1:14" ht="22.5" customHeight="1">
      <c r="A92" s="24"/>
      <c r="E92" s="19"/>
      <c r="G92" s="19"/>
      <c r="I92" s="19"/>
      <c r="J92" s="23"/>
      <c r="K92" s="19"/>
      <c r="L92" s="19"/>
    </row>
    <row r="93" spans="1:14" ht="22.5" customHeight="1">
      <c r="A93" s="25"/>
      <c r="E93" s="23"/>
      <c r="G93" s="23"/>
      <c r="I93" s="23"/>
      <c r="J93" s="23"/>
      <c r="K93" s="23"/>
    </row>
    <row r="94" spans="1:14" ht="22.5" customHeight="1">
      <c r="A94" s="22"/>
      <c r="B94" s="3"/>
      <c r="C94" s="3"/>
      <c r="D94" s="3"/>
      <c r="E94" s="19"/>
      <c r="F94" s="3"/>
      <c r="G94" s="19"/>
      <c r="H94" s="3"/>
      <c r="I94" s="19"/>
      <c r="J94" s="23"/>
      <c r="K94" s="19"/>
    </row>
    <row r="95" spans="1:14" ht="22.5" customHeight="1">
      <c r="A95" s="22"/>
      <c r="B95" s="3"/>
      <c r="C95" s="3"/>
      <c r="D95" s="3"/>
      <c r="E95" s="19"/>
      <c r="F95" s="3"/>
      <c r="G95" s="19"/>
      <c r="H95" s="3"/>
      <c r="I95" s="19"/>
      <c r="J95" s="23"/>
      <c r="K95" s="19"/>
    </row>
    <row r="96" spans="1:14" ht="22.5" customHeight="1">
      <c r="A96" s="25"/>
      <c r="B96" s="3"/>
      <c r="C96" s="3"/>
      <c r="D96" s="3"/>
      <c r="E96" s="10"/>
      <c r="F96" s="3"/>
      <c r="G96" s="10"/>
      <c r="H96" s="3"/>
      <c r="I96" s="10"/>
      <c r="J96" s="23"/>
      <c r="K96" s="10"/>
    </row>
    <row r="97" spans="1:12" ht="22.5" customHeight="1">
      <c r="A97" s="22"/>
      <c r="B97" s="3"/>
      <c r="C97" s="3"/>
      <c r="D97" s="3"/>
      <c r="E97" s="19"/>
      <c r="F97" s="3"/>
      <c r="G97" s="19"/>
      <c r="H97" s="3"/>
      <c r="I97" s="19"/>
      <c r="J97" s="23"/>
      <c r="K97" s="19"/>
    </row>
    <row r="98" spans="1:12" ht="22.5" customHeight="1">
      <c r="A98" s="22"/>
      <c r="B98" s="3"/>
      <c r="C98" s="3"/>
      <c r="D98" s="3"/>
      <c r="E98" s="19"/>
      <c r="F98" s="3"/>
      <c r="G98" s="19"/>
      <c r="H98" s="3"/>
      <c r="I98" s="19"/>
      <c r="J98" s="23"/>
      <c r="K98" s="19"/>
      <c r="L98" s="10"/>
    </row>
    <row r="99" spans="1:12" ht="22.5" customHeight="1">
      <c r="A99" s="22"/>
      <c r="B99" s="3"/>
      <c r="C99" s="3"/>
      <c r="D99" s="3"/>
      <c r="E99" s="19"/>
      <c r="F99" s="3"/>
      <c r="G99" s="19"/>
      <c r="H99" s="3"/>
      <c r="I99" s="19"/>
      <c r="J99" s="23"/>
      <c r="K99" s="19"/>
      <c r="L99" s="1"/>
    </row>
    <row r="100" spans="1:12" s="1" customFormat="1" ht="22.5" customHeight="1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</row>
    <row r="101" spans="1:12" ht="22.5" customHeight="1">
      <c r="A101" s="1"/>
      <c r="E101" s="10"/>
      <c r="G101" s="10"/>
      <c r="I101" s="10"/>
      <c r="J101" s="10"/>
      <c r="K101" s="10"/>
    </row>
    <row r="102" spans="1:12" ht="22.5" customHeight="1">
      <c r="A102" s="1"/>
      <c r="B102" s="12"/>
      <c r="C102" s="12"/>
      <c r="D102" s="12"/>
      <c r="E102" s="26"/>
      <c r="F102" s="12"/>
      <c r="G102" s="26"/>
      <c r="H102" s="12"/>
      <c r="I102" s="26"/>
      <c r="J102" s="5"/>
      <c r="K102" s="5"/>
    </row>
    <row r="103" spans="1:12" ht="22.5" customHeight="1">
      <c r="A103" s="5"/>
      <c r="B103" s="12"/>
      <c r="C103" s="12"/>
      <c r="D103" s="12"/>
      <c r="E103" s="12"/>
      <c r="F103" s="12"/>
      <c r="G103" s="12"/>
      <c r="H103" s="12"/>
      <c r="I103" s="310"/>
      <c r="J103" s="310"/>
      <c r="K103" s="310"/>
    </row>
    <row r="104" spans="1:12" ht="22.5" customHeight="1">
      <c r="E104" s="4"/>
      <c r="G104" s="4"/>
      <c r="I104" s="310"/>
      <c r="J104" s="310"/>
      <c r="K104" s="310"/>
    </row>
    <row r="105" spans="1:12" ht="22.5" customHeight="1">
      <c r="E105" s="16"/>
      <c r="G105" s="16"/>
      <c r="I105" s="16"/>
      <c r="J105" s="16"/>
      <c r="K105" s="16"/>
    </row>
    <row r="106" spans="1:12" ht="22.5" customHeight="1">
      <c r="E106" s="16"/>
      <c r="G106" s="16"/>
      <c r="I106" s="16"/>
      <c r="J106" s="16"/>
      <c r="K106" s="16"/>
    </row>
    <row r="107" spans="1:12" ht="22.5" customHeight="1">
      <c r="E107" s="8"/>
      <c r="G107" s="8"/>
      <c r="I107" s="8"/>
      <c r="J107" s="6"/>
    </row>
    <row r="108" spans="1:12" ht="22.5" customHeight="1">
      <c r="A108" s="9"/>
      <c r="E108" s="10"/>
      <c r="G108" s="10"/>
      <c r="I108" s="10"/>
    </row>
    <row r="109" spans="1:12" ht="22.5" customHeight="1">
      <c r="A109" s="22"/>
      <c r="E109" s="19"/>
      <c r="G109" s="19"/>
      <c r="I109" s="19"/>
      <c r="J109" s="23"/>
      <c r="K109" s="19"/>
    </row>
    <row r="110" spans="1:12" ht="22.5" customHeight="1">
      <c r="E110" s="19"/>
      <c r="G110" s="19"/>
      <c r="I110" s="19"/>
      <c r="J110" s="10"/>
      <c r="K110" s="19"/>
      <c r="L110" s="1"/>
    </row>
    <row r="111" spans="1:12" ht="22.5" customHeight="1">
      <c r="E111" s="19"/>
      <c r="G111" s="19"/>
      <c r="I111" s="19"/>
      <c r="J111" s="10"/>
      <c r="K111" s="19"/>
      <c r="L111" s="1"/>
    </row>
    <row r="112" spans="1:12" ht="22.5" customHeight="1">
      <c r="E112" s="19"/>
      <c r="G112" s="19"/>
      <c r="I112" s="19"/>
      <c r="J112" s="10"/>
      <c r="K112" s="19"/>
    </row>
    <row r="113" spans="1:12" s="1" customFormat="1" ht="22.5" customHeight="1">
      <c r="B113" s="12"/>
      <c r="C113" s="12"/>
      <c r="D113" s="12"/>
      <c r="E113" s="27"/>
      <c r="F113" s="12"/>
      <c r="G113" s="27"/>
      <c r="H113" s="12"/>
      <c r="I113" s="27"/>
      <c r="J113" s="28"/>
      <c r="K113" s="27"/>
    </row>
    <row r="114" spans="1:12" ht="22.5" customHeight="1">
      <c r="A114" s="1"/>
      <c r="B114" s="12"/>
      <c r="C114" s="12"/>
      <c r="D114" s="12"/>
      <c r="E114" s="28"/>
      <c r="F114" s="12"/>
      <c r="G114" s="28"/>
      <c r="H114" s="12"/>
      <c r="I114" s="28"/>
      <c r="J114" s="28"/>
      <c r="K114" s="28"/>
    </row>
    <row r="115" spans="1:12" ht="22.5" customHeight="1">
      <c r="A115" s="9"/>
      <c r="E115" s="11"/>
      <c r="G115" s="11"/>
      <c r="I115" s="11"/>
      <c r="J115" s="11"/>
      <c r="K115" s="11"/>
      <c r="L115" s="1"/>
    </row>
    <row r="116" spans="1:12" s="1" customFormat="1" ht="22.5" customHeight="1">
      <c r="A116" s="3"/>
      <c r="B116" s="4"/>
      <c r="C116" s="4"/>
      <c r="D116" s="4"/>
      <c r="E116" s="19"/>
      <c r="F116" s="4"/>
      <c r="G116" s="19"/>
      <c r="H116" s="4"/>
      <c r="I116" s="19"/>
      <c r="J116" s="10"/>
      <c r="K116" s="19"/>
      <c r="L116" s="3"/>
    </row>
    <row r="117" spans="1:12" ht="22.5" customHeight="1">
      <c r="A117" s="1"/>
      <c r="B117" s="12"/>
      <c r="C117" s="12"/>
      <c r="D117" s="12"/>
      <c r="E117" s="27"/>
      <c r="F117" s="12"/>
      <c r="G117" s="27"/>
      <c r="H117" s="12"/>
      <c r="I117" s="27"/>
      <c r="J117" s="28"/>
      <c r="K117" s="27"/>
      <c r="L117" s="2"/>
    </row>
    <row r="118" spans="1:12" s="1" customFormat="1" ht="22.5" customHeight="1">
      <c r="B118" s="4"/>
      <c r="C118" s="4"/>
      <c r="D118" s="4"/>
      <c r="E118" s="10"/>
      <c r="F118" s="4"/>
      <c r="G118" s="10"/>
      <c r="H118" s="4"/>
      <c r="I118" s="10"/>
      <c r="J118" s="10"/>
      <c r="K118" s="10"/>
      <c r="L118" s="3"/>
    </row>
    <row r="119" spans="1:12" ht="22.5" customHeight="1">
      <c r="A119" s="1"/>
      <c r="B119" s="12"/>
      <c r="C119" s="12"/>
      <c r="D119" s="12"/>
      <c r="E119" s="27"/>
      <c r="F119" s="12"/>
      <c r="G119" s="27"/>
      <c r="H119" s="12"/>
      <c r="I119" s="27"/>
      <c r="J119" s="28"/>
      <c r="K119" s="27"/>
      <c r="L119" s="11"/>
    </row>
    <row r="120" spans="1:12" s="1" customFormat="1" ht="22.5" customHeight="1">
      <c r="A120" s="3"/>
      <c r="B120" s="4"/>
      <c r="C120" s="4"/>
      <c r="D120" s="4"/>
      <c r="E120" s="19"/>
      <c r="F120" s="4"/>
      <c r="G120" s="19"/>
      <c r="H120" s="4"/>
      <c r="I120" s="19"/>
      <c r="J120" s="10"/>
      <c r="K120" s="19"/>
      <c r="L120" s="29"/>
    </row>
    <row r="121" spans="1:12" ht="22.5" customHeight="1">
      <c r="A121" s="1"/>
      <c r="E121" s="27"/>
      <c r="G121" s="27"/>
      <c r="I121" s="27"/>
      <c r="J121" s="28"/>
      <c r="K121" s="27"/>
    </row>
    <row r="122" spans="1:12" ht="22.5" customHeight="1">
      <c r="E122" s="11"/>
      <c r="G122" s="11"/>
      <c r="I122" s="11"/>
      <c r="J122" s="11"/>
      <c r="K122" s="11"/>
    </row>
  </sheetData>
  <mergeCells count="15">
    <mergeCell ref="I103:K103"/>
    <mergeCell ref="I104:K104"/>
    <mergeCell ref="A73:I73"/>
    <mergeCell ref="A74:I74"/>
    <mergeCell ref="C4:E4"/>
    <mergeCell ref="G4:I4"/>
    <mergeCell ref="C9:I9"/>
    <mergeCell ref="I77:K77"/>
    <mergeCell ref="C30:E30"/>
    <mergeCell ref="G30:I30"/>
    <mergeCell ref="C35:I35"/>
    <mergeCell ref="C5:E5"/>
    <mergeCell ref="G5:I5"/>
    <mergeCell ref="C31:E31"/>
    <mergeCell ref="G31:I31"/>
  </mergeCells>
  <phoneticPr fontId="0" type="noConversion"/>
  <pageMargins left="0.7" right="0.7" top="0.48" bottom="0.5" header="0.4" footer="0.5"/>
  <pageSetup paperSize="9" scale="69" firstPageNumber="2" orientation="portrait" useFirstPageNumber="1" r:id="rId1"/>
  <headerFooter alignWithMargins="0">
    <oddFooter>&amp;L&amp;"Times New Roman,Regular"&amp;10The accompanying notes form an integral part of the interim financial statements. 
&amp;C&amp;P</oddFooter>
  </headerFooter>
  <rowBreaks count="2" manualBreakCount="2">
    <brk id="26" max="16383" man="1"/>
    <brk id="101" max="12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06E7B-BBC7-410F-A230-85FCC7640F3B}">
  <sheetPr codeName="Sheet7">
    <pageSetUpPr autoPageBreaks="0"/>
  </sheetPr>
  <dimension ref="A1:J95"/>
  <sheetViews>
    <sheetView zoomScaleNormal="100" zoomScaleSheetLayoutView="100" workbookViewId="0"/>
  </sheetViews>
  <sheetFormatPr defaultColWidth="10.09765625" defaultRowHeight="21" customHeight="1"/>
  <cols>
    <col min="1" max="1" width="65.69921875" style="80" customWidth="1"/>
    <col min="2" max="2" width="2.296875" style="94" customWidth="1"/>
    <col min="3" max="3" width="1.296875" style="80" customWidth="1"/>
    <col min="4" max="4" width="19.59765625" style="80" customWidth="1"/>
    <col min="5" max="5" width="1.296875" style="80" customWidth="1"/>
    <col min="6" max="6" width="19.59765625" style="80" customWidth="1"/>
    <col min="7" max="7" width="1.296875" style="80" customWidth="1"/>
    <col min="8" max="8" width="19.59765625" style="80" customWidth="1"/>
    <col min="9" max="9" width="1.296875" style="80" customWidth="1"/>
    <col min="10" max="10" width="19.59765625" style="80" customWidth="1"/>
    <col min="11" max="16384" width="10.09765625" style="80"/>
  </cols>
  <sheetData>
    <row r="1" spans="1:10" s="73" customFormat="1" ht="21" customHeight="1">
      <c r="A1" s="71" t="s">
        <v>61</v>
      </c>
      <c r="B1" s="72"/>
      <c r="C1" s="72"/>
      <c r="D1" s="72"/>
      <c r="E1" s="72"/>
      <c r="F1" s="72"/>
      <c r="G1" s="72"/>
      <c r="H1" s="72"/>
      <c r="J1" s="72"/>
    </row>
    <row r="2" spans="1:10" s="73" customFormat="1" ht="21" customHeight="1">
      <c r="A2" s="74" t="s">
        <v>62</v>
      </c>
      <c r="B2" s="75"/>
      <c r="C2" s="75"/>
      <c r="D2" s="75"/>
      <c r="E2" s="75"/>
      <c r="F2" s="75"/>
      <c r="G2" s="75"/>
      <c r="H2" s="75"/>
      <c r="J2" s="75"/>
    </row>
    <row r="3" spans="1:10" s="73" customFormat="1" ht="21" customHeight="1">
      <c r="A3" s="74"/>
      <c r="B3" s="75"/>
      <c r="C3" s="75"/>
      <c r="D3" s="75"/>
      <c r="E3" s="75"/>
      <c r="F3" s="75"/>
      <c r="G3" s="75"/>
      <c r="H3" s="75"/>
      <c r="J3" s="75"/>
    </row>
    <row r="4" spans="1:10" s="73" customFormat="1" ht="21" customHeight="1">
      <c r="A4" s="74"/>
      <c r="B4" s="267"/>
      <c r="C4" s="267"/>
      <c r="D4" s="77"/>
      <c r="E4" s="77"/>
      <c r="F4" s="77"/>
      <c r="G4" s="267"/>
      <c r="H4" s="267"/>
      <c r="J4" s="267"/>
    </row>
    <row r="5" spans="1:10" s="73" customFormat="1" ht="21" customHeight="1">
      <c r="A5" s="74"/>
      <c r="B5" s="267"/>
      <c r="C5" s="267"/>
      <c r="D5" s="77" t="s">
        <v>63</v>
      </c>
      <c r="E5" s="77"/>
      <c r="F5" s="77" t="s">
        <v>64</v>
      </c>
      <c r="G5" s="267"/>
    </row>
    <row r="6" spans="1:10" s="73" customFormat="1" ht="21" customHeight="1">
      <c r="A6" s="74"/>
      <c r="B6" s="78"/>
      <c r="C6" s="78"/>
      <c r="D6" s="79" t="s">
        <v>65</v>
      </c>
      <c r="E6" s="77"/>
      <c r="F6" s="79" t="s">
        <v>65</v>
      </c>
      <c r="G6" s="77"/>
      <c r="H6" s="262"/>
      <c r="I6" s="262"/>
      <c r="J6" s="262"/>
    </row>
    <row r="7" spans="1:10" s="73" customFormat="1" ht="21" customHeight="1">
      <c r="A7" s="74"/>
      <c r="B7" s="78"/>
      <c r="C7" s="78"/>
      <c r="D7" s="77" t="s">
        <v>66</v>
      </c>
      <c r="F7" s="77" t="s">
        <v>66</v>
      </c>
      <c r="G7" s="77"/>
      <c r="H7" s="77" t="s">
        <v>219</v>
      </c>
      <c r="J7" s="77" t="s">
        <v>219</v>
      </c>
    </row>
    <row r="8" spans="1:10" s="73" customFormat="1" ht="21" customHeight="1">
      <c r="A8" s="74"/>
      <c r="B8" s="78"/>
      <c r="C8" s="78"/>
      <c r="D8" s="77" t="s">
        <v>239</v>
      </c>
      <c r="F8" s="77" t="s">
        <v>239</v>
      </c>
      <c r="G8" s="77"/>
      <c r="H8" s="77" t="s">
        <v>239</v>
      </c>
      <c r="J8" s="77" t="s">
        <v>239</v>
      </c>
    </row>
    <row r="9" spans="1:10" s="73" customFormat="1" ht="21" customHeight="1">
      <c r="A9" s="74"/>
      <c r="B9" s="78"/>
      <c r="C9" s="78"/>
      <c r="D9" s="267" t="s">
        <v>107</v>
      </c>
      <c r="E9" s="262"/>
      <c r="F9" s="267" t="s">
        <v>107</v>
      </c>
      <c r="G9" s="267"/>
      <c r="H9" s="267" t="s">
        <v>107</v>
      </c>
      <c r="J9" s="267" t="s">
        <v>107</v>
      </c>
    </row>
    <row r="10" spans="1:10" s="73" customFormat="1" ht="21" customHeight="1">
      <c r="A10" s="74"/>
      <c r="B10" s="78"/>
      <c r="C10" s="78"/>
      <c r="D10" s="267" t="s">
        <v>108</v>
      </c>
      <c r="E10" s="262"/>
      <c r="F10" s="267" t="s">
        <v>108</v>
      </c>
      <c r="G10" s="267"/>
      <c r="H10" s="267" t="s">
        <v>108</v>
      </c>
      <c r="J10" s="267" t="s">
        <v>108</v>
      </c>
    </row>
    <row r="11" spans="1:10" s="73" customFormat="1" ht="21" customHeight="1">
      <c r="A11" s="74"/>
      <c r="B11" s="78"/>
      <c r="C11" s="78"/>
      <c r="D11" s="268" t="s">
        <v>19</v>
      </c>
      <c r="F11" s="268" t="s">
        <v>19</v>
      </c>
      <c r="G11" s="77"/>
      <c r="H11" s="268" t="s">
        <v>19</v>
      </c>
      <c r="I11" s="262"/>
      <c r="J11" s="268" t="s">
        <v>19</v>
      </c>
    </row>
    <row r="12" spans="1:10" s="73" customFormat="1" ht="21" customHeight="1">
      <c r="A12" s="78"/>
      <c r="B12" s="82"/>
      <c r="C12" s="78"/>
      <c r="D12" s="268">
        <v>2023</v>
      </c>
      <c r="F12" s="268">
        <v>2022</v>
      </c>
      <c r="G12" s="77"/>
      <c r="H12" s="268">
        <v>2023</v>
      </c>
      <c r="J12" s="268">
        <v>2022</v>
      </c>
    </row>
    <row r="13" spans="1:10" s="73" customFormat="1" ht="21" customHeight="1">
      <c r="A13" s="78"/>
      <c r="B13" s="82"/>
      <c r="C13" s="78"/>
      <c r="D13" s="268" t="s">
        <v>23</v>
      </c>
      <c r="F13" s="268" t="s">
        <v>109</v>
      </c>
      <c r="G13" s="77"/>
      <c r="H13" s="268" t="s">
        <v>23</v>
      </c>
      <c r="J13" s="268" t="s">
        <v>23</v>
      </c>
    </row>
    <row r="14" spans="1:10" s="77" customFormat="1" ht="21" customHeight="1">
      <c r="A14" s="73"/>
      <c r="B14" s="84"/>
      <c r="C14" s="84"/>
      <c r="D14" s="314" t="s">
        <v>67</v>
      </c>
      <c r="E14" s="314"/>
      <c r="F14" s="314"/>
      <c r="G14" s="314"/>
      <c r="H14" s="314"/>
      <c r="I14" s="314"/>
      <c r="J14" s="314"/>
    </row>
    <row r="15" spans="1:10" s="262" customFormat="1" ht="21" customHeight="1">
      <c r="A15" s="100" t="s">
        <v>68</v>
      </c>
      <c r="B15" s="269"/>
      <c r="C15" s="85"/>
      <c r="D15" s="237">
        <v>37092174</v>
      </c>
      <c r="E15" s="237"/>
      <c r="F15" s="237">
        <v>29019078</v>
      </c>
      <c r="G15" s="237"/>
      <c r="H15" s="237">
        <v>243188</v>
      </c>
      <c r="J15" s="237">
        <v>0</v>
      </c>
    </row>
    <row r="16" spans="1:10" s="262" customFormat="1" ht="21" customHeight="1">
      <c r="A16" s="101" t="s">
        <v>69</v>
      </c>
      <c r="B16" s="269"/>
      <c r="C16" s="85"/>
      <c r="D16" s="237">
        <v>8149772</v>
      </c>
      <c r="E16" s="237"/>
      <c r="F16" s="237">
        <v>4275306</v>
      </c>
      <c r="G16" s="237"/>
      <c r="H16" s="237">
        <v>597025</v>
      </c>
      <c r="J16" s="237">
        <v>0</v>
      </c>
    </row>
    <row r="17" spans="1:10" s="262" customFormat="1" ht="21" customHeight="1">
      <c r="A17" s="100" t="s">
        <v>70</v>
      </c>
      <c r="B17" s="269"/>
      <c r="C17" s="85"/>
      <c r="D17" s="275">
        <f>D15-D16</f>
        <v>28942402</v>
      </c>
      <c r="E17" s="87"/>
      <c r="F17" s="275">
        <f>F15-F16</f>
        <v>24743772</v>
      </c>
      <c r="G17" s="87"/>
      <c r="H17" s="275">
        <f>H15-H16</f>
        <v>-353837</v>
      </c>
      <c r="J17" s="275">
        <f>J15-J16</f>
        <v>0</v>
      </c>
    </row>
    <row r="18" spans="1:10" s="262" customFormat="1" ht="21" customHeight="1">
      <c r="A18" s="100" t="s">
        <v>71</v>
      </c>
      <c r="B18" s="269"/>
      <c r="C18" s="85"/>
      <c r="D18" s="87">
        <v>11921240</v>
      </c>
      <c r="E18" s="87"/>
      <c r="F18" s="87">
        <v>12112505</v>
      </c>
      <c r="G18" s="87"/>
      <c r="H18" s="87">
        <v>0</v>
      </c>
      <c r="J18" s="87">
        <v>0</v>
      </c>
    </row>
    <row r="19" spans="1:10" s="262" customFormat="1" ht="21" customHeight="1">
      <c r="A19" s="100" t="s">
        <v>72</v>
      </c>
      <c r="B19" s="269"/>
      <c r="C19" s="85"/>
      <c r="D19" s="87">
        <v>3012325</v>
      </c>
      <c r="E19" s="87"/>
      <c r="F19" s="87">
        <v>2655726</v>
      </c>
      <c r="G19" s="87"/>
      <c r="H19" s="87">
        <v>300</v>
      </c>
      <c r="J19" s="87">
        <v>0</v>
      </c>
    </row>
    <row r="20" spans="1:10" s="262" customFormat="1" ht="21" customHeight="1">
      <c r="A20" s="100" t="s">
        <v>73</v>
      </c>
      <c r="B20" s="269"/>
      <c r="C20" s="85"/>
      <c r="D20" s="275">
        <f>D18-D19</f>
        <v>8908915</v>
      </c>
      <c r="E20" s="87"/>
      <c r="F20" s="275">
        <f>F18-F19</f>
        <v>9456779</v>
      </c>
      <c r="G20" s="87"/>
      <c r="H20" s="275">
        <f>H18-H19</f>
        <v>-300</v>
      </c>
      <c r="J20" s="275">
        <f>J18-J19</f>
        <v>0</v>
      </c>
    </row>
    <row r="21" spans="1:10" s="262" customFormat="1" ht="21" customHeight="1">
      <c r="A21" s="100" t="s">
        <v>220</v>
      </c>
      <c r="B21" s="269"/>
      <c r="C21" s="85"/>
      <c r="D21" s="87"/>
      <c r="E21" s="87"/>
      <c r="F21" s="87"/>
      <c r="G21" s="87"/>
      <c r="H21" s="87"/>
      <c r="J21" s="87"/>
    </row>
    <row r="22" spans="1:10" s="262" customFormat="1" ht="21" customHeight="1">
      <c r="A22" s="100" t="s">
        <v>74</v>
      </c>
      <c r="B22" s="269"/>
      <c r="C22" s="85"/>
      <c r="D22" s="87">
        <v>2353226</v>
      </c>
      <c r="E22" s="87"/>
      <c r="F22" s="87">
        <v>2652743</v>
      </c>
      <c r="G22" s="87"/>
      <c r="H22" s="87">
        <v>393313</v>
      </c>
      <c r="J22" s="87">
        <v>0</v>
      </c>
    </row>
    <row r="23" spans="1:10" s="262" customFormat="1" ht="21" customHeight="1">
      <c r="A23" s="100" t="s">
        <v>75</v>
      </c>
      <c r="B23" s="269"/>
      <c r="C23" s="85"/>
      <c r="D23" s="87">
        <v>74421</v>
      </c>
      <c r="E23" s="87"/>
      <c r="F23" s="87">
        <v>831</v>
      </c>
      <c r="G23" s="87"/>
      <c r="H23" s="87">
        <v>0</v>
      </c>
      <c r="J23" s="87">
        <v>0</v>
      </c>
    </row>
    <row r="24" spans="1:10" s="262" customFormat="1" ht="21" customHeight="1">
      <c r="A24" s="101" t="s">
        <v>76</v>
      </c>
      <c r="B24" s="269"/>
      <c r="C24" s="85"/>
      <c r="D24" s="276">
        <v>96757</v>
      </c>
      <c r="E24" s="87"/>
      <c r="F24" s="87">
        <v>63202</v>
      </c>
      <c r="G24" s="87"/>
      <c r="H24" s="276">
        <v>0</v>
      </c>
      <c r="J24" s="276">
        <v>0</v>
      </c>
    </row>
    <row r="25" spans="1:10" s="262" customFormat="1" ht="21" customHeight="1">
      <c r="A25" s="101" t="s">
        <v>77</v>
      </c>
      <c r="B25" s="269"/>
      <c r="C25" s="85"/>
      <c r="D25" s="87">
        <v>36022</v>
      </c>
      <c r="E25" s="87"/>
      <c r="F25" s="87">
        <v>39790</v>
      </c>
      <c r="G25" s="87"/>
      <c r="H25" s="87">
        <v>37452882</v>
      </c>
      <c r="J25" s="87">
        <v>0</v>
      </c>
    </row>
    <row r="26" spans="1:10" s="262" customFormat="1" ht="21" customHeight="1">
      <c r="A26" s="100" t="s">
        <v>78</v>
      </c>
      <c r="B26" s="269"/>
      <c r="C26" s="85"/>
      <c r="D26" s="87">
        <v>488169</v>
      </c>
      <c r="E26" s="87"/>
      <c r="F26" s="87">
        <v>746425</v>
      </c>
      <c r="G26" s="87"/>
      <c r="H26" s="87">
        <v>0</v>
      </c>
      <c r="J26" s="87">
        <v>0</v>
      </c>
    </row>
    <row r="27" spans="1:10" s="262" customFormat="1" ht="21" customHeight="1">
      <c r="A27" s="101" t="s">
        <v>79</v>
      </c>
      <c r="B27" s="269"/>
      <c r="C27" s="85"/>
      <c r="D27" s="275">
        <f>SUM(D17,D20,D21:D26)</f>
        <v>40899912</v>
      </c>
      <c r="E27" s="87"/>
      <c r="F27" s="275">
        <f>SUM(F17,F20,F21:F26)</f>
        <v>37703542</v>
      </c>
      <c r="G27" s="87"/>
      <c r="H27" s="275">
        <f>SUM(H17,H20,H21:H26)</f>
        <v>37492058</v>
      </c>
      <c r="J27" s="275">
        <f>SUM(J17,J20,J21:J26)</f>
        <v>0</v>
      </c>
    </row>
    <row r="28" spans="1:10" s="262" customFormat="1" ht="21" customHeight="1">
      <c r="A28" s="100" t="s">
        <v>80</v>
      </c>
      <c r="B28" s="269"/>
      <c r="C28" s="85"/>
      <c r="D28" s="87"/>
      <c r="E28" s="87"/>
      <c r="F28" s="87"/>
      <c r="G28" s="87"/>
      <c r="H28" s="87"/>
      <c r="J28" s="87"/>
    </row>
    <row r="29" spans="1:10" s="262" customFormat="1" ht="21" customHeight="1">
      <c r="A29" s="101" t="s">
        <v>81</v>
      </c>
      <c r="B29" s="269"/>
      <c r="C29" s="85"/>
      <c r="D29" s="87">
        <v>8443220</v>
      </c>
      <c r="E29" s="87"/>
      <c r="F29" s="87">
        <v>7593368</v>
      </c>
      <c r="G29" s="87"/>
      <c r="H29" s="87">
        <v>313641</v>
      </c>
      <c r="J29" s="87">
        <v>26800</v>
      </c>
    </row>
    <row r="30" spans="1:10" s="262" customFormat="1" ht="21" customHeight="1">
      <c r="A30" s="101" t="s">
        <v>82</v>
      </c>
      <c r="B30" s="269"/>
      <c r="C30" s="85"/>
      <c r="D30" s="87">
        <v>30977</v>
      </c>
      <c r="E30" s="87"/>
      <c r="F30" s="87">
        <v>30739</v>
      </c>
      <c r="G30" s="87"/>
      <c r="H30" s="87">
        <v>27044</v>
      </c>
      <c r="J30" s="87">
        <v>0</v>
      </c>
    </row>
    <row r="31" spans="1:10" s="262" customFormat="1" ht="21" customHeight="1">
      <c r="A31" s="101" t="s">
        <v>83</v>
      </c>
      <c r="B31" s="269"/>
      <c r="C31" s="85"/>
      <c r="D31" s="87">
        <v>2402136</v>
      </c>
      <c r="E31" s="87"/>
      <c r="F31" s="87">
        <v>2735931</v>
      </c>
      <c r="G31" s="87"/>
      <c r="H31" s="87">
        <v>9449</v>
      </c>
      <c r="J31" s="87">
        <v>0</v>
      </c>
    </row>
    <row r="32" spans="1:10" s="262" customFormat="1" ht="21" customHeight="1">
      <c r="A32" s="101" t="s">
        <v>84</v>
      </c>
      <c r="B32" s="269"/>
      <c r="C32" s="85"/>
      <c r="D32" s="87">
        <v>1291479</v>
      </c>
      <c r="E32" s="87"/>
      <c r="F32" s="87">
        <v>926395</v>
      </c>
      <c r="G32" s="87"/>
      <c r="H32" s="87">
        <v>3232</v>
      </c>
      <c r="J32" s="87">
        <v>0</v>
      </c>
    </row>
    <row r="33" spans="1:10" s="262" customFormat="1" ht="21" customHeight="1">
      <c r="A33" s="101" t="s">
        <v>85</v>
      </c>
      <c r="B33" s="269"/>
      <c r="C33" s="85"/>
      <c r="D33" s="87">
        <v>4589059</v>
      </c>
      <c r="E33" s="87"/>
      <c r="F33" s="87">
        <v>4852770</v>
      </c>
      <c r="G33" s="87"/>
      <c r="H33" s="87">
        <v>149996</v>
      </c>
      <c r="J33" s="87">
        <v>97149</v>
      </c>
    </row>
    <row r="34" spans="1:10" s="262" customFormat="1" ht="21" customHeight="1">
      <c r="A34" s="101" t="s">
        <v>221</v>
      </c>
      <c r="B34" s="269"/>
      <c r="C34" s="85"/>
      <c r="D34" s="275">
        <f>SUM(D29:D33)</f>
        <v>16756871</v>
      </c>
      <c r="E34" s="87"/>
      <c r="F34" s="275">
        <f>SUM(F29:F33)</f>
        <v>16139203</v>
      </c>
      <c r="G34" s="87"/>
      <c r="H34" s="275">
        <f>SUM(H29:H33)</f>
        <v>503362</v>
      </c>
      <c r="J34" s="275">
        <f>SUM(J29:J33)</f>
        <v>123949</v>
      </c>
    </row>
    <row r="35" spans="1:10" s="262" customFormat="1" ht="21" customHeight="1">
      <c r="A35" s="101" t="s">
        <v>86</v>
      </c>
      <c r="B35" s="269"/>
      <c r="C35" s="85"/>
      <c r="D35" s="87">
        <v>9927445</v>
      </c>
      <c r="E35" s="87"/>
      <c r="F35" s="87">
        <v>8750000</v>
      </c>
      <c r="G35" s="87"/>
      <c r="H35" s="87">
        <v>-47370</v>
      </c>
      <c r="J35" s="87">
        <v>0</v>
      </c>
    </row>
    <row r="36" spans="1:10" s="262" customFormat="1" ht="21" customHeight="1">
      <c r="A36" s="100" t="s">
        <v>87</v>
      </c>
      <c r="B36" s="269"/>
      <c r="C36" s="85"/>
      <c r="D36" s="218">
        <f>D27-D34-D35</f>
        <v>14215596</v>
      </c>
      <c r="E36" s="87"/>
      <c r="F36" s="218">
        <f>F27-F34-F35</f>
        <v>12814339</v>
      </c>
      <c r="G36" s="87"/>
      <c r="H36" s="218">
        <f>H27-H34-H35</f>
        <v>37036066</v>
      </c>
      <c r="J36" s="218">
        <f>J27-J34-J35</f>
        <v>-123949</v>
      </c>
    </row>
    <row r="37" spans="1:10" s="262" customFormat="1" ht="21" customHeight="1">
      <c r="A37" s="101" t="s">
        <v>88</v>
      </c>
      <c r="B37" s="269"/>
      <c r="C37" s="85"/>
      <c r="D37" s="87">
        <v>3147415</v>
      </c>
      <c r="E37" s="87"/>
      <c r="F37" s="87">
        <v>2863630</v>
      </c>
      <c r="G37" s="87"/>
      <c r="H37" s="87">
        <v>0</v>
      </c>
      <c r="J37" s="87">
        <v>0</v>
      </c>
    </row>
    <row r="38" spans="1:10" s="262" customFormat="1" ht="21" customHeight="1">
      <c r="A38" s="70" t="s">
        <v>89</v>
      </c>
      <c r="B38" s="270"/>
      <c r="C38" s="85"/>
      <c r="D38" s="88">
        <f>D36-D37</f>
        <v>11068181</v>
      </c>
      <c r="E38" s="89"/>
      <c r="F38" s="88">
        <f>F36-F37</f>
        <v>9950709</v>
      </c>
      <c r="G38" s="89"/>
      <c r="H38" s="88">
        <f>H36-H37</f>
        <v>37036066</v>
      </c>
      <c r="J38" s="88">
        <f>J36-J37</f>
        <v>-123949</v>
      </c>
    </row>
    <row r="39" spans="1:10" s="262" customFormat="1" ht="21" customHeight="1">
      <c r="A39" s="100"/>
      <c r="B39" s="90"/>
      <c r="C39" s="85"/>
      <c r="D39" s="271"/>
      <c r="E39" s="271"/>
      <c r="F39" s="271"/>
      <c r="G39" s="272"/>
      <c r="H39" s="271"/>
      <c r="J39" s="271"/>
    </row>
    <row r="40" spans="1:10" ht="21" customHeight="1">
      <c r="A40" s="57"/>
      <c r="B40" s="90"/>
      <c r="C40" s="85"/>
      <c r="D40" s="91"/>
      <c r="E40" s="91"/>
      <c r="F40" s="91"/>
      <c r="G40" s="92"/>
      <c r="H40" s="91"/>
      <c r="J40" s="91"/>
    </row>
    <row r="41" spans="1:10" s="73" customFormat="1" ht="21" customHeight="1">
      <c r="A41" s="71" t="s">
        <v>61</v>
      </c>
      <c r="B41" s="90"/>
      <c r="C41" s="85"/>
      <c r="D41" s="91"/>
      <c r="E41" s="91"/>
      <c r="F41" s="91"/>
      <c r="G41" s="92"/>
      <c r="H41" s="91"/>
      <c r="J41" s="91"/>
    </row>
    <row r="42" spans="1:10" s="73" customFormat="1" ht="21" customHeight="1">
      <c r="A42" s="74" t="s">
        <v>62</v>
      </c>
      <c r="B42" s="90"/>
      <c r="C42" s="85"/>
      <c r="D42" s="91"/>
      <c r="E42" s="91"/>
      <c r="F42" s="91"/>
      <c r="G42" s="92"/>
      <c r="H42" s="91"/>
      <c r="J42" s="91"/>
    </row>
    <row r="43" spans="1:10" s="73" customFormat="1" ht="21" customHeight="1">
      <c r="A43" s="74"/>
      <c r="B43" s="90"/>
      <c r="C43" s="85"/>
      <c r="D43" s="91"/>
      <c r="E43" s="91"/>
      <c r="F43" s="91"/>
      <c r="G43" s="92"/>
      <c r="H43" s="91"/>
      <c r="J43" s="91"/>
    </row>
    <row r="44" spans="1:10" s="73" customFormat="1" ht="21" customHeight="1">
      <c r="A44" s="74"/>
      <c r="B44" s="76"/>
      <c r="C44" s="76"/>
      <c r="D44" s="77" t="s">
        <v>63</v>
      </c>
      <c r="E44" s="77"/>
      <c r="F44" s="77" t="s">
        <v>64</v>
      </c>
      <c r="G44" s="248"/>
    </row>
    <row r="45" spans="1:10" s="73" customFormat="1" ht="21" customHeight="1">
      <c r="A45" s="74"/>
      <c r="B45" s="76"/>
      <c r="C45" s="76"/>
      <c r="D45" s="79" t="s">
        <v>65</v>
      </c>
      <c r="E45" s="77"/>
      <c r="F45" s="79" t="s">
        <v>65</v>
      </c>
      <c r="G45" s="77"/>
      <c r="H45" s="80"/>
      <c r="I45" s="80"/>
      <c r="J45" s="80"/>
    </row>
    <row r="46" spans="1:10" s="73" customFormat="1" ht="21" customHeight="1">
      <c r="A46" s="74"/>
      <c r="B46" s="78"/>
      <c r="C46" s="78"/>
      <c r="D46" s="77" t="s">
        <v>66</v>
      </c>
      <c r="F46" s="77" t="s">
        <v>66</v>
      </c>
      <c r="G46" s="77"/>
      <c r="H46" s="77" t="s">
        <v>219</v>
      </c>
      <c r="J46" s="77" t="s">
        <v>219</v>
      </c>
    </row>
    <row r="47" spans="1:10" s="73" customFormat="1" ht="21" customHeight="1">
      <c r="A47" s="74"/>
      <c r="B47" s="78"/>
      <c r="C47" s="78"/>
      <c r="D47" s="77" t="s">
        <v>239</v>
      </c>
      <c r="F47" s="77" t="s">
        <v>239</v>
      </c>
      <c r="G47" s="77"/>
      <c r="H47" s="77" t="s">
        <v>239</v>
      </c>
      <c r="J47" s="77" t="s">
        <v>239</v>
      </c>
    </row>
    <row r="48" spans="1:10" s="73" customFormat="1" ht="21" customHeight="1">
      <c r="A48" s="74"/>
      <c r="B48" s="78"/>
      <c r="C48" s="78"/>
      <c r="D48" s="248" t="s">
        <v>107</v>
      </c>
      <c r="E48" s="80"/>
      <c r="F48" s="248" t="s">
        <v>107</v>
      </c>
      <c r="G48" s="248"/>
      <c r="H48" s="248" t="s">
        <v>107</v>
      </c>
      <c r="J48" s="248" t="s">
        <v>107</v>
      </c>
    </row>
    <row r="49" spans="1:10" s="73" customFormat="1" ht="21" customHeight="1">
      <c r="A49" s="74"/>
      <c r="B49" s="82"/>
      <c r="C49" s="78"/>
      <c r="D49" s="248" t="s">
        <v>108</v>
      </c>
      <c r="E49" s="80"/>
      <c r="F49" s="248" t="s">
        <v>108</v>
      </c>
      <c r="G49" s="248"/>
      <c r="H49" s="248" t="s">
        <v>108</v>
      </c>
      <c r="J49" s="248" t="s">
        <v>108</v>
      </c>
    </row>
    <row r="50" spans="1:10" s="73" customFormat="1" ht="21" customHeight="1">
      <c r="A50" s="74"/>
      <c r="B50" s="82"/>
      <c r="C50" s="78"/>
      <c r="D50" s="81" t="s">
        <v>19</v>
      </c>
      <c r="F50" s="81" t="s">
        <v>19</v>
      </c>
      <c r="G50" s="77"/>
      <c r="H50" s="81" t="s">
        <v>19</v>
      </c>
      <c r="I50" s="80"/>
      <c r="J50" s="81" t="s">
        <v>19</v>
      </c>
    </row>
    <row r="51" spans="1:10" s="73" customFormat="1" ht="21" customHeight="1">
      <c r="A51" s="74"/>
      <c r="B51" s="31"/>
      <c r="C51" s="78"/>
      <c r="D51" s="81">
        <v>2023</v>
      </c>
      <c r="F51" s="81">
        <v>2022</v>
      </c>
      <c r="G51" s="77"/>
      <c r="H51" s="81">
        <v>2023</v>
      </c>
      <c r="J51" s="81">
        <v>2022</v>
      </c>
    </row>
    <row r="52" spans="1:10" s="73" customFormat="1" ht="21" customHeight="1">
      <c r="A52" s="74"/>
      <c r="B52" s="82"/>
      <c r="C52" s="78"/>
      <c r="D52" s="81" t="s">
        <v>23</v>
      </c>
      <c r="F52" s="81" t="s">
        <v>109</v>
      </c>
      <c r="G52" s="77"/>
      <c r="H52" s="81" t="s">
        <v>23</v>
      </c>
      <c r="J52" s="81" t="s">
        <v>23</v>
      </c>
    </row>
    <row r="53" spans="1:10" s="77" customFormat="1" ht="21" customHeight="1">
      <c r="A53" s="83"/>
      <c r="B53" s="84"/>
      <c r="C53" s="84"/>
      <c r="D53" s="314" t="s">
        <v>67</v>
      </c>
      <c r="E53" s="314"/>
      <c r="F53" s="314"/>
      <c r="G53" s="314"/>
      <c r="H53" s="314"/>
      <c r="I53" s="314"/>
      <c r="J53" s="314"/>
    </row>
    <row r="54" spans="1:10" ht="21" customHeight="1">
      <c r="A54" s="80" t="s">
        <v>251</v>
      </c>
      <c r="B54" s="90"/>
      <c r="C54" s="85"/>
      <c r="D54" s="93"/>
      <c r="E54" s="93"/>
      <c r="F54" s="93"/>
      <c r="G54" s="93"/>
      <c r="H54" s="93"/>
      <c r="J54" s="93"/>
    </row>
    <row r="55" spans="1:10" ht="21" customHeight="1">
      <c r="A55" s="94" t="s">
        <v>90</v>
      </c>
      <c r="B55" s="90"/>
      <c r="C55" s="85"/>
      <c r="D55" s="273"/>
      <c r="E55" s="273"/>
      <c r="F55" s="273"/>
      <c r="G55" s="273"/>
      <c r="H55" s="273"/>
      <c r="I55" s="262"/>
      <c r="J55" s="273"/>
    </row>
    <row r="56" spans="1:10" s="249" customFormat="1" ht="21" customHeight="1">
      <c r="A56" s="249" t="s">
        <v>91</v>
      </c>
      <c r="B56" s="278"/>
      <c r="C56" s="279"/>
      <c r="D56" s="281"/>
      <c r="E56" s="281"/>
      <c r="F56" s="281"/>
      <c r="G56" s="281"/>
      <c r="H56" s="281"/>
      <c r="I56" s="274"/>
      <c r="J56" s="281"/>
    </row>
    <row r="57" spans="1:10" s="249" customFormat="1" ht="21" customHeight="1">
      <c r="A57" s="249" t="s">
        <v>92</v>
      </c>
      <c r="B57" s="278"/>
      <c r="C57" s="279"/>
      <c r="D57" s="280">
        <v>-93381</v>
      </c>
      <c r="E57" s="280"/>
      <c r="F57" s="280">
        <v>-234173</v>
      </c>
      <c r="G57" s="280"/>
      <c r="H57" s="280">
        <v>0</v>
      </c>
      <c r="I57" s="274"/>
      <c r="J57" s="280">
        <v>0</v>
      </c>
    </row>
    <row r="58" spans="1:10" s="249" customFormat="1" ht="21" customHeight="1">
      <c r="A58" s="249" t="s">
        <v>93</v>
      </c>
      <c r="B58" s="278"/>
      <c r="C58" s="279"/>
      <c r="D58" s="280"/>
      <c r="E58" s="280"/>
      <c r="F58" s="280"/>
      <c r="G58" s="280"/>
      <c r="H58" s="282"/>
      <c r="I58" s="274"/>
      <c r="J58" s="280"/>
    </row>
    <row r="59" spans="1:10" s="249" customFormat="1" ht="21" customHeight="1">
      <c r="A59" s="249" t="s">
        <v>94</v>
      </c>
      <c r="B59" s="278"/>
      <c r="C59" s="279"/>
      <c r="D59" s="280">
        <v>19528</v>
      </c>
      <c r="E59" s="280"/>
      <c r="F59" s="280">
        <v>-94691</v>
      </c>
      <c r="G59" s="280"/>
      <c r="H59" s="280">
        <v>0</v>
      </c>
      <c r="I59" s="274"/>
      <c r="J59" s="280">
        <v>0</v>
      </c>
    </row>
    <row r="60" spans="1:10" s="249" customFormat="1" ht="21" customHeight="1">
      <c r="A60" s="249" t="s">
        <v>95</v>
      </c>
      <c r="B60" s="278"/>
      <c r="C60" s="279"/>
      <c r="D60" s="280">
        <v>-27912</v>
      </c>
      <c r="E60" s="280"/>
      <c r="F60" s="280">
        <v>0</v>
      </c>
      <c r="G60" s="280"/>
      <c r="H60" s="280">
        <v>0</v>
      </c>
      <c r="I60" s="274"/>
      <c r="J60" s="280">
        <v>0</v>
      </c>
    </row>
    <row r="61" spans="1:10" s="249" customFormat="1" ht="21" customHeight="1">
      <c r="A61" s="249" t="s">
        <v>96</v>
      </c>
      <c r="B61" s="278"/>
      <c r="C61" s="279"/>
      <c r="D61" s="280"/>
      <c r="E61" s="280"/>
      <c r="F61" s="280"/>
      <c r="G61" s="283"/>
      <c r="H61" s="280"/>
      <c r="I61" s="274"/>
      <c r="J61" s="280"/>
    </row>
    <row r="62" spans="1:10" s="249" customFormat="1" ht="21" customHeight="1">
      <c r="A62" s="249" t="s">
        <v>252</v>
      </c>
      <c r="B62" s="278"/>
      <c r="C62" s="279"/>
      <c r="D62" s="284">
        <v>24259</v>
      </c>
      <c r="E62" s="280"/>
      <c r="F62" s="284">
        <v>46834</v>
      </c>
      <c r="G62" s="283"/>
      <c r="H62" s="284">
        <v>0</v>
      </c>
      <c r="I62" s="274"/>
      <c r="J62" s="284">
        <v>0</v>
      </c>
    </row>
    <row r="63" spans="1:10" ht="21" customHeight="1">
      <c r="B63" s="90"/>
      <c r="C63" s="85"/>
      <c r="D63" s="275">
        <f>SUM(D56:D62)</f>
        <v>-77506</v>
      </c>
      <c r="E63" s="87"/>
      <c r="F63" s="275">
        <f>SUM(F56:F62)</f>
        <v>-282030</v>
      </c>
      <c r="G63" s="149"/>
      <c r="H63" s="150">
        <f>SUM(H56:H62)</f>
        <v>0</v>
      </c>
      <c r="I63" s="262"/>
      <c r="J63" s="150">
        <f>SUM(J56:J62)</f>
        <v>0</v>
      </c>
    </row>
    <row r="64" spans="1:10" ht="21" customHeight="1">
      <c r="A64" s="94" t="s">
        <v>97</v>
      </c>
      <c r="B64" s="90"/>
      <c r="C64" s="85"/>
      <c r="D64" s="87"/>
      <c r="E64" s="87"/>
      <c r="F64" s="87"/>
      <c r="G64" s="149"/>
      <c r="H64" s="87"/>
      <c r="I64" s="262"/>
      <c r="J64" s="87"/>
    </row>
    <row r="65" spans="1:10" ht="21" customHeight="1">
      <c r="A65" s="80" t="s">
        <v>98</v>
      </c>
      <c r="B65" s="90"/>
      <c r="C65" s="85"/>
      <c r="D65" s="87"/>
      <c r="E65" s="87"/>
      <c r="F65" s="87"/>
      <c r="G65" s="87"/>
      <c r="H65" s="87"/>
      <c r="I65" s="262"/>
      <c r="J65" s="87"/>
    </row>
    <row r="66" spans="1:10" ht="21" customHeight="1">
      <c r="A66" s="80" t="s">
        <v>92</v>
      </c>
      <c r="B66" s="90"/>
      <c r="C66" s="85"/>
      <c r="D66" s="87">
        <v>59303</v>
      </c>
      <c r="E66" s="87"/>
      <c r="F66" s="87">
        <v>-7178</v>
      </c>
      <c r="G66" s="87"/>
      <c r="H66" s="87">
        <v>0</v>
      </c>
      <c r="I66" s="262"/>
      <c r="J66" s="87">
        <v>0</v>
      </c>
    </row>
    <row r="67" spans="1:10" ht="21" customHeight="1">
      <c r="A67" s="80" t="s">
        <v>99</v>
      </c>
      <c r="B67" s="90"/>
      <c r="C67" s="85"/>
      <c r="D67" s="87">
        <v>4679</v>
      </c>
      <c r="E67" s="87"/>
      <c r="F67" s="87">
        <v>0</v>
      </c>
      <c r="G67" s="87"/>
      <c r="H67" s="87">
        <v>0</v>
      </c>
      <c r="I67" s="262"/>
      <c r="J67" s="87">
        <v>0</v>
      </c>
    </row>
    <row r="68" spans="1:10" ht="21" customHeight="1">
      <c r="A68" s="80" t="s">
        <v>100</v>
      </c>
      <c r="B68" s="90"/>
      <c r="C68" s="85"/>
      <c r="D68" s="87"/>
      <c r="E68" s="87"/>
      <c r="F68" s="280"/>
      <c r="G68" s="87"/>
      <c r="H68" s="87"/>
      <c r="I68" s="262"/>
      <c r="J68" s="87"/>
    </row>
    <row r="69" spans="1:10" ht="21" customHeight="1">
      <c r="A69" s="80" t="s">
        <v>253</v>
      </c>
      <c r="B69" s="90"/>
      <c r="C69" s="85"/>
      <c r="D69" s="150">
        <v>-12797</v>
      </c>
      <c r="E69" s="87"/>
      <c r="F69" s="150">
        <v>1436</v>
      </c>
      <c r="G69" s="149"/>
      <c r="H69" s="150">
        <v>0</v>
      </c>
      <c r="I69" s="262"/>
      <c r="J69" s="150">
        <v>0</v>
      </c>
    </row>
    <row r="70" spans="1:10" ht="21" customHeight="1">
      <c r="B70" s="90"/>
      <c r="C70" s="85"/>
      <c r="D70" s="275">
        <f>SUM(D65:D69)</f>
        <v>51185</v>
      </c>
      <c r="E70" s="87"/>
      <c r="F70" s="275">
        <f>SUM(F65:F69)</f>
        <v>-5742</v>
      </c>
      <c r="G70" s="87"/>
      <c r="H70" s="275">
        <f>SUM(H65:H69)</f>
        <v>0</v>
      </c>
      <c r="I70" s="262"/>
      <c r="J70" s="275">
        <f>SUM(J65:J69)</f>
        <v>0</v>
      </c>
    </row>
    <row r="71" spans="1:10" ht="21" customHeight="1">
      <c r="A71" s="80" t="s">
        <v>254</v>
      </c>
      <c r="B71" s="90"/>
      <c r="C71" s="85"/>
      <c r="D71" s="218">
        <f>SUM(D63,D70)</f>
        <v>-26321</v>
      </c>
      <c r="E71" s="87"/>
      <c r="F71" s="218">
        <f>SUM(F63,F70)</f>
        <v>-287772</v>
      </c>
      <c r="G71" s="87"/>
      <c r="H71" s="150">
        <f>SUM(H63,H70)</f>
        <v>0</v>
      </c>
      <c r="I71" s="262"/>
      <c r="J71" s="150">
        <f>SUM(J63,J70)</f>
        <v>0</v>
      </c>
    </row>
    <row r="72" spans="1:10" s="73" customFormat="1" ht="21" customHeight="1" thickBot="1">
      <c r="A72" s="73" t="s">
        <v>255</v>
      </c>
      <c r="B72" s="96"/>
      <c r="C72" s="85"/>
      <c r="D72" s="97">
        <f>D38+D71</f>
        <v>11041860</v>
      </c>
      <c r="E72" s="98"/>
      <c r="F72" s="97">
        <f>F38+F71</f>
        <v>9662937</v>
      </c>
      <c r="G72" s="98"/>
      <c r="H72" s="97">
        <f>H38+H71</f>
        <v>37036066</v>
      </c>
      <c r="J72" s="97">
        <f>J38+J71</f>
        <v>-123949</v>
      </c>
    </row>
    <row r="73" spans="1:10" ht="21" customHeight="1" thickTop="1">
      <c r="B73" s="90"/>
      <c r="C73" s="85"/>
      <c r="D73" s="86"/>
      <c r="E73" s="86"/>
      <c r="F73" s="86"/>
      <c r="G73" s="86"/>
      <c r="H73" s="86"/>
      <c r="J73" s="86"/>
    </row>
    <row r="74" spans="1:10" s="277" customFormat="1" ht="21" customHeight="1">
      <c r="A74" s="277" t="s">
        <v>101</v>
      </c>
      <c r="B74" s="90"/>
      <c r="C74" s="85"/>
      <c r="D74" s="86"/>
      <c r="E74" s="86"/>
      <c r="F74" s="86"/>
      <c r="G74" s="86"/>
      <c r="H74" s="86"/>
      <c r="J74" s="86"/>
    </row>
    <row r="75" spans="1:10" ht="21" customHeight="1">
      <c r="A75" s="80" t="s">
        <v>102</v>
      </c>
      <c r="B75" s="90"/>
      <c r="C75" s="85"/>
      <c r="D75" s="87">
        <v>10995376</v>
      </c>
      <c r="E75" s="87"/>
      <c r="F75" s="87">
        <v>10044158</v>
      </c>
      <c r="G75" s="87"/>
      <c r="H75" s="87">
        <v>37036066</v>
      </c>
      <c r="I75" s="262"/>
      <c r="J75" s="87">
        <v>-123949</v>
      </c>
    </row>
    <row r="76" spans="1:10" ht="21" customHeight="1">
      <c r="A76" s="80" t="s">
        <v>103</v>
      </c>
      <c r="B76" s="90"/>
      <c r="C76" s="85"/>
      <c r="D76" s="87">
        <v>72805</v>
      </c>
      <c r="E76" s="87"/>
      <c r="F76" s="87">
        <v>-93449</v>
      </c>
      <c r="G76" s="87"/>
      <c r="H76" s="87">
        <v>0</v>
      </c>
      <c r="I76" s="262"/>
      <c r="J76" s="87">
        <v>0</v>
      </c>
    </row>
    <row r="77" spans="1:10" ht="21" customHeight="1">
      <c r="B77" s="90"/>
      <c r="C77" s="85"/>
      <c r="D77" s="87"/>
      <c r="E77" s="87"/>
      <c r="F77" s="87"/>
      <c r="G77" s="87"/>
      <c r="H77" s="87"/>
      <c r="I77" s="262"/>
      <c r="J77" s="87"/>
    </row>
    <row r="78" spans="1:10" ht="21" customHeight="1">
      <c r="A78" s="80" t="s">
        <v>256</v>
      </c>
      <c r="B78" s="90"/>
      <c r="C78" s="85"/>
      <c r="D78" s="87"/>
      <c r="E78" s="87"/>
      <c r="F78" s="87"/>
      <c r="G78" s="87"/>
      <c r="H78" s="87"/>
      <c r="I78" s="262"/>
      <c r="J78" s="87"/>
    </row>
    <row r="79" spans="1:10" ht="21" customHeight="1">
      <c r="A79" s="80" t="s">
        <v>104</v>
      </c>
      <c r="B79" s="90"/>
      <c r="C79" s="85"/>
      <c r="D79" s="87">
        <v>10971009</v>
      </c>
      <c r="E79" s="87"/>
      <c r="F79" s="87">
        <v>9756507</v>
      </c>
      <c r="G79" s="87"/>
      <c r="H79" s="87">
        <v>37036066</v>
      </c>
      <c r="I79" s="262"/>
      <c r="J79" s="87">
        <v>-123949</v>
      </c>
    </row>
    <row r="80" spans="1:10" ht="21" customHeight="1">
      <c r="A80" s="80" t="s">
        <v>105</v>
      </c>
      <c r="B80" s="90"/>
      <c r="C80" s="85"/>
      <c r="D80" s="87">
        <v>70851</v>
      </c>
      <c r="E80" s="87"/>
      <c r="F80" s="87">
        <v>-93570</v>
      </c>
      <c r="G80" s="87"/>
      <c r="H80" s="87">
        <v>0</v>
      </c>
      <c r="I80" s="262"/>
      <c r="J80" s="87">
        <v>0</v>
      </c>
    </row>
    <row r="81" spans="1:10" ht="21" customHeight="1">
      <c r="B81" s="90"/>
      <c r="C81" s="85"/>
      <c r="D81" s="87"/>
      <c r="E81" s="87"/>
      <c r="F81" s="87"/>
      <c r="G81" s="87"/>
      <c r="H81" s="87"/>
      <c r="I81" s="262"/>
      <c r="J81" s="87"/>
    </row>
    <row r="82" spans="1:10" ht="21" customHeight="1">
      <c r="A82" s="277" t="s">
        <v>247</v>
      </c>
      <c r="B82" s="90"/>
      <c r="C82" s="85"/>
      <c r="D82" s="149"/>
      <c r="E82" s="149"/>
      <c r="F82" s="149"/>
      <c r="G82" s="149"/>
      <c r="H82" s="149"/>
      <c r="I82" s="262"/>
      <c r="J82" s="149"/>
    </row>
    <row r="83" spans="1:10" ht="21" customHeight="1" thickBot="1">
      <c r="A83" s="277" t="s">
        <v>106</v>
      </c>
      <c r="B83" s="90"/>
      <c r="C83" s="85"/>
      <c r="D83" s="285">
        <v>3.2655258849984858</v>
      </c>
      <c r="E83" s="286"/>
      <c r="F83" s="285">
        <v>2.9548652915373363</v>
      </c>
      <c r="G83" s="286"/>
      <c r="H83" s="285">
        <v>10.999372118016913</v>
      </c>
      <c r="I83" s="262"/>
      <c r="J83" s="285">
        <v>-123949</v>
      </c>
    </row>
    <row r="84" spans="1:10" ht="21" customHeight="1" thickTop="1">
      <c r="A84" s="56"/>
      <c r="B84" s="90"/>
      <c r="C84" s="85"/>
      <c r="D84" s="93"/>
      <c r="E84" s="93"/>
      <c r="F84" s="93"/>
      <c r="G84" s="93"/>
      <c r="H84" s="93"/>
      <c r="J84" s="93"/>
    </row>
    <row r="85" spans="1:10" ht="21" customHeight="1">
      <c r="A85" s="56"/>
      <c r="B85" s="90"/>
      <c r="C85" s="85"/>
      <c r="D85" s="93"/>
      <c r="E85" s="93"/>
      <c r="F85" s="93"/>
      <c r="G85" s="93"/>
      <c r="H85" s="93"/>
      <c r="J85" s="93"/>
    </row>
    <row r="86" spans="1:10" ht="21" customHeight="1">
      <c r="A86" s="56"/>
      <c r="B86" s="90"/>
      <c r="C86" s="85"/>
      <c r="D86" s="93"/>
      <c r="E86" s="93"/>
      <c r="F86" s="93"/>
      <c r="G86" s="93"/>
      <c r="H86" s="93"/>
      <c r="J86" s="93"/>
    </row>
    <row r="87" spans="1:10" ht="21" customHeight="1">
      <c r="A87" s="56"/>
      <c r="B87" s="90"/>
      <c r="C87" s="85"/>
      <c r="D87" s="93"/>
      <c r="E87" s="93"/>
      <c r="F87" s="93"/>
      <c r="G87" s="93"/>
      <c r="H87" s="93"/>
      <c r="J87" s="93"/>
    </row>
    <row r="88" spans="1:10" ht="21" customHeight="1">
      <c r="A88" s="315" t="s">
        <v>10</v>
      </c>
      <c r="B88" s="315"/>
      <c r="C88" s="315"/>
      <c r="D88" s="315"/>
      <c r="E88" s="315"/>
      <c r="F88" s="315"/>
      <c r="G88" s="315"/>
      <c r="H88" s="315"/>
      <c r="I88" s="315"/>
      <c r="J88" s="315"/>
    </row>
    <row r="89" spans="1:10" ht="21" customHeight="1">
      <c r="A89" s="315" t="s">
        <v>11</v>
      </c>
      <c r="B89" s="315"/>
      <c r="C89" s="315"/>
      <c r="D89" s="315"/>
      <c r="E89" s="315"/>
      <c r="F89" s="315"/>
      <c r="G89" s="315"/>
      <c r="H89" s="315"/>
      <c r="I89" s="315"/>
      <c r="J89" s="315"/>
    </row>
    <row r="93" spans="1:10" ht="21" customHeight="1">
      <c r="B93" s="99"/>
    </row>
    <row r="94" spans="1:10" ht="21" customHeight="1">
      <c r="B94" s="76"/>
    </row>
    <row r="95" spans="1:10" ht="21" customHeight="1">
      <c r="B95" s="76"/>
    </row>
  </sheetData>
  <mergeCells count="4">
    <mergeCell ref="D14:J14"/>
    <mergeCell ref="D53:J53"/>
    <mergeCell ref="A88:J88"/>
    <mergeCell ref="A89:J89"/>
  </mergeCells>
  <pageMargins left="0.70866141732283505" right="0.70866141732283505" top="0.47244094488188998" bottom="0.511811023622047" header="0.511811023622047" footer="0.511811023622047"/>
  <pageSetup paperSize="9" scale="65" firstPageNumber="4" fitToWidth="0" fitToHeight="0" orientation="portrait" useFirstPageNumber="1" r:id="rId1"/>
  <headerFooter>
    <oddFooter>&amp;LThe accompanying note form an integral part of the interim financial statements.
&amp;C&amp;P</oddFooter>
  </headerFooter>
  <rowBreaks count="1" manualBreakCount="1">
    <brk id="40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020B90-0D30-4108-965F-0D7A285DCFE4}">
  <sheetPr codeName="Sheet6">
    <pageSetUpPr autoPageBreaks="0"/>
  </sheetPr>
  <dimension ref="A1:AI43"/>
  <sheetViews>
    <sheetView zoomScale="80" zoomScaleNormal="80" zoomScaleSheetLayoutView="50" workbookViewId="0"/>
  </sheetViews>
  <sheetFormatPr defaultColWidth="10.09765625" defaultRowHeight="24" customHeight="1"/>
  <cols>
    <col min="1" max="1" width="75.09765625" style="287" customWidth="1"/>
    <col min="2" max="2" width="9" style="114" customWidth="1"/>
    <col min="3" max="3" width="16.69921875" style="115" bestFit="1" customWidth="1"/>
    <col min="4" max="4" width="0.8984375" style="115" customWidth="1"/>
    <col min="5" max="5" width="13.8984375" style="115" bestFit="1" customWidth="1"/>
    <col min="6" max="6" width="0.8984375" style="115" customWidth="1"/>
    <col min="7" max="7" width="13.59765625" style="115" customWidth="1"/>
    <col min="8" max="8" width="0.8984375" style="115" customWidth="1"/>
    <col min="9" max="9" width="15.09765625" style="115" customWidth="1"/>
    <col min="10" max="10" width="0.8984375" style="115" customWidth="1"/>
    <col min="11" max="11" width="14" style="115" customWidth="1"/>
    <col min="12" max="12" width="0.8984375" style="115" customWidth="1"/>
    <col min="13" max="13" width="14" style="115" customWidth="1"/>
    <col min="14" max="14" width="0.8984375" style="115" customWidth="1"/>
    <col min="15" max="15" width="14" style="115" customWidth="1"/>
    <col min="16" max="16" width="0.8984375" style="115" customWidth="1"/>
    <col min="17" max="17" width="14" style="115" customWidth="1"/>
    <col min="18" max="18" width="0.8984375" style="115" customWidth="1"/>
    <col min="19" max="19" width="11.09765625" style="115" customWidth="1"/>
    <col min="20" max="20" width="0.8984375" style="115" customWidth="1"/>
    <col min="21" max="21" width="14" style="115" customWidth="1"/>
    <col min="22" max="22" width="0.8984375" style="115" customWidth="1"/>
    <col min="23" max="23" width="12.3984375" style="115" bestFit="1" customWidth="1"/>
    <col min="24" max="24" width="0.8984375" style="115" customWidth="1"/>
    <col min="25" max="25" width="14.8984375" style="115" customWidth="1"/>
    <col min="26" max="26" width="0.8984375" style="115" customWidth="1"/>
    <col min="27" max="27" width="14.8984375" style="115" customWidth="1"/>
    <col min="28" max="28" width="0.8984375" style="115" customWidth="1"/>
    <col min="29" max="29" width="13.296875" style="115" customWidth="1"/>
    <col min="30" max="30" width="0.8984375" style="115" customWidth="1"/>
    <col min="31" max="31" width="15.09765625" style="115" customWidth="1"/>
    <col min="32" max="32" width="0.59765625" style="287" customWidth="1"/>
    <col min="33" max="33" width="16.296875" style="105" customWidth="1"/>
    <col min="34" max="34" width="0.59765625" style="105" customWidth="1"/>
    <col min="35" max="35" width="15.09765625" style="105" customWidth="1"/>
    <col min="36" max="16384" width="10.09765625" style="287"/>
  </cols>
  <sheetData>
    <row r="1" spans="1:35" ht="23.45" customHeight="1">
      <c r="A1" s="240" t="s">
        <v>61</v>
      </c>
      <c r="B1" s="102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  <c r="T1" s="103"/>
      <c r="U1" s="103"/>
      <c r="V1" s="103"/>
      <c r="W1" s="103"/>
      <c r="X1" s="103"/>
      <c r="Y1" s="103"/>
      <c r="Z1" s="103"/>
      <c r="AA1" s="103"/>
      <c r="AB1" s="103"/>
      <c r="AC1" s="103"/>
      <c r="AD1" s="103"/>
      <c r="AE1" s="103"/>
      <c r="AF1" s="104"/>
      <c r="AG1" s="104"/>
    </row>
    <row r="2" spans="1:35" ht="23.45" customHeight="1">
      <c r="A2" s="107" t="s">
        <v>24</v>
      </c>
      <c r="B2" s="108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103"/>
      <c r="W2" s="103"/>
      <c r="X2" s="103"/>
      <c r="Y2" s="103"/>
      <c r="Z2" s="103"/>
      <c r="AA2" s="103"/>
      <c r="AB2" s="103"/>
      <c r="AC2" s="103"/>
      <c r="AD2" s="103"/>
      <c r="AE2" s="103"/>
      <c r="AF2" s="104"/>
      <c r="AG2" s="104"/>
    </row>
    <row r="3" spans="1:35" ht="23.45" customHeight="1">
      <c r="A3" s="109"/>
      <c r="B3" s="110"/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1"/>
      <c r="Q3" s="111"/>
      <c r="R3" s="111"/>
      <c r="S3" s="111"/>
      <c r="T3" s="111"/>
      <c r="U3" s="111"/>
      <c r="V3" s="111"/>
      <c r="W3" s="111"/>
      <c r="X3" s="111"/>
      <c r="Y3" s="111"/>
      <c r="Z3" s="111"/>
      <c r="AA3" s="111"/>
      <c r="AB3" s="111"/>
      <c r="AC3" s="111"/>
      <c r="AD3" s="111"/>
      <c r="AE3" s="111"/>
      <c r="AF3" s="112"/>
      <c r="AG3" s="112"/>
    </row>
    <row r="4" spans="1:35" ht="23.45" customHeight="1">
      <c r="A4" s="109"/>
      <c r="B4" s="110"/>
      <c r="C4" s="316" t="s">
        <v>242</v>
      </c>
      <c r="D4" s="316"/>
      <c r="E4" s="316"/>
      <c r="F4" s="316"/>
      <c r="G4" s="316"/>
      <c r="H4" s="316"/>
      <c r="I4" s="316"/>
      <c r="J4" s="316"/>
      <c r="K4" s="316"/>
      <c r="L4" s="316"/>
      <c r="M4" s="316"/>
      <c r="N4" s="316"/>
      <c r="O4" s="316"/>
      <c r="P4" s="316"/>
      <c r="Q4" s="316"/>
      <c r="R4" s="316"/>
      <c r="S4" s="316"/>
      <c r="T4" s="316"/>
      <c r="U4" s="316"/>
      <c r="V4" s="316"/>
      <c r="W4" s="316"/>
      <c r="X4" s="316"/>
      <c r="Y4" s="316"/>
      <c r="Z4" s="316"/>
      <c r="AA4" s="316"/>
      <c r="AB4" s="316"/>
      <c r="AC4" s="316"/>
      <c r="AD4" s="316"/>
      <c r="AE4" s="316"/>
      <c r="AF4" s="112"/>
      <c r="AG4" s="112"/>
      <c r="AH4" s="113"/>
      <c r="AI4" s="113"/>
    </row>
    <row r="5" spans="1:35" ht="23.45" customHeight="1">
      <c r="F5" s="259"/>
      <c r="G5" s="317" t="s">
        <v>54</v>
      </c>
      <c r="H5" s="317"/>
      <c r="I5" s="317"/>
      <c r="J5" s="317"/>
      <c r="K5" s="317"/>
      <c r="L5" s="317"/>
      <c r="M5" s="317"/>
      <c r="N5" s="317"/>
      <c r="O5" s="317"/>
      <c r="P5" s="317"/>
      <c r="Q5" s="317"/>
      <c r="R5" s="317"/>
      <c r="S5" s="317"/>
      <c r="T5" s="317"/>
      <c r="U5" s="317"/>
      <c r="V5" s="111"/>
      <c r="W5" s="111"/>
      <c r="X5" s="116"/>
      <c r="Y5" s="116"/>
      <c r="AE5" s="258"/>
      <c r="AF5" s="105"/>
    </row>
    <row r="6" spans="1:35" ht="23.45" customHeight="1">
      <c r="C6" s="258"/>
      <c r="E6" s="259"/>
      <c r="F6" s="259"/>
      <c r="G6" s="258"/>
      <c r="H6" s="258"/>
      <c r="I6" s="258" t="s">
        <v>222</v>
      </c>
      <c r="J6" s="258"/>
      <c r="K6" s="258"/>
      <c r="P6" s="259"/>
      <c r="Q6" s="258"/>
      <c r="R6" s="258"/>
      <c r="S6" s="258"/>
      <c r="T6" s="258"/>
      <c r="U6" s="258"/>
      <c r="W6" s="258"/>
      <c r="AC6" s="258"/>
      <c r="AF6" s="105"/>
      <c r="AH6" s="287"/>
      <c r="AI6" s="287"/>
    </row>
    <row r="7" spans="1:35" ht="23.45" customHeight="1">
      <c r="C7" s="258"/>
      <c r="E7" s="259"/>
      <c r="F7" s="259"/>
      <c r="G7" s="258"/>
      <c r="H7" s="258"/>
      <c r="I7" s="258" t="s">
        <v>111</v>
      </c>
      <c r="J7" s="258"/>
      <c r="K7" s="258" t="s">
        <v>228</v>
      </c>
      <c r="O7" s="258" t="s">
        <v>223</v>
      </c>
      <c r="P7" s="259"/>
      <c r="Q7" s="258"/>
      <c r="R7" s="258"/>
      <c r="S7" s="258"/>
      <c r="T7" s="258"/>
      <c r="U7" s="258"/>
      <c r="W7" s="258"/>
      <c r="AC7" s="258"/>
      <c r="AF7" s="105"/>
      <c r="AH7" s="287"/>
      <c r="AI7" s="287"/>
    </row>
    <row r="8" spans="1:35" ht="23.45" customHeight="1">
      <c r="C8" s="258"/>
      <c r="E8" s="259"/>
      <c r="F8" s="259"/>
      <c r="G8" s="258"/>
      <c r="H8" s="258"/>
      <c r="I8" s="258" t="s">
        <v>112</v>
      </c>
      <c r="J8" s="258"/>
      <c r="K8" s="258" t="s">
        <v>113</v>
      </c>
      <c r="O8" s="258" t="s">
        <v>111</v>
      </c>
      <c r="P8" s="259"/>
      <c r="Q8" s="258"/>
      <c r="R8" s="258"/>
      <c r="S8" s="258"/>
      <c r="T8" s="258"/>
      <c r="U8" s="258"/>
      <c r="W8" s="258"/>
      <c r="AC8" s="258"/>
      <c r="AF8" s="105"/>
      <c r="AH8" s="287"/>
      <c r="AI8" s="287"/>
    </row>
    <row r="9" spans="1:35" ht="23.45" customHeight="1">
      <c r="F9" s="259"/>
      <c r="G9" s="258"/>
      <c r="H9" s="258"/>
      <c r="I9" s="258" t="s">
        <v>114</v>
      </c>
      <c r="J9" s="258"/>
      <c r="K9" s="258" t="s">
        <v>115</v>
      </c>
      <c r="O9" s="258" t="s">
        <v>116</v>
      </c>
      <c r="P9" s="259"/>
      <c r="Q9" s="258"/>
      <c r="R9" s="258"/>
      <c r="S9" s="258"/>
      <c r="T9" s="258"/>
      <c r="U9" s="258"/>
      <c r="W9" s="258"/>
      <c r="AC9" s="258"/>
      <c r="AF9" s="105"/>
      <c r="AH9" s="287"/>
      <c r="AI9" s="287"/>
    </row>
    <row r="10" spans="1:35" ht="23.45" customHeight="1">
      <c r="C10" s="305"/>
      <c r="E10" s="133"/>
      <c r="F10" s="259"/>
      <c r="G10" s="258"/>
      <c r="H10" s="258"/>
      <c r="I10" s="258" t="s">
        <v>118</v>
      </c>
      <c r="J10" s="258"/>
      <c r="K10" s="258" t="s">
        <v>119</v>
      </c>
      <c r="M10" s="258"/>
      <c r="O10" s="258" t="s">
        <v>120</v>
      </c>
      <c r="P10" s="259"/>
      <c r="R10" s="258"/>
      <c r="T10" s="258"/>
      <c r="Z10" s="116"/>
      <c r="AA10" s="116"/>
      <c r="AF10" s="105"/>
      <c r="AH10" s="287"/>
      <c r="AI10" s="287"/>
    </row>
    <row r="11" spans="1:35" ht="23.45" customHeight="1">
      <c r="C11" s="307" t="s">
        <v>227</v>
      </c>
      <c r="E11" s="306" t="s">
        <v>117</v>
      </c>
      <c r="F11" s="259"/>
      <c r="G11" s="258" t="s">
        <v>122</v>
      </c>
      <c r="H11" s="258"/>
      <c r="I11" s="258" t="s">
        <v>123</v>
      </c>
      <c r="J11" s="258"/>
      <c r="K11" s="258" t="s">
        <v>17</v>
      </c>
      <c r="M11" s="258" t="s">
        <v>208</v>
      </c>
      <c r="O11" s="258" t="s">
        <v>125</v>
      </c>
      <c r="P11" s="259"/>
      <c r="Q11" s="258" t="s">
        <v>124</v>
      </c>
      <c r="R11" s="258"/>
      <c r="S11" s="258"/>
      <c r="T11" s="258"/>
      <c r="U11" s="258" t="s">
        <v>15</v>
      </c>
      <c r="W11" s="317" t="s">
        <v>55</v>
      </c>
      <c r="X11" s="317"/>
      <c r="Y11" s="317"/>
      <c r="AA11" s="258" t="s">
        <v>15</v>
      </c>
      <c r="AC11" s="258" t="s">
        <v>126</v>
      </c>
      <c r="AE11" s="258"/>
      <c r="AF11" s="105"/>
      <c r="AH11" s="287"/>
      <c r="AI11" s="287"/>
    </row>
    <row r="12" spans="1:35" ht="23.45" customHeight="1">
      <c r="C12" s="307" t="s">
        <v>13</v>
      </c>
      <c r="D12" s="258"/>
      <c r="E12" s="258" t="s">
        <v>226</v>
      </c>
      <c r="F12" s="259"/>
      <c r="G12" s="258" t="s">
        <v>129</v>
      </c>
      <c r="H12" s="258"/>
      <c r="I12" s="258" t="s">
        <v>130</v>
      </c>
      <c r="J12" s="258"/>
      <c r="K12" s="258" t="s">
        <v>131</v>
      </c>
      <c r="M12" s="258" t="s">
        <v>209</v>
      </c>
      <c r="O12" s="258" t="s">
        <v>130</v>
      </c>
      <c r="P12" s="259"/>
      <c r="Q12" s="258" t="s">
        <v>132</v>
      </c>
      <c r="R12" s="258"/>
      <c r="S12" s="258"/>
      <c r="T12" s="258"/>
      <c r="U12" s="258" t="s">
        <v>133</v>
      </c>
      <c r="W12" s="258" t="s">
        <v>134</v>
      </c>
      <c r="AA12" s="258" t="s">
        <v>135</v>
      </c>
      <c r="AC12" s="258" t="s">
        <v>136</v>
      </c>
      <c r="AE12" s="258"/>
      <c r="AF12" s="105"/>
      <c r="AH12" s="287"/>
      <c r="AI12" s="287"/>
    </row>
    <row r="13" spans="1:35" ht="23.45" customHeight="1">
      <c r="C13" s="307" t="s">
        <v>14</v>
      </c>
      <c r="D13" s="258"/>
      <c r="E13" s="258" t="s">
        <v>137</v>
      </c>
      <c r="F13" s="117"/>
      <c r="G13" s="258" t="s">
        <v>138</v>
      </c>
      <c r="H13" s="258"/>
      <c r="I13" s="258" t="s">
        <v>139</v>
      </c>
      <c r="J13" s="258"/>
      <c r="K13" s="258" t="s">
        <v>140</v>
      </c>
      <c r="M13" s="258" t="s">
        <v>141</v>
      </c>
      <c r="O13" s="258" t="s">
        <v>139</v>
      </c>
      <c r="P13" s="117"/>
      <c r="Q13" s="258" t="s">
        <v>142</v>
      </c>
      <c r="R13" s="258"/>
      <c r="S13" s="258" t="s">
        <v>143</v>
      </c>
      <c r="T13" s="258"/>
      <c r="U13" s="258" t="s">
        <v>144</v>
      </c>
      <c r="W13" s="258" t="s">
        <v>145</v>
      </c>
      <c r="Y13" s="258" t="s">
        <v>146</v>
      </c>
      <c r="AA13" s="258" t="s">
        <v>147</v>
      </c>
      <c r="AC13" s="258" t="s">
        <v>148</v>
      </c>
      <c r="AE13" s="258" t="s">
        <v>15</v>
      </c>
      <c r="AF13" s="105"/>
      <c r="AG13" s="287"/>
      <c r="AH13" s="287"/>
      <c r="AI13" s="287"/>
    </row>
    <row r="14" spans="1:35" ht="23.45" customHeight="1">
      <c r="C14" s="318" t="s">
        <v>67</v>
      </c>
      <c r="D14" s="318"/>
      <c r="E14" s="318"/>
      <c r="F14" s="318"/>
      <c r="G14" s="318"/>
      <c r="H14" s="318"/>
      <c r="I14" s="318"/>
      <c r="J14" s="318"/>
      <c r="K14" s="318"/>
      <c r="L14" s="318"/>
      <c r="M14" s="318"/>
      <c r="N14" s="318"/>
      <c r="O14" s="318"/>
      <c r="P14" s="318"/>
      <c r="Q14" s="318"/>
      <c r="R14" s="318"/>
      <c r="S14" s="318"/>
      <c r="T14" s="318"/>
      <c r="U14" s="318"/>
      <c r="V14" s="318"/>
      <c r="W14" s="318"/>
      <c r="X14" s="318"/>
      <c r="Y14" s="318"/>
      <c r="Z14" s="318"/>
      <c r="AA14" s="318"/>
      <c r="AB14" s="318"/>
      <c r="AC14" s="318"/>
      <c r="AD14" s="318"/>
      <c r="AE14" s="318"/>
      <c r="AF14" s="118"/>
      <c r="AG14" s="118"/>
      <c r="AH14" s="287"/>
      <c r="AI14" s="119"/>
    </row>
    <row r="15" spans="1:35" ht="23.45" customHeight="1">
      <c r="A15" s="119" t="s">
        <v>26</v>
      </c>
      <c r="B15" s="110"/>
      <c r="C15" s="120"/>
      <c r="D15" s="120"/>
      <c r="E15" s="120"/>
      <c r="F15" s="120"/>
      <c r="G15" s="120"/>
      <c r="H15" s="120"/>
      <c r="I15" s="120"/>
      <c r="J15" s="120"/>
      <c r="K15" s="120"/>
      <c r="L15" s="120"/>
      <c r="M15" s="120"/>
      <c r="N15" s="120"/>
      <c r="O15" s="120"/>
      <c r="P15" s="120"/>
      <c r="Q15" s="120"/>
      <c r="R15" s="120"/>
      <c r="S15" s="120"/>
      <c r="T15" s="120"/>
      <c r="U15" s="120"/>
      <c r="V15" s="120"/>
      <c r="W15" s="120"/>
      <c r="X15" s="120"/>
      <c r="Y15" s="120"/>
      <c r="Z15" s="120"/>
      <c r="AA15" s="120"/>
      <c r="AB15" s="120"/>
      <c r="AC15" s="120"/>
      <c r="AD15" s="120"/>
      <c r="AE15" s="120"/>
      <c r="AF15" s="118"/>
      <c r="AG15" s="118"/>
      <c r="AH15" s="287"/>
      <c r="AI15" s="119"/>
    </row>
    <row r="16" spans="1:35" ht="24" customHeight="1">
      <c r="A16" s="121" t="s">
        <v>27</v>
      </c>
      <c r="B16" s="122"/>
      <c r="C16" s="123">
        <v>33671073</v>
      </c>
      <c r="D16" s="124"/>
      <c r="E16" s="123">
        <v>11019190</v>
      </c>
      <c r="F16" s="125"/>
      <c r="G16" s="126">
        <v>3721</v>
      </c>
      <c r="H16" s="124"/>
      <c r="I16" s="127">
        <v>-80862</v>
      </c>
      <c r="J16" s="124"/>
      <c r="K16" s="123">
        <v>-717027</v>
      </c>
      <c r="L16" s="124"/>
      <c r="M16" s="127">
        <v>-4854</v>
      </c>
      <c r="N16" s="124"/>
      <c r="O16" s="127">
        <v>1015007</v>
      </c>
      <c r="P16" s="124"/>
      <c r="Q16" s="123">
        <v>21648975</v>
      </c>
      <c r="R16" s="124"/>
      <c r="S16" s="123">
        <f>498+89237</f>
        <v>89735</v>
      </c>
      <c r="T16" s="124"/>
      <c r="U16" s="123">
        <v>21954695</v>
      </c>
      <c r="V16" s="125"/>
      <c r="W16" s="123">
        <v>3400000</v>
      </c>
      <c r="X16" s="124"/>
      <c r="Y16" s="123">
        <v>391186687</v>
      </c>
      <c r="Z16" s="125"/>
      <c r="AA16" s="123">
        <v>461231645</v>
      </c>
      <c r="AB16" s="124"/>
      <c r="AC16" s="123">
        <v>5380238</v>
      </c>
      <c r="AD16" s="241"/>
      <c r="AE16" s="242">
        <v>466611883</v>
      </c>
      <c r="AF16" s="118"/>
      <c r="AG16" s="128"/>
      <c r="AH16" s="287"/>
      <c r="AI16" s="119"/>
    </row>
    <row r="17" spans="1:35" ht="23.45" customHeight="1">
      <c r="A17" s="129"/>
      <c r="B17" s="130"/>
      <c r="C17" s="131"/>
      <c r="D17" s="131"/>
      <c r="L17" s="132"/>
      <c r="N17" s="132"/>
      <c r="P17" s="132"/>
      <c r="Q17" s="131"/>
      <c r="R17" s="131"/>
      <c r="T17" s="131"/>
      <c r="V17" s="116"/>
      <c r="W17" s="116"/>
      <c r="X17" s="116"/>
      <c r="Y17" s="133"/>
      <c r="Z17" s="116"/>
      <c r="AA17" s="116"/>
      <c r="AB17" s="116"/>
      <c r="AC17" s="116"/>
      <c r="AD17" s="116"/>
      <c r="AE17" s="116"/>
      <c r="AF17" s="243"/>
      <c r="AG17" s="134"/>
      <c r="AH17" s="287"/>
      <c r="AI17" s="287"/>
    </row>
    <row r="18" spans="1:35" ht="23.45" customHeight="1">
      <c r="A18" s="135" t="s">
        <v>149</v>
      </c>
      <c r="B18" s="130"/>
      <c r="C18" s="131"/>
      <c r="D18" s="131"/>
      <c r="L18" s="132"/>
      <c r="N18" s="132"/>
      <c r="P18" s="132"/>
      <c r="Q18" s="131"/>
      <c r="R18" s="131"/>
      <c r="T18" s="131"/>
      <c r="V18" s="116"/>
      <c r="W18" s="116"/>
      <c r="X18" s="116"/>
      <c r="Y18" s="133"/>
      <c r="Z18" s="116"/>
      <c r="AA18" s="116"/>
      <c r="AB18" s="116"/>
      <c r="AC18" s="116"/>
      <c r="AD18" s="116"/>
      <c r="AE18" s="116"/>
      <c r="AF18" s="243"/>
      <c r="AG18" s="134"/>
      <c r="AH18" s="287"/>
      <c r="AI18" s="287"/>
    </row>
    <row r="19" spans="1:35" ht="23.45" customHeight="1">
      <c r="A19" s="129" t="s">
        <v>218</v>
      </c>
      <c r="B19" s="130"/>
      <c r="C19" s="131">
        <v>0</v>
      </c>
      <c r="D19" s="131"/>
      <c r="E19" s="115">
        <v>0</v>
      </c>
      <c r="G19" s="115">
        <v>0</v>
      </c>
      <c r="I19" s="115">
        <v>0</v>
      </c>
      <c r="K19" s="115">
        <v>0</v>
      </c>
      <c r="L19" s="132"/>
      <c r="M19" s="115">
        <v>0</v>
      </c>
      <c r="N19" s="132"/>
      <c r="O19" s="115">
        <v>0</v>
      </c>
      <c r="P19" s="132"/>
      <c r="Q19" s="131">
        <v>0</v>
      </c>
      <c r="R19" s="131"/>
      <c r="S19" s="115">
        <v>0</v>
      </c>
      <c r="T19" s="131"/>
      <c r="U19" s="115">
        <v>0</v>
      </c>
      <c r="V19" s="116"/>
      <c r="W19" s="116">
        <v>0</v>
      </c>
      <c r="X19" s="116"/>
      <c r="Y19" s="133">
        <v>0</v>
      </c>
      <c r="Z19" s="116"/>
      <c r="AA19" s="116">
        <v>0</v>
      </c>
      <c r="AB19" s="116"/>
      <c r="AC19" s="116">
        <v>-176176</v>
      </c>
      <c r="AD19" s="116"/>
      <c r="AE19" s="116">
        <v>-176176</v>
      </c>
      <c r="AF19" s="243"/>
      <c r="AG19" s="134"/>
      <c r="AH19" s="287"/>
      <c r="AI19" s="287"/>
    </row>
    <row r="20" spans="1:35" ht="23.45" customHeight="1">
      <c r="A20" s="129" t="s">
        <v>215</v>
      </c>
      <c r="B20" s="130"/>
      <c r="C20" s="136"/>
      <c r="D20" s="136"/>
      <c r="E20" s="136"/>
      <c r="F20" s="136"/>
      <c r="G20" s="136"/>
      <c r="H20" s="136"/>
      <c r="I20" s="136"/>
      <c r="J20" s="136"/>
      <c r="K20" s="136"/>
      <c r="L20" s="136"/>
      <c r="M20" s="136"/>
      <c r="N20" s="136"/>
      <c r="O20" s="136"/>
      <c r="P20" s="136"/>
      <c r="Q20" s="136"/>
      <c r="R20" s="136"/>
      <c r="S20" s="136"/>
      <c r="T20" s="136"/>
      <c r="U20" s="136"/>
      <c r="V20" s="136"/>
      <c r="W20" s="136"/>
      <c r="X20" s="136"/>
      <c r="Y20" s="136"/>
      <c r="Z20" s="136"/>
      <c r="AA20" s="136"/>
      <c r="AB20" s="136"/>
      <c r="AC20" s="136"/>
      <c r="AD20" s="136"/>
      <c r="AE20" s="136"/>
      <c r="AF20" s="243"/>
      <c r="AG20" s="134"/>
      <c r="AH20" s="287"/>
      <c r="AI20" s="287"/>
    </row>
    <row r="21" spans="1:35" ht="23.45" customHeight="1">
      <c r="A21" s="129" t="s">
        <v>151</v>
      </c>
      <c r="B21" s="130"/>
      <c r="C21" s="136">
        <v>0</v>
      </c>
      <c r="D21" s="136"/>
      <c r="E21" s="136">
        <v>0</v>
      </c>
      <c r="F21" s="136"/>
      <c r="G21" s="136">
        <v>0</v>
      </c>
      <c r="H21" s="136"/>
      <c r="I21" s="136">
        <v>0</v>
      </c>
      <c r="J21" s="136"/>
      <c r="K21" s="136">
        <v>0</v>
      </c>
      <c r="L21" s="136"/>
      <c r="M21" s="136">
        <v>0</v>
      </c>
      <c r="N21" s="136"/>
      <c r="O21" s="136">
        <v>0</v>
      </c>
      <c r="P21" s="136"/>
      <c r="Q21" s="136">
        <v>0</v>
      </c>
      <c r="R21" s="136"/>
      <c r="S21" s="136">
        <v>0</v>
      </c>
      <c r="T21" s="136"/>
      <c r="U21" s="136">
        <v>0</v>
      </c>
      <c r="V21" s="136"/>
      <c r="W21" s="136">
        <v>0</v>
      </c>
      <c r="X21" s="136"/>
      <c r="Y21" s="136">
        <v>0</v>
      </c>
      <c r="Z21" s="136"/>
      <c r="AA21" s="136">
        <v>0</v>
      </c>
      <c r="AB21" s="136"/>
      <c r="AC21" s="136">
        <f>322000+25000</f>
        <v>347000</v>
      </c>
      <c r="AD21" s="136"/>
      <c r="AE21" s="136">
        <f>322000+25000</f>
        <v>347000</v>
      </c>
      <c r="AF21" s="243"/>
      <c r="AG21" s="134"/>
      <c r="AH21" s="287"/>
      <c r="AI21" s="287"/>
    </row>
    <row r="22" spans="1:35" ht="23.45" customHeight="1">
      <c r="A22" s="129" t="s">
        <v>216</v>
      </c>
      <c r="B22" s="130"/>
      <c r="C22" s="136"/>
      <c r="D22" s="136"/>
      <c r="E22" s="136"/>
      <c r="F22" s="136"/>
      <c r="G22" s="136"/>
      <c r="H22" s="136"/>
      <c r="I22" s="136"/>
      <c r="J22" s="136"/>
      <c r="K22" s="136"/>
      <c r="L22" s="136"/>
      <c r="M22" s="136"/>
      <c r="N22" s="136"/>
      <c r="O22" s="136"/>
      <c r="P22" s="136"/>
      <c r="Q22" s="136"/>
      <c r="R22" s="136"/>
      <c r="S22" s="136"/>
      <c r="T22" s="136"/>
      <c r="U22" s="136"/>
      <c r="V22" s="136"/>
      <c r="W22" s="136"/>
      <c r="X22" s="136"/>
      <c r="Y22" s="136"/>
      <c r="Z22" s="136"/>
      <c r="AA22" s="136"/>
      <c r="AB22" s="136"/>
      <c r="AC22" s="136"/>
      <c r="AD22" s="136"/>
      <c r="AE22" s="136"/>
      <c r="AF22" s="243"/>
      <c r="AG22" s="134"/>
      <c r="AH22" s="287"/>
      <c r="AI22" s="287"/>
    </row>
    <row r="23" spans="1:35" ht="23.45" customHeight="1">
      <c r="A23" s="129" t="s">
        <v>217</v>
      </c>
      <c r="B23" s="130"/>
      <c r="C23" s="136">
        <v>0</v>
      </c>
      <c r="D23" s="136"/>
      <c r="E23" s="136">
        <v>0</v>
      </c>
      <c r="F23" s="136"/>
      <c r="G23" s="136">
        <v>0</v>
      </c>
      <c r="H23" s="136"/>
      <c r="I23" s="136">
        <v>0</v>
      </c>
      <c r="J23" s="136"/>
      <c r="K23" s="136">
        <v>0</v>
      </c>
      <c r="L23" s="136"/>
      <c r="M23" s="136">
        <v>0</v>
      </c>
      <c r="N23" s="136"/>
      <c r="O23" s="136">
        <v>0</v>
      </c>
      <c r="P23" s="136"/>
      <c r="Q23" s="136">
        <v>0</v>
      </c>
      <c r="R23" s="136"/>
      <c r="S23" s="136">
        <v>-696290</v>
      </c>
      <c r="T23" s="136"/>
      <c r="U23" s="136">
        <v>-696290</v>
      </c>
      <c r="V23" s="136"/>
      <c r="W23" s="136">
        <v>0</v>
      </c>
      <c r="X23" s="136"/>
      <c r="Y23" s="136">
        <v>0</v>
      </c>
      <c r="Z23" s="136"/>
      <c r="AA23" s="136">
        <v>-696290</v>
      </c>
      <c r="AB23" s="136"/>
      <c r="AC23" s="136">
        <v>-161702</v>
      </c>
      <c r="AD23" s="136"/>
      <c r="AE23" s="136">
        <v>-857992</v>
      </c>
      <c r="AF23" s="243"/>
      <c r="AG23" s="134"/>
      <c r="AH23" s="287"/>
      <c r="AI23" s="287"/>
    </row>
    <row r="24" spans="1:35" ht="23.45" customHeight="1">
      <c r="A24" s="129" t="s">
        <v>152</v>
      </c>
      <c r="B24" s="130"/>
      <c r="C24" s="136">
        <v>0</v>
      </c>
      <c r="D24" s="136"/>
      <c r="E24" s="136">
        <v>0</v>
      </c>
      <c r="F24" s="136"/>
      <c r="G24" s="136">
        <v>0</v>
      </c>
      <c r="H24" s="136"/>
      <c r="I24" s="136">
        <v>0</v>
      </c>
      <c r="J24" s="136"/>
      <c r="K24" s="136">
        <v>0</v>
      </c>
      <c r="L24" s="136"/>
      <c r="M24" s="136">
        <v>0</v>
      </c>
      <c r="N24" s="136"/>
      <c r="O24" s="136">
        <v>0</v>
      </c>
      <c r="P24" s="136"/>
      <c r="Q24" s="136">
        <v>0</v>
      </c>
      <c r="R24" s="136"/>
      <c r="S24" s="136">
        <v>0</v>
      </c>
      <c r="T24" s="136"/>
      <c r="U24" s="136">
        <v>0</v>
      </c>
      <c r="V24" s="136"/>
      <c r="W24" s="136">
        <v>0</v>
      </c>
      <c r="X24" s="136"/>
      <c r="Y24" s="136">
        <v>-138559</v>
      </c>
      <c r="Z24" s="136"/>
      <c r="AA24" s="136">
        <v>-138559</v>
      </c>
      <c r="AB24" s="136"/>
      <c r="AC24" s="136">
        <v>138559</v>
      </c>
      <c r="AD24" s="136"/>
      <c r="AE24" s="136">
        <v>0</v>
      </c>
      <c r="AF24" s="243"/>
      <c r="AG24" s="134"/>
      <c r="AH24" s="287"/>
      <c r="AI24" s="287"/>
    </row>
    <row r="25" spans="1:35" ht="23.45" customHeight="1">
      <c r="A25" s="129" t="s">
        <v>153</v>
      </c>
      <c r="B25" s="130"/>
      <c r="C25" s="136">
        <v>0</v>
      </c>
      <c r="D25" s="136"/>
      <c r="E25" s="136">
        <v>0</v>
      </c>
      <c r="F25" s="136"/>
      <c r="G25" s="136">
        <v>907</v>
      </c>
      <c r="H25" s="136"/>
      <c r="I25" s="136">
        <v>0</v>
      </c>
      <c r="J25" s="136"/>
      <c r="K25" s="136">
        <v>0</v>
      </c>
      <c r="L25" s="136"/>
      <c r="M25" s="136">
        <v>0</v>
      </c>
      <c r="N25" s="136"/>
      <c r="O25" s="136">
        <v>0</v>
      </c>
      <c r="P25" s="136"/>
      <c r="Q25" s="136">
        <v>0</v>
      </c>
      <c r="R25" s="136"/>
      <c r="S25" s="136">
        <v>0</v>
      </c>
      <c r="T25" s="136"/>
      <c r="U25" s="136">
        <v>907</v>
      </c>
      <c r="V25" s="136"/>
      <c r="W25" s="136">
        <v>0</v>
      </c>
      <c r="X25" s="136"/>
      <c r="Y25" s="136">
        <v>0</v>
      </c>
      <c r="Z25" s="136"/>
      <c r="AA25" s="136">
        <v>907</v>
      </c>
      <c r="AB25" s="136"/>
      <c r="AC25" s="136">
        <v>679</v>
      </c>
      <c r="AD25" s="136"/>
      <c r="AE25" s="136">
        <v>1586</v>
      </c>
      <c r="AF25" s="244"/>
      <c r="AH25" s="287"/>
      <c r="AI25" s="287"/>
    </row>
    <row r="26" spans="1:35" ht="23.45" customHeight="1">
      <c r="A26" s="135" t="s">
        <v>154</v>
      </c>
      <c r="B26" s="130"/>
      <c r="C26" s="138">
        <f>SUM(C19:C25)</f>
        <v>0</v>
      </c>
      <c r="D26" s="139"/>
      <c r="E26" s="138">
        <f>SUM(E19:E25)</f>
        <v>0</v>
      </c>
      <c r="F26" s="131"/>
      <c r="G26" s="138">
        <f>SUM(G19:G25)</f>
        <v>907</v>
      </c>
      <c r="H26" s="245"/>
      <c r="I26" s="138">
        <f>SUM(I19:I25)</f>
        <v>0</v>
      </c>
      <c r="J26" s="245"/>
      <c r="K26" s="138">
        <v>0</v>
      </c>
      <c r="L26" s="245"/>
      <c r="M26" s="138">
        <v>0</v>
      </c>
      <c r="N26" s="245"/>
      <c r="O26" s="138">
        <v>0</v>
      </c>
      <c r="P26" s="245"/>
      <c r="Q26" s="138">
        <f>SUM(Q19:Q25)</f>
        <v>0</v>
      </c>
      <c r="R26" s="245"/>
      <c r="S26" s="138">
        <f>SUM(S19:S25)</f>
        <v>-696290</v>
      </c>
      <c r="T26" s="245"/>
      <c r="U26" s="138">
        <f>SUM(U19:U25)</f>
        <v>-695383</v>
      </c>
      <c r="V26" s="245"/>
      <c r="W26" s="138">
        <f>SUM(W19:W25)</f>
        <v>0</v>
      </c>
      <c r="X26" s="245"/>
      <c r="Y26" s="138">
        <f>SUM(Y19:Y25)</f>
        <v>-138559</v>
      </c>
      <c r="Z26" s="245"/>
      <c r="AA26" s="138">
        <f>SUM(AA19:AA25)</f>
        <v>-833942</v>
      </c>
      <c r="AB26" s="124"/>
      <c r="AC26" s="138">
        <f>SUM(AC19:AC25)</f>
        <v>148360</v>
      </c>
      <c r="AD26" s="124"/>
      <c r="AE26" s="138">
        <f>SUM(AE19:AE25)</f>
        <v>-685582</v>
      </c>
      <c r="AF26" s="244"/>
      <c r="AH26" s="287"/>
      <c r="AI26" s="287"/>
    </row>
    <row r="27" spans="1:35" ht="23.45" customHeight="1">
      <c r="C27" s="116"/>
      <c r="E27" s="116"/>
      <c r="G27" s="116"/>
      <c r="I27" s="116"/>
      <c r="K27" s="116"/>
      <c r="M27" s="116"/>
      <c r="O27" s="116"/>
      <c r="Q27" s="116"/>
      <c r="S27" s="116"/>
      <c r="U27" s="116"/>
      <c r="W27" s="116"/>
      <c r="Y27" s="116"/>
      <c r="AA27" s="116"/>
      <c r="AC27" s="116"/>
      <c r="AE27" s="116"/>
      <c r="AF27" s="105"/>
      <c r="AH27" s="287"/>
      <c r="AI27" s="287"/>
    </row>
    <row r="28" spans="1:35" ht="23.45" customHeight="1">
      <c r="A28" s="119" t="s">
        <v>257</v>
      </c>
      <c r="C28" s="116"/>
      <c r="E28" s="116"/>
      <c r="G28" s="116"/>
      <c r="I28" s="116"/>
      <c r="K28" s="116"/>
      <c r="M28" s="116"/>
      <c r="O28" s="116"/>
      <c r="Q28" s="116"/>
      <c r="S28" s="116"/>
      <c r="U28" s="116"/>
      <c r="W28" s="116"/>
      <c r="Y28" s="116"/>
      <c r="AA28" s="116"/>
      <c r="AC28" s="116"/>
      <c r="AE28" s="116"/>
      <c r="AF28" s="105"/>
      <c r="AH28" s="287"/>
      <c r="AI28" s="287"/>
    </row>
    <row r="29" spans="1:35" ht="23.45" customHeight="1">
      <c r="A29" s="289" t="s">
        <v>224</v>
      </c>
      <c r="C29" s="143">
        <v>0</v>
      </c>
      <c r="D29" s="143"/>
      <c r="E29" s="143">
        <v>0</v>
      </c>
      <c r="F29" s="143"/>
      <c r="G29" s="143">
        <v>0</v>
      </c>
      <c r="H29" s="143"/>
      <c r="I29" s="143">
        <v>0</v>
      </c>
      <c r="J29" s="143"/>
      <c r="K29" s="143">
        <v>0</v>
      </c>
      <c r="L29" s="143"/>
      <c r="M29" s="143">
        <v>0</v>
      </c>
      <c r="N29" s="143"/>
      <c r="O29" s="143">
        <v>0</v>
      </c>
      <c r="P29" s="143"/>
      <c r="Q29" s="143">
        <v>0</v>
      </c>
      <c r="R29" s="143"/>
      <c r="S29" s="143">
        <v>0</v>
      </c>
      <c r="T29" s="143"/>
      <c r="U29" s="143">
        <v>0</v>
      </c>
      <c r="V29" s="143"/>
      <c r="W29" s="143">
        <v>0</v>
      </c>
      <c r="X29" s="136"/>
      <c r="Y29" s="136">
        <v>10995376</v>
      </c>
      <c r="Z29" s="136"/>
      <c r="AA29" s="136">
        <v>10995376</v>
      </c>
      <c r="AB29" s="136"/>
      <c r="AC29" s="136">
        <v>72805</v>
      </c>
      <c r="AD29" s="136"/>
      <c r="AE29" s="136">
        <v>11068181</v>
      </c>
      <c r="AF29" s="244"/>
      <c r="AG29" s="134"/>
      <c r="AH29" s="287"/>
      <c r="AI29" s="287"/>
    </row>
    <row r="30" spans="1:35" ht="23.45" customHeight="1">
      <c r="A30" s="289" t="s">
        <v>258</v>
      </c>
      <c r="B30" s="140"/>
      <c r="C30" s="143">
        <v>0</v>
      </c>
      <c r="D30" s="143"/>
      <c r="E30" s="143">
        <v>0</v>
      </c>
      <c r="F30" s="136"/>
      <c r="G30" s="136">
        <v>0</v>
      </c>
      <c r="H30" s="136"/>
      <c r="I30" s="136">
        <v>-74355</v>
      </c>
      <c r="J30" s="136"/>
      <c r="K30" s="136">
        <v>21249</v>
      </c>
      <c r="L30" s="136"/>
      <c r="M30" s="136">
        <v>-22225</v>
      </c>
      <c r="N30" s="136"/>
      <c r="O30" s="136">
        <v>47221</v>
      </c>
      <c r="P30" s="136"/>
      <c r="Q30" s="143">
        <v>0</v>
      </c>
      <c r="R30" s="136"/>
      <c r="S30" s="143">
        <v>0</v>
      </c>
      <c r="T30" s="136"/>
      <c r="U30" s="136">
        <v>-28110</v>
      </c>
      <c r="V30" s="136"/>
      <c r="W30" s="143">
        <v>0</v>
      </c>
      <c r="X30" s="143"/>
      <c r="Y30" s="136">
        <v>3743</v>
      </c>
      <c r="Z30" s="136"/>
      <c r="AA30" s="136">
        <v>-24367</v>
      </c>
      <c r="AB30" s="136"/>
      <c r="AC30" s="136">
        <v>-1954</v>
      </c>
      <c r="AD30" s="136"/>
      <c r="AE30" s="136">
        <v>-26321</v>
      </c>
      <c r="AF30" s="243"/>
      <c r="AG30" s="134"/>
      <c r="AH30" s="287"/>
      <c r="AI30" s="287"/>
    </row>
    <row r="31" spans="1:35" ht="23.45" customHeight="1">
      <c r="A31" s="68" t="s">
        <v>259</v>
      </c>
      <c r="B31" s="141"/>
      <c r="C31" s="138">
        <f>SUM(C29:C30)</f>
        <v>0</v>
      </c>
      <c r="D31" s="133"/>
      <c r="E31" s="138">
        <f>SUM(E29:E30)</f>
        <v>0</v>
      </c>
      <c r="F31" s="142"/>
      <c r="G31" s="138">
        <f>SUM(G29:G30)</f>
        <v>0</v>
      </c>
      <c r="H31" s="143"/>
      <c r="I31" s="138">
        <f>SUM(I29:I30)</f>
        <v>-74355</v>
      </c>
      <c r="J31" s="143"/>
      <c r="K31" s="138">
        <v>21249</v>
      </c>
      <c r="L31" s="143"/>
      <c r="M31" s="138">
        <v>-22225</v>
      </c>
      <c r="N31" s="143"/>
      <c r="O31" s="138">
        <v>47221</v>
      </c>
      <c r="P31" s="143"/>
      <c r="Q31" s="138">
        <f>SUM(Q29:Q30)</f>
        <v>0</v>
      </c>
      <c r="R31" s="116"/>
      <c r="S31" s="138">
        <f>SUM(S29:S30)</f>
        <v>0</v>
      </c>
      <c r="T31" s="116"/>
      <c r="U31" s="138">
        <f>SUM(U29:U30)</f>
        <v>-28110</v>
      </c>
      <c r="V31" s="143"/>
      <c r="W31" s="138">
        <f>SUM(W29:W30)</f>
        <v>0</v>
      </c>
      <c r="X31" s="143"/>
      <c r="Y31" s="138">
        <f>SUM(Y29:Y30)</f>
        <v>10999119</v>
      </c>
      <c r="Z31" s="143"/>
      <c r="AA31" s="138">
        <f>SUM(AA29:AA30)</f>
        <v>10971009</v>
      </c>
      <c r="AB31" s="143"/>
      <c r="AC31" s="138">
        <f>SUM(AC29:AC30)</f>
        <v>70851</v>
      </c>
      <c r="AD31" s="143"/>
      <c r="AE31" s="138">
        <f>SUM(AE29:AE30)</f>
        <v>11041860</v>
      </c>
      <c r="AF31" s="135"/>
      <c r="AG31" s="144"/>
      <c r="AH31" s="287"/>
      <c r="AI31" s="287"/>
    </row>
    <row r="32" spans="1:35" ht="23.45" customHeight="1">
      <c r="A32" s="145"/>
      <c r="B32" s="122"/>
      <c r="C32" s="131"/>
      <c r="D32" s="131"/>
      <c r="E32" s="131"/>
      <c r="F32" s="131"/>
      <c r="G32" s="131"/>
      <c r="H32" s="116"/>
      <c r="I32" s="131"/>
      <c r="J32" s="116"/>
      <c r="K32" s="131"/>
      <c r="L32" s="116"/>
      <c r="M32" s="131"/>
      <c r="N32" s="116"/>
      <c r="O32" s="131"/>
      <c r="P32" s="116"/>
      <c r="Q32" s="116"/>
      <c r="R32" s="116"/>
      <c r="S32" s="116"/>
      <c r="T32" s="116"/>
      <c r="U32" s="116"/>
      <c r="V32" s="116"/>
      <c r="W32" s="131"/>
      <c r="X32" s="131"/>
      <c r="Y32" s="131"/>
      <c r="Z32" s="131"/>
      <c r="AA32" s="131"/>
      <c r="AB32" s="116"/>
      <c r="AC32" s="131"/>
      <c r="AD32" s="116"/>
      <c r="AE32" s="131"/>
      <c r="AF32" s="244"/>
      <c r="AG32" s="144"/>
      <c r="AH32" s="287"/>
      <c r="AI32" s="287"/>
    </row>
    <row r="33" spans="1:35" ht="23.45" customHeight="1">
      <c r="A33" s="288" t="s">
        <v>157</v>
      </c>
      <c r="B33" s="140"/>
      <c r="C33" s="137">
        <v>0</v>
      </c>
      <c r="D33" s="295"/>
      <c r="E33" s="137">
        <v>0</v>
      </c>
      <c r="F33" s="295"/>
      <c r="G33" s="137">
        <v>0</v>
      </c>
      <c r="H33" s="295"/>
      <c r="I33" s="137">
        <v>0</v>
      </c>
      <c r="J33" s="295"/>
      <c r="K33" s="137">
        <v>0</v>
      </c>
      <c r="L33" s="295"/>
      <c r="M33" s="137">
        <v>0</v>
      </c>
      <c r="N33" s="295"/>
      <c r="O33" s="137">
        <v>0</v>
      </c>
      <c r="P33" s="295"/>
      <c r="Q33" s="137">
        <v>-88814</v>
      </c>
      <c r="R33" s="295"/>
      <c r="S33" s="137">
        <v>0</v>
      </c>
      <c r="T33" s="295"/>
      <c r="U33" s="137">
        <v>-88814</v>
      </c>
      <c r="V33" s="295"/>
      <c r="W33" s="137">
        <v>0</v>
      </c>
      <c r="X33" s="295"/>
      <c r="Y33" s="137">
        <v>88815</v>
      </c>
      <c r="Z33" s="295"/>
      <c r="AA33" s="137">
        <v>1</v>
      </c>
      <c r="AB33" s="295"/>
      <c r="AC33" s="137">
        <v>-1</v>
      </c>
      <c r="AD33" s="243"/>
      <c r="AE33" s="137">
        <v>0</v>
      </c>
      <c r="AG33" s="287"/>
      <c r="AH33" s="287"/>
      <c r="AI33" s="287"/>
    </row>
    <row r="34" spans="1:35" ht="23.45" customHeight="1">
      <c r="A34" s="145"/>
      <c r="B34" s="122"/>
      <c r="C34" s="116"/>
      <c r="D34" s="116"/>
      <c r="E34" s="116"/>
      <c r="F34" s="116"/>
      <c r="G34" s="116"/>
      <c r="H34" s="116"/>
      <c r="I34" s="116"/>
      <c r="J34" s="116"/>
      <c r="K34" s="116"/>
      <c r="L34" s="116"/>
      <c r="M34" s="116"/>
      <c r="N34" s="116"/>
      <c r="O34" s="116"/>
      <c r="P34" s="116"/>
      <c r="Q34" s="116"/>
      <c r="R34" s="116"/>
      <c r="S34" s="116"/>
      <c r="T34" s="116"/>
      <c r="U34" s="116"/>
      <c r="V34" s="116"/>
      <c r="W34" s="116"/>
      <c r="X34" s="116"/>
      <c r="Y34" s="116"/>
      <c r="Z34" s="116"/>
      <c r="AA34" s="116"/>
      <c r="AB34" s="116"/>
      <c r="AC34" s="116"/>
      <c r="AD34" s="116"/>
      <c r="AE34" s="116"/>
      <c r="AF34" s="244"/>
      <c r="AG34" s="144"/>
      <c r="AH34" s="287"/>
      <c r="AI34" s="287"/>
    </row>
    <row r="35" spans="1:35" ht="23.45" customHeight="1" thickBot="1">
      <c r="A35" s="119" t="s">
        <v>28</v>
      </c>
      <c r="B35" s="110"/>
      <c r="C35" s="147">
        <f>SUM(C16,C26,C31,C33)</f>
        <v>33671073</v>
      </c>
      <c r="D35" s="131"/>
      <c r="E35" s="147">
        <f>SUM(E16,E26,E31,E33)</f>
        <v>11019190</v>
      </c>
      <c r="F35" s="131"/>
      <c r="G35" s="147">
        <f>SUM(G16,G26,G31,G33)</f>
        <v>4628</v>
      </c>
      <c r="H35" s="131"/>
      <c r="I35" s="147">
        <f>SUM(I16,I26,I31,I33)</f>
        <v>-155217</v>
      </c>
      <c r="J35" s="131"/>
      <c r="K35" s="147">
        <f>SUM(K16,K26,K31,K33)</f>
        <v>-695778</v>
      </c>
      <c r="L35" s="131"/>
      <c r="M35" s="147">
        <f>SUM(M16,M26,M31,M33)</f>
        <v>-27079</v>
      </c>
      <c r="N35" s="131"/>
      <c r="O35" s="147">
        <f>SUM(O16,O26,O31,O33)</f>
        <v>1062228</v>
      </c>
      <c r="P35" s="131"/>
      <c r="Q35" s="147">
        <f>SUM(Q16,Q26,Q31,Q33)</f>
        <v>21560161</v>
      </c>
      <c r="R35" s="131"/>
      <c r="S35" s="147">
        <f>SUM(S16,S26,S31,S33)</f>
        <v>-606555</v>
      </c>
      <c r="T35" s="131"/>
      <c r="U35" s="147">
        <f>SUM(U16,U26,U31,U33)</f>
        <v>21142388</v>
      </c>
      <c r="V35" s="131"/>
      <c r="W35" s="147">
        <f>SUM(W16,W26,W31,W33)</f>
        <v>3400000</v>
      </c>
      <c r="X35" s="131"/>
      <c r="Y35" s="147">
        <f>SUM(Y16,Y26,Y31,Y33)</f>
        <v>402136062</v>
      </c>
      <c r="Z35" s="131"/>
      <c r="AA35" s="147">
        <f>SUM(AA16,AA26,AA31,AA33)</f>
        <v>471368713</v>
      </c>
      <c r="AB35" s="131"/>
      <c r="AC35" s="147">
        <f>SUM(AC16,AC26,AC31,AC33)</f>
        <v>5599448</v>
      </c>
      <c r="AD35" s="131"/>
      <c r="AE35" s="147">
        <f>SUM(AE16,AE26,AE31,AE33)</f>
        <v>476968161</v>
      </c>
      <c r="AF35" s="244"/>
      <c r="AG35" s="144"/>
      <c r="AH35" s="287"/>
      <c r="AI35" s="296">
        <f>AE35-BS!C62</f>
        <v>0</v>
      </c>
    </row>
    <row r="36" spans="1:35" ht="24" customHeight="1" thickTop="1">
      <c r="C36" s="136"/>
      <c r="AG36" s="287"/>
      <c r="AH36" s="244"/>
      <c r="AI36" s="244"/>
    </row>
    <row r="43" spans="1:35" ht="20.45" customHeight="1"/>
  </sheetData>
  <mergeCells count="4">
    <mergeCell ref="C4:AE4"/>
    <mergeCell ref="G5:U5"/>
    <mergeCell ref="W11:Y11"/>
    <mergeCell ref="C14:AE14"/>
  </mergeCells>
  <pageMargins left="0.70866141732283505" right="0.70866141732283505" top="0.47244094488188998" bottom="0.511811023622047" header="0.511811023622047" footer="0.511811023622047"/>
  <pageSetup paperSize="9" scale="49" firstPageNumber="6" fitToHeight="0" orientation="landscape" useFirstPageNumber="1" r:id="rId1"/>
  <headerFooter>
    <oddFooter>&amp;LThe accompanying note form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B6E2B8-6AC2-4BF8-85FC-ACCF951B8027}">
  <sheetPr codeName="Sheet8">
    <pageSetUpPr autoPageBreaks="0"/>
  </sheetPr>
  <dimension ref="A1:AK41"/>
  <sheetViews>
    <sheetView zoomScale="80" zoomScaleNormal="80" workbookViewId="0"/>
  </sheetViews>
  <sheetFormatPr defaultColWidth="10.09765625" defaultRowHeight="24" customHeight="1"/>
  <cols>
    <col min="1" max="1" width="74.296875" style="106" customWidth="1"/>
    <col min="2" max="2" width="0.8984375" style="114" customWidth="1"/>
    <col min="3" max="3" width="11.8984375" style="115" customWidth="1"/>
    <col min="4" max="4" width="0.8984375" style="115" customWidth="1"/>
    <col min="5" max="5" width="16.69921875" style="115" bestFit="1" customWidth="1"/>
    <col min="6" max="6" width="0.8984375" style="115" customWidth="1"/>
    <col min="7" max="7" width="11.8984375" style="115" customWidth="1"/>
    <col min="8" max="8" width="0.8984375" style="115" customWidth="1"/>
    <col min="9" max="9" width="13.09765625" style="115" customWidth="1"/>
    <col min="10" max="10" width="0.8984375" style="115" customWidth="1"/>
    <col min="11" max="11" width="13.59765625" style="115" customWidth="1"/>
    <col min="12" max="12" width="0.8984375" style="115" customWidth="1"/>
    <col min="13" max="13" width="15.09765625" style="115" customWidth="1"/>
    <col min="14" max="14" width="0.8984375" style="115" customWidth="1"/>
    <col min="15" max="15" width="14" style="115" customWidth="1"/>
    <col min="16" max="16" width="0.8984375" style="115" customWidth="1"/>
    <col min="17" max="17" width="14" style="115" customWidth="1"/>
    <col min="18" max="18" width="0.8984375" style="115" customWidth="1"/>
    <col min="19" max="19" width="14" style="115" customWidth="1"/>
    <col min="20" max="20" width="0.8984375" style="115" customWidth="1"/>
    <col min="21" max="21" width="11.09765625" style="115" customWidth="1"/>
    <col min="22" max="22" width="0.8984375" style="115" customWidth="1"/>
    <col min="23" max="23" width="14" style="115" customWidth="1"/>
    <col min="24" max="24" width="0.8984375" style="115" customWidth="1"/>
    <col min="25" max="25" width="11.8984375" style="115" customWidth="1"/>
    <col min="26" max="26" width="0.8984375" style="115" customWidth="1"/>
    <col min="27" max="27" width="14.8984375" style="115" customWidth="1"/>
    <col min="28" max="28" width="0.8984375" style="115" customWidth="1"/>
    <col min="29" max="29" width="14.8984375" style="115" customWidth="1"/>
    <col min="30" max="30" width="0.8984375" style="115" customWidth="1"/>
    <col min="31" max="31" width="13.296875" style="115" customWidth="1"/>
    <col min="32" max="32" width="0.8984375" style="115" customWidth="1"/>
    <col min="33" max="33" width="15.09765625" style="115" customWidth="1"/>
    <col min="34" max="34" width="0.59765625" style="106" customWidth="1"/>
    <col min="35" max="35" width="16.296875" style="105" customWidth="1"/>
    <col min="36" max="36" width="0.59765625" style="105" customWidth="1"/>
    <col min="37" max="37" width="15.09765625" style="105" customWidth="1"/>
    <col min="38" max="16384" width="10.09765625" style="106"/>
  </cols>
  <sheetData>
    <row r="1" spans="1:37" ht="23.45" customHeight="1">
      <c r="A1" s="240" t="s">
        <v>61</v>
      </c>
      <c r="B1" s="102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  <c r="T1" s="103"/>
      <c r="U1" s="103"/>
      <c r="V1" s="103"/>
      <c r="W1" s="103"/>
      <c r="X1" s="103"/>
      <c r="Y1" s="103"/>
      <c r="Z1" s="103"/>
      <c r="AA1" s="103"/>
      <c r="AB1" s="103"/>
      <c r="AC1" s="103"/>
      <c r="AD1" s="103"/>
      <c r="AE1" s="103"/>
      <c r="AF1" s="103"/>
      <c r="AG1" s="103"/>
      <c r="AH1" s="104"/>
      <c r="AI1" s="104"/>
    </row>
    <row r="2" spans="1:37" ht="23.45" customHeight="1">
      <c r="A2" s="107" t="s">
        <v>211</v>
      </c>
      <c r="B2" s="108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103"/>
      <c r="W2" s="103"/>
      <c r="X2" s="103"/>
      <c r="Y2" s="103"/>
      <c r="Z2" s="103"/>
      <c r="AA2" s="103"/>
      <c r="AB2" s="103"/>
      <c r="AC2" s="103"/>
      <c r="AD2" s="103"/>
      <c r="AE2" s="103"/>
      <c r="AF2" s="103"/>
      <c r="AG2" s="103"/>
      <c r="AH2" s="104"/>
      <c r="AI2" s="104"/>
    </row>
    <row r="3" spans="1:37" ht="23.45" customHeight="1">
      <c r="A3" s="109"/>
      <c r="B3" s="110"/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1"/>
      <c r="Q3" s="111"/>
      <c r="R3" s="111"/>
      <c r="S3" s="111"/>
      <c r="T3" s="111"/>
      <c r="U3" s="111"/>
      <c r="V3" s="111"/>
      <c r="W3" s="111"/>
      <c r="X3" s="111"/>
      <c r="Y3" s="111"/>
      <c r="Z3" s="111"/>
      <c r="AA3" s="111"/>
      <c r="AB3" s="111"/>
      <c r="AC3" s="111"/>
      <c r="AD3" s="111"/>
      <c r="AE3" s="111"/>
      <c r="AF3" s="111"/>
      <c r="AG3" s="111"/>
      <c r="AH3" s="112"/>
      <c r="AI3" s="112"/>
    </row>
    <row r="4" spans="1:37" s="287" customFormat="1" ht="23.45" customHeight="1">
      <c r="A4" s="109"/>
      <c r="B4" s="110"/>
      <c r="C4" s="316" t="s">
        <v>243</v>
      </c>
      <c r="D4" s="316"/>
      <c r="E4" s="316"/>
      <c r="F4" s="316"/>
      <c r="G4" s="316"/>
      <c r="H4" s="316"/>
      <c r="I4" s="316"/>
      <c r="J4" s="316"/>
      <c r="K4" s="316"/>
      <c r="L4" s="316"/>
      <c r="M4" s="316"/>
      <c r="N4" s="316"/>
      <c r="O4" s="316"/>
      <c r="P4" s="316"/>
      <c r="Q4" s="316"/>
      <c r="R4" s="316"/>
      <c r="S4" s="316"/>
      <c r="T4" s="316"/>
      <c r="U4" s="316"/>
      <c r="V4" s="316"/>
      <c r="W4" s="316"/>
      <c r="X4" s="316"/>
      <c r="Y4" s="316"/>
      <c r="Z4" s="316"/>
      <c r="AA4" s="316"/>
      <c r="AB4" s="316"/>
      <c r="AC4" s="316"/>
      <c r="AD4" s="316"/>
      <c r="AE4" s="316"/>
      <c r="AF4" s="316"/>
      <c r="AG4" s="316"/>
      <c r="AH4" s="112"/>
      <c r="AI4" s="112"/>
      <c r="AJ4" s="113"/>
      <c r="AK4" s="113"/>
    </row>
    <row r="5" spans="1:37" s="287" customFormat="1" ht="23.45" customHeight="1">
      <c r="B5" s="114"/>
      <c r="C5" s="115"/>
      <c r="D5" s="115"/>
      <c r="E5" s="115"/>
      <c r="F5" s="115"/>
      <c r="G5" s="115"/>
      <c r="H5" s="115"/>
      <c r="I5" s="115"/>
      <c r="J5" s="259"/>
      <c r="K5" s="317" t="s">
        <v>54</v>
      </c>
      <c r="L5" s="317"/>
      <c r="M5" s="317"/>
      <c r="N5" s="317"/>
      <c r="O5" s="317"/>
      <c r="P5" s="317"/>
      <c r="Q5" s="317"/>
      <c r="R5" s="317"/>
      <c r="S5" s="317"/>
      <c r="T5" s="317"/>
      <c r="U5" s="317"/>
      <c r="V5" s="317"/>
      <c r="W5" s="317"/>
      <c r="X5" s="111"/>
      <c r="Y5" s="111"/>
      <c r="Z5" s="116"/>
      <c r="AA5" s="116"/>
      <c r="AB5" s="115"/>
      <c r="AC5" s="115"/>
      <c r="AD5" s="115"/>
      <c r="AE5" s="115"/>
      <c r="AF5" s="115"/>
      <c r="AG5" s="258"/>
      <c r="AH5" s="105"/>
      <c r="AI5" s="105"/>
      <c r="AJ5" s="105"/>
      <c r="AK5" s="105"/>
    </row>
    <row r="6" spans="1:37" s="287" customFormat="1" ht="23.45" customHeight="1">
      <c r="B6" s="114"/>
      <c r="C6" s="258"/>
      <c r="D6" s="258"/>
      <c r="E6" s="258"/>
      <c r="F6" s="115"/>
      <c r="G6" s="259"/>
      <c r="H6" s="259"/>
      <c r="I6" s="259"/>
      <c r="J6" s="259"/>
      <c r="K6" s="258"/>
      <c r="L6" s="258"/>
      <c r="M6" s="258" t="s">
        <v>110</v>
      </c>
      <c r="N6" s="258"/>
      <c r="O6" s="258"/>
      <c r="P6" s="115"/>
      <c r="Q6" s="115"/>
      <c r="R6" s="259"/>
      <c r="S6" s="258"/>
      <c r="T6" s="258"/>
      <c r="U6" s="258"/>
      <c r="V6" s="258"/>
      <c r="W6" s="258"/>
      <c r="X6" s="115"/>
      <c r="Y6" s="258"/>
      <c r="Z6" s="115"/>
      <c r="AA6" s="115"/>
      <c r="AB6" s="115"/>
      <c r="AC6" s="115"/>
      <c r="AD6" s="115"/>
      <c r="AE6" s="258"/>
      <c r="AF6" s="115"/>
      <c r="AG6" s="115"/>
      <c r="AH6" s="105"/>
      <c r="AI6" s="105"/>
    </row>
    <row r="7" spans="1:37" s="287" customFormat="1" ht="23.45" customHeight="1">
      <c r="B7" s="114"/>
      <c r="C7" s="258"/>
      <c r="D7" s="258"/>
      <c r="E7" s="258"/>
      <c r="F7" s="115"/>
      <c r="G7" s="259"/>
      <c r="H7" s="259"/>
      <c r="I7" s="259"/>
      <c r="J7" s="259"/>
      <c r="K7" s="258"/>
      <c r="L7" s="258"/>
      <c r="M7" s="258" t="s">
        <v>111</v>
      </c>
      <c r="N7" s="258"/>
      <c r="O7" s="258" t="s">
        <v>206</v>
      </c>
      <c r="P7" s="115"/>
      <c r="Q7" s="258" t="s">
        <v>110</v>
      </c>
      <c r="R7" s="259"/>
      <c r="S7" s="258"/>
      <c r="T7" s="258"/>
      <c r="U7" s="258"/>
      <c r="V7" s="258"/>
      <c r="W7" s="258"/>
      <c r="X7" s="115"/>
      <c r="Y7" s="258"/>
      <c r="Z7" s="115"/>
      <c r="AA7" s="115"/>
      <c r="AB7" s="115"/>
      <c r="AC7" s="115"/>
      <c r="AD7" s="115"/>
      <c r="AE7" s="258"/>
      <c r="AF7" s="115"/>
      <c r="AG7" s="115"/>
      <c r="AH7" s="105"/>
      <c r="AI7" s="105"/>
    </row>
    <row r="8" spans="1:37" s="287" customFormat="1" ht="23.45" customHeight="1">
      <c r="B8" s="114"/>
      <c r="C8" s="258"/>
      <c r="D8" s="258"/>
      <c r="E8" s="258"/>
      <c r="F8" s="115"/>
      <c r="G8" s="259"/>
      <c r="H8" s="259"/>
      <c r="I8" s="259"/>
      <c r="J8" s="259"/>
      <c r="K8" s="258"/>
      <c r="L8" s="258"/>
      <c r="M8" s="258" t="s">
        <v>112</v>
      </c>
      <c r="N8" s="258"/>
      <c r="O8" s="258" t="s">
        <v>113</v>
      </c>
      <c r="P8" s="115"/>
      <c r="Q8" s="258" t="s">
        <v>111</v>
      </c>
      <c r="R8" s="259"/>
      <c r="S8" s="258"/>
      <c r="T8" s="258"/>
      <c r="U8" s="258"/>
      <c r="V8" s="258"/>
      <c r="W8" s="258"/>
      <c r="X8" s="115"/>
      <c r="Y8" s="258"/>
      <c r="Z8" s="115"/>
      <c r="AA8" s="115"/>
      <c r="AB8" s="115"/>
      <c r="AC8" s="115"/>
      <c r="AD8" s="115"/>
      <c r="AE8" s="258"/>
      <c r="AF8" s="115"/>
      <c r="AG8" s="115"/>
      <c r="AH8" s="105"/>
      <c r="AI8" s="105"/>
    </row>
    <row r="9" spans="1:37" s="287" customFormat="1" ht="23.45" customHeight="1">
      <c r="B9" s="114"/>
      <c r="C9" s="115"/>
      <c r="D9" s="115"/>
      <c r="E9" s="115"/>
      <c r="F9" s="115"/>
      <c r="G9" s="115"/>
      <c r="H9" s="115"/>
      <c r="I9" s="115"/>
      <c r="J9" s="259"/>
      <c r="K9" s="258"/>
      <c r="L9" s="258"/>
      <c r="M9" s="258" t="s">
        <v>114</v>
      </c>
      <c r="N9" s="258"/>
      <c r="O9" s="258" t="s">
        <v>115</v>
      </c>
      <c r="P9" s="115"/>
      <c r="Q9" s="258" t="s">
        <v>116</v>
      </c>
      <c r="R9" s="259"/>
      <c r="S9" s="258"/>
      <c r="T9" s="258"/>
      <c r="U9" s="258"/>
      <c r="V9" s="258"/>
      <c r="W9" s="258"/>
      <c r="X9" s="115"/>
      <c r="Y9" s="258"/>
      <c r="Z9" s="115"/>
      <c r="AA9" s="115"/>
      <c r="AB9" s="115"/>
      <c r="AC9" s="115"/>
      <c r="AD9" s="115"/>
      <c r="AE9" s="258"/>
      <c r="AF9" s="115"/>
      <c r="AG9" s="115"/>
      <c r="AH9" s="105"/>
      <c r="AI9" s="105"/>
    </row>
    <row r="10" spans="1:37" s="287" customFormat="1" ht="23.45" customHeight="1">
      <c r="B10" s="114"/>
      <c r="C10" s="319" t="s">
        <v>12</v>
      </c>
      <c r="D10" s="319"/>
      <c r="E10" s="319"/>
      <c r="F10" s="115"/>
      <c r="G10" s="320" t="s">
        <v>117</v>
      </c>
      <c r="H10" s="320"/>
      <c r="I10" s="320"/>
      <c r="J10" s="259"/>
      <c r="K10" s="258"/>
      <c r="L10" s="258"/>
      <c r="M10" s="258" t="s">
        <v>118</v>
      </c>
      <c r="N10" s="258"/>
      <c r="O10" s="258" t="s">
        <v>119</v>
      </c>
      <c r="P10" s="115"/>
      <c r="Q10" s="258" t="s">
        <v>120</v>
      </c>
      <c r="R10" s="259"/>
      <c r="S10" s="115"/>
      <c r="T10" s="258"/>
      <c r="U10" s="115"/>
      <c r="V10" s="258"/>
      <c r="W10" s="115"/>
      <c r="X10" s="115"/>
      <c r="Y10" s="115"/>
      <c r="Z10" s="115"/>
      <c r="AA10" s="115"/>
      <c r="AB10" s="116"/>
      <c r="AC10" s="116"/>
      <c r="AD10" s="115"/>
      <c r="AE10" s="115"/>
      <c r="AF10" s="115"/>
      <c r="AG10" s="115"/>
      <c r="AH10" s="105"/>
      <c r="AI10" s="105"/>
    </row>
    <row r="11" spans="1:37" s="287" customFormat="1" ht="23.45" customHeight="1">
      <c r="B11" s="114"/>
      <c r="C11" s="317" t="s">
        <v>121</v>
      </c>
      <c r="D11" s="317"/>
      <c r="E11" s="317"/>
      <c r="F11" s="115"/>
      <c r="G11" s="317" t="s">
        <v>14</v>
      </c>
      <c r="H11" s="317"/>
      <c r="I11" s="317"/>
      <c r="J11" s="259"/>
      <c r="K11" s="258" t="s">
        <v>122</v>
      </c>
      <c r="L11" s="258"/>
      <c r="M11" s="258" t="s">
        <v>123</v>
      </c>
      <c r="N11" s="258"/>
      <c r="O11" s="258" t="s">
        <v>17</v>
      </c>
      <c r="P11" s="115"/>
      <c r="Q11" s="258" t="s">
        <v>125</v>
      </c>
      <c r="R11" s="259"/>
      <c r="S11" s="258" t="s">
        <v>124</v>
      </c>
      <c r="T11" s="258"/>
      <c r="U11" s="258"/>
      <c r="V11" s="258"/>
      <c r="W11" s="258" t="s">
        <v>15</v>
      </c>
      <c r="X11" s="115"/>
      <c r="Y11" s="317" t="s">
        <v>55</v>
      </c>
      <c r="Z11" s="317"/>
      <c r="AA11" s="317"/>
      <c r="AB11" s="115"/>
      <c r="AC11" s="258" t="s">
        <v>15</v>
      </c>
      <c r="AD11" s="115"/>
      <c r="AE11" s="258" t="s">
        <v>126</v>
      </c>
      <c r="AF11" s="115"/>
      <c r="AG11" s="258"/>
      <c r="AH11" s="105"/>
      <c r="AI11" s="105"/>
    </row>
    <row r="12" spans="1:37" s="287" customFormat="1" ht="23.45" customHeight="1">
      <c r="B12" s="114"/>
      <c r="C12" s="258" t="s">
        <v>127</v>
      </c>
      <c r="D12" s="258"/>
      <c r="E12" s="258" t="s">
        <v>128</v>
      </c>
      <c r="F12" s="258"/>
      <c r="G12" s="258" t="s">
        <v>127</v>
      </c>
      <c r="H12" s="258"/>
      <c r="I12" s="258" t="s">
        <v>128</v>
      </c>
      <c r="J12" s="259"/>
      <c r="K12" s="258" t="s">
        <v>129</v>
      </c>
      <c r="L12" s="258"/>
      <c r="M12" s="258" t="s">
        <v>130</v>
      </c>
      <c r="N12" s="258"/>
      <c r="O12" s="258" t="s">
        <v>131</v>
      </c>
      <c r="P12" s="115"/>
      <c r="Q12" s="258" t="s">
        <v>130</v>
      </c>
      <c r="R12" s="259"/>
      <c r="S12" s="258" t="s">
        <v>132</v>
      </c>
      <c r="T12" s="258"/>
      <c r="U12" s="258"/>
      <c r="V12" s="258"/>
      <c r="W12" s="258" t="s">
        <v>133</v>
      </c>
      <c r="X12" s="115"/>
      <c r="Y12" s="258" t="s">
        <v>134</v>
      </c>
      <c r="Z12" s="115"/>
      <c r="AA12" s="115"/>
      <c r="AB12" s="115"/>
      <c r="AC12" s="258" t="s">
        <v>135</v>
      </c>
      <c r="AD12" s="115"/>
      <c r="AE12" s="258" t="s">
        <v>136</v>
      </c>
      <c r="AF12" s="115"/>
      <c r="AG12" s="258"/>
      <c r="AH12" s="105"/>
      <c r="AI12" s="105"/>
    </row>
    <row r="13" spans="1:37" s="287" customFormat="1" ht="23.45" customHeight="1">
      <c r="B13" s="114"/>
      <c r="C13" s="258" t="s">
        <v>137</v>
      </c>
      <c r="D13" s="258"/>
      <c r="E13" s="258" t="s">
        <v>137</v>
      </c>
      <c r="F13" s="258"/>
      <c r="G13" s="258" t="s">
        <v>137</v>
      </c>
      <c r="H13" s="258"/>
      <c r="I13" s="258" t="s">
        <v>137</v>
      </c>
      <c r="J13" s="117"/>
      <c r="K13" s="258" t="s">
        <v>138</v>
      </c>
      <c r="L13" s="258"/>
      <c r="M13" s="258" t="s">
        <v>139</v>
      </c>
      <c r="N13" s="258"/>
      <c r="O13" s="258" t="s">
        <v>140</v>
      </c>
      <c r="P13" s="115"/>
      <c r="Q13" s="258" t="s">
        <v>139</v>
      </c>
      <c r="R13" s="117"/>
      <c r="S13" s="258" t="s">
        <v>142</v>
      </c>
      <c r="T13" s="258"/>
      <c r="U13" s="258" t="s">
        <v>143</v>
      </c>
      <c r="V13" s="258"/>
      <c r="W13" s="258" t="s">
        <v>144</v>
      </c>
      <c r="X13" s="115"/>
      <c r="Y13" s="258" t="s">
        <v>145</v>
      </c>
      <c r="Z13" s="115"/>
      <c r="AA13" s="258" t="s">
        <v>146</v>
      </c>
      <c r="AB13" s="115"/>
      <c r="AC13" s="258" t="s">
        <v>147</v>
      </c>
      <c r="AD13" s="115"/>
      <c r="AE13" s="258" t="s">
        <v>148</v>
      </c>
      <c r="AF13" s="115"/>
      <c r="AG13" s="258" t="s">
        <v>15</v>
      </c>
      <c r="AH13" s="105"/>
    </row>
    <row r="14" spans="1:37" s="287" customFormat="1" ht="23.45" customHeight="1">
      <c r="B14" s="114"/>
      <c r="C14" s="318" t="s">
        <v>67</v>
      </c>
      <c r="D14" s="318"/>
      <c r="E14" s="318"/>
      <c r="F14" s="318"/>
      <c r="G14" s="318"/>
      <c r="H14" s="318"/>
      <c r="I14" s="318"/>
      <c r="J14" s="318"/>
      <c r="K14" s="318"/>
      <c r="L14" s="318"/>
      <c r="M14" s="318"/>
      <c r="N14" s="318"/>
      <c r="O14" s="318"/>
      <c r="P14" s="318"/>
      <c r="Q14" s="318"/>
      <c r="R14" s="318"/>
      <c r="S14" s="318"/>
      <c r="T14" s="318"/>
      <c r="U14" s="318"/>
      <c r="V14" s="318"/>
      <c r="W14" s="318"/>
      <c r="X14" s="318"/>
      <c r="Y14" s="318"/>
      <c r="Z14" s="318"/>
      <c r="AA14" s="318"/>
      <c r="AB14" s="318"/>
      <c r="AC14" s="318"/>
      <c r="AD14" s="318"/>
      <c r="AE14" s="318"/>
      <c r="AF14" s="318"/>
      <c r="AG14" s="318"/>
      <c r="AH14" s="118"/>
      <c r="AI14" s="118"/>
      <c r="AK14" s="119"/>
    </row>
    <row r="15" spans="1:37" s="287" customFormat="1" ht="23.45" customHeight="1">
      <c r="A15" s="119" t="s">
        <v>20</v>
      </c>
      <c r="B15" s="110"/>
      <c r="C15" s="120"/>
      <c r="D15" s="120"/>
      <c r="E15" s="120"/>
      <c r="F15" s="120"/>
      <c r="G15" s="120"/>
      <c r="H15" s="120"/>
      <c r="I15" s="120"/>
      <c r="J15" s="120"/>
      <c r="K15" s="120"/>
      <c r="L15" s="120"/>
      <c r="M15" s="120"/>
      <c r="N15" s="120"/>
      <c r="O15" s="120"/>
      <c r="P15" s="120"/>
      <c r="Q15" s="120"/>
      <c r="R15" s="120"/>
      <c r="S15" s="120"/>
      <c r="T15" s="120"/>
      <c r="U15" s="120"/>
      <c r="V15" s="120"/>
      <c r="W15" s="120"/>
      <c r="X15" s="120"/>
      <c r="Y15" s="120"/>
      <c r="Z15" s="120"/>
      <c r="AA15" s="120"/>
      <c r="AB15" s="120"/>
      <c r="AC15" s="120"/>
      <c r="AD15" s="120"/>
      <c r="AE15" s="120"/>
      <c r="AF15" s="120"/>
      <c r="AG15" s="120"/>
      <c r="AH15" s="118"/>
      <c r="AI15" s="118"/>
      <c r="AK15" s="119"/>
    </row>
    <row r="16" spans="1:37" s="287" customFormat="1" ht="24" customHeight="1">
      <c r="A16" s="121" t="s">
        <v>21</v>
      </c>
      <c r="B16" s="122"/>
      <c r="C16" s="123">
        <v>35429</v>
      </c>
      <c r="D16" s="124"/>
      <c r="E16" s="123">
        <v>33956503</v>
      </c>
      <c r="F16" s="124"/>
      <c r="G16" s="123">
        <v>13855</v>
      </c>
      <c r="H16" s="124"/>
      <c r="I16" s="123">
        <v>11110336</v>
      </c>
      <c r="J16" s="125"/>
      <c r="K16" s="126">
        <v>0</v>
      </c>
      <c r="L16" s="124"/>
      <c r="M16" s="127">
        <v>103884</v>
      </c>
      <c r="N16" s="124"/>
      <c r="O16" s="123">
        <v>-418367</v>
      </c>
      <c r="P16" s="124"/>
      <c r="Q16" s="127">
        <v>1016444</v>
      </c>
      <c r="R16" s="124"/>
      <c r="S16" s="123">
        <v>22135046</v>
      </c>
      <c r="T16" s="124"/>
      <c r="U16" s="123">
        <v>498</v>
      </c>
      <c r="V16" s="124"/>
      <c r="W16" s="123">
        <v>22837505</v>
      </c>
      <c r="X16" s="125"/>
      <c r="Y16" s="123">
        <v>7000000</v>
      </c>
      <c r="Z16" s="124"/>
      <c r="AA16" s="123">
        <v>366043734</v>
      </c>
      <c r="AB16" s="125"/>
      <c r="AC16" s="123">
        <v>440997362</v>
      </c>
      <c r="AD16" s="124"/>
      <c r="AE16" s="123">
        <v>1608730</v>
      </c>
      <c r="AF16" s="241"/>
      <c r="AG16" s="242">
        <v>442606092</v>
      </c>
      <c r="AH16" s="118"/>
      <c r="AI16" s="128"/>
      <c r="AK16" s="119"/>
    </row>
    <row r="17" spans="1:35" s="287" customFormat="1" ht="23.45" customHeight="1">
      <c r="A17" s="129"/>
      <c r="B17" s="130"/>
      <c r="C17" s="131"/>
      <c r="D17" s="131"/>
      <c r="E17" s="131"/>
      <c r="F17" s="131"/>
      <c r="G17" s="115"/>
      <c r="H17" s="115"/>
      <c r="I17" s="115"/>
      <c r="J17" s="115"/>
      <c r="K17" s="115"/>
      <c r="L17" s="115"/>
      <c r="M17" s="115"/>
      <c r="N17" s="115"/>
      <c r="O17" s="115"/>
      <c r="P17" s="132"/>
      <c r="Q17" s="115"/>
      <c r="R17" s="132"/>
      <c r="S17" s="131"/>
      <c r="T17" s="131"/>
      <c r="U17" s="115"/>
      <c r="V17" s="131"/>
      <c r="W17" s="115"/>
      <c r="X17" s="116"/>
      <c r="Y17" s="116"/>
      <c r="Z17" s="116"/>
      <c r="AA17" s="133"/>
      <c r="AB17" s="116"/>
      <c r="AC17" s="116"/>
      <c r="AD17" s="116"/>
      <c r="AE17" s="116"/>
      <c r="AF17" s="116"/>
      <c r="AG17" s="116"/>
      <c r="AH17" s="243"/>
      <c r="AI17" s="134"/>
    </row>
    <row r="18" spans="1:35" s="287" customFormat="1" ht="23.45" customHeight="1">
      <c r="A18" s="135" t="s">
        <v>149</v>
      </c>
      <c r="B18" s="130"/>
      <c r="C18" s="131"/>
      <c r="D18" s="131"/>
      <c r="E18" s="131"/>
      <c r="F18" s="131"/>
      <c r="G18" s="115"/>
      <c r="H18" s="115"/>
      <c r="I18" s="115"/>
      <c r="J18" s="115"/>
      <c r="K18" s="115"/>
      <c r="L18" s="115"/>
      <c r="M18" s="115"/>
      <c r="N18" s="115"/>
      <c r="O18" s="115"/>
      <c r="P18" s="132"/>
      <c r="Q18" s="115"/>
      <c r="R18" s="132"/>
      <c r="S18" s="131"/>
      <c r="T18" s="131"/>
      <c r="U18" s="115"/>
      <c r="V18" s="131"/>
      <c r="W18" s="115"/>
      <c r="X18" s="116"/>
      <c r="Y18" s="116"/>
      <c r="Z18" s="116"/>
      <c r="AA18" s="133"/>
      <c r="AB18" s="116"/>
      <c r="AC18" s="116"/>
      <c r="AD18" s="116"/>
      <c r="AE18" s="116"/>
      <c r="AF18" s="116"/>
      <c r="AG18" s="116"/>
      <c r="AH18" s="243"/>
      <c r="AI18" s="134"/>
    </row>
    <row r="19" spans="1:35" s="287" customFormat="1" ht="23.45" customHeight="1">
      <c r="A19" s="129" t="s">
        <v>150</v>
      </c>
      <c r="B19" s="130"/>
      <c r="C19" s="136">
        <v>-178</v>
      </c>
      <c r="D19" s="136"/>
      <c r="E19" s="136">
        <v>178</v>
      </c>
      <c r="F19" s="136"/>
      <c r="G19" s="136">
        <v>-69</v>
      </c>
      <c r="H19" s="136"/>
      <c r="I19" s="136">
        <v>69</v>
      </c>
      <c r="J19" s="136"/>
      <c r="K19" s="143">
        <v>0</v>
      </c>
      <c r="L19" s="143"/>
      <c r="M19" s="143">
        <v>0</v>
      </c>
      <c r="N19" s="143"/>
      <c r="O19" s="143">
        <v>0</v>
      </c>
      <c r="P19" s="143"/>
      <c r="Q19" s="143">
        <v>0</v>
      </c>
      <c r="R19" s="143"/>
      <c r="S19" s="143">
        <v>0</v>
      </c>
      <c r="T19" s="143"/>
      <c r="U19" s="143">
        <v>0</v>
      </c>
      <c r="V19" s="143"/>
      <c r="W19" s="143">
        <v>0</v>
      </c>
      <c r="X19" s="143"/>
      <c r="Y19" s="143">
        <v>0</v>
      </c>
      <c r="Z19" s="143"/>
      <c r="AA19" s="143">
        <v>0</v>
      </c>
      <c r="AB19" s="143"/>
      <c r="AC19" s="143">
        <v>0</v>
      </c>
      <c r="AD19" s="143"/>
      <c r="AE19" s="143">
        <v>0</v>
      </c>
      <c r="AF19" s="143"/>
      <c r="AG19" s="143">
        <v>0</v>
      </c>
      <c r="AH19" s="244"/>
      <c r="AI19" s="105"/>
    </row>
    <row r="20" spans="1:35" s="287" customFormat="1" ht="23.45" customHeight="1">
      <c r="A20" s="129" t="s">
        <v>158</v>
      </c>
      <c r="B20" s="130"/>
      <c r="C20" s="136"/>
      <c r="D20" s="136"/>
      <c r="E20" s="136"/>
      <c r="F20" s="136"/>
      <c r="G20" s="136"/>
      <c r="H20" s="136"/>
      <c r="I20" s="136"/>
      <c r="J20" s="136"/>
      <c r="K20" s="136"/>
      <c r="L20" s="136"/>
      <c r="M20" s="136"/>
      <c r="N20" s="136"/>
      <c r="O20" s="136"/>
      <c r="P20" s="136"/>
      <c r="Q20" s="136"/>
      <c r="R20" s="136"/>
      <c r="S20" s="136"/>
      <c r="T20" s="136"/>
      <c r="U20" s="136"/>
      <c r="V20" s="136"/>
      <c r="W20" s="136"/>
      <c r="X20" s="136"/>
      <c r="Y20" s="136"/>
      <c r="Z20" s="136"/>
      <c r="AA20" s="136"/>
      <c r="AB20" s="136"/>
      <c r="AC20" s="136"/>
      <c r="AD20" s="136"/>
      <c r="AE20" s="136"/>
      <c r="AF20" s="136"/>
      <c r="AG20" s="136"/>
      <c r="AH20" s="244"/>
      <c r="AI20" s="105"/>
    </row>
    <row r="21" spans="1:35" s="287" customFormat="1" ht="23.45" customHeight="1">
      <c r="A21" s="129" t="s">
        <v>151</v>
      </c>
      <c r="B21" s="130"/>
      <c r="C21" s="136">
        <v>0</v>
      </c>
      <c r="D21" s="136"/>
      <c r="E21" s="136">
        <v>0</v>
      </c>
      <c r="F21" s="136"/>
      <c r="G21" s="136">
        <v>0</v>
      </c>
      <c r="H21" s="136"/>
      <c r="I21" s="136">
        <v>0</v>
      </c>
      <c r="J21" s="136"/>
      <c r="K21" s="136">
        <v>0</v>
      </c>
      <c r="L21" s="136"/>
      <c r="M21" s="136">
        <v>0</v>
      </c>
      <c r="N21" s="136"/>
      <c r="O21" s="136">
        <v>0</v>
      </c>
      <c r="P21" s="136"/>
      <c r="Q21" s="136">
        <v>0</v>
      </c>
      <c r="R21" s="136"/>
      <c r="S21" s="136">
        <v>0</v>
      </c>
      <c r="T21" s="136"/>
      <c r="U21" s="136">
        <v>0</v>
      </c>
      <c r="V21" s="136"/>
      <c r="W21" s="136">
        <v>0</v>
      </c>
      <c r="X21" s="136"/>
      <c r="Y21" s="136">
        <v>0</v>
      </c>
      <c r="Z21" s="136"/>
      <c r="AA21" s="136">
        <v>0</v>
      </c>
      <c r="AB21" s="136"/>
      <c r="AC21" s="136">
        <v>0</v>
      </c>
      <c r="AD21" s="136"/>
      <c r="AE21" s="136">
        <v>243655</v>
      </c>
      <c r="AF21" s="136"/>
      <c r="AG21" s="136">
        <v>243655</v>
      </c>
      <c r="AH21" s="244"/>
      <c r="AI21" s="105"/>
    </row>
    <row r="22" spans="1:35" s="287" customFormat="1" ht="23.45" customHeight="1">
      <c r="A22" s="129" t="s">
        <v>152</v>
      </c>
      <c r="B22" s="130"/>
      <c r="C22" s="136">
        <v>0</v>
      </c>
      <c r="D22" s="136"/>
      <c r="E22" s="136">
        <v>0</v>
      </c>
      <c r="F22" s="136"/>
      <c r="G22" s="136">
        <v>0</v>
      </c>
      <c r="H22" s="136"/>
      <c r="I22" s="136">
        <v>0</v>
      </c>
      <c r="J22" s="136"/>
      <c r="K22" s="136">
        <v>0</v>
      </c>
      <c r="L22" s="136"/>
      <c r="M22" s="136">
        <v>0</v>
      </c>
      <c r="N22" s="136"/>
      <c r="O22" s="136">
        <v>0</v>
      </c>
      <c r="P22" s="136"/>
      <c r="Q22" s="136">
        <v>0</v>
      </c>
      <c r="R22" s="136"/>
      <c r="S22" s="136">
        <v>0</v>
      </c>
      <c r="T22" s="136"/>
      <c r="U22" s="136">
        <v>0</v>
      </c>
      <c r="V22" s="136"/>
      <c r="W22" s="136">
        <v>0</v>
      </c>
      <c r="X22" s="136"/>
      <c r="Y22" s="136">
        <v>0</v>
      </c>
      <c r="Z22" s="136"/>
      <c r="AA22" s="136">
        <v>472</v>
      </c>
      <c r="AB22" s="136"/>
      <c r="AC22" s="136">
        <v>472</v>
      </c>
      <c r="AD22" s="136"/>
      <c r="AE22" s="136">
        <v>-146769</v>
      </c>
      <c r="AF22" s="136"/>
      <c r="AG22" s="136">
        <v>-146297</v>
      </c>
      <c r="AH22" s="244"/>
      <c r="AI22" s="105"/>
    </row>
    <row r="23" spans="1:35" s="287" customFormat="1" ht="23.45" customHeight="1">
      <c r="A23" s="129" t="s">
        <v>153</v>
      </c>
      <c r="B23" s="130"/>
      <c r="C23" s="137">
        <v>0</v>
      </c>
      <c r="D23" s="136"/>
      <c r="E23" s="136">
        <v>0</v>
      </c>
      <c r="F23" s="136"/>
      <c r="G23" s="136">
        <v>0</v>
      </c>
      <c r="H23" s="136"/>
      <c r="I23" s="136">
        <v>0</v>
      </c>
      <c r="J23" s="136"/>
      <c r="K23" s="136">
        <v>933</v>
      </c>
      <c r="L23" s="136"/>
      <c r="M23" s="136">
        <v>0</v>
      </c>
      <c r="N23" s="136"/>
      <c r="O23" s="136">
        <v>0</v>
      </c>
      <c r="P23" s="136"/>
      <c r="Q23" s="136">
        <v>0</v>
      </c>
      <c r="R23" s="136"/>
      <c r="S23" s="136">
        <v>0</v>
      </c>
      <c r="T23" s="136"/>
      <c r="U23" s="136">
        <v>0</v>
      </c>
      <c r="V23" s="136"/>
      <c r="W23" s="136">
        <v>933</v>
      </c>
      <c r="X23" s="136"/>
      <c r="Y23" s="136">
        <v>0</v>
      </c>
      <c r="Z23" s="136"/>
      <c r="AA23" s="136">
        <v>0</v>
      </c>
      <c r="AB23" s="136"/>
      <c r="AC23" s="136">
        <v>933</v>
      </c>
      <c r="AD23" s="136"/>
      <c r="AE23" s="136">
        <v>688</v>
      </c>
      <c r="AF23" s="136"/>
      <c r="AG23" s="136">
        <v>1621</v>
      </c>
      <c r="AH23" s="244"/>
      <c r="AI23" s="105"/>
    </row>
    <row r="24" spans="1:35" s="287" customFormat="1" ht="23.45" customHeight="1">
      <c r="A24" s="135" t="s">
        <v>154</v>
      </c>
      <c r="B24" s="130"/>
      <c r="C24" s="138">
        <f>SUM(C19:C23)</f>
        <v>-178</v>
      </c>
      <c r="D24" s="139"/>
      <c r="E24" s="138">
        <f>SUM(E19:E23)</f>
        <v>178</v>
      </c>
      <c r="F24" s="139"/>
      <c r="G24" s="138">
        <f>SUM(G19:G23)</f>
        <v>-69</v>
      </c>
      <c r="H24" s="131"/>
      <c r="I24" s="138">
        <f>SUM(I19:I23)</f>
        <v>69</v>
      </c>
      <c r="J24" s="131"/>
      <c r="K24" s="138">
        <f>SUM(K19:K23)</f>
        <v>933</v>
      </c>
      <c r="L24" s="245"/>
      <c r="M24" s="138">
        <f>SUM(M19:M23)</f>
        <v>0</v>
      </c>
      <c r="N24" s="245"/>
      <c r="O24" s="138">
        <f>SUM(O19:O23)</f>
        <v>0</v>
      </c>
      <c r="P24" s="245"/>
      <c r="Q24" s="138">
        <f>SUM(Q19:Q23)</f>
        <v>0</v>
      </c>
      <c r="R24" s="245"/>
      <c r="S24" s="138">
        <f>SUM(S19:S23)</f>
        <v>0</v>
      </c>
      <c r="T24" s="245"/>
      <c r="U24" s="138">
        <f>SUM(U19:U23)</f>
        <v>0</v>
      </c>
      <c r="V24" s="245"/>
      <c r="W24" s="138">
        <f>SUM(W19:W23)</f>
        <v>933</v>
      </c>
      <c r="X24" s="245"/>
      <c r="Y24" s="138">
        <f>SUM(Y19:Y23)</f>
        <v>0</v>
      </c>
      <c r="Z24" s="245"/>
      <c r="AA24" s="138">
        <f>SUM(AA19:AA23)</f>
        <v>472</v>
      </c>
      <c r="AB24" s="245"/>
      <c r="AC24" s="138">
        <f>SUM(AC19:AC23)</f>
        <v>1405</v>
      </c>
      <c r="AD24" s="124"/>
      <c r="AE24" s="138">
        <f>SUM(AE19:AE23)</f>
        <v>97574</v>
      </c>
      <c r="AF24" s="124"/>
      <c r="AG24" s="138">
        <f>SUM(AG19:AG23)</f>
        <v>98979</v>
      </c>
      <c r="AH24" s="244"/>
      <c r="AI24" s="105"/>
    </row>
    <row r="25" spans="1:35" s="287" customFormat="1" ht="23.45" customHeight="1">
      <c r="B25" s="114"/>
      <c r="C25" s="116"/>
      <c r="D25" s="115"/>
      <c r="E25" s="116"/>
      <c r="F25" s="115"/>
      <c r="G25" s="116"/>
      <c r="H25" s="115"/>
      <c r="I25" s="116"/>
      <c r="J25" s="115"/>
      <c r="K25" s="116"/>
      <c r="L25" s="115"/>
      <c r="M25" s="116"/>
      <c r="N25" s="115"/>
      <c r="O25" s="116"/>
      <c r="P25" s="115"/>
      <c r="Q25" s="116"/>
      <c r="R25" s="115"/>
      <c r="S25" s="116"/>
      <c r="T25" s="115"/>
      <c r="U25" s="116"/>
      <c r="V25" s="115"/>
      <c r="W25" s="116"/>
      <c r="X25" s="115"/>
      <c r="Y25" s="116"/>
      <c r="Z25" s="115"/>
      <c r="AA25" s="116"/>
      <c r="AB25" s="115"/>
      <c r="AC25" s="116"/>
      <c r="AD25" s="115"/>
      <c r="AE25" s="116"/>
      <c r="AF25" s="115"/>
      <c r="AG25" s="116"/>
      <c r="AH25" s="105"/>
      <c r="AI25" s="105"/>
    </row>
    <row r="26" spans="1:35" s="287" customFormat="1" ht="23.45" customHeight="1">
      <c r="A26" s="119" t="s">
        <v>257</v>
      </c>
      <c r="B26" s="114"/>
      <c r="C26" s="116"/>
      <c r="D26" s="115"/>
      <c r="E26" s="116"/>
      <c r="F26" s="115"/>
      <c r="G26" s="116"/>
      <c r="H26" s="115"/>
      <c r="I26" s="116"/>
      <c r="J26" s="115"/>
      <c r="K26" s="116"/>
      <c r="L26" s="115"/>
      <c r="M26" s="116"/>
      <c r="N26" s="115"/>
      <c r="O26" s="116"/>
      <c r="P26" s="115"/>
      <c r="Q26" s="116"/>
      <c r="R26" s="115"/>
      <c r="S26" s="116"/>
      <c r="T26" s="115"/>
      <c r="U26" s="116"/>
      <c r="V26" s="115"/>
      <c r="W26" s="116"/>
      <c r="X26" s="115"/>
      <c r="Y26" s="116"/>
      <c r="Z26" s="115"/>
      <c r="AA26" s="116"/>
      <c r="AB26" s="115"/>
      <c r="AC26" s="116"/>
      <c r="AD26" s="115"/>
      <c r="AE26" s="116"/>
      <c r="AF26" s="115"/>
      <c r="AG26" s="116"/>
      <c r="AH26" s="105"/>
      <c r="AI26" s="105"/>
    </row>
    <row r="27" spans="1:35" s="287" customFormat="1" ht="23.45" customHeight="1">
      <c r="A27" s="289" t="s">
        <v>155</v>
      </c>
      <c r="B27" s="114"/>
      <c r="C27" s="143">
        <v>0</v>
      </c>
      <c r="D27" s="143"/>
      <c r="E27" s="143">
        <v>0</v>
      </c>
      <c r="F27" s="143"/>
      <c r="G27" s="143">
        <v>0</v>
      </c>
      <c r="H27" s="143"/>
      <c r="I27" s="143">
        <v>0</v>
      </c>
      <c r="J27" s="143"/>
      <c r="K27" s="143">
        <v>0</v>
      </c>
      <c r="L27" s="143"/>
      <c r="M27" s="143">
        <v>0</v>
      </c>
      <c r="N27" s="143"/>
      <c r="O27" s="143">
        <v>0</v>
      </c>
      <c r="P27" s="143"/>
      <c r="Q27" s="143">
        <v>0</v>
      </c>
      <c r="R27" s="143"/>
      <c r="S27" s="143">
        <v>0</v>
      </c>
      <c r="T27" s="143"/>
      <c r="U27" s="143">
        <v>0</v>
      </c>
      <c r="V27" s="143"/>
      <c r="W27" s="143">
        <v>0</v>
      </c>
      <c r="X27" s="143"/>
      <c r="Y27" s="143">
        <v>0</v>
      </c>
      <c r="Z27" s="136"/>
      <c r="AA27" s="136">
        <v>10044158</v>
      </c>
      <c r="AB27" s="136"/>
      <c r="AC27" s="136">
        <v>10044158</v>
      </c>
      <c r="AD27" s="136"/>
      <c r="AE27" s="136">
        <v>-93449</v>
      </c>
      <c r="AF27" s="136"/>
      <c r="AG27" s="136">
        <v>9950709</v>
      </c>
      <c r="AH27" s="244"/>
      <c r="AI27" s="134"/>
    </row>
    <row r="28" spans="1:35" s="287" customFormat="1" ht="23.45" customHeight="1">
      <c r="A28" s="289" t="s">
        <v>258</v>
      </c>
      <c r="B28" s="140"/>
      <c r="C28" s="143">
        <v>0</v>
      </c>
      <c r="D28" s="143"/>
      <c r="E28" s="143">
        <v>0</v>
      </c>
      <c r="F28" s="143"/>
      <c r="G28" s="143">
        <v>0</v>
      </c>
      <c r="H28" s="143"/>
      <c r="I28" s="143">
        <v>0</v>
      </c>
      <c r="J28" s="136"/>
      <c r="K28" s="136">
        <v>0</v>
      </c>
      <c r="L28" s="136"/>
      <c r="M28" s="136">
        <v>-187339</v>
      </c>
      <c r="N28" s="136"/>
      <c r="O28" s="136">
        <v>-94570</v>
      </c>
      <c r="P28" s="136"/>
      <c r="Q28" s="136">
        <v>-5742</v>
      </c>
      <c r="R28" s="136"/>
      <c r="S28" s="143">
        <v>0</v>
      </c>
      <c r="T28" s="136"/>
      <c r="U28" s="143">
        <v>0</v>
      </c>
      <c r="V28" s="136"/>
      <c r="W28" s="136">
        <v>-287651</v>
      </c>
      <c r="X28" s="136"/>
      <c r="Y28" s="143">
        <v>0</v>
      </c>
      <c r="Z28" s="143"/>
      <c r="AA28" s="143">
        <v>0</v>
      </c>
      <c r="AB28" s="136"/>
      <c r="AC28" s="136">
        <v>-287651</v>
      </c>
      <c r="AD28" s="136"/>
      <c r="AE28" s="136">
        <v>-121</v>
      </c>
      <c r="AF28" s="136"/>
      <c r="AG28" s="136">
        <v>-287772</v>
      </c>
      <c r="AH28" s="243"/>
      <c r="AI28" s="134"/>
    </row>
    <row r="29" spans="1:35" s="287" customFormat="1" ht="23.45" customHeight="1">
      <c r="A29" s="68" t="s">
        <v>259</v>
      </c>
      <c r="B29" s="141"/>
      <c r="C29" s="246">
        <f>SUM(C27:C28)</f>
        <v>0</v>
      </c>
      <c r="D29" s="133"/>
      <c r="E29" s="246">
        <f>SUM(E27:E28)</f>
        <v>0</v>
      </c>
      <c r="F29" s="133"/>
      <c r="G29" s="246">
        <f>SUM(G27:G28)</f>
        <v>0</v>
      </c>
      <c r="H29" s="133"/>
      <c r="I29" s="246">
        <f>SUM(I27:I28)</f>
        <v>0</v>
      </c>
      <c r="J29" s="142"/>
      <c r="K29" s="138">
        <f>SUM(K27:K28)</f>
        <v>0</v>
      </c>
      <c r="L29" s="143"/>
      <c r="M29" s="138">
        <f>SUM(M27:M28)</f>
        <v>-187339</v>
      </c>
      <c r="N29" s="143"/>
      <c r="O29" s="138">
        <f>SUM(O27:O28)</f>
        <v>-94570</v>
      </c>
      <c r="P29" s="143"/>
      <c r="Q29" s="138">
        <f>SUM(Q27:Q28)</f>
        <v>-5742</v>
      </c>
      <c r="R29" s="143"/>
      <c r="S29" s="246">
        <f>SUM(S27:S28)</f>
        <v>0</v>
      </c>
      <c r="T29" s="116"/>
      <c r="U29" s="246">
        <f>SUM(U27:U28)</f>
        <v>0</v>
      </c>
      <c r="V29" s="116"/>
      <c r="W29" s="138">
        <f>SUM(W27:W28)</f>
        <v>-287651</v>
      </c>
      <c r="X29" s="143"/>
      <c r="Y29" s="246">
        <f>SUM(Y27:Y28)</f>
        <v>0</v>
      </c>
      <c r="Z29" s="143"/>
      <c r="AA29" s="138">
        <f>SUM(AA27:AA28)</f>
        <v>10044158</v>
      </c>
      <c r="AB29" s="143"/>
      <c r="AC29" s="138">
        <f>SUM(AC27:AC28)</f>
        <v>9756507</v>
      </c>
      <c r="AD29" s="143"/>
      <c r="AE29" s="138">
        <f>SUM(AE27:AE28)</f>
        <v>-93570</v>
      </c>
      <c r="AF29" s="143"/>
      <c r="AG29" s="138">
        <f>SUM(AG27:AG28)</f>
        <v>9662937</v>
      </c>
      <c r="AH29" s="135"/>
      <c r="AI29" s="144"/>
    </row>
    <row r="30" spans="1:35" s="287" customFormat="1" ht="23.45" customHeight="1">
      <c r="A30" s="145"/>
      <c r="B30" s="122"/>
      <c r="C30" s="131"/>
      <c r="D30" s="131"/>
      <c r="E30" s="131"/>
      <c r="F30" s="131"/>
      <c r="G30" s="131"/>
      <c r="H30" s="131"/>
      <c r="I30" s="131"/>
      <c r="J30" s="131"/>
      <c r="K30" s="131"/>
      <c r="L30" s="116"/>
      <c r="M30" s="131"/>
      <c r="N30" s="116"/>
      <c r="O30" s="131"/>
      <c r="P30" s="116"/>
      <c r="Q30" s="131"/>
      <c r="R30" s="116"/>
      <c r="S30" s="116"/>
      <c r="T30" s="116"/>
      <c r="U30" s="116"/>
      <c r="V30" s="116"/>
      <c r="W30" s="116"/>
      <c r="X30" s="116"/>
      <c r="Y30" s="131"/>
      <c r="Z30" s="131"/>
      <c r="AA30" s="131"/>
      <c r="AB30" s="131"/>
      <c r="AC30" s="131"/>
      <c r="AD30" s="116"/>
      <c r="AE30" s="131"/>
      <c r="AF30" s="116"/>
      <c r="AG30" s="131"/>
      <c r="AH30" s="244"/>
      <c r="AI30" s="144"/>
    </row>
    <row r="31" spans="1:35" s="287" customFormat="1" ht="23.45" customHeight="1">
      <c r="A31" s="288" t="s">
        <v>157</v>
      </c>
      <c r="B31" s="140"/>
      <c r="C31" s="126">
        <v>0</v>
      </c>
      <c r="D31" s="117"/>
      <c r="E31" s="126">
        <v>0</v>
      </c>
      <c r="F31" s="117"/>
      <c r="G31" s="126">
        <v>0</v>
      </c>
      <c r="H31" s="117"/>
      <c r="I31" s="126">
        <v>0</v>
      </c>
      <c r="J31" s="117"/>
      <c r="K31" s="126">
        <v>0</v>
      </c>
      <c r="L31" s="117"/>
      <c r="M31" s="126">
        <v>0</v>
      </c>
      <c r="N31" s="117"/>
      <c r="O31" s="126">
        <v>0</v>
      </c>
      <c r="P31" s="117"/>
      <c r="Q31" s="126">
        <v>0</v>
      </c>
      <c r="R31" s="259"/>
      <c r="S31" s="137">
        <v>-49706</v>
      </c>
      <c r="T31" s="259"/>
      <c r="U31" s="137">
        <v>0</v>
      </c>
      <c r="V31" s="259"/>
      <c r="W31" s="137">
        <v>-49706</v>
      </c>
      <c r="X31" s="259"/>
      <c r="Y31" s="126">
        <v>0</v>
      </c>
      <c r="Z31" s="259"/>
      <c r="AA31" s="137">
        <v>49706</v>
      </c>
      <c r="AB31" s="259"/>
      <c r="AC31" s="126">
        <v>0</v>
      </c>
      <c r="AD31" s="117"/>
      <c r="AE31" s="126">
        <v>0</v>
      </c>
      <c r="AF31" s="117"/>
      <c r="AG31" s="126">
        <v>0</v>
      </c>
      <c r="AH31" s="243"/>
      <c r="AI31" s="134"/>
    </row>
    <row r="32" spans="1:35" s="287" customFormat="1" ht="23.45" customHeight="1">
      <c r="B32" s="114"/>
      <c r="C32" s="133"/>
      <c r="D32" s="259"/>
      <c r="E32" s="133"/>
      <c r="F32" s="259"/>
      <c r="G32" s="133"/>
      <c r="H32" s="146"/>
      <c r="I32" s="133"/>
      <c r="J32" s="146"/>
      <c r="K32" s="133"/>
      <c r="L32" s="115"/>
      <c r="M32" s="133"/>
      <c r="N32" s="115"/>
      <c r="O32" s="133"/>
      <c r="P32" s="116"/>
      <c r="Q32" s="133"/>
      <c r="R32" s="116"/>
      <c r="S32" s="116"/>
      <c r="T32" s="116"/>
      <c r="U32" s="116"/>
      <c r="V32" s="116"/>
      <c r="W32" s="116"/>
      <c r="X32" s="116"/>
      <c r="Y32" s="133"/>
      <c r="Z32" s="133"/>
      <c r="AA32" s="133"/>
      <c r="AB32" s="115"/>
      <c r="AC32" s="116"/>
      <c r="AD32" s="115"/>
      <c r="AE32" s="116"/>
      <c r="AF32" s="115"/>
      <c r="AG32" s="133"/>
      <c r="AH32" s="129"/>
      <c r="AI32" s="134"/>
    </row>
    <row r="33" spans="1:37" s="287" customFormat="1" ht="23.45" customHeight="1" thickBot="1">
      <c r="A33" s="119" t="s">
        <v>22</v>
      </c>
      <c r="B33" s="110"/>
      <c r="C33" s="147">
        <f>SUM(C16,C24,C29,C31)</f>
        <v>35251</v>
      </c>
      <c r="D33" s="131"/>
      <c r="E33" s="147">
        <f>SUM(E16,E24,E29,E31)</f>
        <v>33956681</v>
      </c>
      <c r="F33" s="131"/>
      <c r="G33" s="147">
        <f>SUM(G16,G24,G29,G31)</f>
        <v>13786</v>
      </c>
      <c r="H33" s="131"/>
      <c r="I33" s="147">
        <f>SUM(I16,I24,I29,I31)</f>
        <v>11110405</v>
      </c>
      <c r="J33" s="131"/>
      <c r="K33" s="147">
        <f>SUM(K16,K24,K29,K31)</f>
        <v>933</v>
      </c>
      <c r="L33" s="131"/>
      <c r="M33" s="147">
        <f>SUM(M16,M24,M29,M31)</f>
        <v>-83455</v>
      </c>
      <c r="N33" s="131"/>
      <c r="O33" s="147">
        <f>SUM(O16,O24,O29,O31)</f>
        <v>-512937</v>
      </c>
      <c r="P33" s="131"/>
      <c r="Q33" s="147">
        <f>SUM(Q16,Q24,Q29,Q31)</f>
        <v>1010702</v>
      </c>
      <c r="R33" s="131"/>
      <c r="S33" s="147">
        <f>SUM(S16,S24,S29,S31)</f>
        <v>22085340</v>
      </c>
      <c r="T33" s="131"/>
      <c r="U33" s="147">
        <f>SUM(U16,U24,U29,U31)</f>
        <v>498</v>
      </c>
      <c r="V33" s="131"/>
      <c r="W33" s="147">
        <f>SUM(W16,W24,W29,W31)</f>
        <v>22501081</v>
      </c>
      <c r="X33" s="131"/>
      <c r="Y33" s="147">
        <f>SUM(Y16,Y24,Y29,Y31)</f>
        <v>7000000</v>
      </c>
      <c r="Z33" s="131"/>
      <c r="AA33" s="147">
        <f>SUM(AA16,AA24,AA29,AA31)</f>
        <v>376138070</v>
      </c>
      <c r="AB33" s="131"/>
      <c r="AC33" s="147">
        <f>SUM(AC16,AC24,AC29,AC31)</f>
        <v>450755274</v>
      </c>
      <c r="AD33" s="131"/>
      <c r="AE33" s="147">
        <f>SUM(AE16,AE24,AE29,AE31)</f>
        <v>1612734</v>
      </c>
      <c r="AF33" s="131"/>
      <c r="AG33" s="147">
        <f>SUM(AG16,AG24,AG29,AG31)</f>
        <v>452368008</v>
      </c>
      <c r="AH33" s="244"/>
      <c r="AI33" s="144"/>
    </row>
    <row r="34" spans="1:37" s="287" customFormat="1" ht="24" customHeight="1" thickTop="1">
      <c r="B34" s="114"/>
      <c r="C34" s="115"/>
      <c r="D34" s="115"/>
      <c r="E34" s="136"/>
      <c r="F34" s="115"/>
      <c r="G34" s="115"/>
      <c r="H34" s="115"/>
      <c r="I34" s="115"/>
      <c r="J34" s="115"/>
      <c r="K34" s="115"/>
      <c r="L34" s="115"/>
      <c r="M34" s="115"/>
      <c r="N34" s="115"/>
      <c r="O34" s="115"/>
      <c r="P34" s="115"/>
      <c r="Q34" s="115"/>
      <c r="R34" s="115"/>
      <c r="S34" s="115"/>
      <c r="T34" s="115"/>
      <c r="U34" s="115"/>
      <c r="V34" s="115"/>
      <c r="W34" s="115"/>
      <c r="X34" s="115"/>
      <c r="Y34" s="115"/>
      <c r="Z34" s="115"/>
      <c r="AA34" s="115"/>
      <c r="AB34" s="115"/>
      <c r="AC34" s="115"/>
      <c r="AD34" s="115"/>
      <c r="AE34" s="115"/>
      <c r="AF34" s="115"/>
      <c r="AG34" s="115"/>
      <c r="AJ34" s="244"/>
      <c r="AK34" s="244"/>
    </row>
    <row r="35" spans="1:37" s="287" customFormat="1" ht="24" customHeight="1">
      <c r="B35" s="114"/>
      <c r="C35" s="115"/>
      <c r="D35" s="115"/>
      <c r="E35" s="115"/>
      <c r="F35" s="115"/>
      <c r="G35" s="115"/>
      <c r="H35" s="115"/>
      <c r="I35" s="115"/>
      <c r="J35" s="115"/>
      <c r="K35" s="115"/>
      <c r="L35" s="115"/>
      <c r="M35" s="115"/>
      <c r="N35" s="115"/>
      <c r="O35" s="115"/>
      <c r="P35" s="115"/>
      <c r="Q35" s="115"/>
      <c r="R35" s="115"/>
      <c r="S35" s="115"/>
      <c r="T35" s="115"/>
      <c r="U35" s="115"/>
      <c r="V35" s="115"/>
      <c r="W35" s="115"/>
      <c r="X35" s="115"/>
      <c r="Y35" s="115"/>
      <c r="Z35" s="115"/>
      <c r="AA35" s="115"/>
      <c r="AB35" s="115"/>
      <c r="AC35" s="115"/>
      <c r="AD35" s="115"/>
      <c r="AE35" s="115"/>
      <c r="AF35" s="115"/>
      <c r="AG35" s="115"/>
      <c r="AI35" s="105"/>
      <c r="AJ35" s="105"/>
      <c r="AK35" s="105"/>
    </row>
    <row r="36" spans="1:37" s="287" customFormat="1" ht="24" customHeight="1">
      <c r="B36" s="114"/>
      <c r="C36" s="115"/>
      <c r="D36" s="115"/>
      <c r="E36" s="115"/>
      <c r="F36" s="115"/>
      <c r="G36" s="115"/>
      <c r="H36" s="115"/>
      <c r="I36" s="115"/>
      <c r="J36" s="115"/>
      <c r="K36" s="115"/>
      <c r="L36" s="115"/>
      <c r="M36" s="115"/>
      <c r="N36" s="115"/>
      <c r="O36" s="115"/>
      <c r="P36" s="115"/>
      <c r="Q36" s="115"/>
      <c r="R36" s="115"/>
      <c r="S36" s="115"/>
      <c r="T36" s="115"/>
      <c r="U36" s="115"/>
      <c r="V36" s="115"/>
      <c r="W36" s="115"/>
      <c r="X36" s="115"/>
      <c r="Y36" s="115"/>
      <c r="Z36" s="115"/>
      <c r="AA36" s="115"/>
      <c r="AB36" s="115"/>
      <c r="AC36" s="115"/>
      <c r="AD36" s="115"/>
      <c r="AE36" s="115"/>
      <c r="AF36" s="115"/>
      <c r="AG36" s="115"/>
      <c r="AI36" s="105"/>
      <c r="AJ36" s="105"/>
      <c r="AK36" s="105"/>
    </row>
    <row r="41" spans="1:37" ht="20.45" customHeight="1"/>
  </sheetData>
  <mergeCells count="8">
    <mergeCell ref="C4:AG4"/>
    <mergeCell ref="K5:W5"/>
    <mergeCell ref="Y11:AA11"/>
    <mergeCell ref="C14:AG14"/>
    <mergeCell ref="C10:E10"/>
    <mergeCell ref="G10:I10"/>
    <mergeCell ref="C11:E11"/>
    <mergeCell ref="G11:I11"/>
  </mergeCells>
  <pageMargins left="0.70866141732283505" right="0.70866141732283505" top="0.47244094488188998" bottom="0.511811023622047" header="0.511811023622047" footer="0.511811023622047"/>
  <pageSetup paperSize="9" scale="49" firstPageNumber="7" fitToHeight="0" orientation="landscape" useFirstPageNumber="1" r:id="rId1"/>
  <headerFooter>
    <oddFooter>&amp;LThe accompanying note form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302006-7F22-45DD-A5FE-E74421E03590}">
  <sheetPr codeName="Sheet9">
    <pageSetUpPr autoPageBreaks="0"/>
  </sheetPr>
  <dimension ref="A1:N26"/>
  <sheetViews>
    <sheetView zoomScale="80" zoomScaleNormal="80" zoomScaleSheetLayoutView="70" workbookViewId="0"/>
  </sheetViews>
  <sheetFormatPr defaultColWidth="8.59765625" defaultRowHeight="22.5" customHeight="1"/>
  <cols>
    <col min="1" max="1" width="82.3984375" style="153" customWidth="1"/>
    <col min="2" max="2" width="6.3984375" style="153" customWidth="1"/>
    <col min="3" max="3" width="4.8984375" style="153" customWidth="1"/>
    <col min="4" max="4" width="18.09765625" style="153" customWidth="1"/>
    <col min="5" max="5" width="1.296875" style="153" customWidth="1"/>
    <col min="6" max="6" width="15.59765625" style="153" customWidth="1"/>
    <col min="7" max="7" width="1.296875" style="153" customWidth="1"/>
    <col min="8" max="8" width="18.09765625" style="153" customWidth="1"/>
    <col min="9" max="9" width="1.296875" style="153" customWidth="1"/>
    <col min="10" max="10" width="18.09765625" style="153" customWidth="1"/>
    <col min="11" max="11" width="1.296875" style="153" customWidth="1"/>
    <col min="12" max="12" width="16.3984375" style="153" bestFit="1" customWidth="1"/>
    <col min="13" max="13" width="10.3984375" style="153" bestFit="1" customWidth="1"/>
    <col min="14" max="14" width="12.09765625" style="153" bestFit="1" customWidth="1"/>
    <col min="15" max="16384" width="8.59765625" style="153"/>
  </cols>
  <sheetData>
    <row r="1" spans="1:14" ht="22.5" customHeight="1">
      <c r="A1" s="152" t="s">
        <v>18</v>
      </c>
      <c r="B1" s="152"/>
    </row>
    <row r="2" spans="1:14" ht="22.5" customHeight="1">
      <c r="A2" s="154" t="s">
        <v>24</v>
      </c>
      <c r="B2" s="154"/>
    </row>
    <row r="3" spans="1:14" ht="19.5" customHeight="1">
      <c r="A3" s="154"/>
      <c r="B3" s="154"/>
    </row>
    <row r="4" spans="1:14" ht="22.5" customHeight="1">
      <c r="A4" s="154"/>
      <c r="B4" s="154"/>
      <c r="D4" s="321" t="s">
        <v>240</v>
      </c>
      <c r="E4" s="321"/>
      <c r="F4" s="321"/>
      <c r="G4" s="321"/>
      <c r="H4" s="321"/>
      <c r="I4" s="321"/>
      <c r="J4" s="321"/>
      <c r="K4" s="321"/>
      <c r="L4" s="321"/>
    </row>
    <row r="5" spans="1:14" ht="22.5" customHeight="1">
      <c r="A5" s="154"/>
      <c r="B5" s="154"/>
      <c r="D5" s="260"/>
      <c r="E5" s="260"/>
      <c r="F5" s="260"/>
      <c r="G5" s="260"/>
      <c r="H5" s="322" t="s">
        <v>55</v>
      </c>
      <c r="I5" s="322"/>
      <c r="J5" s="322"/>
      <c r="K5" s="260"/>
      <c r="L5" s="260"/>
    </row>
    <row r="6" spans="1:14" s="157" customFormat="1" ht="21.95" customHeight="1">
      <c r="A6" s="155"/>
      <c r="B6" s="155"/>
      <c r="C6" s="261"/>
      <c r="D6" s="156" t="s">
        <v>159</v>
      </c>
      <c r="E6" s="261"/>
      <c r="F6" s="156" t="s">
        <v>117</v>
      </c>
      <c r="G6" s="261"/>
      <c r="H6" s="156" t="s">
        <v>160</v>
      </c>
      <c r="K6" s="261"/>
      <c r="L6" s="156"/>
    </row>
    <row r="7" spans="1:14" s="157" customFormat="1" ht="21.95" customHeight="1">
      <c r="A7" s="155"/>
      <c r="B7" s="114"/>
      <c r="C7" s="261"/>
      <c r="D7" s="156" t="s">
        <v>14</v>
      </c>
      <c r="E7" s="261"/>
      <c r="F7" s="156" t="s">
        <v>14</v>
      </c>
      <c r="G7" s="261"/>
      <c r="H7" s="156" t="s">
        <v>141</v>
      </c>
      <c r="I7" s="156"/>
      <c r="J7" s="156" t="s">
        <v>146</v>
      </c>
      <c r="K7" s="261"/>
      <c r="L7" s="156" t="s">
        <v>15</v>
      </c>
    </row>
    <row r="8" spans="1:14" s="157" customFormat="1" ht="21.95" customHeight="1">
      <c r="A8" s="155"/>
      <c r="D8" s="323" t="s">
        <v>67</v>
      </c>
      <c r="E8" s="323"/>
      <c r="F8" s="323"/>
      <c r="G8" s="323"/>
      <c r="H8" s="323"/>
      <c r="I8" s="323"/>
      <c r="J8" s="323"/>
      <c r="K8" s="323"/>
      <c r="L8" s="323"/>
    </row>
    <row r="9" spans="1:14" s="157" customFormat="1" ht="22.35" customHeight="1">
      <c r="A9" s="158" t="s">
        <v>26</v>
      </c>
      <c r="B9" s="158"/>
      <c r="D9" s="261"/>
      <c r="H9" s="261"/>
      <c r="I9" s="261"/>
      <c r="J9" s="261"/>
      <c r="L9" s="261"/>
    </row>
    <row r="10" spans="1:14" s="157" customFormat="1" ht="22.35" customHeight="1">
      <c r="A10" s="159" t="s">
        <v>27</v>
      </c>
      <c r="B10" s="158"/>
      <c r="D10" s="160">
        <v>33671073</v>
      </c>
      <c r="F10" s="160">
        <v>407069914</v>
      </c>
      <c r="H10" s="161">
        <v>3400000</v>
      </c>
      <c r="I10" s="161"/>
      <c r="J10" s="161">
        <v>55951845</v>
      </c>
      <c r="L10" s="161">
        <v>500092832</v>
      </c>
    </row>
    <row r="11" spans="1:14" s="157" customFormat="1" ht="22.35" customHeight="1">
      <c r="A11" s="159"/>
      <c r="B11" s="158"/>
      <c r="D11" s="160"/>
      <c r="F11" s="160"/>
      <c r="H11" s="161"/>
      <c r="I11" s="161"/>
      <c r="J11" s="161"/>
      <c r="L11" s="161"/>
    </row>
    <row r="12" spans="1:14" s="157" customFormat="1" ht="22.35" hidden="1" customHeight="1">
      <c r="A12" s="159" t="s">
        <v>149</v>
      </c>
      <c r="B12" s="158"/>
      <c r="D12" s="160"/>
      <c r="F12" s="160"/>
      <c r="H12" s="161"/>
      <c r="I12" s="161"/>
      <c r="J12" s="161"/>
      <c r="L12" s="161"/>
      <c r="N12" s="162"/>
    </row>
    <row r="13" spans="1:14" s="157" customFormat="1" ht="22.35" hidden="1" customHeight="1">
      <c r="A13" s="291"/>
      <c r="B13" s="130"/>
      <c r="D13" s="160"/>
      <c r="F13" s="160"/>
      <c r="H13" s="161"/>
      <c r="I13" s="161"/>
      <c r="J13" s="163"/>
      <c r="L13" s="163"/>
      <c r="N13" s="162"/>
    </row>
    <row r="14" spans="1:14" s="157" customFormat="1" ht="22.35" hidden="1" customHeight="1">
      <c r="A14" s="291" t="s">
        <v>161</v>
      </c>
      <c r="B14" s="130"/>
      <c r="D14" s="164"/>
      <c r="F14" s="105"/>
      <c r="H14" s="163"/>
      <c r="I14" s="163"/>
      <c r="J14" s="163"/>
      <c r="L14" s="163"/>
    </row>
    <row r="15" spans="1:14" s="157" customFormat="1" ht="22.35" hidden="1" customHeight="1">
      <c r="A15" s="291" t="s">
        <v>162</v>
      </c>
      <c r="B15" s="130"/>
      <c r="D15" s="165"/>
      <c r="F15" s="105"/>
      <c r="H15" s="163"/>
      <c r="I15" s="163"/>
      <c r="J15" s="163"/>
      <c r="L15" s="163"/>
    </row>
    <row r="16" spans="1:14" s="157" customFormat="1" ht="22.35" hidden="1" customHeight="1">
      <c r="A16" s="159" t="s">
        <v>154</v>
      </c>
      <c r="B16" s="166"/>
      <c r="D16" s="167">
        <f>SUM(D13:D15)</f>
        <v>0</v>
      </c>
      <c r="E16" s="168"/>
      <c r="F16" s="167">
        <f>SUM(F13:F15)</f>
        <v>0</v>
      </c>
      <c r="G16" s="168"/>
      <c r="H16" s="167">
        <f>SUM(H13:H15)</f>
        <v>0</v>
      </c>
      <c r="I16" s="169"/>
      <c r="J16" s="167">
        <f>SUM(J13:J15)</f>
        <v>0</v>
      </c>
      <c r="K16" s="168"/>
      <c r="L16" s="167">
        <f>SUM(L13:L15)</f>
        <v>0</v>
      </c>
    </row>
    <row r="17" spans="1:13" s="157" customFormat="1" ht="22.35" hidden="1" customHeight="1">
      <c r="A17" s="166"/>
      <c r="B17" s="166"/>
      <c r="D17" s="170"/>
      <c r="H17" s="170"/>
      <c r="I17" s="170"/>
      <c r="J17" s="170"/>
      <c r="L17" s="170"/>
    </row>
    <row r="18" spans="1:13" s="157" customFormat="1" ht="22.35" customHeight="1">
      <c r="A18" s="158" t="s">
        <v>257</v>
      </c>
      <c r="B18" s="158"/>
      <c r="C18" s="156"/>
      <c r="D18" s="160"/>
      <c r="E18" s="156"/>
      <c r="F18" s="156"/>
      <c r="G18" s="156"/>
      <c r="H18" s="163"/>
      <c r="I18" s="163"/>
      <c r="J18" s="163"/>
      <c r="K18" s="156"/>
      <c r="L18" s="163"/>
    </row>
    <row r="19" spans="1:13" s="157" customFormat="1" ht="22.35" customHeight="1">
      <c r="A19" s="155" t="s">
        <v>163</v>
      </c>
      <c r="B19" s="155"/>
      <c r="C19" s="156"/>
      <c r="D19" s="171">
        <v>0</v>
      </c>
      <c r="E19" s="171"/>
      <c r="F19" s="171">
        <v>0</v>
      </c>
      <c r="G19" s="171"/>
      <c r="H19" s="171">
        <v>0</v>
      </c>
      <c r="I19" s="172"/>
      <c r="J19" s="173">
        <v>37036066</v>
      </c>
      <c r="K19" s="171"/>
      <c r="L19" s="173">
        <v>37036066</v>
      </c>
      <c r="M19" s="174"/>
    </row>
    <row r="20" spans="1:13" s="157" customFormat="1" ht="22.35" customHeight="1">
      <c r="A20" s="158" t="s">
        <v>259</v>
      </c>
      <c r="B20" s="155"/>
      <c r="C20" s="156"/>
      <c r="D20" s="175">
        <f>SUM(D19)</f>
        <v>0</v>
      </c>
      <c r="E20" s="176"/>
      <c r="F20" s="175">
        <f>SUM(F19)</f>
        <v>0</v>
      </c>
      <c r="G20" s="176"/>
      <c r="H20" s="175">
        <f>SUM(H19)</f>
        <v>0</v>
      </c>
      <c r="I20" s="177"/>
      <c r="J20" s="178">
        <f>SUM(J19)</f>
        <v>37036066</v>
      </c>
      <c r="K20" s="176"/>
      <c r="L20" s="178">
        <f>SUM(L19)</f>
        <v>37036066</v>
      </c>
      <c r="M20" s="174"/>
    </row>
    <row r="21" spans="1:13" s="157" customFormat="1" ht="22.35" customHeight="1">
      <c r="A21" s="155"/>
      <c r="B21" s="155"/>
      <c r="C21" s="156"/>
      <c r="D21" s="179"/>
      <c r="E21" s="171"/>
      <c r="F21" s="179"/>
      <c r="G21" s="171"/>
      <c r="H21" s="179"/>
      <c r="I21" s="180"/>
      <c r="J21" s="179"/>
      <c r="K21" s="171"/>
      <c r="L21" s="181"/>
      <c r="M21" s="174"/>
    </row>
    <row r="22" spans="1:13" s="157" customFormat="1" ht="22.35" hidden="1" customHeight="1">
      <c r="A22" s="155" t="s">
        <v>156</v>
      </c>
      <c r="B22" s="130"/>
      <c r="C22" s="156"/>
      <c r="D22" s="290"/>
      <c r="E22" s="171"/>
      <c r="F22" s="290"/>
      <c r="G22" s="171"/>
      <c r="H22" s="182"/>
      <c r="I22" s="180"/>
      <c r="J22" s="183"/>
      <c r="K22" s="171"/>
      <c r="L22" s="184"/>
      <c r="M22" s="174"/>
    </row>
    <row r="23" spans="1:13" s="157" customFormat="1" ht="22.35" hidden="1" customHeight="1">
      <c r="A23" s="155"/>
      <c r="B23" s="155"/>
      <c r="C23" s="156"/>
      <c r="D23" s="180"/>
      <c r="E23" s="171"/>
      <c r="F23" s="180"/>
      <c r="G23" s="171"/>
      <c r="H23" s="180"/>
      <c r="I23" s="180"/>
      <c r="J23" s="180"/>
      <c r="K23" s="171"/>
      <c r="L23" s="185"/>
      <c r="M23" s="174"/>
    </row>
    <row r="24" spans="1:13" s="157" customFormat="1" ht="22.35" customHeight="1" thickBot="1">
      <c r="A24" s="186" t="s">
        <v>28</v>
      </c>
      <c r="B24" s="186"/>
      <c r="D24" s="187">
        <f>SUM(D10:D15,D20,D22)</f>
        <v>33671073</v>
      </c>
      <c r="E24" s="105"/>
      <c r="F24" s="187">
        <f>SUM(F10:F15,F20,F22)</f>
        <v>407069914</v>
      </c>
      <c r="G24" s="105"/>
      <c r="H24" s="187">
        <f>SUM(H10:H15,H20,H22)</f>
        <v>3400000</v>
      </c>
      <c r="I24" s="188"/>
      <c r="J24" s="187">
        <f>SUM(J10:J15,J20,J22)</f>
        <v>92987911</v>
      </c>
      <c r="K24" s="189"/>
      <c r="L24" s="187">
        <f>SUM(D24:J24)</f>
        <v>537128898</v>
      </c>
      <c r="M24" s="174"/>
    </row>
    <row r="25" spans="1:13" s="157" customFormat="1" ht="22.5" customHeight="1" thickTop="1">
      <c r="D25" s="174"/>
      <c r="E25" s="174"/>
      <c r="F25" s="174"/>
      <c r="G25" s="174"/>
      <c r="H25" s="174"/>
      <c r="I25" s="174"/>
      <c r="J25" s="174"/>
      <c r="K25" s="174"/>
      <c r="L25" s="174"/>
      <c r="M25" s="174"/>
    </row>
    <row r="26" spans="1:13" s="157" customFormat="1" ht="22.5" customHeight="1">
      <c r="D26" s="174"/>
      <c r="E26" s="174"/>
      <c r="F26" s="174"/>
      <c r="G26" s="174"/>
      <c r="H26" s="174"/>
      <c r="I26" s="174"/>
      <c r="J26" s="174"/>
      <c r="K26" s="174"/>
      <c r="L26" s="174"/>
      <c r="M26" s="174"/>
    </row>
  </sheetData>
  <mergeCells count="3">
    <mergeCell ref="D4:L4"/>
    <mergeCell ref="H5:J5"/>
    <mergeCell ref="D8:L8"/>
  </mergeCells>
  <pageMargins left="0.70866141732283505" right="0.70866141732283505" top="0.47244094488188998" bottom="0.511811023622047" header="0.511811023622047" footer="0.511811023622047"/>
  <pageSetup paperSize="9" scale="81" firstPageNumber="8" orientation="landscape" useFirstPageNumber="1" r:id="rId1"/>
  <headerFooter alignWithMargins="0">
    <oddFooter>&amp;LThe accompanying notes form an integral part of the interim financial statements. 
&amp;10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30DB3D-B4CA-4CDD-9C63-F4020A239A0A}">
  <sheetPr codeName="Sheet10">
    <pageSetUpPr autoPageBreaks="0"/>
  </sheetPr>
  <dimension ref="A1:J23"/>
  <sheetViews>
    <sheetView zoomScale="80" zoomScaleNormal="80" zoomScaleSheetLayoutView="50" workbookViewId="0"/>
  </sheetViews>
  <sheetFormatPr defaultColWidth="8.59765625" defaultRowHeight="22.5" customHeight="1"/>
  <cols>
    <col min="1" max="1" width="78.3984375" style="192" customWidth="1"/>
    <col min="2" max="2" width="37.296875" style="192" customWidth="1"/>
    <col min="3" max="3" width="9.296875" style="192" customWidth="1"/>
    <col min="4" max="4" width="3.3984375" style="192" customWidth="1"/>
    <col min="5" max="5" width="18.09765625" style="192" customWidth="1"/>
    <col min="6" max="6" width="1.296875" style="192" customWidth="1"/>
    <col min="7" max="7" width="18.09765625" style="192" customWidth="1"/>
    <col min="8" max="8" width="1.296875" style="192" customWidth="1"/>
    <col min="9" max="9" width="18.09765625" style="192" customWidth="1"/>
    <col min="10" max="10" width="10.3984375" style="192" bestFit="1" customWidth="1"/>
    <col min="11" max="16384" width="8.59765625" style="192"/>
  </cols>
  <sheetData>
    <row r="1" spans="1:10" ht="22.5" customHeight="1">
      <c r="A1" s="190" t="s">
        <v>18</v>
      </c>
      <c r="B1" s="190"/>
      <c r="C1" s="191"/>
    </row>
    <row r="2" spans="1:10" ht="22.5" customHeight="1">
      <c r="A2" s="193" t="s">
        <v>24</v>
      </c>
      <c r="B2" s="193"/>
      <c r="C2" s="191"/>
    </row>
    <row r="3" spans="1:10" s="196" customFormat="1" ht="22.5" customHeight="1">
      <c r="A3" s="292"/>
      <c r="B3" s="292"/>
      <c r="C3" s="195"/>
      <c r="E3" s="321"/>
      <c r="F3" s="321"/>
      <c r="G3" s="321"/>
      <c r="H3" s="321"/>
      <c r="I3" s="321"/>
    </row>
    <row r="4" spans="1:10" s="196" customFormat="1" ht="18.95" customHeight="1">
      <c r="A4" s="194"/>
      <c r="B4" s="194"/>
      <c r="C4" s="194"/>
      <c r="D4" s="195"/>
      <c r="E4" s="321" t="s">
        <v>240</v>
      </c>
      <c r="F4" s="321"/>
      <c r="G4" s="321"/>
      <c r="H4" s="321"/>
      <c r="I4" s="321"/>
    </row>
    <row r="5" spans="1:10" s="157" customFormat="1" ht="21.95" customHeight="1">
      <c r="A5" s="155"/>
      <c r="B5" s="155"/>
      <c r="C5" s="156"/>
      <c r="D5" s="261"/>
      <c r="E5" s="156" t="s">
        <v>12</v>
      </c>
      <c r="F5" s="261"/>
      <c r="H5" s="261"/>
      <c r="I5" s="156"/>
    </row>
    <row r="6" spans="1:10" s="157" customFormat="1" ht="21.95" customHeight="1">
      <c r="A6" s="155"/>
      <c r="B6" s="155"/>
      <c r="C6" s="156"/>
      <c r="D6" s="261"/>
      <c r="E6" s="156" t="s">
        <v>13</v>
      </c>
      <c r="F6" s="261"/>
      <c r="H6" s="261"/>
    </row>
    <row r="7" spans="1:10" s="157" customFormat="1" ht="21.95" customHeight="1">
      <c r="A7" s="155"/>
      <c r="B7" s="155"/>
      <c r="C7" s="261"/>
      <c r="D7" s="261"/>
      <c r="E7" s="156" t="s">
        <v>14</v>
      </c>
      <c r="F7" s="261"/>
      <c r="G7" s="156" t="s">
        <v>16</v>
      </c>
      <c r="H7" s="261"/>
      <c r="I7" s="156" t="s">
        <v>15</v>
      </c>
    </row>
    <row r="8" spans="1:10" s="157" customFormat="1" ht="21.95" customHeight="1">
      <c r="A8" s="155"/>
      <c r="B8" s="155"/>
      <c r="C8" s="261"/>
      <c r="E8" s="323" t="s">
        <v>67</v>
      </c>
      <c r="F8" s="323"/>
      <c r="G8" s="323"/>
      <c r="H8" s="323"/>
      <c r="I8" s="323"/>
    </row>
    <row r="9" spans="1:10" s="157" customFormat="1" ht="22.35" customHeight="1">
      <c r="A9" s="158" t="s">
        <v>20</v>
      </c>
      <c r="B9" s="158"/>
      <c r="C9" s="261"/>
      <c r="E9" s="261"/>
      <c r="G9" s="261"/>
      <c r="I9" s="261"/>
    </row>
    <row r="10" spans="1:10" s="157" customFormat="1" ht="22.35" customHeight="1">
      <c r="A10" s="159" t="s">
        <v>21</v>
      </c>
      <c r="B10" s="159"/>
      <c r="C10" s="84"/>
      <c r="E10" s="160">
        <v>10</v>
      </c>
      <c r="F10" s="262"/>
      <c r="G10" s="161">
        <v>-8674</v>
      </c>
      <c r="H10" s="262"/>
      <c r="I10" s="161">
        <f>E10+G10</f>
        <v>-8664</v>
      </c>
    </row>
    <row r="11" spans="1:10" s="157" customFormat="1" ht="20.45" customHeight="1">
      <c r="A11" s="197"/>
      <c r="B11" s="197"/>
      <c r="C11" s="198"/>
      <c r="E11" s="169"/>
      <c r="G11" s="169"/>
      <c r="I11" s="169"/>
    </row>
    <row r="12" spans="1:10" s="157" customFormat="1" ht="22.35" customHeight="1">
      <c r="A12" s="158" t="s">
        <v>257</v>
      </c>
      <c r="B12" s="158"/>
      <c r="C12" s="261"/>
      <c r="D12" s="156"/>
      <c r="E12" s="160"/>
      <c r="F12" s="156"/>
      <c r="G12" s="163"/>
      <c r="H12" s="156"/>
      <c r="I12" s="163"/>
    </row>
    <row r="13" spans="1:10" s="157" customFormat="1" ht="22.35" customHeight="1">
      <c r="A13" s="155" t="s">
        <v>225</v>
      </c>
      <c r="B13" s="155"/>
      <c r="C13" s="261"/>
      <c r="D13" s="156"/>
      <c r="E13" s="183">
        <v>0</v>
      </c>
      <c r="F13" s="156"/>
      <c r="G13" s="183">
        <v>-123949</v>
      </c>
      <c r="H13" s="156"/>
      <c r="I13" s="183">
        <f>E13+G13</f>
        <v>-123949</v>
      </c>
    </row>
    <row r="14" spans="1:10" s="157" customFormat="1" ht="22.35" customHeight="1">
      <c r="A14" s="158" t="s">
        <v>259</v>
      </c>
      <c r="B14" s="158"/>
      <c r="C14" s="261"/>
      <c r="D14" s="156"/>
      <c r="E14" s="199">
        <f>SUM(E13)</f>
        <v>0</v>
      </c>
      <c r="F14" s="260"/>
      <c r="G14" s="200">
        <f>SUM(G13)</f>
        <v>-123949</v>
      </c>
      <c r="H14" s="260"/>
      <c r="I14" s="200">
        <f>SUM(I13)</f>
        <v>-123949</v>
      </c>
    </row>
    <row r="15" spans="1:10" s="157" customFormat="1" ht="22.35" customHeight="1">
      <c r="A15" s="155"/>
      <c r="B15" s="155"/>
      <c r="C15" s="261"/>
      <c r="D15" s="156"/>
      <c r="E15" s="201"/>
      <c r="F15" s="156"/>
      <c r="G15" s="201"/>
      <c r="H15" s="156"/>
      <c r="I15" s="202"/>
    </row>
    <row r="16" spans="1:10" s="157" customFormat="1" ht="22.35" customHeight="1" thickBot="1">
      <c r="A16" s="186" t="s">
        <v>22</v>
      </c>
      <c r="B16" s="186"/>
      <c r="C16" s="198"/>
      <c r="E16" s="203">
        <f>E10+E14</f>
        <v>10</v>
      </c>
      <c r="G16" s="203">
        <f>G10+G14</f>
        <v>-132623</v>
      </c>
      <c r="I16" s="203">
        <f>I10+I14</f>
        <v>-132613</v>
      </c>
      <c r="J16" s="204"/>
    </row>
    <row r="17" spans="1:10" s="196" customFormat="1" ht="22.5" customHeight="1" thickTop="1"/>
    <row r="18" spans="1:10" s="196" customFormat="1" ht="22.5" customHeight="1"/>
    <row r="19" spans="1:10" s="196" customFormat="1" ht="22.5" customHeight="1"/>
    <row r="20" spans="1:10" s="196" customFormat="1" ht="22.5" customHeight="1"/>
    <row r="21" spans="1:10" s="196" customFormat="1" ht="22.5" customHeight="1"/>
    <row r="22" spans="1:10" s="196" customFormat="1" ht="22.5" customHeight="1">
      <c r="A22" s="324" t="s">
        <v>10</v>
      </c>
      <c r="B22" s="324"/>
      <c r="C22" s="324"/>
      <c r="D22" s="324"/>
      <c r="E22" s="324"/>
      <c r="F22" s="324"/>
      <c r="G22" s="324"/>
      <c r="H22" s="324"/>
      <c r="I22" s="324"/>
      <c r="J22" s="205"/>
    </row>
    <row r="23" spans="1:10" s="207" customFormat="1" ht="22.5" customHeight="1">
      <c r="A23" s="324" t="s">
        <v>11</v>
      </c>
      <c r="B23" s="324"/>
      <c r="C23" s="324"/>
      <c r="D23" s="324"/>
      <c r="E23" s="324"/>
      <c r="F23" s="324"/>
      <c r="G23" s="324"/>
      <c r="H23" s="324"/>
      <c r="I23" s="324"/>
      <c r="J23" s="206"/>
    </row>
  </sheetData>
  <mergeCells count="5">
    <mergeCell ref="E3:I3"/>
    <mergeCell ref="E4:I4"/>
    <mergeCell ref="E8:I8"/>
    <mergeCell ref="A22:I22"/>
    <mergeCell ref="A23:I23"/>
  </mergeCells>
  <printOptions horizontalCentered="1"/>
  <pageMargins left="0.70866141732283505" right="0.70866141732283505" top="0.74803149606299202" bottom="0.74803149606299202" header="0.31496062992126" footer="0.31496062992126"/>
  <pageSetup paperSize="9" scale="81" firstPageNumber="9" orientation="landscape" useFirstPageNumber="1" r:id="rId1"/>
  <headerFooter alignWithMargins="0">
    <oddFooter>&amp;LThe accompanying notes form an integral part of the interim financial statements. 
&amp;8
&amp;C&amp;P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2A3709-78DA-4D1D-8C39-FDBE6383FCC0}">
  <sheetPr codeName="Sheet11">
    <pageSetUpPr autoPageBreaks="0"/>
  </sheetPr>
  <dimension ref="A1:Y126"/>
  <sheetViews>
    <sheetView zoomScaleNormal="100" workbookViewId="0"/>
  </sheetViews>
  <sheetFormatPr defaultColWidth="10.09765625" defaultRowHeight="21" customHeight="1"/>
  <cols>
    <col min="1" max="3" width="2.3984375" style="213" customWidth="1"/>
    <col min="4" max="4" width="63.3984375" style="213" customWidth="1"/>
    <col min="5" max="5" width="2" style="213" customWidth="1"/>
    <col min="6" max="6" width="20.69921875" style="213" customWidth="1"/>
    <col min="7" max="7" width="2.69921875" style="213" customWidth="1"/>
    <col min="8" max="8" width="20.69921875" style="213" customWidth="1"/>
    <col min="9" max="9" width="2.69921875" style="213" customWidth="1"/>
    <col min="10" max="10" width="20.69921875" style="213" customWidth="1"/>
    <col min="11" max="11" width="3.09765625" style="174" customWidth="1"/>
    <col min="12" max="12" width="20.69921875" style="213" customWidth="1"/>
    <col min="13" max="13" width="11.3984375" style="174" customWidth="1"/>
    <col min="14" max="14" width="13.296875" style="174" customWidth="1"/>
    <col min="15" max="15" width="15.3984375" style="174" bestFit="1" customWidth="1"/>
    <col min="16" max="16" width="2.09765625" style="174" customWidth="1"/>
    <col min="17" max="17" width="14.09765625" style="174" bestFit="1" customWidth="1"/>
    <col min="18" max="18" width="1.09765625" style="174" customWidth="1"/>
    <col min="19" max="19" width="10.09765625" style="174"/>
    <col min="20" max="20" width="1.09765625" style="174" customWidth="1"/>
    <col min="21" max="21" width="10.09765625" style="174"/>
    <col min="22" max="22" width="1.09765625" style="174" customWidth="1"/>
    <col min="23" max="23" width="10.09765625" style="174"/>
    <col min="24" max="24" width="1.296875" style="174" customWidth="1"/>
    <col min="25" max="25" width="10.09765625" style="174"/>
    <col min="26" max="16384" width="10.09765625" style="213"/>
  </cols>
  <sheetData>
    <row r="1" spans="1:25" s="210" customFormat="1" ht="21" customHeight="1">
      <c r="A1" s="71" t="s">
        <v>61</v>
      </c>
      <c r="B1" s="208"/>
      <c r="C1" s="208"/>
      <c r="D1" s="208"/>
      <c r="E1" s="208"/>
      <c r="F1" s="208"/>
      <c r="G1" s="208"/>
      <c r="H1" s="208"/>
      <c r="I1" s="208"/>
      <c r="J1" s="208"/>
      <c r="K1" s="209"/>
      <c r="L1" s="208"/>
      <c r="M1" s="209"/>
      <c r="N1" s="209"/>
      <c r="O1" s="209"/>
      <c r="P1" s="209"/>
      <c r="Q1" s="209"/>
      <c r="R1" s="209"/>
      <c r="S1" s="209"/>
      <c r="T1" s="209"/>
      <c r="U1" s="209"/>
      <c r="V1" s="209"/>
      <c r="W1" s="209"/>
      <c r="X1" s="209"/>
      <c r="Y1" s="209"/>
    </row>
    <row r="2" spans="1:25" s="210" customFormat="1" ht="21" customHeight="1">
      <c r="A2" s="211" t="s">
        <v>164</v>
      </c>
      <c r="B2" s="211"/>
      <c r="C2" s="211"/>
      <c r="D2" s="211"/>
      <c r="E2" s="211"/>
      <c r="F2" s="211"/>
      <c r="G2" s="211"/>
      <c r="H2" s="211"/>
      <c r="I2" s="211"/>
      <c r="J2" s="211"/>
      <c r="K2" s="209"/>
      <c r="L2" s="211"/>
      <c r="M2" s="209"/>
      <c r="N2" s="209"/>
      <c r="O2" s="209"/>
      <c r="P2" s="209"/>
      <c r="Q2" s="209"/>
      <c r="R2" s="209"/>
      <c r="S2" s="209"/>
      <c r="T2" s="209"/>
      <c r="U2" s="209"/>
      <c r="V2" s="209"/>
      <c r="W2" s="209"/>
      <c r="X2" s="209"/>
      <c r="Y2" s="209"/>
    </row>
    <row r="3" spans="1:25" s="80" customFormat="1" ht="20.100000000000001" customHeight="1">
      <c r="A3" s="212"/>
      <c r="B3" s="74"/>
      <c r="C3" s="74"/>
      <c r="D3" s="74"/>
      <c r="E3" s="74"/>
      <c r="F3" s="74"/>
      <c r="G3" s="74"/>
      <c r="H3" s="74"/>
      <c r="I3" s="74"/>
      <c r="J3" s="74"/>
      <c r="K3" s="174"/>
      <c r="L3" s="74"/>
      <c r="M3" s="174"/>
      <c r="N3" s="174"/>
      <c r="O3" s="174"/>
      <c r="P3" s="174"/>
      <c r="Q3" s="174"/>
      <c r="R3" s="174"/>
      <c r="S3" s="174"/>
      <c r="T3" s="174"/>
      <c r="U3" s="174"/>
      <c r="V3" s="174"/>
      <c r="W3" s="174"/>
      <c r="X3" s="174"/>
      <c r="Y3" s="174"/>
    </row>
    <row r="4" spans="1:25" s="80" customFormat="1" ht="20.100000000000001" customHeight="1">
      <c r="A4" s="212"/>
      <c r="B4" s="74"/>
      <c r="C4" s="74"/>
      <c r="D4" s="74"/>
      <c r="E4" s="74"/>
      <c r="F4" s="77" t="s">
        <v>63</v>
      </c>
      <c r="G4" s="77"/>
      <c r="H4" s="77" t="s">
        <v>64</v>
      </c>
      <c r="I4" s="76"/>
      <c r="J4" s="73"/>
      <c r="K4" s="73"/>
      <c r="L4" s="73"/>
      <c r="M4" s="174"/>
      <c r="N4" s="174"/>
      <c r="O4" s="174"/>
      <c r="P4" s="174"/>
      <c r="Q4" s="174"/>
      <c r="R4" s="174"/>
      <c r="S4" s="174"/>
      <c r="T4" s="174"/>
      <c r="U4" s="174"/>
      <c r="V4" s="174"/>
      <c r="W4" s="174"/>
      <c r="X4" s="174"/>
      <c r="Y4" s="174"/>
    </row>
    <row r="5" spans="1:25" s="80" customFormat="1" ht="20.100000000000001" customHeight="1">
      <c r="A5" s="212"/>
      <c r="B5" s="74"/>
      <c r="C5" s="74"/>
      <c r="D5" s="74"/>
      <c r="E5" s="74"/>
      <c r="F5" s="79" t="s">
        <v>65</v>
      </c>
      <c r="G5" s="77"/>
      <c r="H5" s="79" t="s">
        <v>65</v>
      </c>
      <c r="I5" s="77"/>
      <c r="M5" s="174"/>
      <c r="N5" s="174"/>
      <c r="O5" s="174"/>
      <c r="P5" s="174"/>
      <c r="Q5" s="174"/>
      <c r="R5" s="174"/>
      <c r="S5" s="174"/>
      <c r="T5" s="174"/>
      <c r="U5" s="174"/>
      <c r="V5" s="174"/>
      <c r="W5" s="174"/>
      <c r="X5" s="174"/>
      <c r="Y5" s="174"/>
    </row>
    <row r="6" spans="1:25" s="80" customFormat="1" ht="20.100000000000001" customHeight="1">
      <c r="A6" s="212"/>
      <c r="B6" s="74"/>
      <c r="C6" s="74"/>
      <c r="D6" s="74"/>
      <c r="E6" s="74"/>
      <c r="F6" s="77" t="s">
        <v>66</v>
      </c>
      <c r="G6" s="73"/>
      <c r="H6" s="77" t="s">
        <v>66</v>
      </c>
      <c r="I6" s="77"/>
      <c r="J6" s="77" t="s">
        <v>219</v>
      </c>
      <c r="K6" s="73"/>
      <c r="L6" s="77" t="s">
        <v>219</v>
      </c>
      <c r="M6" s="174"/>
      <c r="N6" s="174"/>
      <c r="O6" s="174"/>
      <c r="P6" s="174"/>
      <c r="Q6" s="174"/>
      <c r="R6" s="174"/>
      <c r="S6" s="174"/>
      <c r="T6" s="174"/>
      <c r="U6" s="174"/>
      <c r="V6" s="174"/>
      <c r="W6" s="174"/>
      <c r="X6" s="174"/>
      <c r="Y6" s="174"/>
    </row>
    <row r="7" spans="1:25" s="80" customFormat="1" ht="20.100000000000001" customHeight="1">
      <c r="A7" s="212"/>
      <c r="B7" s="74"/>
      <c r="C7" s="74"/>
      <c r="D7" s="74"/>
      <c r="E7" s="74"/>
      <c r="F7" s="77" t="s">
        <v>239</v>
      </c>
      <c r="G7" s="73"/>
      <c r="H7" s="77" t="s">
        <v>239</v>
      </c>
      <c r="I7" s="77"/>
      <c r="J7" s="77" t="s">
        <v>239</v>
      </c>
      <c r="K7" s="73"/>
      <c r="L7" s="77" t="s">
        <v>239</v>
      </c>
      <c r="M7" s="174"/>
      <c r="N7" s="174"/>
      <c r="O7" s="174"/>
      <c r="P7" s="174"/>
      <c r="Q7" s="174"/>
      <c r="R7" s="174"/>
      <c r="S7" s="174"/>
      <c r="T7" s="174"/>
      <c r="U7" s="174"/>
      <c r="V7" s="174"/>
      <c r="W7" s="174"/>
      <c r="X7" s="174"/>
      <c r="Y7" s="174"/>
    </row>
    <row r="8" spans="1:25" s="80" customFormat="1" ht="20.100000000000001" customHeight="1">
      <c r="A8" s="212"/>
      <c r="B8" s="74"/>
      <c r="C8" s="74"/>
      <c r="D8" s="74"/>
      <c r="E8" s="74"/>
      <c r="F8" s="76" t="s">
        <v>107</v>
      </c>
      <c r="H8" s="76" t="s">
        <v>107</v>
      </c>
      <c r="I8" s="76"/>
      <c r="J8" s="76" t="s">
        <v>107</v>
      </c>
      <c r="K8" s="73"/>
      <c r="L8" s="76" t="s">
        <v>107</v>
      </c>
      <c r="M8" s="174"/>
      <c r="N8" s="174"/>
      <c r="O8" s="174"/>
      <c r="P8" s="174"/>
      <c r="Q8" s="174"/>
      <c r="R8" s="174"/>
      <c r="S8" s="174"/>
      <c r="T8" s="174"/>
      <c r="U8" s="174"/>
      <c r="V8" s="174"/>
      <c r="W8" s="174"/>
      <c r="X8" s="174"/>
      <c r="Y8" s="174"/>
    </row>
    <row r="9" spans="1:25" s="80" customFormat="1" ht="20.100000000000001" customHeight="1">
      <c r="A9" s="212"/>
      <c r="B9" s="74"/>
      <c r="C9" s="74"/>
      <c r="D9" s="74"/>
      <c r="E9" s="74"/>
      <c r="F9" s="76" t="s">
        <v>108</v>
      </c>
      <c r="H9" s="76" t="s">
        <v>108</v>
      </c>
      <c r="I9" s="76"/>
      <c r="J9" s="76" t="s">
        <v>108</v>
      </c>
      <c r="K9" s="73"/>
      <c r="L9" s="76" t="s">
        <v>108</v>
      </c>
      <c r="M9" s="174"/>
      <c r="N9" s="174"/>
      <c r="O9" s="174"/>
      <c r="P9" s="174"/>
      <c r="Q9" s="174"/>
      <c r="R9" s="174"/>
      <c r="S9" s="174"/>
      <c r="T9" s="174"/>
      <c r="U9" s="174"/>
      <c r="V9" s="174"/>
      <c r="W9" s="174"/>
      <c r="X9" s="174"/>
      <c r="Y9" s="174"/>
    </row>
    <row r="10" spans="1:25" ht="20.25" customHeight="1">
      <c r="E10" s="82"/>
      <c r="F10" s="81" t="s">
        <v>19</v>
      </c>
      <c r="G10" s="73"/>
      <c r="H10" s="81" t="s">
        <v>19</v>
      </c>
      <c r="I10" s="77"/>
      <c r="J10" s="81" t="s">
        <v>19</v>
      </c>
      <c r="K10" s="80"/>
      <c r="L10" s="81" t="s">
        <v>19</v>
      </c>
    </row>
    <row r="11" spans="1:25" ht="20.25" customHeight="1">
      <c r="E11" s="82"/>
      <c r="F11" s="81">
        <v>2023</v>
      </c>
      <c r="G11" s="73"/>
      <c r="H11" s="81">
        <v>2022</v>
      </c>
      <c r="I11" s="77"/>
      <c r="J11" s="81">
        <v>2023</v>
      </c>
      <c r="K11" s="73"/>
      <c r="L11" s="81">
        <v>2022</v>
      </c>
    </row>
    <row r="12" spans="1:25" ht="20.25" customHeight="1">
      <c r="E12" s="82"/>
      <c r="F12" s="81" t="s">
        <v>23</v>
      </c>
      <c r="G12" s="73"/>
      <c r="H12" s="81" t="s">
        <v>109</v>
      </c>
      <c r="I12" s="77"/>
      <c r="J12" s="81" t="s">
        <v>23</v>
      </c>
      <c r="K12" s="73"/>
      <c r="L12" s="81" t="s">
        <v>23</v>
      </c>
    </row>
    <row r="13" spans="1:25" ht="20.25" customHeight="1">
      <c r="F13" s="314" t="s">
        <v>67</v>
      </c>
      <c r="G13" s="314"/>
      <c r="H13" s="314"/>
      <c r="I13" s="314"/>
      <c r="J13" s="314"/>
      <c r="K13" s="314"/>
      <c r="L13" s="314"/>
    </row>
    <row r="14" spans="1:25" ht="20.25" customHeight="1">
      <c r="A14" s="214" t="s">
        <v>165</v>
      </c>
      <c r="B14" s="210"/>
    </row>
    <row r="15" spans="1:25" ht="20.25" customHeight="1">
      <c r="A15" s="216" t="s">
        <v>166</v>
      </c>
      <c r="F15" s="149">
        <v>14215596</v>
      </c>
      <c r="G15" s="149"/>
      <c r="H15" s="149">
        <v>12814339</v>
      </c>
      <c r="I15" s="149"/>
      <c r="J15" s="263">
        <v>37036066</v>
      </c>
      <c r="L15" s="263">
        <v>-123949</v>
      </c>
    </row>
    <row r="16" spans="1:25" ht="20.25" customHeight="1">
      <c r="A16" s="215" t="s">
        <v>167</v>
      </c>
      <c r="F16" s="149"/>
      <c r="G16" s="149"/>
      <c r="H16" s="149"/>
      <c r="I16" s="149"/>
      <c r="J16" s="149"/>
      <c r="L16" s="149"/>
    </row>
    <row r="17" spans="1:12" ht="20.25" customHeight="1">
      <c r="A17" s="215"/>
      <c r="B17" s="215" t="s">
        <v>168</v>
      </c>
      <c r="F17" s="149"/>
      <c r="G17" s="149"/>
      <c r="H17" s="149"/>
      <c r="I17" s="149"/>
      <c r="J17" s="149"/>
      <c r="L17" s="149"/>
    </row>
    <row r="18" spans="1:12" ht="20.25" customHeight="1">
      <c r="C18" s="213" t="s">
        <v>169</v>
      </c>
      <c r="F18" s="149">
        <v>2223024</v>
      </c>
      <c r="G18" s="149"/>
      <c r="H18" s="149">
        <v>2147868</v>
      </c>
      <c r="I18" s="149"/>
      <c r="J18" s="149">
        <v>2589</v>
      </c>
      <c r="L18" s="149">
        <v>0</v>
      </c>
    </row>
    <row r="19" spans="1:12" s="174" customFormat="1" ht="20.25" customHeight="1">
      <c r="A19" s="213"/>
      <c r="B19" s="213"/>
      <c r="C19" s="213" t="s">
        <v>86</v>
      </c>
      <c r="D19" s="213"/>
      <c r="E19" s="213"/>
      <c r="F19" s="149">
        <v>10868469</v>
      </c>
      <c r="G19" s="149"/>
      <c r="H19" s="149">
        <v>9745056</v>
      </c>
      <c r="I19" s="149"/>
      <c r="J19" s="149">
        <v>-47370</v>
      </c>
      <c r="L19" s="149">
        <v>0</v>
      </c>
    </row>
    <row r="20" spans="1:12" s="174" customFormat="1" ht="20.25" customHeight="1">
      <c r="A20" s="213"/>
      <c r="B20" s="213"/>
      <c r="C20" s="308" t="s">
        <v>249</v>
      </c>
      <c r="D20" s="213"/>
      <c r="E20" s="213"/>
      <c r="F20" s="149">
        <v>25419</v>
      </c>
      <c r="G20" s="149"/>
      <c r="H20" s="149">
        <v>22745</v>
      </c>
      <c r="I20" s="149"/>
      <c r="J20" s="149">
        <v>0</v>
      </c>
      <c r="L20" s="149">
        <v>0</v>
      </c>
    </row>
    <row r="21" spans="1:12" s="174" customFormat="1" ht="20.25" customHeight="1">
      <c r="A21" s="213"/>
      <c r="B21" s="213"/>
      <c r="C21" s="213" t="s">
        <v>230</v>
      </c>
      <c r="D21" s="213"/>
      <c r="E21" s="213"/>
      <c r="F21" s="149">
        <v>682</v>
      </c>
      <c r="G21" s="149"/>
      <c r="H21" s="149">
        <v>8279</v>
      </c>
      <c r="I21" s="149"/>
      <c r="J21" s="149">
        <v>0</v>
      </c>
      <c r="L21" s="149">
        <v>0</v>
      </c>
    </row>
    <row r="22" spans="1:12" s="174" customFormat="1" ht="20.25" customHeight="1">
      <c r="A22" s="213"/>
      <c r="B22" s="213"/>
      <c r="C22" s="213" t="s">
        <v>170</v>
      </c>
      <c r="D22" s="213"/>
      <c r="E22" s="213"/>
      <c r="F22" s="149">
        <v>1569</v>
      </c>
      <c r="G22" s="149"/>
      <c r="H22" s="149">
        <v>0</v>
      </c>
      <c r="I22" s="149"/>
      <c r="J22" s="149">
        <v>0</v>
      </c>
      <c r="L22" s="149">
        <v>0</v>
      </c>
    </row>
    <row r="23" spans="1:12" s="174" customFormat="1" ht="20.25" customHeight="1">
      <c r="A23" s="213"/>
      <c r="B23" s="213"/>
      <c r="C23" s="213" t="s">
        <v>171</v>
      </c>
      <c r="D23" s="213"/>
      <c r="E23" s="213"/>
      <c r="F23" s="149">
        <v>285579</v>
      </c>
      <c r="G23" s="149"/>
      <c r="H23" s="149">
        <v>331618</v>
      </c>
      <c r="I23" s="149"/>
      <c r="J23" s="149">
        <v>5328</v>
      </c>
      <c r="L23" s="149">
        <v>0</v>
      </c>
    </row>
    <row r="24" spans="1:12" s="174" customFormat="1" ht="20.25" customHeight="1">
      <c r="A24" s="213"/>
      <c r="B24" s="213"/>
      <c r="C24" s="213" t="s">
        <v>172</v>
      </c>
      <c r="D24" s="213"/>
      <c r="E24" s="213"/>
      <c r="F24" s="149">
        <v>7317</v>
      </c>
      <c r="G24" s="149"/>
      <c r="H24" s="149">
        <v>0</v>
      </c>
      <c r="I24" s="149"/>
      <c r="J24" s="149">
        <v>0</v>
      </c>
      <c r="L24" s="149">
        <v>0</v>
      </c>
    </row>
    <row r="25" spans="1:12" s="174" customFormat="1" ht="20.25" customHeight="1">
      <c r="A25" s="213"/>
      <c r="B25" s="213"/>
      <c r="C25" s="308" t="s">
        <v>248</v>
      </c>
      <c r="D25" s="213"/>
      <c r="E25" s="213"/>
      <c r="F25" s="149">
        <v>-344301</v>
      </c>
      <c r="G25" s="149"/>
      <c r="H25" s="149">
        <v>-424538</v>
      </c>
      <c r="I25" s="87"/>
      <c r="J25" s="149">
        <v>0</v>
      </c>
      <c r="L25" s="149">
        <v>0</v>
      </c>
    </row>
    <row r="26" spans="1:12" s="174" customFormat="1" ht="20.25" customHeight="1">
      <c r="A26" s="213"/>
      <c r="B26" s="213"/>
      <c r="C26" s="213" t="s">
        <v>231</v>
      </c>
      <c r="D26" s="213"/>
      <c r="E26" s="213"/>
      <c r="F26" s="149">
        <v>-210</v>
      </c>
      <c r="G26" s="149"/>
      <c r="H26" s="149">
        <v>-10975</v>
      </c>
      <c r="I26" s="87"/>
      <c r="J26" s="149">
        <v>0</v>
      </c>
      <c r="L26" s="149">
        <v>0</v>
      </c>
    </row>
    <row r="27" spans="1:12" s="174" customFormat="1" ht="20.25" customHeight="1">
      <c r="A27" s="213"/>
      <c r="B27" s="213"/>
      <c r="C27" s="213" t="s">
        <v>173</v>
      </c>
      <c r="D27" s="213"/>
      <c r="E27" s="213"/>
      <c r="F27" s="149">
        <v>664</v>
      </c>
      <c r="G27" s="149"/>
      <c r="H27" s="149">
        <v>11635</v>
      </c>
      <c r="I27" s="87"/>
      <c r="J27" s="149">
        <v>0</v>
      </c>
      <c r="L27" s="149">
        <v>0</v>
      </c>
    </row>
    <row r="28" spans="1:12" s="174" customFormat="1" ht="20.25" customHeight="1">
      <c r="A28" s="213"/>
      <c r="B28" s="213"/>
      <c r="C28" s="213" t="s">
        <v>241</v>
      </c>
      <c r="D28" s="213"/>
      <c r="E28" s="213"/>
      <c r="F28" s="149">
        <v>124</v>
      </c>
      <c r="G28" s="149"/>
      <c r="H28" s="149">
        <v>0</v>
      </c>
      <c r="I28" s="87"/>
      <c r="J28" s="149">
        <v>0</v>
      </c>
      <c r="L28" s="149">
        <v>0</v>
      </c>
    </row>
    <row r="29" spans="1:12" s="174" customFormat="1" ht="20.25" customHeight="1">
      <c r="A29" s="213"/>
      <c r="B29" s="213"/>
      <c r="C29" s="213" t="s">
        <v>174</v>
      </c>
      <c r="D29" s="213"/>
      <c r="E29" s="213"/>
      <c r="F29" s="149">
        <v>4839</v>
      </c>
      <c r="G29" s="149"/>
      <c r="H29" s="149">
        <v>0</v>
      </c>
      <c r="I29" s="87"/>
      <c r="J29" s="149">
        <v>0</v>
      </c>
      <c r="L29" s="149">
        <v>0</v>
      </c>
    </row>
    <row r="30" spans="1:12" s="174" customFormat="1" ht="20.25" customHeight="1">
      <c r="A30" s="213"/>
      <c r="B30" s="213"/>
      <c r="C30" s="213" t="s">
        <v>232</v>
      </c>
      <c r="D30" s="213"/>
      <c r="E30" s="213"/>
      <c r="F30" s="149">
        <v>9140942</v>
      </c>
      <c r="G30" s="149"/>
      <c r="H30" s="149">
        <v>-2796722</v>
      </c>
      <c r="I30" s="149"/>
      <c r="J30" s="149">
        <v>-217835</v>
      </c>
      <c r="L30" s="149">
        <v>0</v>
      </c>
    </row>
    <row r="31" spans="1:12" s="174" customFormat="1" ht="20.25" customHeight="1">
      <c r="A31" s="213"/>
      <c r="B31" s="213"/>
      <c r="C31" s="213" t="s">
        <v>75</v>
      </c>
      <c r="D31" s="213"/>
      <c r="E31" s="213"/>
      <c r="F31" s="149">
        <v>-74421</v>
      </c>
      <c r="G31" s="149"/>
      <c r="H31" s="149">
        <v>-831</v>
      </c>
      <c r="I31" s="149"/>
      <c r="J31" s="149">
        <v>0</v>
      </c>
      <c r="L31" s="149">
        <v>0</v>
      </c>
    </row>
    <row r="32" spans="1:12" s="174" customFormat="1" ht="20.25" customHeight="1">
      <c r="A32" s="213"/>
      <c r="B32" s="213"/>
      <c r="C32" s="213" t="s">
        <v>175</v>
      </c>
      <c r="D32" s="213"/>
      <c r="E32" s="216"/>
      <c r="F32" s="149">
        <v>-96757</v>
      </c>
      <c r="G32" s="149"/>
      <c r="H32" s="149">
        <v>-63202</v>
      </c>
      <c r="I32" s="149"/>
      <c r="J32" s="149">
        <v>0</v>
      </c>
      <c r="L32" s="149">
        <v>0</v>
      </c>
    </row>
    <row r="33" spans="1:12" s="174" customFormat="1" ht="20.25" customHeight="1">
      <c r="A33" s="213"/>
      <c r="B33" s="213"/>
      <c r="C33" s="213"/>
      <c r="D33" s="213"/>
      <c r="E33" s="213"/>
      <c r="F33" s="218">
        <f>SUM(F15:F32)</f>
        <v>36258535</v>
      </c>
      <c r="G33" s="149"/>
      <c r="H33" s="218">
        <f>SUM(H15:H32)</f>
        <v>21785272</v>
      </c>
      <c r="I33" s="149"/>
      <c r="J33" s="218">
        <f>SUM(J15:J32)</f>
        <v>36778778</v>
      </c>
      <c r="L33" s="218">
        <f>SUM(L15:L32)</f>
        <v>-123949</v>
      </c>
    </row>
    <row r="34" spans="1:12" s="174" customFormat="1" ht="20.25" customHeight="1">
      <c r="A34" s="213"/>
      <c r="B34" s="213"/>
      <c r="C34" s="213" t="s">
        <v>176</v>
      </c>
      <c r="D34" s="213"/>
      <c r="E34" s="213"/>
      <c r="F34" s="87">
        <v>-28942402</v>
      </c>
      <c r="G34" s="149"/>
      <c r="H34" s="87">
        <v>-24743772</v>
      </c>
      <c r="I34" s="149"/>
      <c r="J34" s="87">
        <v>353837</v>
      </c>
      <c r="K34" s="220"/>
      <c r="L34" s="87">
        <v>0</v>
      </c>
    </row>
    <row r="35" spans="1:12" s="174" customFormat="1" ht="20.25" customHeight="1">
      <c r="A35" s="213"/>
      <c r="B35" s="213"/>
      <c r="C35" s="213" t="s">
        <v>77</v>
      </c>
      <c r="D35" s="213"/>
      <c r="E35" s="213"/>
      <c r="F35" s="87">
        <v>-36022</v>
      </c>
      <c r="G35" s="149"/>
      <c r="H35" s="87">
        <v>-39790</v>
      </c>
      <c r="I35" s="149"/>
      <c r="J35" s="87">
        <v>-37452882</v>
      </c>
      <c r="L35" s="87">
        <v>0</v>
      </c>
    </row>
    <row r="36" spans="1:12" s="174" customFormat="1" ht="20.25" customHeight="1">
      <c r="A36" s="213"/>
      <c r="B36" s="213"/>
      <c r="C36" s="213" t="s">
        <v>177</v>
      </c>
      <c r="D36" s="213"/>
      <c r="E36" s="213"/>
      <c r="F36" s="87">
        <v>33943952</v>
      </c>
      <c r="G36" s="149"/>
      <c r="H36" s="87">
        <v>28316796</v>
      </c>
      <c r="I36" s="149"/>
      <c r="J36" s="87">
        <v>309402</v>
      </c>
      <c r="L36" s="87">
        <v>0</v>
      </c>
    </row>
    <row r="37" spans="1:12" s="174" customFormat="1" ht="20.25" customHeight="1">
      <c r="A37" s="213"/>
      <c r="B37" s="213"/>
      <c r="C37" s="213" t="s">
        <v>178</v>
      </c>
      <c r="D37" s="213"/>
      <c r="E37" s="213"/>
      <c r="F37" s="87">
        <v>-6079263</v>
      </c>
      <c r="G37" s="149"/>
      <c r="H37" s="87">
        <v>-4455107</v>
      </c>
      <c r="I37" s="149"/>
      <c r="J37" s="87">
        <v>-563587</v>
      </c>
      <c r="L37" s="87">
        <v>0</v>
      </c>
    </row>
    <row r="38" spans="1:12" s="174" customFormat="1" ht="20.25" customHeight="1">
      <c r="A38" s="213"/>
      <c r="B38" s="213"/>
      <c r="C38" s="213" t="s">
        <v>179</v>
      </c>
      <c r="D38" s="213"/>
      <c r="E38" s="213"/>
      <c r="F38" s="87">
        <v>24903</v>
      </c>
      <c r="G38" s="149"/>
      <c r="H38" s="87">
        <v>18177</v>
      </c>
      <c r="I38" s="149"/>
      <c r="J38" s="87">
        <v>37452882</v>
      </c>
      <c r="L38" s="87">
        <v>0</v>
      </c>
    </row>
    <row r="39" spans="1:12" s="174" customFormat="1" ht="20.25" customHeight="1">
      <c r="A39" s="213"/>
      <c r="B39" s="213"/>
      <c r="C39" s="213" t="s">
        <v>180</v>
      </c>
      <c r="D39" s="213"/>
      <c r="E39" s="213"/>
      <c r="F39" s="150">
        <v>-41718</v>
      </c>
      <c r="G39" s="149"/>
      <c r="H39" s="150">
        <v>-79511</v>
      </c>
      <c r="I39" s="149"/>
      <c r="J39" s="150">
        <v>0</v>
      </c>
      <c r="L39" s="150">
        <v>0</v>
      </c>
    </row>
    <row r="40" spans="1:12" s="174" customFormat="1" ht="20.25" customHeight="1">
      <c r="A40" s="213" t="s">
        <v>181</v>
      </c>
      <c r="B40" s="213"/>
      <c r="C40" s="213"/>
      <c r="D40" s="213"/>
      <c r="E40" s="213"/>
      <c r="F40" s="149">
        <f>SUM(F33:F39)</f>
        <v>35127985</v>
      </c>
      <c r="G40" s="149"/>
      <c r="H40" s="149">
        <f>SUM(H33:H39)</f>
        <v>20802065</v>
      </c>
      <c r="I40" s="149"/>
      <c r="J40" s="149">
        <f>SUM(J33:J39)</f>
        <v>36878430</v>
      </c>
      <c r="L40" s="149">
        <f>SUM(L33:L39)</f>
        <v>-123949</v>
      </c>
    </row>
    <row r="41" spans="1:12" s="174" customFormat="1" ht="9.9499999999999993" customHeight="1">
      <c r="A41" s="213"/>
      <c r="B41" s="213"/>
      <c r="C41" s="213"/>
      <c r="D41" s="213"/>
      <c r="E41" s="213"/>
      <c r="F41" s="149"/>
      <c r="G41" s="149"/>
      <c r="H41" s="149"/>
      <c r="I41" s="149"/>
      <c r="J41" s="149"/>
      <c r="L41" s="149"/>
    </row>
    <row r="42" spans="1:12" s="174" customFormat="1" ht="20.25" customHeight="1">
      <c r="A42" s="221" t="s">
        <v>182</v>
      </c>
      <c r="B42" s="213"/>
      <c r="C42" s="213"/>
      <c r="D42" s="213"/>
      <c r="E42" s="213"/>
      <c r="F42" s="149"/>
      <c r="G42" s="149"/>
      <c r="H42" s="149"/>
      <c r="I42" s="149"/>
      <c r="J42" s="149"/>
      <c r="L42" s="149"/>
    </row>
    <row r="43" spans="1:12" s="174" customFormat="1" ht="20.25" customHeight="1">
      <c r="A43" s="213"/>
      <c r="B43" s="213"/>
      <c r="C43" s="213" t="s">
        <v>44</v>
      </c>
      <c r="D43" s="213"/>
      <c r="E43" s="213"/>
      <c r="F43" s="149">
        <v>5943051</v>
      </c>
      <c r="G43" s="149"/>
      <c r="H43" s="149">
        <v>30000955</v>
      </c>
      <c r="I43" s="149"/>
      <c r="J43" s="87">
        <v>-35143727</v>
      </c>
      <c r="L43" s="87">
        <v>0</v>
      </c>
    </row>
    <row r="44" spans="1:12" s="174" customFormat="1" ht="20.25" customHeight="1">
      <c r="A44" s="213"/>
      <c r="B44" s="213"/>
      <c r="C44" s="213" t="s">
        <v>32</v>
      </c>
      <c r="D44" s="213"/>
      <c r="E44" s="213"/>
      <c r="F44" s="149">
        <v>14683489</v>
      </c>
      <c r="G44" s="149"/>
      <c r="H44" s="149">
        <v>5898587</v>
      </c>
      <c r="I44" s="149"/>
      <c r="J44" s="87">
        <v>0</v>
      </c>
      <c r="L44" s="87">
        <v>0</v>
      </c>
    </row>
    <row r="45" spans="1:12" s="174" customFormat="1" ht="20.25" customHeight="1">
      <c r="A45" s="213"/>
      <c r="B45" s="213"/>
      <c r="C45" s="213" t="s">
        <v>183</v>
      </c>
      <c r="D45" s="213"/>
      <c r="E45" s="213"/>
      <c r="F45" s="149">
        <v>-14418802</v>
      </c>
      <c r="G45" s="149"/>
      <c r="H45" s="149">
        <v>-6930265</v>
      </c>
      <c r="I45" s="149"/>
      <c r="J45" s="87">
        <v>0</v>
      </c>
      <c r="L45" s="87">
        <v>0</v>
      </c>
    </row>
    <row r="46" spans="1:12" s="174" customFormat="1" ht="20.25" customHeight="1">
      <c r="A46" s="213"/>
      <c r="B46" s="213"/>
      <c r="C46" s="213" t="s">
        <v>184</v>
      </c>
      <c r="D46" s="213"/>
      <c r="E46" s="213"/>
      <c r="F46" s="149">
        <v>-32183175</v>
      </c>
      <c r="G46" s="149"/>
      <c r="H46" s="149">
        <v>-36197685</v>
      </c>
      <c r="I46" s="149"/>
      <c r="J46" s="87">
        <v>-3250000</v>
      </c>
      <c r="L46" s="87">
        <v>0</v>
      </c>
    </row>
    <row r="47" spans="1:12" s="174" customFormat="1" ht="20.25" customHeight="1">
      <c r="A47" s="213"/>
      <c r="B47" s="213"/>
      <c r="C47" s="308" t="s">
        <v>250</v>
      </c>
      <c r="D47" s="213"/>
      <c r="E47" s="213"/>
      <c r="F47" s="222">
        <v>1539019</v>
      </c>
      <c r="G47" s="149"/>
      <c r="H47" s="222">
        <v>2406887</v>
      </c>
      <c r="I47" s="149"/>
      <c r="J47" s="87">
        <v>0</v>
      </c>
      <c r="L47" s="87">
        <v>0</v>
      </c>
    </row>
    <row r="48" spans="1:12" s="174" customFormat="1" ht="20.25" customHeight="1">
      <c r="A48" s="213"/>
      <c r="B48" s="213"/>
      <c r="C48" s="213" t="s">
        <v>25</v>
      </c>
      <c r="D48" s="213"/>
      <c r="E48" s="213"/>
      <c r="F48" s="223">
        <v>-3144394</v>
      </c>
      <c r="G48" s="149"/>
      <c r="H48" s="223">
        <v>6521332</v>
      </c>
      <c r="I48" s="149"/>
      <c r="J48" s="149">
        <v>829347</v>
      </c>
      <c r="L48" s="149">
        <v>0</v>
      </c>
    </row>
    <row r="49" spans="1:12" s="174" customFormat="1" ht="9.9499999999999993" customHeight="1">
      <c r="A49" s="213"/>
      <c r="B49" s="213"/>
      <c r="C49" s="213"/>
      <c r="D49" s="213"/>
      <c r="E49" s="213"/>
      <c r="F49" s="223"/>
      <c r="G49" s="149"/>
      <c r="H49" s="223"/>
      <c r="I49" s="149"/>
      <c r="J49" s="149"/>
      <c r="L49" s="149"/>
    </row>
    <row r="50" spans="1:12" s="174" customFormat="1" ht="20.25" customHeight="1">
      <c r="A50" s="221" t="s">
        <v>185</v>
      </c>
      <c r="B50" s="213"/>
      <c r="C50" s="213"/>
      <c r="D50" s="213"/>
      <c r="E50" s="213"/>
      <c r="F50" s="149"/>
      <c r="G50" s="149"/>
      <c r="H50" s="149"/>
      <c r="I50" s="149"/>
      <c r="J50" s="149"/>
      <c r="L50" s="149"/>
    </row>
    <row r="51" spans="1:12" s="174" customFormat="1" ht="20.25" customHeight="1">
      <c r="A51" s="213"/>
      <c r="B51" s="213"/>
      <c r="C51" s="213" t="s">
        <v>43</v>
      </c>
      <c r="D51" s="213"/>
      <c r="E51" s="213"/>
      <c r="F51" s="149">
        <v>-45541740</v>
      </c>
      <c r="G51" s="149"/>
      <c r="H51" s="149">
        <v>37625770</v>
      </c>
      <c r="I51" s="149"/>
      <c r="J51" s="87">
        <v>0</v>
      </c>
      <c r="L51" s="87">
        <v>0</v>
      </c>
    </row>
    <row r="52" spans="1:12" s="174" customFormat="1" ht="20.25" customHeight="1">
      <c r="A52" s="213"/>
      <c r="B52" s="213"/>
      <c r="C52" s="213" t="s">
        <v>44</v>
      </c>
      <c r="D52" s="213"/>
      <c r="E52" s="213"/>
      <c r="F52" s="149">
        <v>10335471</v>
      </c>
      <c r="G52" s="149"/>
      <c r="H52" s="149">
        <v>-1673642</v>
      </c>
      <c r="I52" s="149"/>
      <c r="J52" s="87">
        <v>-338485</v>
      </c>
      <c r="L52" s="87">
        <v>0</v>
      </c>
    </row>
    <row r="53" spans="1:12" s="174" customFormat="1" ht="20.25" customHeight="1">
      <c r="A53" s="213"/>
      <c r="B53" s="213"/>
      <c r="C53" s="213" t="s">
        <v>45</v>
      </c>
      <c r="D53" s="213"/>
      <c r="E53" s="213"/>
      <c r="F53" s="149">
        <v>4440347</v>
      </c>
      <c r="G53" s="149"/>
      <c r="H53" s="149">
        <v>10967150</v>
      </c>
      <c r="I53" s="149"/>
      <c r="J53" s="87">
        <v>0</v>
      </c>
      <c r="L53" s="87">
        <v>0</v>
      </c>
    </row>
    <row r="54" spans="1:12" s="174" customFormat="1" ht="20.25" customHeight="1">
      <c r="A54" s="213"/>
      <c r="B54" s="213"/>
      <c r="C54" s="228" t="s">
        <v>46</v>
      </c>
      <c r="D54" s="213"/>
      <c r="E54" s="213"/>
      <c r="F54" s="224">
        <v>-28005</v>
      </c>
      <c r="G54" s="149"/>
      <c r="H54" s="224">
        <v>6505</v>
      </c>
      <c r="I54" s="149"/>
      <c r="J54" s="87">
        <v>0</v>
      </c>
      <c r="L54" s="87">
        <v>0</v>
      </c>
    </row>
    <row r="55" spans="1:12" s="174" customFormat="1" ht="20.25" customHeight="1">
      <c r="A55" s="213"/>
      <c r="B55" s="213"/>
      <c r="C55" s="262" t="s">
        <v>47</v>
      </c>
      <c r="D55" s="213"/>
      <c r="E55" s="213"/>
      <c r="F55" s="149">
        <v>-9056603</v>
      </c>
      <c r="G55" s="149"/>
      <c r="H55" s="149">
        <v>-6615074</v>
      </c>
      <c r="I55" s="149"/>
      <c r="J55" s="87">
        <v>422878</v>
      </c>
      <c r="L55" s="87">
        <v>0</v>
      </c>
    </row>
    <row r="56" spans="1:12" s="174" customFormat="1" ht="20.25" customHeight="1">
      <c r="A56" s="213"/>
      <c r="B56" s="213"/>
      <c r="C56" s="213" t="s">
        <v>186</v>
      </c>
      <c r="D56" s="213"/>
      <c r="E56" s="213"/>
      <c r="F56" s="149">
        <v>65469</v>
      </c>
      <c r="G56" s="149"/>
      <c r="H56" s="149">
        <v>2282720</v>
      </c>
      <c r="I56" s="149"/>
      <c r="J56" s="87">
        <v>0</v>
      </c>
      <c r="L56" s="87">
        <v>0</v>
      </c>
    </row>
    <row r="57" spans="1:12" s="174" customFormat="1" ht="20.25" customHeight="1">
      <c r="A57" s="213"/>
      <c r="B57" s="213"/>
      <c r="C57" s="213" t="s">
        <v>187</v>
      </c>
      <c r="D57" s="213"/>
      <c r="E57" s="213"/>
      <c r="F57" s="224">
        <v>-16670131</v>
      </c>
      <c r="G57" s="149"/>
      <c r="H57" s="224">
        <v>3077782</v>
      </c>
      <c r="I57" s="149"/>
      <c r="J57" s="224">
        <v>492279</v>
      </c>
      <c r="L57" s="224">
        <v>123949</v>
      </c>
    </row>
    <row r="58" spans="1:12" s="174" customFormat="1" ht="20.25" customHeight="1">
      <c r="A58" s="225" t="s">
        <v>233</v>
      </c>
      <c r="B58" s="213"/>
      <c r="C58" s="225"/>
      <c r="D58" s="225"/>
      <c r="E58" s="225"/>
      <c r="F58" s="88">
        <f>SUM(F40:F57)</f>
        <v>-48908019</v>
      </c>
      <c r="G58" s="151"/>
      <c r="H58" s="88">
        <f>SUM(H40:H57)</f>
        <v>68173087</v>
      </c>
      <c r="I58" s="151"/>
      <c r="J58" s="88">
        <f>SUM(J40:J57)</f>
        <v>-109278</v>
      </c>
      <c r="L58" s="88">
        <f>SUM(L40:L57)</f>
        <v>0</v>
      </c>
    </row>
    <row r="59" spans="1:12" s="174" customFormat="1" ht="9.9499999999999993" customHeight="1">
      <c r="A59" s="213"/>
      <c r="B59" s="213"/>
      <c r="C59" s="213"/>
      <c r="D59" s="213"/>
      <c r="E59" s="213"/>
      <c r="F59" s="226"/>
      <c r="G59" s="226"/>
      <c r="H59" s="226"/>
      <c r="I59" s="226"/>
      <c r="J59" s="226"/>
      <c r="L59" s="226"/>
    </row>
    <row r="60" spans="1:12" s="174" customFormat="1" ht="21" customHeight="1">
      <c r="A60" s="71" t="s">
        <v>61</v>
      </c>
      <c r="B60" s="208"/>
      <c r="C60" s="208"/>
      <c r="D60" s="208"/>
      <c r="E60" s="208"/>
      <c r="F60" s="208"/>
      <c r="G60" s="208"/>
      <c r="H60" s="208"/>
      <c r="I60" s="208"/>
      <c r="J60" s="208"/>
      <c r="L60" s="208"/>
    </row>
    <row r="61" spans="1:12" s="174" customFormat="1" ht="21" customHeight="1">
      <c r="A61" s="211" t="s">
        <v>164</v>
      </c>
      <c r="B61" s="211"/>
      <c r="C61" s="211"/>
      <c r="D61" s="211"/>
      <c r="E61" s="211"/>
      <c r="F61" s="211"/>
      <c r="G61" s="211"/>
      <c r="H61" s="211"/>
      <c r="I61" s="211"/>
      <c r="J61" s="211"/>
      <c r="L61" s="211"/>
    </row>
    <row r="62" spans="1:12" s="174" customFormat="1" ht="21" customHeight="1">
      <c r="A62" s="212"/>
      <c r="B62" s="74"/>
      <c r="C62" s="74"/>
      <c r="D62" s="74"/>
      <c r="E62" s="74"/>
      <c r="F62" s="74"/>
      <c r="G62" s="74"/>
      <c r="H62" s="74"/>
      <c r="I62" s="74"/>
      <c r="J62" s="74"/>
      <c r="L62" s="74"/>
    </row>
    <row r="63" spans="1:12" s="174" customFormat="1" ht="21" customHeight="1">
      <c r="A63" s="213"/>
      <c r="B63" s="213"/>
      <c r="C63" s="213"/>
      <c r="D63" s="213"/>
      <c r="E63" s="74"/>
      <c r="F63" s="77" t="s">
        <v>63</v>
      </c>
      <c r="G63" s="77"/>
      <c r="H63" s="77" t="s">
        <v>64</v>
      </c>
      <c r="I63" s="76"/>
      <c r="J63" s="73"/>
      <c r="K63" s="73"/>
      <c r="L63" s="73"/>
    </row>
    <row r="64" spans="1:12" s="174" customFormat="1" ht="21" customHeight="1">
      <c r="A64" s="213"/>
      <c r="B64" s="213"/>
      <c r="C64" s="213"/>
      <c r="D64" s="213"/>
      <c r="E64" s="74"/>
      <c r="F64" s="79" t="s">
        <v>65</v>
      </c>
      <c r="G64" s="77"/>
      <c r="H64" s="79" t="s">
        <v>65</v>
      </c>
      <c r="I64" s="77"/>
      <c r="J64" s="80"/>
      <c r="K64" s="80"/>
      <c r="L64" s="80"/>
    </row>
    <row r="65" spans="1:25" s="174" customFormat="1" ht="21" customHeight="1">
      <c r="A65" s="213"/>
      <c r="B65" s="213"/>
      <c r="C65" s="213"/>
      <c r="D65" s="213"/>
      <c r="E65" s="74"/>
      <c r="F65" s="77" t="s">
        <v>66</v>
      </c>
      <c r="G65" s="73"/>
      <c r="H65" s="77" t="s">
        <v>66</v>
      </c>
      <c r="I65" s="77"/>
      <c r="J65" s="77" t="s">
        <v>219</v>
      </c>
      <c r="K65" s="73"/>
      <c r="L65" s="77" t="s">
        <v>219</v>
      </c>
    </row>
    <row r="66" spans="1:25" s="80" customFormat="1" ht="20.100000000000001" customHeight="1">
      <c r="A66" s="212"/>
      <c r="B66" s="74"/>
      <c r="C66" s="74"/>
      <c r="D66" s="74"/>
      <c r="E66" s="74"/>
      <c r="F66" s="77" t="s">
        <v>239</v>
      </c>
      <c r="G66" s="73"/>
      <c r="H66" s="77" t="s">
        <v>239</v>
      </c>
      <c r="I66" s="77"/>
      <c r="J66" s="77" t="s">
        <v>239</v>
      </c>
      <c r="K66" s="73"/>
      <c r="L66" s="77" t="s">
        <v>239</v>
      </c>
      <c r="M66" s="174"/>
      <c r="N66" s="174"/>
      <c r="O66" s="174"/>
      <c r="P66" s="174"/>
      <c r="Q66" s="174"/>
      <c r="R66" s="174"/>
      <c r="S66" s="174"/>
      <c r="T66" s="174"/>
      <c r="U66" s="174"/>
      <c r="V66" s="174"/>
      <c r="W66" s="174"/>
      <c r="X66" s="174"/>
      <c r="Y66" s="174"/>
    </row>
    <row r="67" spans="1:25" s="174" customFormat="1" ht="21" customHeight="1">
      <c r="A67" s="213"/>
      <c r="B67" s="213"/>
      <c r="C67" s="213"/>
      <c r="D67" s="213"/>
      <c r="E67" s="74"/>
      <c r="F67" s="76" t="s">
        <v>107</v>
      </c>
      <c r="G67" s="80"/>
      <c r="H67" s="76" t="s">
        <v>107</v>
      </c>
      <c r="I67" s="76"/>
      <c r="J67" s="76" t="s">
        <v>107</v>
      </c>
      <c r="K67" s="73"/>
      <c r="L67" s="76" t="s">
        <v>107</v>
      </c>
    </row>
    <row r="68" spans="1:25" s="174" customFormat="1" ht="21" customHeight="1">
      <c r="A68" s="213"/>
      <c r="B68" s="213"/>
      <c r="C68" s="213"/>
      <c r="D68" s="213"/>
      <c r="E68" s="74"/>
      <c r="F68" s="76" t="s">
        <v>108</v>
      </c>
      <c r="G68" s="80"/>
      <c r="H68" s="76" t="s">
        <v>108</v>
      </c>
      <c r="I68" s="76"/>
      <c r="J68" s="76" t="s">
        <v>108</v>
      </c>
      <c r="K68" s="73"/>
      <c r="L68" s="76" t="s">
        <v>108</v>
      </c>
    </row>
    <row r="69" spans="1:25" s="174" customFormat="1" ht="21" customHeight="1">
      <c r="A69" s="213"/>
      <c r="B69" s="213"/>
      <c r="C69" s="213"/>
      <c r="D69" s="213"/>
      <c r="E69" s="74"/>
      <c r="F69" s="81" t="s">
        <v>19</v>
      </c>
      <c r="G69" s="73"/>
      <c r="H69" s="81" t="s">
        <v>19</v>
      </c>
      <c r="I69" s="77"/>
      <c r="J69" s="81" t="s">
        <v>19</v>
      </c>
      <c r="K69" s="80"/>
      <c r="L69" s="81" t="s">
        <v>19</v>
      </c>
    </row>
    <row r="70" spans="1:25" s="174" customFormat="1" ht="21" customHeight="1">
      <c r="A70" s="213"/>
      <c r="B70" s="213"/>
      <c r="C70" s="213"/>
      <c r="D70" s="213"/>
      <c r="E70" s="74"/>
      <c r="F70" s="81">
        <v>2023</v>
      </c>
      <c r="G70" s="73"/>
      <c r="H70" s="81">
        <v>2022</v>
      </c>
      <c r="I70" s="77"/>
      <c r="J70" s="81">
        <v>2023</v>
      </c>
      <c r="K70" s="73"/>
      <c r="L70" s="81">
        <v>2022</v>
      </c>
    </row>
    <row r="71" spans="1:25" s="174" customFormat="1" ht="21" customHeight="1">
      <c r="A71" s="213"/>
      <c r="B71" s="213"/>
      <c r="C71" s="213"/>
      <c r="D71" s="213"/>
      <c r="E71" s="82"/>
      <c r="F71" s="81" t="s">
        <v>23</v>
      </c>
      <c r="G71" s="73"/>
      <c r="H71" s="81" t="s">
        <v>109</v>
      </c>
      <c r="I71" s="77"/>
      <c r="J71" s="81" t="s">
        <v>23</v>
      </c>
      <c r="K71" s="73"/>
      <c r="L71" s="81" t="s">
        <v>23</v>
      </c>
    </row>
    <row r="72" spans="1:25" s="174" customFormat="1" ht="21" customHeight="1">
      <c r="A72" s="213"/>
      <c r="B72" s="213"/>
      <c r="C72" s="213"/>
      <c r="D72" s="213"/>
      <c r="E72" s="213"/>
      <c r="F72" s="314" t="s">
        <v>67</v>
      </c>
      <c r="G72" s="314"/>
      <c r="H72" s="314"/>
      <c r="I72" s="314"/>
      <c r="J72" s="314"/>
      <c r="K72" s="314"/>
      <c r="L72" s="314"/>
    </row>
    <row r="73" spans="1:25" s="174" customFormat="1" ht="21" customHeight="1">
      <c r="A73" s="214" t="s">
        <v>188</v>
      </c>
      <c r="B73" s="213"/>
      <c r="C73" s="213"/>
      <c r="D73" s="213"/>
      <c r="E73" s="213"/>
      <c r="F73" s="226"/>
      <c r="G73" s="226"/>
      <c r="H73" s="226"/>
      <c r="I73" s="226"/>
      <c r="J73" s="226"/>
      <c r="L73" s="265"/>
    </row>
    <row r="74" spans="1:25" s="174" customFormat="1" ht="21" customHeight="1">
      <c r="A74" s="213"/>
      <c r="B74" s="213"/>
      <c r="C74" s="213" t="s">
        <v>189</v>
      </c>
      <c r="D74" s="213"/>
      <c r="E74" s="213"/>
      <c r="F74" s="149"/>
      <c r="G74" s="149"/>
      <c r="H74" s="149"/>
      <c r="I74" s="149"/>
      <c r="J74" s="87"/>
      <c r="L74" s="87"/>
    </row>
    <row r="75" spans="1:25" s="174" customFormat="1" ht="21" customHeight="1">
      <c r="A75" s="213"/>
      <c r="B75" s="213"/>
      <c r="C75" s="213"/>
      <c r="D75" s="213" t="s">
        <v>190</v>
      </c>
      <c r="E75" s="213"/>
      <c r="F75" s="149">
        <v>-17118084</v>
      </c>
      <c r="G75" s="149"/>
      <c r="H75" s="149">
        <v>-66531056</v>
      </c>
      <c r="I75" s="149"/>
      <c r="J75" s="87">
        <v>0</v>
      </c>
      <c r="L75" s="87">
        <v>0</v>
      </c>
    </row>
    <row r="76" spans="1:25" s="174" customFormat="1" ht="21" customHeight="1">
      <c r="A76" s="213"/>
      <c r="B76" s="213"/>
      <c r="C76" s="213" t="s">
        <v>191</v>
      </c>
      <c r="D76" s="213"/>
      <c r="E76" s="213"/>
      <c r="F76" s="227"/>
      <c r="G76" s="149"/>
      <c r="H76" s="227"/>
      <c r="I76" s="149"/>
      <c r="J76" s="149"/>
      <c r="L76" s="149"/>
    </row>
    <row r="77" spans="1:25" s="174" customFormat="1" ht="21" customHeight="1">
      <c r="A77" s="213"/>
      <c r="B77" s="213"/>
      <c r="C77" s="213"/>
      <c r="D77" s="213" t="s">
        <v>190</v>
      </c>
      <c r="E77" s="213"/>
      <c r="F77" s="149">
        <v>59685037</v>
      </c>
      <c r="G77" s="149"/>
      <c r="H77" s="149">
        <v>30366501</v>
      </c>
      <c r="I77" s="149"/>
      <c r="J77" s="87">
        <v>0</v>
      </c>
      <c r="L77" s="87">
        <v>0</v>
      </c>
    </row>
    <row r="78" spans="1:25" s="174" customFormat="1" ht="21" customHeight="1">
      <c r="A78" s="213"/>
      <c r="B78" s="213"/>
      <c r="C78" s="309" t="s">
        <v>244</v>
      </c>
      <c r="D78" s="308"/>
      <c r="E78" s="228"/>
      <c r="F78" s="264">
        <v>-2583963</v>
      </c>
      <c r="G78" s="149"/>
      <c r="H78" s="224">
        <v>-40228399</v>
      </c>
      <c r="I78" s="149"/>
      <c r="J78" s="87">
        <v>0</v>
      </c>
      <c r="L78" s="87">
        <v>0</v>
      </c>
    </row>
    <row r="79" spans="1:25" s="174" customFormat="1" ht="21" customHeight="1">
      <c r="A79" s="213"/>
      <c r="B79" s="213"/>
      <c r="C79" s="308" t="s">
        <v>245</v>
      </c>
      <c r="D79" s="308"/>
      <c r="E79" s="213"/>
      <c r="F79" s="264">
        <v>2414328</v>
      </c>
      <c r="G79" s="149"/>
      <c r="H79" s="224">
        <v>234500</v>
      </c>
      <c r="I79" s="149"/>
      <c r="J79" s="87">
        <v>1472358</v>
      </c>
      <c r="L79" s="87">
        <v>0</v>
      </c>
    </row>
    <row r="80" spans="1:25" s="174" customFormat="1" ht="21" customHeight="1">
      <c r="A80" s="213"/>
      <c r="B80" s="213"/>
      <c r="C80" s="308" t="s">
        <v>192</v>
      </c>
      <c r="D80" s="308"/>
      <c r="E80" s="213"/>
      <c r="F80" s="264">
        <v>-982992</v>
      </c>
      <c r="G80" s="149"/>
      <c r="H80" s="264">
        <v>0</v>
      </c>
      <c r="I80" s="149"/>
      <c r="J80" s="149">
        <v>-1360992</v>
      </c>
      <c r="K80" s="171"/>
      <c r="L80" s="149">
        <v>0</v>
      </c>
    </row>
    <row r="81" spans="1:25" s="174" customFormat="1" ht="21" customHeight="1">
      <c r="A81" s="213"/>
      <c r="B81" s="213"/>
      <c r="C81" s="213" t="s">
        <v>236</v>
      </c>
      <c r="D81" s="213"/>
      <c r="E81" s="213"/>
      <c r="F81" s="149">
        <v>0</v>
      </c>
      <c r="G81" s="149"/>
      <c r="H81" s="149">
        <v>3</v>
      </c>
      <c r="I81" s="149"/>
      <c r="J81" s="87">
        <v>0</v>
      </c>
      <c r="K81" s="171"/>
      <c r="L81" s="87">
        <v>0</v>
      </c>
    </row>
    <row r="82" spans="1:25" s="174" customFormat="1" ht="21" customHeight="1">
      <c r="A82" s="213"/>
      <c r="B82" s="213"/>
      <c r="C82" s="213" t="s">
        <v>193</v>
      </c>
      <c r="D82" s="213"/>
      <c r="E82" s="213"/>
      <c r="F82" s="149">
        <v>-136838</v>
      </c>
      <c r="G82" s="149"/>
      <c r="H82" s="149">
        <v>-100983</v>
      </c>
      <c r="I82" s="149"/>
      <c r="J82" s="87">
        <v>-374</v>
      </c>
      <c r="L82" s="87">
        <v>0</v>
      </c>
    </row>
    <row r="83" spans="1:25" s="174" customFormat="1" ht="21" customHeight="1">
      <c r="A83" s="213"/>
      <c r="B83" s="213"/>
      <c r="C83" s="213" t="s">
        <v>194</v>
      </c>
      <c r="D83" s="213"/>
      <c r="E83" s="213"/>
      <c r="F83" s="149">
        <v>16856</v>
      </c>
      <c r="G83" s="149"/>
      <c r="H83" s="149">
        <v>1143</v>
      </c>
      <c r="I83" s="149"/>
      <c r="J83" s="87">
        <v>0</v>
      </c>
      <c r="L83" s="87">
        <v>0</v>
      </c>
    </row>
    <row r="84" spans="1:25" s="174" customFormat="1" ht="21" customHeight="1">
      <c r="A84" s="213"/>
      <c r="B84" s="213"/>
      <c r="C84" s="213" t="s">
        <v>195</v>
      </c>
      <c r="D84" s="213"/>
      <c r="E84" s="213"/>
      <c r="F84" s="149">
        <v>-920851</v>
      </c>
      <c r="G84" s="149"/>
      <c r="H84" s="149">
        <v>-68737</v>
      </c>
      <c r="I84" s="149"/>
      <c r="J84" s="87">
        <v>0</v>
      </c>
      <c r="L84" s="87">
        <v>0</v>
      </c>
    </row>
    <row r="85" spans="1:25" s="174" customFormat="1" ht="21" customHeight="1">
      <c r="A85" s="213"/>
      <c r="B85" s="213"/>
      <c r="C85" s="213" t="s">
        <v>229</v>
      </c>
      <c r="D85" s="213"/>
      <c r="E85" s="213"/>
      <c r="F85" s="149">
        <v>13667</v>
      </c>
      <c r="G85" s="149"/>
      <c r="H85" s="149">
        <v>0</v>
      </c>
      <c r="I85" s="149"/>
      <c r="J85" s="87">
        <v>0</v>
      </c>
      <c r="L85" s="87">
        <v>0</v>
      </c>
    </row>
    <row r="86" spans="1:25" ht="21" customHeight="1">
      <c r="A86" s="225" t="s">
        <v>234</v>
      </c>
      <c r="D86" s="225"/>
      <c r="E86" s="225"/>
      <c r="F86" s="88">
        <f>SUM(F74:F85)</f>
        <v>40387160</v>
      </c>
      <c r="G86" s="151"/>
      <c r="H86" s="88">
        <f>SUM(H74:H85)</f>
        <v>-76327028</v>
      </c>
      <c r="I86" s="151"/>
      <c r="J86" s="88">
        <f>SUM(J74:J85)</f>
        <v>110992</v>
      </c>
      <c r="L86" s="88">
        <f>SUM(L74:L85)</f>
        <v>0</v>
      </c>
    </row>
    <row r="87" spans="1:25" ht="21.6" customHeight="1">
      <c r="D87" s="225"/>
      <c r="E87" s="225"/>
      <c r="F87" s="87"/>
      <c r="G87" s="149"/>
      <c r="H87" s="87"/>
      <c r="I87" s="149"/>
      <c r="J87" s="87"/>
      <c r="L87" s="87"/>
    </row>
    <row r="88" spans="1:25" s="214" customFormat="1" ht="21" customHeight="1">
      <c r="A88" s="214" t="s">
        <v>196</v>
      </c>
      <c r="F88" s="230"/>
      <c r="G88" s="230"/>
      <c r="H88" s="230"/>
      <c r="I88" s="230"/>
      <c r="J88" s="230"/>
      <c r="K88" s="231"/>
      <c r="L88" s="230"/>
      <c r="M88" s="231"/>
      <c r="N88" s="231"/>
      <c r="O88" s="231"/>
      <c r="P88" s="231"/>
      <c r="Q88" s="231"/>
      <c r="R88" s="231"/>
      <c r="S88" s="231"/>
      <c r="T88" s="231"/>
      <c r="U88" s="231"/>
      <c r="V88" s="231"/>
      <c r="W88" s="231"/>
      <c r="X88" s="231"/>
      <c r="Y88" s="231"/>
    </row>
    <row r="89" spans="1:25" s="214" customFormat="1" ht="21" customHeight="1">
      <c r="C89" s="262" t="s">
        <v>197</v>
      </c>
      <c r="E89" s="84"/>
      <c r="F89" s="149">
        <v>1636441</v>
      </c>
      <c r="G89" s="149"/>
      <c r="H89" s="149">
        <v>0</v>
      </c>
      <c r="I89" s="149"/>
      <c r="J89" s="149">
        <v>0</v>
      </c>
      <c r="K89" s="231"/>
      <c r="L89" s="149">
        <v>0</v>
      </c>
      <c r="M89" s="231"/>
      <c r="N89" s="231"/>
      <c r="O89" s="231"/>
      <c r="P89" s="231"/>
      <c r="Q89" s="231"/>
      <c r="R89" s="231"/>
      <c r="S89" s="231"/>
      <c r="T89" s="231"/>
      <c r="U89" s="231"/>
      <c r="V89" s="231"/>
      <c r="W89" s="231"/>
      <c r="X89" s="231"/>
      <c r="Y89" s="231"/>
    </row>
    <row r="90" spans="1:25" s="214" customFormat="1" ht="21" customHeight="1">
      <c r="C90" s="262" t="s">
        <v>198</v>
      </c>
      <c r="E90" s="84"/>
      <c r="F90" s="149">
        <v>-9200</v>
      </c>
      <c r="G90" s="149"/>
      <c r="H90" s="149">
        <v>-25006</v>
      </c>
      <c r="I90" s="149"/>
      <c r="J90" s="87">
        <v>0</v>
      </c>
      <c r="K90" s="231"/>
      <c r="L90" s="87">
        <v>0</v>
      </c>
      <c r="M90" s="231"/>
      <c r="N90" s="231"/>
      <c r="O90" s="231"/>
      <c r="P90" s="231"/>
      <c r="Q90" s="231"/>
      <c r="R90" s="231"/>
      <c r="S90" s="231"/>
      <c r="T90" s="231"/>
      <c r="U90" s="231"/>
      <c r="V90" s="231"/>
      <c r="W90" s="231"/>
      <c r="X90" s="231"/>
      <c r="Y90" s="231"/>
    </row>
    <row r="91" spans="1:25" s="214" customFormat="1" ht="21" customHeight="1">
      <c r="C91" s="262" t="s">
        <v>199</v>
      </c>
      <c r="E91" s="84"/>
      <c r="F91" s="149">
        <v>-305345</v>
      </c>
      <c r="G91" s="149"/>
      <c r="H91" s="149">
        <v>-265566</v>
      </c>
      <c r="I91" s="149"/>
      <c r="J91" s="87">
        <v>-2574</v>
      </c>
      <c r="K91" s="231"/>
      <c r="L91" s="87">
        <v>0</v>
      </c>
      <c r="M91" s="231"/>
      <c r="N91" s="231"/>
      <c r="O91" s="231"/>
      <c r="P91" s="231"/>
      <c r="Q91" s="231"/>
      <c r="R91" s="231"/>
      <c r="S91" s="231"/>
      <c r="T91" s="231"/>
      <c r="U91" s="231"/>
      <c r="V91" s="231"/>
      <c r="W91" s="231"/>
      <c r="X91" s="231"/>
      <c r="Y91" s="231"/>
    </row>
    <row r="92" spans="1:25" s="214" customFormat="1" ht="21" customHeight="1">
      <c r="C92" s="262" t="s">
        <v>200</v>
      </c>
      <c r="D92" s="216"/>
      <c r="E92" s="84"/>
      <c r="F92" s="87">
        <v>-176176</v>
      </c>
      <c r="G92" s="230"/>
      <c r="H92" s="149">
        <v>0</v>
      </c>
      <c r="I92" s="230"/>
      <c r="J92" s="266">
        <v>0</v>
      </c>
      <c r="K92" s="174"/>
      <c r="L92" s="87">
        <v>0</v>
      </c>
      <c r="M92" s="231"/>
      <c r="N92" s="231"/>
      <c r="O92" s="231"/>
      <c r="P92" s="231"/>
      <c r="Q92" s="231"/>
      <c r="R92" s="231"/>
      <c r="S92" s="231"/>
      <c r="T92" s="231"/>
      <c r="U92" s="231"/>
      <c r="V92" s="231"/>
      <c r="W92" s="231"/>
      <c r="X92" s="231"/>
      <c r="Y92" s="231"/>
    </row>
    <row r="93" spans="1:25" s="214" customFormat="1" ht="21" customHeight="1">
      <c r="C93" s="216" t="s">
        <v>201</v>
      </c>
      <c r="D93" s="216"/>
      <c r="E93" s="84"/>
      <c r="F93" s="87">
        <v>347000</v>
      </c>
      <c r="G93" s="230"/>
      <c r="H93" s="149">
        <v>243652</v>
      </c>
      <c r="I93" s="230"/>
      <c r="J93" s="87">
        <v>0</v>
      </c>
      <c r="K93" s="174"/>
      <c r="L93" s="87">
        <v>0</v>
      </c>
      <c r="M93" s="231"/>
      <c r="N93" s="231"/>
      <c r="O93" s="231"/>
      <c r="P93" s="231"/>
      <c r="Q93" s="231"/>
      <c r="R93" s="231"/>
      <c r="S93" s="231"/>
      <c r="T93" s="231"/>
      <c r="U93" s="231"/>
      <c r="V93" s="231"/>
      <c r="W93" s="231"/>
      <c r="X93" s="231"/>
      <c r="Y93" s="231"/>
    </row>
    <row r="94" spans="1:25" s="214" customFormat="1" ht="21" customHeight="1">
      <c r="C94" s="216" t="s">
        <v>202</v>
      </c>
      <c r="D94" s="216"/>
      <c r="E94" s="84"/>
      <c r="F94" s="150">
        <v>0</v>
      </c>
      <c r="G94" s="230"/>
      <c r="H94" s="149">
        <v>-146766</v>
      </c>
      <c r="I94" s="230"/>
      <c r="J94" s="87">
        <v>0</v>
      </c>
      <c r="K94" s="174"/>
      <c r="L94" s="87">
        <v>0</v>
      </c>
      <c r="M94" s="231"/>
      <c r="N94" s="231"/>
      <c r="O94" s="231"/>
      <c r="P94" s="231"/>
      <c r="Q94" s="231"/>
      <c r="R94" s="231"/>
      <c r="S94" s="231"/>
      <c r="T94" s="231"/>
      <c r="U94" s="231"/>
      <c r="V94" s="231"/>
      <c r="W94" s="231"/>
      <c r="X94" s="231"/>
      <c r="Y94" s="231"/>
    </row>
    <row r="95" spans="1:25" ht="21" customHeight="1">
      <c r="A95" s="225" t="s">
        <v>203</v>
      </c>
      <c r="D95" s="225"/>
      <c r="E95" s="225"/>
      <c r="F95" s="232">
        <f>SUM(F89:F94)</f>
        <v>1492720</v>
      </c>
      <c r="G95" s="151"/>
      <c r="H95" s="232">
        <f>SUM(H89:H94)</f>
        <v>-193686</v>
      </c>
      <c r="I95" s="151"/>
      <c r="J95" s="232">
        <f>SUM(J89:J94)</f>
        <v>-2574</v>
      </c>
      <c r="L95" s="232">
        <f>SUM(L89:L94)</f>
        <v>0</v>
      </c>
    </row>
    <row r="96" spans="1:25" ht="21" customHeight="1">
      <c r="A96" s="213" t="s">
        <v>204</v>
      </c>
      <c r="D96" s="225"/>
      <c r="E96" s="225"/>
      <c r="F96" s="87"/>
      <c r="G96" s="149"/>
      <c r="H96" s="87"/>
      <c r="I96" s="87"/>
      <c r="J96" s="148"/>
      <c r="L96" s="148"/>
    </row>
    <row r="97" spans="1:15" ht="21" customHeight="1">
      <c r="A97" s="217"/>
      <c r="B97" s="213" t="s">
        <v>246</v>
      </c>
      <c r="F97" s="233">
        <v>23976</v>
      </c>
      <c r="G97" s="149"/>
      <c r="H97" s="233">
        <v>-94691</v>
      </c>
      <c r="I97" s="149"/>
      <c r="J97" s="150">
        <v>0</v>
      </c>
      <c r="L97" s="150"/>
    </row>
    <row r="98" spans="1:15" ht="12" customHeight="1">
      <c r="F98" s="87"/>
      <c r="G98" s="149"/>
      <c r="H98" s="87"/>
      <c r="I98" s="149"/>
      <c r="J98" s="87"/>
      <c r="L98" s="87"/>
    </row>
    <row r="99" spans="1:15" ht="21" customHeight="1">
      <c r="A99" s="225" t="s">
        <v>235</v>
      </c>
      <c r="F99" s="234">
        <f>SUM(F58,F86,F97,F95)</f>
        <v>-7004163</v>
      </c>
      <c r="G99" s="151"/>
      <c r="H99" s="234">
        <f>SUM(H58,H86,H97,H95)</f>
        <v>-8442318</v>
      </c>
      <c r="I99" s="151"/>
      <c r="J99" s="234">
        <f>SUM(J58,J86,J97,J95)</f>
        <v>-860</v>
      </c>
      <c r="K99" s="227"/>
      <c r="L99" s="234">
        <f>SUM(L58,L86,L97,L95)</f>
        <v>0</v>
      </c>
      <c r="M99" s="227"/>
      <c r="N99" s="227"/>
      <c r="O99" s="227"/>
    </row>
    <row r="100" spans="1:15" ht="21" customHeight="1">
      <c r="A100" s="216" t="s">
        <v>205</v>
      </c>
      <c r="F100" s="149">
        <v>47253581</v>
      </c>
      <c r="G100" s="149"/>
      <c r="H100" s="149">
        <v>50420799</v>
      </c>
      <c r="I100" s="149"/>
      <c r="J100" s="149">
        <v>1370</v>
      </c>
      <c r="K100" s="227"/>
      <c r="L100" s="149">
        <v>5</v>
      </c>
      <c r="M100" s="227"/>
      <c r="N100" s="227"/>
      <c r="O100" s="227"/>
    </row>
    <row r="101" spans="1:15" ht="21" customHeight="1" thickBot="1">
      <c r="A101" s="225" t="s">
        <v>210</v>
      </c>
      <c r="D101" s="235"/>
      <c r="E101" s="235"/>
      <c r="F101" s="97">
        <f>SUM(F99:F100)</f>
        <v>40249418</v>
      </c>
      <c r="G101" s="151"/>
      <c r="H101" s="97">
        <f>SUM(H99:H100)</f>
        <v>41978481</v>
      </c>
      <c r="I101" s="151"/>
      <c r="J101" s="97">
        <f>SUM(J99:J100)</f>
        <v>510</v>
      </c>
      <c r="K101" s="227"/>
      <c r="L101" s="97">
        <f>SUM(L99:L100)</f>
        <v>5</v>
      </c>
      <c r="M101" s="227"/>
      <c r="N101" s="227"/>
      <c r="O101" s="227"/>
    </row>
    <row r="102" spans="1:15" ht="21.6" customHeight="1" thickTop="1">
      <c r="F102" s="236"/>
      <c r="G102" s="236"/>
      <c r="H102" s="236"/>
      <c r="I102" s="236"/>
      <c r="J102" s="236"/>
      <c r="L102" s="236"/>
    </row>
    <row r="103" spans="1:15" ht="21" customHeight="1">
      <c r="B103" s="80"/>
      <c r="C103" s="219"/>
      <c r="D103" s="219"/>
      <c r="F103" s="237"/>
      <c r="G103" s="237"/>
      <c r="H103" s="237"/>
      <c r="I103" s="237"/>
      <c r="J103" s="229"/>
      <c r="L103" s="229"/>
    </row>
    <row r="104" spans="1:15" ht="21" customHeight="1">
      <c r="B104" s="80"/>
      <c r="C104" s="219"/>
      <c r="D104" s="219"/>
      <c r="F104" s="237"/>
      <c r="G104" s="237"/>
      <c r="H104" s="237"/>
      <c r="I104" s="237"/>
      <c r="J104" s="229"/>
      <c r="L104" s="229"/>
    </row>
    <row r="105" spans="1:15" ht="21" customHeight="1">
      <c r="B105" s="80"/>
      <c r="C105" s="219"/>
      <c r="D105" s="219"/>
      <c r="F105" s="237"/>
      <c r="G105" s="237"/>
      <c r="H105" s="237"/>
      <c r="I105" s="237"/>
      <c r="J105" s="229"/>
      <c r="L105" s="229"/>
    </row>
    <row r="106" spans="1:15" s="174" customFormat="1" ht="21" customHeight="1">
      <c r="A106" s="213"/>
      <c r="B106" s="80"/>
      <c r="C106" s="219"/>
      <c r="D106" s="219"/>
      <c r="E106" s="213"/>
      <c r="F106" s="237"/>
      <c r="G106" s="237"/>
      <c r="H106" s="237"/>
      <c r="I106" s="237"/>
      <c r="J106" s="229"/>
      <c r="L106" s="229"/>
    </row>
    <row r="107" spans="1:15" s="174" customFormat="1" ht="21" customHeight="1">
      <c r="A107" s="213"/>
      <c r="B107" s="80"/>
      <c r="C107" s="219"/>
      <c r="D107" s="219"/>
      <c r="E107" s="213"/>
      <c r="F107" s="237"/>
      <c r="G107" s="237"/>
      <c r="H107" s="237"/>
      <c r="I107" s="237"/>
      <c r="J107" s="229"/>
      <c r="L107" s="229"/>
    </row>
    <row r="108" spans="1:15" s="174" customFormat="1" ht="21" customHeight="1">
      <c r="A108" s="315" t="s">
        <v>10</v>
      </c>
      <c r="B108" s="315"/>
      <c r="C108" s="315"/>
      <c r="D108" s="315"/>
      <c r="E108" s="315"/>
      <c r="F108" s="315"/>
      <c r="G108" s="315"/>
      <c r="H108" s="315"/>
      <c r="I108" s="315"/>
      <c r="J108" s="315"/>
      <c r="K108" s="315"/>
      <c r="L108" s="315"/>
    </row>
    <row r="109" spans="1:15" s="174" customFormat="1" ht="21" customHeight="1">
      <c r="A109" s="315" t="s">
        <v>11</v>
      </c>
      <c r="B109" s="315"/>
      <c r="C109" s="315"/>
      <c r="D109" s="315"/>
      <c r="E109" s="315"/>
      <c r="F109" s="315"/>
      <c r="G109" s="315"/>
      <c r="H109" s="315"/>
      <c r="I109" s="315"/>
      <c r="J109" s="315"/>
      <c r="K109" s="315"/>
      <c r="L109" s="315"/>
    </row>
    <row r="110" spans="1:15" s="174" customFormat="1" ht="21" customHeight="1">
      <c r="A110" s="213"/>
      <c r="B110" s="80"/>
      <c r="C110" s="219"/>
      <c r="D110" s="219"/>
      <c r="E110" s="213"/>
      <c r="F110" s="237"/>
      <c r="G110" s="237"/>
      <c r="H110" s="237"/>
      <c r="I110" s="237"/>
      <c r="J110" s="229"/>
      <c r="L110" s="229"/>
    </row>
    <row r="111" spans="1:15" s="174" customFormat="1" ht="21" customHeight="1">
      <c r="A111" s="213"/>
      <c r="B111" s="80"/>
      <c r="C111" s="213"/>
      <c r="D111" s="213"/>
      <c r="E111" s="213"/>
      <c r="F111" s="149"/>
      <c r="G111" s="149"/>
      <c r="H111" s="149"/>
      <c r="I111" s="149"/>
      <c r="J111" s="149"/>
      <c r="L111" s="149"/>
    </row>
    <row r="112" spans="1:15" s="174" customFormat="1" ht="21" customHeight="1">
      <c r="A112" s="219"/>
      <c r="B112" s="80"/>
      <c r="C112" s="213"/>
      <c r="D112" s="213"/>
      <c r="E112" s="213"/>
      <c r="F112" s="149"/>
      <c r="G112" s="149"/>
      <c r="H112" s="149"/>
      <c r="I112" s="149"/>
      <c r="J112" s="149"/>
      <c r="L112" s="149"/>
    </row>
    <row r="113" spans="1:12" s="174" customFormat="1" ht="21" customHeight="1">
      <c r="A113" s="213"/>
      <c r="B113" s="80"/>
      <c r="C113" s="213"/>
      <c r="D113" s="213"/>
      <c r="E113" s="213"/>
      <c r="F113" s="149"/>
      <c r="G113" s="149"/>
      <c r="H113" s="149"/>
      <c r="I113" s="149"/>
      <c r="J113" s="149"/>
      <c r="L113" s="149"/>
    </row>
    <row r="114" spans="1:12" s="174" customFormat="1" ht="21" customHeight="1">
      <c r="A114" s="80"/>
      <c r="B114" s="80"/>
      <c r="C114" s="80"/>
      <c r="D114" s="80"/>
      <c r="E114" s="80"/>
      <c r="F114" s="80"/>
      <c r="G114" s="80"/>
      <c r="H114" s="80"/>
      <c r="I114" s="80"/>
      <c r="J114" s="80"/>
    </row>
    <row r="115" spans="1:12" s="174" customFormat="1" ht="21" customHeight="1">
      <c r="A115" s="80"/>
      <c r="B115" s="80"/>
      <c r="C115" s="80"/>
      <c r="D115" s="80"/>
      <c r="E115" s="80"/>
      <c r="F115" s="80"/>
      <c r="G115" s="80"/>
      <c r="H115" s="80"/>
      <c r="I115" s="80"/>
      <c r="J115" s="80"/>
    </row>
    <row r="116" spans="1:12" s="174" customFormat="1" ht="21" customHeight="1">
      <c r="A116" s="76"/>
      <c r="B116" s="76"/>
      <c r="C116" s="76"/>
      <c r="D116" s="76"/>
      <c r="E116" s="76"/>
      <c r="F116" s="76"/>
      <c r="G116" s="76"/>
      <c r="H116" s="76"/>
      <c r="I116" s="76"/>
      <c r="J116" s="76"/>
    </row>
    <row r="117" spans="1:12" s="174" customFormat="1" ht="21" customHeight="1">
      <c r="A117" s="76"/>
      <c r="B117" s="76"/>
      <c r="C117" s="76"/>
      <c r="D117" s="76"/>
      <c r="E117" s="76"/>
      <c r="F117" s="76"/>
      <c r="G117" s="76"/>
      <c r="H117" s="76"/>
      <c r="I117" s="76"/>
      <c r="J117" s="76"/>
    </row>
    <row r="119" spans="1:12" s="174" customFormat="1" ht="21" customHeight="1">
      <c r="A119" s="213"/>
      <c r="B119" s="80"/>
      <c r="C119" s="219"/>
      <c r="D119" s="219"/>
      <c r="E119" s="219"/>
      <c r="F119" s="149"/>
      <c r="G119" s="95"/>
      <c r="H119" s="149"/>
      <c r="I119" s="149"/>
      <c r="J119" s="149"/>
      <c r="L119" s="149"/>
    </row>
    <row r="120" spans="1:12" s="174" customFormat="1" ht="15" customHeight="1">
      <c r="A120" s="213"/>
      <c r="B120" s="80"/>
      <c r="C120" s="219"/>
      <c r="D120" s="219"/>
      <c r="E120" s="219"/>
      <c r="F120" s="226"/>
      <c r="G120" s="238"/>
      <c r="H120" s="226"/>
      <c r="I120" s="238"/>
      <c r="J120" s="238"/>
      <c r="L120" s="238"/>
    </row>
    <row r="121" spans="1:12" s="174" customFormat="1" ht="15" customHeight="1">
      <c r="A121" s="213"/>
      <c r="B121" s="80"/>
      <c r="C121" s="219"/>
      <c r="D121" s="219"/>
      <c r="E121" s="219"/>
      <c r="F121" s="226"/>
      <c r="G121" s="238"/>
      <c r="H121" s="226"/>
      <c r="I121" s="238"/>
      <c r="J121" s="238"/>
      <c r="L121" s="238"/>
    </row>
    <row r="122" spans="1:12" s="174" customFormat="1" ht="13.5" customHeight="1">
      <c r="A122" s="76"/>
      <c r="B122" s="99"/>
      <c r="C122" s="99"/>
      <c r="D122" s="239"/>
      <c r="E122" s="239"/>
      <c r="F122" s="239"/>
      <c r="G122" s="239"/>
      <c r="H122" s="239"/>
      <c r="I122" s="239"/>
      <c r="J122" s="239"/>
      <c r="L122" s="239"/>
    </row>
    <row r="125" spans="1:12" s="174" customFormat="1" ht="21" customHeight="1">
      <c r="A125" s="213"/>
      <c r="B125" s="80"/>
      <c r="C125" s="219"/>
      <c r="D125" s="219"/>
      <c r="E125" s="219"/>
      <c r="F125" s="226"/>
      <c r="G125" s="238"/>
      <c r="H125" s="226"/>
      <c r="I125" s="238"/>
      <c r="J125" s="238"/>
      <c r="L125" s="238"/>
    </row>
    <row r="126" spans="1:12" s="174" customFormat="1" ht="21" customHeight="1">
      <c r="A126" s="213"/>
      <c r="B126" s="80"/>
      <c r="C126" s="219"/>
      <c r="D126" s="219"/>
      <c r="E126" s="219"/>
      <c r="F126" s="226"/>
      <c r="G126" s="238"/>
      <c r="H126" s="226"/>
      <c r="I126" s="238"/>
      <c r="J126" s="238"/>
      <c r="L126" s="238"/>
    </row>
  </sheetData>
  <mergeCells count="4">
    <mergeCell ref="F13:L13"/>
    <mergeCell ref="F72:L72"/>
    <mergeCell ref="A108:L108"/>
    <mergeCell ref="A109:L109"/>
  </mergeCells>
  <pageMargins left="0.70866141732283505" right="0.70866141732283505" top="0.47244094488188998" bottom="0.511811023622047" header="0.511811023622047" footer="0.511811023622047"/>
  <pageSetup paperSize="9" scale="60" firstPageNumber="10" fitToWidth="0" fitToHeight="0" orientation="portrait" useFirstPageNumber="1" r:id="rId1"/>
  <headerFooter>
    <oddFooter>&amp;LThe accompanying note form an integral part of the interim financial statements.
&amp;C&amp;P</oddFooter>
  </headerFooter>
  <rowBreaks count="1" manualBreakCount="1">
    <brk id="59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ed96504-762f-4960-9e30-076e7a916c39" xsi:nil="true"/>
    <lcf76f155ced4ddcb4097134ff3c332f xmlns="35bb73a0-5733-4ae7-be4d-b16b7c96548b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D730942011824349A5C3A6F71E5FD772" ma:contentTypeVersion="15" ma:contentTypeDescription="สร้างเอกสารใหม่" ma:contentTypeScope="" ma:versionID="4057ed77221c4cc3e7eb851b19e058bb">
  <xsd:schema xmlns:xsd="http://www.w3.org/2001/XMLSchema" xmlns:xs="http://www.w3.org/2001/XMLSchema" xmlns:p="http://schemas.microsoft.com/office/2006/metadata/properties" xmlns:ns2="35bb73a0-5733-4ae7-be4d-b16b7c96548b" xmlns:ns3="6ed96504-762f-4960-9e30-076e7a916c39" targetNamespace="http://schemas.microsoft.com/office/2006/metadata/properties" ma:root="true" ma:fieldsID="f3bded731baa956555d685d1ebc1f2e7" ns2:_="" ns3:_="">
    <xsd:import namespace="35bb73a0-5733-4ae7-be4d-b16b7c96548b"/>
    <xsd:import namespace="6ed96504-762f-4960-9e30-076e7a916c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bb73a0-5733-4ae7-be4d-b16b7c96548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แท็กรูป" ma:readOnly="false" ma:fieldId="{5cf76f15-5ced-4ddc-b409-7134ff3c332f}" ma:taxonomyMulti="true" ma:sspId="8ed748d9-e929-443b-8ee0-f34b5673834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d96504-762f-4960-9e30-076e7a916c39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bc927e60-ffe9-4423-a8dd-35ec2ef6d49a}" ma:internalName="TaxCatchAll" ma:showField="CatchAllData" ma:web="6ed96504-762f-4960-9e30-076e7a916c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B4B8E05-E761-4F9D-BC45-21E89F7928FC}">
  <ds:schemaRefs>
    <ds:schemaRef ds:uri="35bb73a0-5733-4ae7-be4d-b16b7c96548b"/>
    <ds:schemaRef ds:uri="http://schemas.openxmlformats.org/package/2006/metadata/core-properties"/>
    <ds:schemaRef ds:uri="http://purl.org/dc/dcmitype/"/>
    <ds:schemaRef ds:uri="http://purl.org/dc/elements/1.1/"/>
    <ds:schemaRef ds:uri="6ed96504-762f-4960-9e30-076e7a916c39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DD4CF765-709B-4653-A60C-D299AD6E5D9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F4C9776-858B-4AFB-8AB2-C9CFC84A399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5bb73a0-5733-4ae7-be4d-b16b7c96548b"/>
    <ds:schemaRef ds:uri="6ed96504-762f-4960-9e30-076e7a916c3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4ed8881d-4062-46d6-b0ca-1cc939420954}" enabled="1" method="Privileged" siteId="{deff24bb-2089-4400-8c8e-f71e680378b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</vt:lpstr>
      <vt:lpstr>PL</vt:lpstr>
      <vt:lpstr>CE_Conso (After Re.)</vt:lpstr>
      <vt:lpstr>CE_Conso (Before Re.)</vt:lpstr>
      <vt:lpstr>CE_Separate 1Q23</vt:lpstr>
      <vt:lpstr>CE-Separate 1Q22</vt:lpstr>
      <vt:lpstr>CF</vt:lpstr>
      <vt:lpstr>BS!Print_Area</vt:lpstr>
      <vt:lpstr>'CE_Conso (After Re.)'!Print_Area</vt:lpstr>
      <vt:lpstr>'CE_Conso (Before Re.)'!Print_Area</vt:lpstr>
      <vt:lpstr>'CE_Separate 1Q23'!Print_Area</vt:lpstr>
      <vt:lpstr>'CE-Separate 1Q22'!Print_Area</vt:lpstr>
      <vt:lpstr>CF!Print_Area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Waiyawat, Kosamarnchaiyakij</dc:creator>
  <cp:lastModifiedBy>RUAMPORN NIJJAYA</cp:lastModifiedBy>
  <cp:lastPrinted>2023-05-15T03:37:32Z</cp:lastPrinted>
  <dcterms:created xsi:type="dcterms:W3CDTF">1999-06-28T11:38:12Z</dcterms:created>
  <dcterms:modified xsi:type="dcterms:W3CDTF">2023-05-15T13:15:34Z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0x0101006B799908010ABB4E892E828CAD26D804</vt:lpwstr>
  </property>
  <property fmtid="{D5CDD505-2E9C-101B-9397-08002B2CF9AE}" pid="5" name="MSIP_Label_4ed8881d-4062-46d6-b0ca-1cc939420954_Enabled">
    <vt:lpwstr>true</vt:lpwstr>
  </property>
  <property fmtid="{D5CDD505-2E9C-101B-9397-08002B2CF9AE}" pid="6" name="MSIP_Label_4ed8881d-4062-46d6-b0ca-1cc939420954_SetDate">
    <vt:lpwstr>2023-03-27T03:08:09Z</vt:lpwstr>
  </property>
  <property fmtid="{D5CDD505-2E9C-101B-9397-08002B2CF9AE}" pid="7" name="MSIP_Label_4ed8881d-4062-46d6-b0ca-1cc939420954_Method">
    <vt:lpwstr>Privileged</vt:lpwstr>
  </property>
  <property fmtid="{D5CDD505-2E9C-101B-9397-08002B2CF9AE}" pid="8" name="MSIP_Label_4ed8881d-4062-46d6-b0ca-1cc939420954_Name">
    <vt:lpwstr>Public</vt:lpwstr>
  </property>
  <property fmtid="{D5CDD505-2E9C-101B-9397-08002B2CF9AE}" pid="9" name="MSIP_Label_4ed8881d-4062-46d6-b0ca-1cc939420954_SiteId">
    <vt:lpwstr>deff24bb-2089-4400-8c8e-f71e680378b2</vt:lpwstr>
  </property>
  <property fmtid="{D5CDD505-2E9C-101B-9397-08002B2CF9AE}" pid="10" name="MSIP_Label_4ed8881d-4062-46d6-b0ca-1cc939420954_ActionId">
    <vt:lpwstr>8c042dd2-64d6-49e6-85cb-1d84f7e73008</vt:lpwstr>
  </property>
  <property fmtid="{D5CDD505-2E9C-101B-9397-08002B2CF9AE}" pid="11" name="MSIP_Label_4ed8881d-4062-46d6-b0ca-1cc939420954_ContentBits">
    <vt:lpwstr>0</vt:lpwstr>
  </property>
  <property fmtid="{D5CDD505-2E9C-101B-9397-08002B2CF9AE}" pid="12" name="MediaServiceImageTags">
    <vt:lpwstr/>
  </property>
</Properties>
</file>