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Mar Q1'23\"/>
    </mc:Choice>
  </mc:AlternateContent>
  <xr:revisionPtr revIDLastSave="0" documentId="13_ncr:1_{BFD8B32A-0388-475D-9FB8-35D95FAFAD2B}" xr6:coauthVersionLast="47" xr6:coauthVersionMax="47" xr10:uidLastSave="{00000000-0000-0000-0000-000000000000}"/>
  <bookViews>
    <workbookView xWindow="-120" yWindow="-120" windowWidth="24240" windowHeight="13140" xr2:uid="{8D56DA6D-FCB2-4627-9D0A-BD56BBE7ACEA}"/>
  </bookViews>
  <sheets>
    <sheet name="BS 2-4" sheetId="1" r:id="rId1"/>
    <sheet name="PL5-6" sheetId="2" r:id="rId2"/>
    <sheet name="EQ_CONSO 7" sheetId="4" r:id="rId3"/>
    <sheet name="EQ_Com 8" sheetId="5" r:id="rId4"/>
    <sheet name="TH_CF 9-11" sheetId="6" r:id="rId5"/>
  </sheets>
  <definedNames>
    <definedName name="______d1" localSheetId="0" hidden="1">{"'Model'!$A$1:$N$53"}</definedName>
    <definedName name="______d1" localSheetId="4" hidden="1">{"'Model'!$A$1:$N$53"}</definedName>
    <definedName name="______d1" hidden="1">{"'Model'!$A$1:$N$53"}</definedName>
    <definedName name="_____d1" localSheetId="0" hidden="1">{"'Model'!$A$1:$N$53"}</definedName>
    <definedName name="_____d1" localSheetId="4" hidden="1">{"'Model'!$A$1:$N$53"}</definedName>
    <definedName name="_____d1" hidden="1">{"'Model'!$A$1:$N$53"}</definedName>
    <definedName name="____d1" localSheetId="0" hidden="1">{"'Model'!$A$1:$N$53"}</definedName>
    <definedName name="____d1" localSheetId="4" hidden="1">{"'Model'!$A$1:$N$53"}</definedName>
    <definedName name="____d1" hidden="1">{"'Model'!$A$1:$N$53"}</definedName>
    <definedName name="___d1" localSheetId="0" hidden="1">{"'Model'!$A$1:$N$53"}</definedName>
    <definedName name="___d1" localSheetId="4" hidden="1">{"'Model'!$A$1:$N$53"}</definedName>
    <definedName name="___d1" hidden="1">{"'Model'!$A$1:$N$53"}</definedName>
    <definedName name="__d1" localSheetId="0" hidden="1">{"'Model'!$A$1:$N$53"}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0" hidden="1">#REF!</definedName>
    <definedName name="_Fill" localSheetId="4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hidden="1">#REF!</definedName>
    <definedName name="_Sort" localSheetId="0" hidden="1">#REF!</definedName>
    <definedName name="_Sort" localSheetId="4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4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ke" localSheetId="0" hidden="1">#REF!</definedName>
    <definedName name="ake" localSheetId="4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4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4" hidden="1">{"'Eng (page2)'!$A$1:$D$52"}</definedName>
    <definedName name="dd" hidden="1">{"'Eng (page2)'!$A$1:$D$52"}</definedName>
    <definedName name="ddd" localSheetId="0" hidden="1">{"'Eng (page2)'!$A$1:$D$52"}</definedName>
    <definedName name="ddd" localSheetId="4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ee" localSheetId="0" hidden="1">{"'Eng (page2)'!$A$1:$D$52"}</definedName>
    <definedName name="ee" localSheetId="4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4" hidden="1">{"'Eng (page2)'!$A$1:$D$52"}</definedName>
    <definedName name="ff" hidden="1">{"'Eng (page2)'!$A$1:$D$52"}</definedName>
    <definedName name="fff" localSheetId="0" hidden="1">{"'Eng (page2)'!$A$1:$D$52"}</definedName>
    <definedName name="fff" localSheetId="4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4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4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j" localSheetId="0" hidden="1">{"'Eng (page2)'!$A$1:$D$52"}</definedName>
    <definedName name="jj" localSheetId="4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k" localSheetId="0" hidden="1">{"'Eng (page2)'!$A$1:$D$52"}</definedName>
    <definedName name="kk" localSheetId="4" hidden="1">{"'Eng (page2)'!$A$1:$D$52"}</definedName>
    <definedName name="kk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hidden="1">{"'Eng (page2)'!$A$1:$D$52"}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nn" localSheetId="0" hidden="1">{"'Eng (page2)'!$A$1:$D$52"}</definedName>
    <definedName name="nn" localSheetId="4" hidden="1">{"'Eng (page2)'!$A$1:$D$52"}</definedName>
    <definedName name="nn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{"'Eng (page2)'!$A$1:$D$52"}</definedName>
    <definedName name="oo" localSheetId="4" hidden="1">{"'Eng (page2)'!$A$1:$D$52"}</definedName>
    <definedName name="oo" hidden="1">{"'Eng (page2)'!$A$1:$D$52"}</definedName>
    <definedName name="P" localSheetId="0" hidden="1">{"'Eng (page2)'!$A$1:$D$52"}</definedName>
    <definedName name="P" localSheetId="4" hidden="1">{"'Eng (page2)'!$A$1:$D$52"}</definedName>
    <definedName name="P" hidden="1">{"'Eng (page2)'!$A$1:$D$52"}</definedName>
    <definedName name="po" localSheetId="0" hidden="1">{"'Eng (page2)'!$A$1:$D$52"}</definedName>
    <definedName name="po" localSheetId="4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_xlnm.Print_Area" localSheetId="2">'EQ_CONSO 7'!$A$1:$W$40</definedName>
    <definedName name="_xlnm.Print_Area" localSheetId="4">'TH_CF 9-11'!$A$1:$L$159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qq" localSheetId="0" hidden="1">{"'Eng (page2)'!$A$1:$D$52"}</definedName>
    <definedName name="qq" localSheetId="4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4" hidden="1">{"'Eng (page2)'!$A$1:$D$52"}</definedName>
    <definedName name="rrrr" hidden="1">{"'Eng (page2)'!$A$1:$D$52"}</definedName>
    <definedName name="s" localSheetId="0" hidden="1">{"'Eng (page2)'!$A$1:$D$52"}</definedName>
    <definedName name="s" localSheetId="4" hidden="1">{"'Eng (page2)'!$A$1:$D$52"}</definedName>
    <definedName name="s" hidden="1">{"'Eng (page2)'!$A$1:$D$52"}</definedName>
    <definedName name="sA" localSheetId="0" hidden="1">{"'Eng (page2)'!$A$1:$D$52"}</definedName>
    <definedName name="sA" localSheetId="4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hidden="1">#REF!</definedName>
    <definedName name="ss" localSheetId="0" hidden="1">{"'Eng (page2)'!$A$1:$D$52"}</definedName>
    <definedName name="ss" localSheetId="4" hidden="1">{"'Eng (page2)'!$A$1:$D$52"}</definedName>
    <definedName name="ss" hidden="1">{"'Eng (page2)'!$A$1:$D$52"}</definedName>
    <definedName name="sss" localSheetId="0" hidden="1">{"'Eng (page2)'!$A$1:$D$52"}</definedName>
    <definedName name="sss" localSheetId="4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ฟ" localSheetId="0" hidden="1">{"'Eng (page2)'!$A$1:$D$52"}</definedName>
    <definedName name="ฟ" localSheetId="4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0" i="4" l="1"/>
  <c r="O30" i="4"/>
  <c r="R25" i="5" l="1"/>
  <c r="R19" i="5"/>
  <c r="W21" i="4" l="1"/>
  <c r="W20" i="4"/>
  <c r="A3" i="4"/>
  <c r="H92" i="6"/>
  <c r="H30" i="5" l="1"/>
  <c r="J127" i="1" s="1"/>
  <c r="H22" i="5"/>
  <c r="S30" i="4"/>
  <c r="W30" i="4" s="1"/>
  <c r="S27" i="4"/>
  <c r="W27" i="4" s="1"/>
  <c r="S22" i="4"/>
  <c r="G32" i="4"/>
  <c r="F127" i="1" s="1"/>
  <c r="G24" i="4"/>
  <c r="L92" i="6"/>
  <c r="H78" i="6"/>
  <c r="S32" i="4" l="1"/>
  <c r="J92" i="6"/>
  <c r="F92" i="6"/>
  <c r="L78" i="6"/>
  <c r="J78" i="6"/>
  <c r="F78" i="6"/>
  <c r="R20" i="5"/>
  <c r="R16" i="5"/>
  <c r="W22" i="4"/>
  <c r="S17" i="4"/>
  <c r="W17" i="4" s="1"/>
  <c r="A3" i="5"/>
  <c r="A3" i="6" s="1"/>
  <c r="H123" i="6" l="1"/>
  <c r="L88" i="1"/>
  <c r="J88" i="1"/>
  <c r="H88" i="1"/>
  <c r="F88" i="1"/>
  <c r="L78" i="1"/>
  <c r="J78" i="1"/>
  <c r="H78" i="1"/>
  <c r="F78" i="1"/>
  <c r="A102" i="1"/>
  <c r="J90" i="1" l="1"/>
  <c r="A54" i="6"/>
  <c r="A52" i="2"/>
  <c r="A104" i="1"/>
  <c r="A103" i="1"/>
  <c r="A105" i="1"/>
  <c r="L123" i="6" l="1"/>
  <c r="A55" i="6"/>
  <c r="A108" i="6" s="1"/>
  <c r="L24" i="6"/>
  <c r="H24" i="6"/>
  <c r="H37" i="6" s="1"/>
  <c r="H40" i="6" s="1"/>
  <c r="H94" i="6" s="1"/>
  <c r="H97" i="6" s="1"/>
  <c r="P30" i="5"/>
  <c r="J135" i="1" s="1"/>
  <c r="L30" i="5"/>
  <c r="J133" i="1" s="1"/>
  <c r="J30" i="5"/>
  <c r="J129" i="1" s="1"/>
  <c r="F30" i="5"/>
  <c r="R22" i="5"/>
  <c r="P22" i="5"/>
  <c r="N22" i="5"/>
  <c r="L22" i="5"/>
  <c r="J22" i="5"/>
  <c r="F22" i="5"/>
  <c r="U32" i="4"/>
  <c r="F139" i="1" s="1"/>
  <c r="Q32" i="4"/>
  <c r="F135" i="1" s="1"/>
  <c r="O32" i="4"/>
  <c r="F134" i="1" s="1"/>
  <c r="M32" i="4"/>
  <c r="F133" i="1" s="1"/>
  <c r="K32" i="4"/>
  <c r="F131" i="1" s="1"/>
  <c r="I32" i="4"/>
  <c r="F129" i="1" s="1"/>
  <c r="E32" i="4"/>
  <c r="F126" i="1" s="1"/>
  <c r="W24" i="4"/>
  <c r="U24" i="4"/>
  <c r="S24" i="4"/>
  <c r="Q24" i="4"/>
  <c r="O24" i="4"/>
  <c r="M24" i="4"/>
  <c r="K24" i="4"/>
  <c r="I24" i="4"/>
  <c r="E24" i="4"/>
  <c r="L74" i="2"/>
  <c r="L79" i="2" s="1"/>
  <c r="J74" i="2"/>
  <c r="H74" i="2"/>
  <c r="H79" i="2" s="1"/>
  <c r="F74" i="2"/>
  <c r="F79" i="2" s="1"/>
  <c r="L66" i="2"/>
  <c r="J66" i="2"/>
  <c r="H66" i="2"/>
  <c r="F66" i="2"/>
  <c r="A54" i="2"/>
  <c r="A53" i="2"/>
  <c r="L18" i="2"/>
  <c r="L25" i="2" s="1"/>
  <c r="L28" i="2" s="1"/>
  <c r="L30" i="2" s="1"/>
  <c r="J18" i="2"/>
  <c r="J25" i="2" s="1"/>
  <c r="H18" i="2"/>
  <c r="H25" i="2" s="1"/>
  <c r="H28" i="2" s="1"/>
  <c r="H30" i="2" s="1"/>
  <c r="F18" i="2"/>
  <c r="F25" i="2" s="1"/>
  <c r="A152" i="1"/>
  <c r="A40" i="4" s="1"/>
  <c r="A34" i="5" s="1"/>
  <c r="L138" i="1"/>
  <c r="L141" i="1" s="1"/>
  <c r="H138" i="1"/>
  <c r="H141" i="1" s="1"/>
  <c r="A51" i="2"/>
  <c r="A101" i="2" s="1"/>
  <c r="H90" i="1"/>
  <c r="F90" i="1"/>
  <c r="A54" i="1"/>
  <c r="A52" i="1"/>
  <c r="L40" i="1"/>
  <c r="J40" i="1"/>
  <c r="H40" i="1"/>
  <c r="F40" i="1"/>
  <c r="L24" i="1"/>
  <c r="J24" i="1"/>
  <c r="H24" i="1"/>
  <c r="F24" i="1"/>
  <c r="F28" i="2" l="1"/>
  <c r="F30" i="2" s="1"/>
  <c r="F12" i="6"/>
  <c r="F24" i="6" s="1"/>
  <c r="F37" i="6" s="1"/>
  <c r="F40" i="6" s="1"/>
  <c r="J28" i="2"/>
  <c r="J30" i="2" s="1"/>
  <c r="J12" i="6"/>
  <c r="J24" i="6" s="1"/>
  <c r="J37" i="6" s="1"/>
  <c r="J40" i="6" s="1"/>
  <c r="J94" i="6" s="1"/>
  <c r="J97" i="6" s="1"/>
  <c r="J123" i="6" s="1"/>
  <c r="N28" i="5"/>
  <c r="J79" i="2"/>
  <c r="L37" i="6"/>
  <c r="L40" i="6" s="1"/>
  <c r="L94" i="6" s="1"/>
  <c r="L97" i="6" s="1"/>
  <c r="F138" i="1"/>
  <c r="F141" i="1" s="1"/>
  <c r="F143" i="1" s="1"/>
  <c r="A53" i="6"/>
  <c r="A106" i="6" s="1"/>
  <c r="A159" i="6" s="1"/>
  <c r="L42" i="1"/>
  <c r="J42" i="1"/>
  <c r="F42" i="1"/>
  <c r="H42" i="1"/>
  <c r="L90" i="1"/>
  <c r="L143" i="1" s="1"/>
  <c r="H143" i="1"/>
  <c r="A109" i="6"/>
  <c r="A56" i="6"/>
  <c r="W32" i="4"/>
  <c r="R28" i="5" l="1"/>
  <c r="R30" i="5" s="1"/>
  <c r="N30" i="5"/>
  <c r="J134" i="1" s="1"/>
  <c r="J138" i="1" s="1"/>
  <c r="J141" i="1" s="1"/>
  <c r="J143" i="1" s="1"/>
  <c r="F94" i="6"/>
  <c r="F97" i="6" s="1"/>
  <c r="F123" i="6" s="1"/>
</calcChain>
</file>

<file path=xl/sharedStrings.xml><?xml version="1.0" encoding="utf-8"?>
<sst xmlns="http://schemas.openxmlformats.org/spreadsheetml/2006/main" count="403" uniqueCount="216">
  <si>
    <t xml:space="preserve"> </t>
  </si>
  <si>
    <t xml:space="preserve">   </t>
  </si>
  <si>
    <t>Thachang Green Energy Public Company Limited</t>
  </si>
  <si>
    <t>Statement of Financial Position</t>
  </si>
  <si>
    <t>Consolidated</t>
  </si>
  <si>
    <t>Separate</t>
  </si>
  <si>
    <t>Notes</t>
  </si>
  <si>
    <t>Baht</t>
  </si>
  <si>
    <t>2022</t>
  </si>
  <si>
    <t>Current assets</t>
  </si>
  <si>
    <t>Cash and cash equivalents</t>
  </si>
  <si>
    <t>Current portion of long-term loans from</t>
  </si>
  <si>
    <t>Other current assets</t>
  </si>
  <si>
    <t>Non-current assets</t>
  </si>
  <si>
    <t>Total current assets</t>
  </si>
  <si>
    <t>Assets</t>
  </si>
  <si>
    <t>Deposits at financial institutions used as collateral</t>
  </si>
  <si>
    <t>Long-term loans to related parties</t>
  </si>
  <si>
    <t>Investments in subsidiaries</t>
  </si>
  <si>
    <t>Property, plant and equipment, net</t>
  </si>
  <si>
    <t>Right-of-use assets, net</t>
  </si>
  <si>
    <t>Intangible assets, net</t>
  </si>
  <si>
    <t>Deferred tax assets, net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</si>
  <si>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</si>
  <si>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</si>
  <si>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</si>
  <si>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</si>
  <si>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</si>
  <si>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</si>
  <si>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financial institutions, net</t>
  </si>
  <si>
    <t>Total current liabilities</t>
  </si>
  <si>
    <t>Non-current liabilities</t>
  </si>
  <si>
    <t>Long-term loans from financial institutions, net</t>
  </si>
  <si>
    <t>Lease liabilities, net</t>
  </si>
  <si>
    <t>Deferred tax liabilities, net</t>
  </si>
  <si>
    <t>Total non-current liabilities</t>
  </si>
  <si>
    <t>Total liabilities</t>
  </si>
  <si>
    <t>Equity</t>
  </si>
  <si>
    <t>Share capital</t>
  </si>
  <si>
    <t>Authorised share capital</t>
  </si>
  <si>
    <t xml:space="preserve"> at par value of Baht 0.50 per share</t>
  </si>
  <si>
    <t>Issued and paid-up share capital</t>
  </si>
  <si>
    <t>Retained earnings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</si>
  <si>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</si>
  <si>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</si>
  <si>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</si>
  <si>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</si>
  <si>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</si>
  <si>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</si>
  <si>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</si>
  <si>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</si>
  <si>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</si>
  <si>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</si>
  <si>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Earnings per share</t>
  </si>
  <si>
    <t>Basic earnings per share</t>
  </si>
  <si>
    <t>Attributable to owners of the parent</t>
  </si>
  <si>
    <t>Other components</t>
  </si>
  <si>
    <t xml:space="preserve"> of equity</t>
  </si>
  <si>
    <t>Other comprehensive</t>
  </si>
  <si>
    <t>post-employment</t>
  </si>
  <si>
    <t>benefit obligations</t>
  </si>
  <si>
    <t>reserve</t>
  </si>
  <si>
    <t>Issued and</t>
  </si>
  <si>
    <t xml:space="preserve"> combination</t>
  </si>
  <si>
    <t>paid-up</t>
  </si>
  <si>
    <t>under</t>
  </si>
  <si>
    <t>share capital</t>
  </si>
  <si>
    <t>common control</t>
  </si>
  <si>
    <t>Total</t>
  </si>
  <si>
    <t>equity</t>
  </si>
  <si>
    <t>Non-</t>
  </si>
  <si>
    <t>controlling</t>
  </si>
  <si>
    <t>interests</t>
  </si>
  <si>
    <t>Cash flows from operating activities</t>
  </si>
  <si>
    <t xml:space="preserve">   to net cash from operating activities:</t>
  </si>
  <si>
    <t>- Depreciation and amortisation</t>
  </si>
  <si>
    <t>- Interest income</t>
  </si>
  <si>
    <t>- Dividend income</t>
  </si>
  <si>
    <t>- Other current assets</t>
  </si>
  <si>
    <t>- Other current liabilities</t>
  </si>
  <si>
    <t>- Income tax paid</t>
  </si>
  <si>
    <t>Audited</t>
  </si>
  <si>
    <t xml:space="preserve"> financial information</t>
  </si>
  <si>
    <t>31 December</t>
  </si>
  <si>
    <t>Trade and other receivables</t>
  </si>
  <si>
    <t xml:space="preserve">Current portion of long-term loans </t>
  </si>
  <si>
    <t>to related parties</t>
  </si>
  <si>
    <t>Other non-current assets</t>
  </si>
  <si>
    <t>For Director  ……………………………………………………………….</t>
  </si>
  <si>
    <t>Trade payables</t>
  </si>
  <si>
    <t>Trade and other payables to related parties</t>
  </si>
  <si>
    <t>Provision for decommissioning costs</t>
  </si>
  <si>
    <t>Employee benefit obligations</t>
  </si>
  <si>
    <t>The accompanying condensed notes to the interim financial information are an integral part of this interim financial information.</t>
  </si>
  <si>
    <t xml:space="preserve">Total equity attributable to the owners </t>
  </si>
  <si>
    <t>of the parent</t>
  </si>
  <si>
    <t>Revenue from sales</t>
  </si>
  <si>
    <t>Profit for the period</t>
  </si>
  <si>
    <t>Total comprehensive income for the period</t>
  </si>
  <si>
    <t>Profit before income taxes</t>
  </si>
  <si>
    <t>Income taxes</t>
  </si>
  <si>
    <t>attributable to:</t>
  </si>
  <si>
    <t xml:space="preserve">Total comprehensive income </t>
  </si>
  <si>
    <t>for the period</t>
  </si>
  <si>
    <t>Opening balance as at 1 January 2022</t>
  </si>
  <si>
    <t>Changes in equity for the period</t>
  </si>
  <si>
    <t>acquisition of</t>
  </si>
  <si>
    <t>Total owners</t>
  </si>
  <si>
    <t>Separate financial information</t>
  </si>
  <si>
    <t xml:space="preserve">Adjustments to reconcile profit before </t>
  </si>
  <si>
    <t>- Trade and other receivables</t>
  </si>
  <si>
    <t>- Trade payables</t>
  </si>
  <si>
    <t>- Trade and other payables to related parties</t>
  </si>
  <si>
    <t>- Other non-current assets</t>
  </si>
  <si>
    <t xml:space="preserve">Cash flows before changes in operating assets </t>
  </si>
  <si>
    <t>and liabilities</t>
  </si>
  <si>
    <t>Changes in operating assets and liabilities:</t>
  </si>
  <si>
    <t>Cash flows from investing activities</t>
  </si>
  <si>
    <t>Cash flows from financing activities</t>
  </si>
  <si>
    <t>Beginning balance</t>
  </si>
  <si>
    <t>Ending balance</t>
  </si>
  <si>
    <t>comprised of as follows:</t>
  </si>
  <si>
    <t>- Cash on hand</t>
  </si>
  <si>
    <t>Non-cash transactions:</t>
  </si>
  <si>
    <t>Advance for purchases of land</t>
  </si>
  <si>
    <t>Retention for constructions</t>
  </si>
  <si>
    <t>Note</t>
  </si>
  <si>
    <t>Remeasurements of</t>
  </si>
  <si>
    <t>Consolidated financial information</t>
  </si>
  <si>
    <t>- Finance costs</t>
  </si>
  <si>
    <t>- Trade and other receivables from related parties</t>
  </si>
  <si>
    <t>Trade and other receivables from related parties</t>
  </si>
  <si>
    <t xml:space="preserve">- 2,200,000,000 ordinary shares  </t>
  </si>
  <si>
    <t xml:space="preserve">- Deposits at financial institutions-maturities </t>
  </si>
  <si>
    <t>within three months</t>
  </si>
  <si>
    <t>Assets recognised from contract costs, net</t>
  </si>
  <si>
    <t>Rights from service concession arrangements</t>
  </si>
  <si>
    <t>Non-controlling arising on acquisition of</t>
  </si>
  <si>
    <t>a subsidiary</t>
  </si>
  <si>
    <t>Appropriated - Legal reserve</t>
  </si>
  <si>
    <t>Revenue from construction under</t>
  </si>
  <si>
    <t>Cost of construction under</t>
  </si>
  <si>
    <t>Premium on</t>
  </si>
  <si>
    <t>arising on</t>
  </si>
  <si>
    <t>Non-controlling</t>
  </si>
  <si>
    <t>- Assets recognised from contract costs</t>
  </si>
  <si>
    <t>Fuel and spare parts</t>
  </si>
  <si>
    <r>
      <t xml:space="preserve">Liabilities and equity </t>
    </r>
    <r>
      <rPr>
        <sz val="9"/>
        <rFont val="Arial"/>
        <family val="2"/>
      </rPr>
      <t>(continued)</t>
    </r>
  </si>
  <si>
    <t>- Fuel and spare parts</t>
  </si>
  <si>
    <t>Net cash generated from (used in) investing activities</t>
  </si>
  <si>
    <t xml:space="preserve"> Legal</t>
  </si>
  <si>
    <t>Constructions payables</t>
  </si>
  <si>
    <t>Owners of the parent</t>
  </si>
  <si>
    <t>income taxes to net cash provided by operations:</t>
  </si>
  <si>
    <t>(including retention)</t>
  </si>
  <si>
    <t>- Purchases of building and equipment by payables</t>
  </si>
  <si>
    <t>Statement of Comprehensive Income (Reviewed)</t>
  </si>
  <si>
    <t>Statement of Changes in Equity (Reviewed)</t>
  </si>
  <si>
    <t>Statement of Cash Flows (Reviewed)</t>
  </si>
  <si>
    <t>- Losses on write-off of equipment</t>
  </si>
  <si>
    <t>Reviewed</t>
  </si>
  <si>
    <t>business</t>
  </si>
  <si>
    <t xml:space="preserve">Premium on business combination under </t>
  </si>
  <si>
    <t>Cash receipts from long-term loans to related parties</t>
  </si>
  <si>
    <t>Cash payments in long-term loans to related parties</t>
  </si>
  <si>
    <t>Interest received</t>
  </si>
  <si>
    <t xml:space="preserve">      and equipment</t>
  </si>
  <si>
    <t>Cash payments for purchase of intangible assets</t>
  </si>
  <si>
    <t>Cash payments for purchase of plant, equipment</t>
  </si>
  <si>
    <t xml:space="preserve">and assets under construction </t>
  </si>
  <si>
    <t>Cash payments for purchase of rights to</t>
  </si>
  <si>
    <t>Interests paid</t>
  </si>
  <si>
    <t>Proceeds from long-term loans from financial institutions</t>
  </si>
  <si>
    <t>Payments for long-term loans from financial institutions</t>
  </si>
  <si>
    <t>Proceeds from long-term loans from related parties</t>
  </si>
  <si>
    <t>Payments for long-term loans from related parties</t>
  </si>
  <si>
    <t>Payments for principal elements of lease liabilities</t>
  </si>
  <si>
    <t>Dividend paid</t>
  </si>
  <si>
    <t>- 2,200,000,000 ordinary shares</t>
  </si>
  <si>
    <t>Profit attributable to:</t>
  </si>
  <si>
    <t>Total comprehensive income</t>
  </si>
  <si>
    <t>Premuim on share capital</t>
  </si>
  <si>
    <t>Cash generated from operations</t>
  </si>
  <si>
    <t>Net cash generated from operating activities</t>
  </si>
  <si>
    <t>- Acquisition of right-of-use assets under lease agreements</t>
  </si>
  <si>
    <t>Increase in share capital of subsidiaries</t>
  </si>
  <si>
    <t>Cash payment for increase in shares capital of subsidiaries</t>
  </si>
  <si>
    <t>Advance payments for purchase of assets</t>
  </si>
  <si>
    <t>Payments for deferred financing fee</t>
  </si>
  <si>
    <t>Net increase (decrease) in cash and cash equivalents</t>
  </si>
  <si>
    <t>As at 31 March 2023</t>
  </si>
  <si>
    <t>31 March</t>
  </si>
  <si>
    <t>2023</t>
  </si>
  <si>
    <t>For the three-month period ended 31 March 2023</t>
  </si>
  <si>
    <t>Closing balance as at 31 March 2022</t>
  </si>
  <si>
    <t>Opening balance as at 1 January 2023</t>
  </si>
  <si>
    <t>Closing balance as at 31 March 2023</t>
  </si>
  <si>
    <t>-</t>
  </si>
  <si>
    <t>Currency exchange gains (losses), net</t>
  </si>
  <si>
    <t>Proceeds from short-term loans from financial institutions</t>
  </si>
  <si>
    <t>- Dividend payables</t>
  </si>
  <si>
    <t>- Dividend receivables</t>
  </si>
  <si>
    <t>income</t>
  </si>
  <si>
    <t>- Unrealised foreign exchange gain</t>
  </si>
  <si>
    <t>Net cash used in financing activities</t>
  </si>
  <si>
    <t>Cash and cash equivalents as at 31 March are</t>
  </si>
  <si>
    <t>Short-term loans from a subsidiary</t>
  </si>
  <si>
    <t>Payments for short-term loans from a subsidiary</t>
  </si>
  <si>
    <t>concession arrangements</t>
  </si>
  <si>
    <t>Dividend income</t>
  </si>
  <si>
    <t>- Retirement benefit expenses</t>
  </si>
  <si>
    <t>service under concession arrangements</t>
  </si>
  <si>
    <t>Advance payments for purchase of land</t>
  </si>
  <si>
    <t>Proceeds from increase in shares capital of a subsidiary</t>
  </si>
  <si>
    <t>paid-up at Baht 0.50 per share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</si>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</sst>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#,##0.0;\(#,##0.0\)"/>
    <numFmt numFmtId="169" formatCode="#,##0.00;\(#,##0.00\)"/>
    <numFmt numFmtId="170" formatCode="#,##0.0000;\(#,##0.0000\);\-"/>
    <numFmt numFmtId="171" formatCode="_(* #,##0_);_(* \(#,##0\);_(* &quot;-&quot;??_);_(@_)"/>
    <numFmt numFmtId="172" formatCode="_-* #,##0.000_-;\-* #,##0.0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rgb="FF202124"/>
      <name val="Arial"/>
      <family val="2"/>
    </font>
    <font>
      <b/>
      <sz val="9"/>
      <color indexed="8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165" fontId="4" fillId="0" borderId="0" xfId="2" applyNumberFormat="1" applyFont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171" fontId="4" fillId="0" borderId="0" xfId="4" applyNumberFormat="1" applyFont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horizontal="right"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7" fontId="5" fillId="0" borderId="0" xfId="2" applyNumberFormat="1" applyFont="1" applyAlignment="1">
      <alignment horizontal="left" vertical="center"/>
    </xf>
    <xf numFmtId="167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Border="1" applyAlignment="1">
      <alignment horizontal="right" vertical="center"/>
    </xf>
    <xf numFmtId="167" fontId="5" fillId="0" borderId="1" xfId="2" applyNumberFormat="1" applyFont="1" applyBorder="1" applyAlignment="1">
      <alignment horizontal="right" vertical="center"/>
    </xf>
    <xf numFmtId="164" fontId="5" fillId="0" borderId="0" xfId="3" applyNumberFormat="1" applyFont="1" applyAlignment="1">
      <alignment horizontal="left"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6" fontId="5" fillId="2" borderId="0" xfId="2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0" fontId="4" fillId="0" borderId="1" xfId="2" applyFont="1" applyBorder="1" applyAlignment="1">
      <alignment vertical="center"/>
    </xf>
    <xf numFmtId="43" fontId="4" fillId="0" borderId="1" xfId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0" fontId="4" fillId="0" borderId="0" xfId="2" applyFont="1" applyAlignment="1">
      <alignment horizontal="right" vertical="center" wrapText="1"/>
    </xf>
    <xf numFmtId="43" fontId="5" fillId="0" borderId="0" xfId="1" applyFont="1" applyFill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5" fillId="0" borderId="0" xfId="2" quotePrefix="1" applyFont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43" fontId="5" fillId="0" borderId="1" xfId="1" applyFont="1" applyFill="1" applyBorder="1" applyAlignment="1">
      <alignment horizontal="right" vertical="center"/>
    </xf>
    <xf numFmtId="0" fontId="4" fillId="0" borderId="3" xfId="2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4" fillId="0" borderId="0" xfId="4" applyFont="1" applyAlignment="1">
      <alignment vertical="center"/>
    </xf>
    <xf numFmtId="0" fontId="8" fillId="0" borderId="1" xfId="4" applyFont="1" applyBorder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horizontal="right" vertical="center"/>
    </xf>
    <xf numFmtId="164" fontId="5" fillId="0" borderId="0" xfId="2" quotePrefix="1" applyNumberFormat="1" applyFont="1" applyAlignment="1">
      <alignment horizontal="left" vertical="center"/>
    </xf>
    <xf numFmtId="169" fontId="5" fillId="0" borderId="0" xfId="2" quotePrefix="1" applyNumberFormat="1" applyFont="1" applyAlignment="1">
      <alignment horizontal="center" vertical="center"/>
    </xf>
    <xf numFmtId="167" fontId="5" fillId="2" borderId="0" xfId="2" applyNumberFormat="1" applyFont="1" applyFill="1" applyAlignment="1">
      <alignment horizontal="right" vertical="center"/>
    </xf>
    <xf numFmtId="164" fontId="9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170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horizontal="center" vertical="center"/>
    </xf>
    <xf numFmtId="49" fontId="7" fillId="0" borderId="0" xfId="0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left" vertical="center"/>
    </xf>
    <xf numFmtId="0" fontId="5" fillId="0" borderId="0" xfId="2" quotePrefix="1" applyFont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 shrinkToFit="1"/>
    </xf>
    <xf numFmtId="165" fontId="5" fillId="0" borderId="1" xfId="2" applyNumberFormat="1" applyFont="1" applyBorder="1" applyAlignment="1">
      <alignment vertical="center" shrinkToFit="1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165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left" vertical="center"/>
    </xf>
    <xf numFmtId="165" fontId="5" fillId="2" borderId="0" xfId="2" applyNumberFormat="1" applyFont="1" applyFill="1" applyAlignment="1">
      <alignment horizontal="right" vertical="center"/>
    </xf>
    <xf numFmtId="164" fontId="5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43" fontId="5" fillId="2" borderId="0" xfId="1" applyFont="1" applyFill="1" applyAlignment="1">
      <alignment vertical="center"/>
    </xf>
    <xf numFmtId="172" fontId="5" fillId="2" borderId="0" xfId="1" applyNumberFormat="1" applyFont="1" applyFill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165" fontId="4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5" fillId="0" borderId="1" xfId="2" applyNumberFormat="1" applyFont="1" applyBorder="1" applyAlignment="1">
      <alignment horizontal="left" vertical="center" shrinkToFit="1"/>
    </xf>
    <xf numFmtId="0" fontId="4" fillId="0" borderId="1" xfId="2" applyFont="1" applyBorder="1" applyAlignment="1">
      <alignment horizontal="right" vertical="center"/>
    </xf>
    <xf numFmtId="0" fontId="4" fillId="0" borderId="4" xfId="4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5" xfId="2" applyNumberFormat="1" applyFont="1" applyBorder="1" applyAlignment="1">
      <alignment horizontal="center" vertical="center"/>
    </xf>
  </cellXfs>
  <cellStyles count="6">
    <cellStyle name="Comma" xfId="1" builtinId="3"/>
    <cellStyle name="Comma 2" xfId="5" xr:uid="{0FC40032-4EF9-4F4A-BC78-247999FCCF0E}"/>
    <cellStyle name="Normal" xfId="0" builtinId="0"/>
    <cellStyle name="Normal 3" xfId="4" xr:uid="{795A1B90-87C2-4776-8C4D-4ED0B2919A83}"/>
    <cellStyle name="Normal 4" xfId="2" xr:uid="{5BD47919-7705-428C-BE18-DD21A0080924}"/>
    <cellStyle name="Normal_EGCO_June10 TE" xfId="3" xr:uid="{76A6AE75-1E44-4EF7-8894-01AA970B1C7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017C6-B03C-4969-9BBD-888221489A31}">
  <sheetPr>
    <tabColor rgb="FFC00000"/>
  </sheetPr>
  <dimension ref="A1:L152"/>
  <sheetViews>
    <sheetView tabSelected="1" topLeftCell="A114" zoomScaleNormal="100" zoomScaleSheetLayoutView="88" workbookViewId="0">
      <selection activeCell="C138" sqref="C138"/>
    </sheetView>
  </sheetViews>
  <sheetFormatPr defaultColWidth="9.28515625" defaultRowHeight="20.100000000000001" customHeight="1" x14ac:dyDescent="0.25"/>
  <cols>
    <col min="1" max="2" width="1.7109375" style="91" customWidth="1"/>
    <col min="3" max="3" width="35.28515625" style="91" customWidth="1"/>
    <col min="4" max="4" width="5.7109375" style="6" customWidth="1"/>
    <col min="5" max="5" width="0.42578125" style="6" customWidth="1"/>
    <col min="6" max="6" width="12.28515625" style="90" customWidth="1"/>
    <col min="7" max="7" width="0.42578125" style="21" customWidth="1"/>
    <col min="8" max="8" width="12.28515625" style="90" customWidth="1"/>
    <col min="9" max="9" width="0.42578125" style="21" customWidth="1"/>
    <col min="10" max="10" width="12" style="90" customWidth="1"/>
    <col min="11" max="11" width="0.42578125" style="90" customWidth="1"/>
    <col min="12" max="12" width="12" style="90" customWidth="1"/>
    <col min="13" max="16384" width="9.28515625" style="93"/>
  </cols>
  <sheetData>
    <row r="1" spans="1:12" s="36" customFormat="1" ht="16.5" customHeight="1" x14ac:dyDescent="0.25">
      <c r="A1" s="77" t="s">
        <v>2</v>
      </c>
      <c r="B1" s="77"/>
      <c r="C1" s="77"/>
      <c r="D1" s="6"/>
      <c r="E1" s="6"/>
      <c r="F1" s="100"/>
      <c r="G1" s="7"/>
      <c r="H1" s="100"/>
      <c r="I1" s="7"/>
      <c r="J1" s="100"/>
      <c r="K1" s="100"/>
      <c r="L1" s="100"/>
    </row>
    <row r="2" spans="1:12" s="36" customFormat="1" ht="16.5" customHeight="1" x14ac:dyDescent="0.25">
      <c r="A2" s="77" t="s">
        <v>3</v>
      </c>
      <c r="B2" s="77"/>
      <c r="C2" s="77"/>
      <c r="D2" s="6"/>
      <c r="E2" s="6"/>
      <c r="F2" s="100"/>
      <c r="G2" s="7"/>
      <c r="H2" s="100"/>
      <c r="I2" s="7"/>
      <c r="J2" s="100"/>
      <c r="K2" s="100"/>
      <c r="L2" s="100"/>
    </row>
    <row r="3" spans="1:12" s="36" customFormat="1" ht="16.5" customHeight="1" x14ac:dyDescent="0.25">
      <c r="A3" s="9" t="s">
        <v>190</v>
      </c>
      <c r="B3" s="17"/>
      <c r="C3" s="17"/>
      <c r="D3" s="8"/>
      <c r="E3" s="8"/>
      <c r="F3" s="101"/>
      <c r="G3" s="81"/>
      <c r="H3" s="101"/>
      <c r="I3" s="81"/>
      <c r="J3" s="101"/>
      <c r="K3" s="101"/>
      <c r="L3" s="101"/>
    </row>
    <row r="4" spans="1:12" s="36" customFormat="1" ht="16.5" customHeight="1" x14ac:dyDescent="0.25">
      <c r="A4" s="89"/>
      <c r="B4" s="77"/>
      <c r="C4" s="77"/>
      <c r="D4" s="6"/>
      <c r="E4" s="6"/>
      <c r="F4" s="100"/>
      <c r="G4" s="7"/>
      <c r="H4" s="100"/>
      <c r="I4" s="7"/>
      <c r="J4" s="100"/>
      <c r="K4" s="100"/>
      <c r="L4" s="100"/>
    </row>
    <row r="5" spans="1:12" ht="16.5" customHeight="1" x14ac:dyDescent="0.25"/>
    <row r="6" spans="1:12" ht="16.5" customHeight="1" x14ac:dyDescent="0.25">
      <c r="A6" s="93"/>
      <c r="D6" s="3"/>
      <c r="E6" s="3"/>
      <c r="F6" s="107" t="s">
        <v>4</v>
      </c>
      <c r="G6" s="107"/>
      <c r="H6" s="107"/>
      <c r="I6" s="100"/>
      <c r="J6" s="107" t="s">
        <v>5</v>
      </c>
      <c r="K6" s="107"/>
      <c r="L6" s="107"/>
    </row>
    <row r="7" spans="1:12" ht="16.5" customHeight="1" x14ac:dyDescent="0.25">
      <c r="A7" s="93"/>
      <c r="D7" s="3"/>
      <c r="E7" s="3"/>
      <c r="F7" s="108" t="s">
        <v>82</v>
      </c>
      <c r="G7" s="108"/>
      <c r="H7" s="108"/>
      <c r="I7" s="100"/>
      <c r="J7" s="108" t="s">
        <v>82</v>
      </c>
      <c r="K7" s="108"/>
      <c r="L7" s="108"/>
    </row>
    <row r="8" spans="1:12" ht="16.5" customHeight="1" x14ac:dyDescent="0.25">
      <c r="A8" s="93"/>
      <c r="D8" s="3"/>
      <c r="E8" s="3"/>
      <c r="F8" s="100" t="s">
        <v>160</v>
      </c>
      <c r="G8" s="100"/>
      <c r="H8" s="100" t="s">
        <v>81</v>
      </c>
      <c r="I8" s="4"/>
      <c r="J8" s="100" t="s">
        <v>160</v>
      </c>
      <c r="K8" s="100"/>
      <c r="L8" s="100" t="s">
        <v>81</v>
      </c>
    </row>
    <row r="9" spans="1:12" ht="16.5" customHeight="1" x14ac:dyDescent="0.25">
      <c r="A9" s="93"/>
      <c r="D9" s="3"/>
      <c r="E9" s="3"/>
      <c r="F9" s="5" t="s">
        <v>191</v>
      </c>
      <c r="G9" s="100"/>
      <c r="H9" s="5" t="s">
        <v>83</v>
      </c>
      <c r="I9" s="4"/>
      <c r="J9" s="5" t="s">
        <v>191</v>
      </c>
      <c r="K9" s="100"/>
      <c r="L9" s="5" t="s">
        <v>83</v>
      </c>
    </row>
    <row r="10" spans="1:12" ht="16.5" customHeight="1" x14ac:dyDescent="0.25">
      <c r="F10" s="5" t="s">
        <v>192</v>
      </c>
      <c r="G10" s="7"/>
      <c r="H10" s="5" t="s">
        <v>8</v>
      </c>
      <c r="I10" s="7"/>
      <c r="J10" s="5" t="s">
        <v>192</v>
      </c>
      <c r="K10" s="7"/>
      <c r="L10" s="5" t="s">
        <v>8</v>
      </c>
    </row>
    <row r="11" spans="1:12" ht="16.5" customHeight="1" x14ac:dyDescent="0.25">
      <c r="D11" s="8" t="s">
        <v>6</v>
      </c>
      <c r="F11" s="101" t="s">
        <v>7</v>
      </c>
      <c r="G11" s="7"/>
      <c r="H11" s="101" t="s">
        <v>7</v>
      </c>
      <c r="I11" s="7"/>
      <c r="J11" s="101" t="s">
        <v>7</v>
      </c>
      <c r="K11" s="100"/>
      <c r="L11" s="101" t="s">
        <v>7</v>
      </c>
    </row>
    <row r="12" spans="1:12" ht="16.5" customHeight="1" x14ac:dyDescent="0.25">
      <c r="A12" s="1" t="s">
        <v>15</v>
      </c>
      <c r="F12" s="92"/>
      <c r="J12" s="92"/>
    </row>
    <row r="13" spans="1:12" ht="16.5" customHeight="1" x14ac:dyDescent="0.25">
      <c r="D13" s="43"/>
      <c r="E13" s="43"/>
      <c r="F13" s="92"/>
      <c r="J13" s="92"/>
    </row>
    <row r="14" spans="1:12" ht="16.5" customHeight="1" x14ac:dyDescent="0.25">
      <c r="A14" s="1" t="s">
        <v>9</v>
      </c>
      <c r="D14" s="43"/>
      <c r="E14" s="43"/>
      <c r="F14" s="92"/>
      <c r="J14" s="92"/>
    </row>
    <row r="15" spans="1:12" ht="16.5" customHeight="1" x14ac:dyDescent="0.25">
      <c r="D15" s="43"/>
      <c r="E15" s="43"/>
      <c r="F15" s="92"/>
      <c r="J15" s="92"/>
    </row>
    <row r="16" spans="1:12" ht="16.5" customHeight="1" x14ac:dyDescent="0.25">
      <c r="A16" s="91" t="s">
        <v>10</v>
      </c>
      <c r="D16" s="43"/>
      <c r="E16" s="43"/>
      <c r="F16" s="92">
        <v>567499949</v>
      </c>
      <c r="H16" s="90">
        <v>596428785</v>
      </c>
      <c r="I16" s="90"/>
      <c r="J16" s="92">
        <v>531485693</v>
      </c>
      <c r="L16" s="90">
        <v>581942393</v>
      </c>
    </row>
    <row r="17" spans="1:12" ht="16.5" customHeight="1" x14ac:dyDescent="0.25">
      <c r="A17" s="91" t="s">
        <v>84</v>
      </c>
      <c r="D17" s="43">
        <v>7</v>
      </c>
      <c r="E17" s="43"/>
      <c r="F17" s="92">
        <v>170792078</v>
      </c>
      <c r="H17" s="90">
        <v>181968362</v>
      </c>
      <c r="I17" s="90"/>
      <c r="J17" s="92">
        <v>46928856</v>
      </c>
      <c r="L17" s="90">
        <v>47908718</v>
      </c>
    </row>
    <row r="18" spans="1:12" ht="16.5" customHeight="1" x14ac:dyDescent="0.25">
      <c r="A18" s="91" t="s">
        <v>131</v>
      </c>
      <c r="D18" s="43">
        <v>16.399999999999999</v>
      </c>
      <c r="E18" s="43"/>
      <c r="F18" s="92">
        <v>14972072</v>
      </c>
      <c r="H18" s="90">
        <v>15679242</v>
      </c>
      <c r="I18" s="90"/>
      <c r="J18" s="92">
        <v>18632492</v>
      </c>
      <c r="L18" s="90">
        <v>21665211</v>
      </c>
    </row>
    <row r="19" spans="1:12" ht="16.5" customHeight="1" x14ac:dyDescent="0.25">
      <c r="A19" s="91" t="s">
        <v>85</v>
      </c>
      <c r="D19" s="43"/>
      <c r="E19" s="43"/>
      <c r="F19" s="92"/>
      <c r="I19" s="90"/>
      <c r="J19" s="92"/>
    </row>
    <row r="20" spans="1:12" ht="16.5" customHeight="1" x14ac:dyDescent="0.25">
      <c r="B20" s="2" t="s">
        <v>86</v>
      </c>
      <c r="D20" s="43">
        <v>16.5</v>
      </c>
      <c r="E20" s="43"/>
      <c r="F20" s="92">
        <v>0</v>
      </c>
      <c r="H20" s="90">
        <v>0</v>
      </c>
      <c r="I20" s="90"/>
      <c r="J20" s="92">
        <v>24000000</v>
      </c>
      <c r="L20" s="90">
        <v>24000000</v>
      </c>
    </row>
    <row r="21" spans="1:12" ht="16.5" customHeight="1" x14ac:dyDescent="0.25">
      <c r="A21" s="91" t="s">
        <v>146</v>
      </c>
      <c r="D21" s="43"/>
      <c r="E21" s="43"/>
      <c r="F21" s="92">
        <v>115324287</v>
      </c>
      <c r="H21" s="90">
        <v>106155729</v>
      </c>
      <c r="I21" s="90"/>
      <c r="J21" s="92">
        <v>97738866</v>
      </c>
      <c r="L21" s="90">
        <v>93035061</v>
      </c>
    </row>
    <row r="22" spans="1:12" ht="16.5" customHeight="1" x14ac:dyDescent="0.25">
      <c r="A22" s="91" t="s">
        <v>12</v>
      </c>
      <c r="D22" s="43"/>
      <c r="E22" s="43"/>
      <c r="F22" s="23">
        <v>16931940</v>
      </c>
      <c r="H22" s="24">
        <v>14877819</v>
      </c>
      <c r="J22" s="23">
        <v>8438872</v>
      </c>
      <c r="L22" s="24">
        <v>8882429</v>
      </c>
    </row>
    <row r="23" spans="1:12" ht="16.5" customHeight="1" x14ac:dyDescent="0.25">
      <c r="D23" s="43"/>
      <c r="E23" s="43"/>
      <c r="F23" s="92"/>
      <c r="J23" s="92"/>
    </row>
    <row r="24" spans="1:12" ht="16.5" customHeight="1" x14ac:dyDescent="0.25">
      <c r="A24" s="1" t="s">
        <v>14</v>
      </c>
      <c r="D24" s="43"/>
      <c r="E24" s="43"/>
      <c r="F24" s="23">
        <f>SUM(F16:F22)</f>
        <v>885520326</v>
      </c>
      <c r="H24" s="24">
        <f>SUM(H16:H22)</f>
        <v>915109937</v>
      </c>
      <c r="J24" s="23">
        <f>SUM(J16:J22)</f>
        <v>727224779</v>
      </c>
      <c r="L24" s="24">
        <f>SUM(L16:L22)</f>
        <v>777433812</v>
      </c>
    </row>
    <row r="25" spans="1:12" ht="16.5" customHeight="1" x14ac:dyDescent="0.25">
      <c r="F25" s="92"/>
      <c r="J25" s="92"/>
    </row>
    <row r="26" spans="1:12" ht="16.5" customHeight="1" x14ac:dyDescent="0.25">
      <c r="A26" s="1" t="s">
        <v>13</v>
      </c>
      <c r="D26" s="43"/>
      <c r="E26" s="43"/>
      <c r="F26" s="92"/>
      <c r="J26" s="92"/>
    </row>
    <row r="27" spans="1:12" ht="16.5" customHeight="1" x14ac:dyDescent="0.25">
      <c r="A27" s="77"/>
      <c r="D27" s="43"/>
      <c r="E27" s="43"/>
      <c r="F27" s="92"/>
      <c r="J27" s="92"/>
    </row>
    <row r="28" spans="1:12" ht="16.5" customHeight="1" x14ac:dyDescent="0.25">
      <c r="A28" s="91" t="s">
        <v>16</v>
      </c>
      <c r="B28" s="64"/>
      <c r="D28" s="43">
        <v>8</v>
      </c>
      <c r="E28" s="43"/>
      <c r="F28" s="92">
        <v>109075063</v>
      </c>
      <c r="H28" s="90">
        <v>109053276</v>
      </c>
      <c r="I28" s="90"/>
      <c r="J28" s="92">
        <v>0</v>
      </c>
      <c r="L28" s="90">
        <v>0</v>
      </c>
    </row>
    <row r="29" spans="1:12" ht="16.5" customHeight="1" x14ac:dyDescent="0.25">
      <c r="A29" s="91" t="s">
        <v>135</v>
      </c>
      <c r="B29" s="64"/>
      <c r="D29" s="43">
        <v>9</v>
      </c>
      <c r="E29" s="43"/>
      <c r="F29" s="92">
        <v>191043889</v>
      </c>
      <c r="H29" s="90">
        <v>157692871</v>
      </c>
      <c r="I29" s="90"/>
      <c r="J29" s="92">
        <v>0</v>
      </c>
      <c r="L29" s="90">
        <v>0</v>
      </c>
    </row>
    <row r="30" spans="1:12" ht="16.5" customHeight="1" x14ac:dyDescent="0.25">
      <c r="A30" s="91" t="s">
        <v>17</v>
      </c>
      <c r="D30" s="43">
        <v>16.5</v>
      </c>
      <c r="E30" s="43"/>
      <c r="F30" s="92">
        <v>0</v>
      </c>
      <c r="H30" s="90">
        <v>0</v>
      </c>
      <c r="I30" s="90"/>
      <c r="J30" s="92">
        <v>552893235</v>
      </c>
      <c r="L30" s="90">
        <v>537570735</v>
      </c>
    </row>
    <row r="31" spans="1:12" ht="16.5" customHeight="1" x14ac:dyDescent="0.25">
      <c r="A31" s="91" t="s">
        <v>18</v>
      </c>
      <c r="D31" s="43">
        <v>10</v>
      </c>
      <c r="E31" s="43"/>
      <c r="F31" s="92">
        <v>0</v>
      </c>
      <c r="H31" s="90">
        <v>0</v>
      </c>
      <c r="I31" s="90"/>
      <c r="J31" s="92">
        <v>474580371</v>
      </c>
      <c r="L31" s="90">
        <v>474580371</v>
      </c>
    </row>
    <row r="32" spans="1:12" ht="16.5" customHeight="1" x14ac:dyDescent="0.25">
      <c r="A32" s="91" t="s">
        <v>124</v>
      </c>
      <c r="D32" s="43"/>
      <c r="E32" s="43"/>
      <c r="F32" s="92">
        <v>107197000</v>
      </c>
      <c r="H32" s="90">
        <v>102000000</v>
      </c>
      <c r="I32" s="90"/>
      <c r="J32" s="92">
        <v>0</v>
      </c>
      <c r="L32" s="90">
        <v>0</v>
      </c>
    </row>
    <row r="33" spans="1:12" ht="16.5" customHeight="1" x14ac:dyDescent="0.25">
      <c r="A33" s="91" t="s">
        <v>19</v>
      </c>
      <c r="D33" s="82">
        <v>11</v>
      </c>
      <c r="E33" s="82"/>
      <c r="F33" s="92">
        <v>1838458784</v>
      </c>
      <c r="H33" s="90">
        <v>1871156004</v>
      </c>
      <c r="I33" s="90"/>
      <c r="J33" s="92">
        <v>566961235</v>
      </c>
      <c r="L33" s="90">
        <v>579699110</v>
      </c>
    </row>
    <row r="34" spans="1:12" ht="16.5" customHeight="1" x14ac:dyDescent="0.25">
      <c r="A34" s="91" t="s">
        <v>20</v>
      </c>
      <c r="D34" s="82">
        <v>12</v>
      </c>
      <c r="E34" s="82"/>
      <c r="F34" s="92">
        <v>69266328</v>
      </c>
      <c r="H34" s="90">
        <v>70667942</v>
      </c>
      <c r="I34" s="90"/>
      <c r="J34" s="92">
        <v>30982299</v>
      </c>
      <c r="L34" s="90">
        <v>31815736</v>
      </c>
    </row>
    <row r="35" spans="1:12" ht="16.5" customHeight="1" x14ac:dyDescent="0.25">
      <c r="A35" s="91" t="s">
        <v>21</v>
      </c>
      <c r="D35" s="82"/>
      <c r="E35" s="82"/>
      <c r="F35" s="92">
        <v>29730038</v>
      </c>
      <c r="H35" s="90">
        <v>30146890</v>
      </c>
      <c r="I35" s="90"/>
      <c r="J35" s="92">
        <v>3153453</v>
      </c>
      <c r="L35" s="90">
        <v>3196153</v>
      </c>
    </row>
    <row r="36" spans="1:12" ht="16.5" customHeight="1" x14ac:dyDescent="0.25">
      <c r="A36" s="91" t="s">
        <v>136</v>
      </c>
      <c r="D36" s="82"/>
      <c r="E36" s="82"/>
      <c r="F36" s="92">
        <v>71700354</v>
      </c>
      <c r="H36" s="90">
        <v>71472278</v>
      </c>
      <c r="I36" s="90"/>
      <c r="J36" s="92">
        <v>0</v>
      </c>
      <c r="L36" s="90">
        <v>0</v>
      </c>
    </row>
    <row r="37" spans="1:12" ht="16.5" customHeight="1" x14ac:dyDescent="0.25">
      <c r="A37" s="91" t="s">
        <v>22</v>
      </c>
      <c r="D37" s="82"/>
      <c r="E37" s="82"/>
      <c r="F37" s="92">
        <v>3051353</v>
      </c>
      <c r="H37" s="90">
        <v>2952874</v>
      </c>
      <c r="I37" s="90"/>
      <c r="J37" s="92">
        <v>1888524</v>
      </c>
      <c r="L37" s="90">
        <v>1840464</v>
      </c>
    </row>
    <row r="38" spans="1:12" ht="16.5" customHeight="1" x14ac:dyDescent="0.25">
      <c r="A38" s="91" t="s">
        <v>87</v>
      </c>
      <c r="D38" s="82"/>
      <c r="E38" s="82"/>
      <c r="F38" s="23">
        <v>49270840</v>
      </c>
      <c r="H38" s="24">
        <v>31513897</v>
      </c>
      <c r="I38" s="90"/>
      <c r="J38" s="23">
        <v>49218136</v>
      </c>
      <c r="L38" s="24">
        <v>31461193</v>
      </c>
    </row>
    <row r="39" spans="1:12" ht="16.5" customHeight="1" x14ac:dyDescent="0.25">
      <c r="D39" s="43"/>
      <c r="E39" s="43"/>
      <c r="F39" s="92"/>
      <c r="I39" s="90"/>
      <c r="J39" s="92"/>
    </row>
    <row r="40" spans="1:12" ht="16.5" customHeight="1" x14ac:dyDescent="0.25">
      <c r="A40" s="1" t="s">
        <v>23</v>
      </c>
      <c r="D40" s="43"/>
      <c r="E40" s="43"/>
      <c r="F40" s="23">
        <f>SUM(F28:F38)</f>
        <v>2468793649</v>
      </c>
      <c r="H40" s="24">
        <f>SUM(H28:H38)</f>
        <v>2446656032</v>
      </c>
      <c r="J40" s="23">
        <f>SUM(J28:J38)</f>
        <v>1679677253</v>
      </c>
      <c r="L40" s="24">
        <f>SUM(L28:L38)</f>
        <v>1660163762</v>
      </c>
    </row>
    <row r="41" spans="1:12" ht="16.5" customHeight="1" x14ac:dyDescent="0.25">
      <c r="D41" s="43"/>
      <c r="E41" s="43"/>
      <c r="F41" s="92"/>
      <c r="J41" s="92"/>
    </row>
    <row r="42" spans="1:12" ht="16.5" customHeight="1" thickBot="1" x14ac:dyDescent="0.3">
      <c r="A42" s="1" t="s">
        <v>24</v>
      </c>
      <c r="F42" s="28">
        <f>SUM(F24+F40)</f>
        <v>3354313975</v>
      </c>
      <c r="H42" s="29">
        <f>SUM(H24+H40)</f>
        <v>3361765969</v>
      </c>
      <c r="J42" s="28">
        <f>SUM(J24+J40)</f>
        <v>2406902032</v>
      </c>
      <c r="L42" s="29">
        <f>SUM(L24+L40)</f>
        <v>2437597574</v>
      </c>
    </row>
    <row r="43" spans="1:12" ht="16.5" customHeight="1" thickTop="1" x14ac:dyDescent="0.25"/>
    <row r="44" spans="1:12" ht="16.5" customHeight="1" x14ac:dyDescent="0.25"/>
    <row r="45" spans="1:12" ht="16.5" customHeight="1" x14ac:dyDescent="0.25"/>
    <row r="46" spans="1:12" ht="14.25" customHeight="1" x14ac:dyDescent="0.25"/>
    <row r="47" spans="1:12" ht="16.5" customHeight="1" x14ac:dyDescent="0.25"/>
    <row r="48" spans="1:12" ht="16.5" customHeight="1" x14ac:dyDescent="0.25">
      <c r="A48" s="91" t="s">
        <v>88</v>
      </c>
    </row>
    <row r="49" spans="1:12" ht="16.5" customHeight="1" x14ac:dyDescent="0.25"/>
    <row r="50" spans="1:12" ht="7.5" customHeight="1" x14ac:dyDescent="0.25"/>
    <row r="51" spans="1:12" ht="21.95" customHeight="1" x14ac:dyDescent="0.25">
      <c r="A51" s="83" t="s">
        <v>93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</row>
    <row r="52" spans="1:12" s="36" customFormat="1" ht="16.5" customHeight="1" x14ac:dyDescent="0.25">
      <c r="A52" s="77" t="str">
        <f>A1</f>
        <v>Thachang Green Energy Public Company Limited</v>
      </c>
      <c r="B52" s="77"/>
      <c r="C52" s="77"/>
      <c r="D52" s="6"/>
      <c r="E52" s="6"/>
      <c r="F52" s="100"/>
      <c r="G52" s="7"/>
      <c r="H52" s="100"/>
      <c r="I52" s="7"/>
      <c r="J52" s="100"/>
      <c r="K52" s="100"/>
      <c r="L52" s="100"/>
    </row>
    <row r="53" spans="1:12" s="36" customFormat="1" ht="16.5" customHeight="1" x14ac:dyDescent="0.25">
      <c r="A53" s="77" t="s">
        <v>3</v>
      </c>
      <c r="B53" s="77"/>
      <c r="C53" s="77"/>
      <c r="D53" s="6"/>
      <c r="E53" s="6"/>
      <c r="F53" s="100"/>
      <c r="G53" s="7"/>
      <c r="H53" s="100"/>
      <c r="I53" s="7"/>
      <c r="J53" s="100"/>
      <c r="K53" s="100"/>
      <c r="L53" s="100"/>
    </row>
    <row r="54" spans="1:12" s="36" customFormat="1" ht="16.5" customHeight="1" x14ac:dyDescent="0.25">
      <c r="A54" s="9" t="str">
        <f>A3</f>
        <v>As at 31 March 2023</v>
      </c>
      <c r="B54" s="17"/>
      <c r="C54" s="17"/>
      <c r="D54" s="8"/>
      <c r="E54" s="8"/>
      <c r="F54" s="101"/>
      <c r="G54" s="81"/>
      <c r="H54" s="101"/>
      <c r="I54" s="81"/>
      <c r="J54" s="101"/>
      <c r="K54" s="101"/>
      <c r="L54" s="101"/>
    </row>
    <row r="55" spans="1:12" ht="16.5" customHeight="1" x14ac:dyDescent="0.25"/>
    <row r="56" spans="1:12" ht="16.5" customHeight="1" x14ac:dyDescent="0.25"/>
    <row r="57" spans="1:12" ht="16.5" customHeight="1" x14ac:dyDescent="0.25">
      <c r="A57" s="93"/>
      <c r="D57" s="3"/>
      <c r="E57" s="3"/>
      <c r="F57" s="107" t="s">
        <v>4</v>
      </c>
      <c r="G57" s="107"/>
      <c r="H57" s="107"/>
      <c r="I57" s="100"/>
      <c r="J57" s="107" t="s">
        <v>5</v>
      </c>
      <c r="K57" s="107"/>
      <c r="L57" s="107"/>
    </row>
    <row r="58" spans="1:12" ht="16.5" customHeight="1" x14ac:dyDescent="0.25">
      <c r="A58" s="93"/>
      <c r="D58" s="3"/>
      <c r="E58" s="3"/>
      <c r="F58" s="108" t="s">
        <v>82</v>
      </c>
      <c r="G58" s="108"/>
      <c r="H58" s="108"/>
      <c r="I58" s="100"/>
      <c r="J58" s="108" t="s">
        <v>82</v>
      </c>
      <c r="K58" s="108"/>
      <c r="L58" s="108"/>
    </row>
    <row r="59" spans="1:12" ht="16.5" customHeight="1" x14ac:dyDescent="0.25">
      <c r="A59" s="93"/>
      <c r="D59" s="3"/>
      <c r="E59" s="3"/>
      <c r="F59" s="100" t="s">
        <v>160</v>
      </c>
      <c r="G59" s="100"/>
      <c r="H59" s="100" t="s">
        <v>81</v>
      </c>
      <c r="I59" s="4"/>
      <c r="J59" s="100" t="s">
        <v>160</v>
      </c>
      <c r="K59" s="100"/>
      <c r="L59" s="100" t="s">
        <v>81</v>
      </c>
    </row>
    <row r="60" spans="1:12" ht="16.5" customHeight="1" x14ac:dyDescent="0.25">
      <c r="A60" s="93"/>
      <c r="D60" s="3"/>
      <c r="E60" s="3"/>
      <c r="F60" s="5" t="s">
        <v>191</v>
      </c>
      <c r="G60" s="100"/>
      <c r="H60" s="5" t="s">
        <v>83</v>
      </c>
      <c r="I60" s="4"/>
      <c r="J60" s="5" t="s">
        <v>191</v>
      </c>
      <c r="K60" s="100"/>
      <c r="L60" s="5" t="s">
        <v>83</v>
      </c>
    </row>
    <row r="61" spans="1:12" ht="16.5" customHeight="1" x14ac:dyDescent="0.25">
      <c r="F61" s="5" t="s">
        <v>192</v>
      </c>
      <c r="G61" s="7"/>
      <c r="H61" s="5" t="s">
        <v>8</v>
      </c>
      <c r="I61" s="7"/>
      <c r="J61" s="5" t="s">
        <v>192</v>
      </c>
      <c r="K61" s="7"/>
      <c r="L61" s="5" t="s">
        <v>8</v>
      </c>
    </row>
    <row r="62" spans="1:12" ht="16.5" customHeight="1" x14ac:dyDescent="0.25">
      <c r="D62" s="8" t="s">
        <v>6</v>
      </c>
      <c r="F62" s="101" t="s">
        <v>7</v>
      </c>
      <c r="G62" s="7"/>
      <c r="H62" s="101" t="s">
        <v>7</v>
      </c>
      <c r="I62" s="7"/>
      <c r="J62" s="101" t="s">
        <v>7</v>
      </c>
      <c r="K62" s="100"/>
      <c r="L62" s="101" t="s">
        <v>7</v>
      </c>
    </row>
    <row r="63" spans="1:12" ht="16.5" customHeight="1" x14ac:dyDescent="0.25">
      <c r="D63" s="105"/>
      <c r="F63" s="106"/>
      <c r="G63" s="7"/>
      <c r="H63" s="106"/>
      <c r="I63" s="7"/>
      <c r="J63" s="106"/>
      <c r="K63" s="104"/>
      <c r="L63" s="106"/>
    </row>
    <row r="64" spans="1:12" ht="16.5" customHeight="1" x14ac:dyDescent="0.25">
      <c r="A64" s="1" t="s">
        <v>25</v>
      </c>
      <c r="F64" s="92"/>
      <c r="J64" s="92"/>
    </row>
    <row r="65" spans="1:12" ht="16.5" customHeight="1" x14ac:dyDescent="0.25">
      <c r="A65" s="1"/>
      <c r="F65" s="92"/>
      <c r="J65" s="92"/>
    </row>
    <row r="66" spans="1:12" ht="16.5" customHeight="1" x14ac:dyDescent="0.25">
      <c r="A66" s="1" t="s">
        <v>26</v>
      </c>
      <c r="F66" s="92"/>
      <c r="J66" s="92"/>
    </row>
    <row r="67" spans="1:12" ht="16.5" customHeight="1" x14ac:dyDescent="0.25">
      <c r="D67" s="43"/>
      <c r="E67" s="43"/>
      <c r="F67" s="92"/>
      <c r="J67" s="92"/>
    </row>
    <row r="68" spans="1:12" ht="16.5" customHeight="1" x14ac:dyDescent="0.25">
      <c r="A68" s="91" t="s">
        <v>89</v>
      </c>
      <c r="D68" s="43"/>
      <c r="E68" s="43"/>
      <c r="F68" s="92">
        <v>14957668</v>
      </c>
      <c r="H68" s="90">
        <v>17264624</v>
      </c>
      <c r="I68" s="90"/>
      <c r="J68" s="92">
        <v>6322985</v>
      </c>
      <c r="L68" s="90">
        <v>8517052</v>
      </c>
    </row>
    <row r="69" spans="1:12" ht="16.5" customHeight="1" x14ac:dyDescent="0.25">
      <c r="A69" s="91" t="s">
        <v>90</v>
      </c>
      <c r="D69" s="43">
        <v>16.399999999999999</v>
      </c>
      <c r="E69" s="43"/>
      <c r="F69" s="92">
        <v>13834985</v>
      </c>
      <c r="H69" s="90">
        <v>10643528</v>
      </c>
      <c r="I69" s="90"/>
      <c r="J69" s="92">
        <v>3220903</v>
      </c>
      <c r="L69" s="90">
        <v>4078663</v>
      </c>
    </row>
    <row r="70" spans="1:12" ht="16.5" customHeight="1" x14ac:dyDescent="0.25">
      <c r="A70" s="91" t="s">
        <v>151</v>
      </c>
      <c r="D70" s="43"/>
      <c r="E70" s="43"/>
      <c r="F70" s="92">
        <v>31178989</v>
      </c>
      <c r="H70" s="90">
        <v>31332539</v>
      </c>
      <c r="I70" s="90"/>
      <c r="J70" s="92">
        <v>120696</v>
      </c>
      <c r="L70" s="90">
        <v>56618</v>
      </c>
    </row>
    <row r="71" spans="1:12" ht="16.5" customHeight="1" x14ac:dyDescent="0.25">
      <c r="A71" s="91" t="s">
        <v>125</v>
      </c>
      <c r="D71" s="43"/>
      <c r="E71" s="43"/>
      <c r="F71" s="92">
        <v>988053</v>
      </c>
      <c r="H71" s="90">
        <v>1069986</v>
      </c>
      <c r="I71" s="90"/>
      <c r="J71" s="92">
        <v>0</v>
      </c>
      <c r="L71" s="90">
        <v>0</v>
      </c>
    </row>
    <row r="72" spans="1:12" ht="16.5" customHeight="1" x14ac:dyDescent="0.25">
      <c r="A72" s="91" t="s">
        <v>11</v>
      </c>
      <c r="D72" s="43"/>
      <c r="E72" s="43"/>
      <c r="F72" s="92"/>
      <c r="I72" s="90"/>
      <c r="J72" s="92"/>
    </row>
    <row r="73" spans="1:12" ht="16.5" customHeight="1" x14ac:dyDescent="0.25">
      <c r="B73" s="91" t="s">
        <v>29</v>
      </c>
      <c r="D73" s="82">
        <v>13</v>
      </c>
      <c r="E73" s="82"/>
      <c r="F73" s="92">
        <v>223142196</v>
      </c>
      <c r="H73" s="90">
        <v>223090948</v>
      </c>
      <c r="I73" s="90"/>
      <c r="J73" s="92">
        <v>74880432</v>
      </c>
      <c r="L73" s="90">
        <v>74873976</v>
      </c>
    </row>
    <row r="74" spans="1:12" ht="16.5" customHeight="1" x14ac:dyDescent="0.25">
      <c r="A74" s="91" t="s">
        <v>206</v>
      </c>
      <c r="D74" s="82">
        <v>16.600000000000001</v>
      </c>
      <c r="E74" s="82"/>
      <c r="F74" s="92">
        <v>0</v>
      </c>
      <c r="H74" s="90">
        <v>0</v>
      </c>
      <c r="I74" s="90"/>
      <c r="J74" s="92">
        <v>0</v>
      </c>
      <c r="L74" s="90">
        <v>6000000</v>
      </c>
    </row>
    <row r="75" spans="1:12" ht="16.5" customHeight="1" x14ac:dyDescent="0.25">
      <c r="A75" s="91" t="s">
        <v>27</v>
      </c>
      <c r="B75" s="64"/>
      <c r="D75" s="43"/>
      <c r="E75" s="82"/>
      <c r="F75" s="92">
        <v>4182388</v>
      </c>
      <c r="H75" s="90">
        <v>4020221</v>
      </c>
      <c r="I75" s="90"/>
      <c r="J75" s="92">
        <v>2952098</v>
      </c>
      <c r="L75" s="90">
        <v>2881436</v>
      </c>
    </row>
    <row r="76" spans="1:12" ht="16.5" customHeight="1" x14ac:dyDescent="0.25">
      <c r="A76" s="91" t="s">
        <v>28</v>
      </c>
      <c r="D76" s="43"/>
      <c r="E76" s="43"/>
      <c r="F76" s="23">
        <v>23123865</v>
      </c>
      <c r="H76" s="24">
        <v>28418061</v>
      </c>
      <c r="I76" s="90"/>
      <c r="J76" s="23">
        <v>11873249</v>
      </c>
      <c r="L76" s="24">
        <v>13722869</v>
      </c>
    </row>
    <row r="77" spans="1:12" ht="16.5" customHeight="1" x14ac:dyDescent="0.25">
      <c r="A77" s="93"/>
      <c r="B77" s="64"/>
      <c r="D77" s="43"/>
      <c r="E77" s="43"/>
      <c r="F77" s="92"/>
      <c r="I77" s="90"/>
      <c r="J77" s="92"/>
    </row>
    <row r="78" spans="1:12" ht="16.5" customHeight="1" x14ac:dyDescent="0.25">
      <c r="A78" s="1" t="s">
        <v>30</v>
      </c>
      <c r="B78" s="1"/>
      <c r="D78" s="43"/>
      <c r="E78" s="43"/>
      <c r="F78" s="23">
        <f>SUM(F68:G76)</f>
        <v>311408144</v>
      </c>
      <c r="H78" s="24">
        <f>SUM(H68:H76)</f>
        <v>315839907</v>
      </c>
      <c r="J78" s="23">
        <f>SUM(J68:K76)</f>
        <v>99370363</v>
      </c>
      <c r="L78" s="24">
        <f>SUM(L68:L76)</f>
        <v>110130614</v>
      </c>
    </row>
    <row r="79" spans="1:12" ht="16.5" customHeight="1" x14ac:dyDescent="0.25">
      <c r="A79" s="1"/>
      <c r="B79" s="1"/>
      <c r="D79" s="43"/>
      <c r="F79" s="92"/>
      <c r="J79" s="92"/>
    </row>
    <row r="80" spans="1:12" ht="16.5" customHeight="1" x14ac:dyDescent="0.25">
      <c r="A80" s="1" t="s">
        <v>31</v>
      </c>
      <c r="B80" s="1"/>
      <c r="E80" s="43"/>
      <c r="F80" s="92"/>
      <c r="J80" s="92"/>
    </row>
    <row r="81" spans="1:12" ht="16.5" customHeight="1" x14ac:dyDescent="0.25">
      <c r="D81" s="43"/>
      <c r="E81" s="43"/>
      <c r="F81" s="92"/>
      <c r="J81" s="92"/>
    </row>
    <row r="82" spans="1:12" s="37" customFormat="1" ht="16.5" customHeight="1" x14ac:dyDescent="0.25">
      <c r="A82" s="91" t="s">
        <v>32</v>
      </c>
      <c r="B82" s="91"/>
      <c r="C82" s="91"/>
      <c r="D82" s="82">
        <v>13</v>
      </c>
      <c r="E82" s="82"/>
      <c r="F82" s="92">
        <v>757087524</v>
      </c>
      <c r="G82" s="21"/>
      <c r="H82" s="90">
        <v>819146823</v>
      </c>
      <c r="I82" s="21"/>
      <c r="J82" s="92">
        <v>274798165</v>
      </c>
      <c r="K82" s="90"/>
      <c r="L82" s="90">
        <v>299771219</v>
      </c>
    </row>
    <row r="83" spans="1:12" s="37" customFormat="1" ht="16.5" customHeight="1" x14ac:dyDescent="0.25">
      <c r="A83" s="91" t="s">
        <v>33</v>
      </c>
      <c r="B83" s="91"/>
      <c r="C83" s="91"/>
      <c r="D83" s="78"/>
      <c r="E83" s="82"/>
      <c r="F83" s="92">
        <v>72152650</v>
      </c>
      <c r="G83" s="21"/>
      <c r="H83" s="90">
        <v>76999149</v>
      </c>
      <c r="I83" s="21"/>
      <c r="J83" s="92">
        <v>30099552</v>
      </c>
      <c r="K83" s="90"/>
      <c r="L83" s="90">
        <v>32548414</v>
      </c>
    </row>
    <row r="84" spans="1:12" s="37" customFormat="1" ht="16.5" customHeight="1" x14ac:dyDescent="0.25">
      <c r="A84" s="91" t="s">
        <v>92</v>
      </c>
      <c r="B84" s="91"/>
      <c r="C84" s="91"/>
      <c r="F84" s="92">
        <v>6447477</v>
      </c>
      <c r="G84" s="21"/>
      <c r="H84" s="90">
        <v>6055863</v>
      </c>
      <c r="I84" s="21"/>
      <c r="J84" s="92">
        <v>5612616</v>
      </c>
      <c r="K84" s="90"/>
      <c r="L84" s="90">
        <v>5293899</v>
      </c>
    </row>
    <row r="85" spans="1:12" s="37" customFormat="1" ht="16.5" customHeight="1" x14ac:dyDescent="0.25">
      <c r="A85" s="91" t="s">
        <v>91</v>
      </c>
      <c r="B85" s="91"/>
      <c r="C85" s="91"/>
      <c r="D85" s="82"/>
      <c r="E85" s="82"/>
      <c r="F85" s="92">
        <v>47653165</v>
      </c>
      <c r="G85" s="21"/>
      <c r="H85" s="90">
        <v>47290721</v>
      </c>
      <c r="I85" s="21"/>
      <c r="J85" s="92">
        <v>17769090</v>
      </c>
      <c r="K85" s="90"/>
      <c r="L85" s="90">
        <v>17649593</v>
      </c>
    </row>
    <row r="86" spans="1:12" s="37" customFormat="1" ht="16.5" customHeight="1" x14ac:dyDescent="0.25">
      <c r="A86" s="91" t="s">
        <v>34</v>
      </c>
      <c r="B86" s="91"/>
      <c r="C86" s="91"/>
      <c r="D86" s="82"/>
      <c r="E86" s="82"/>
      <c r="F86" s="23">
        <v>1331550</v>
      </c>
      <c r="G86" s="21"/>
      <c r="H86" s="24">
        <v>1242047</v>
      </c>
      <c r="I86" s="21"/>
      <c r="J86" s="23">
        <v>0</v>
      </c>
      <c r="K86" s="90"/>
      <c r="L86" s="24">
        <v>0</v>
      </c>
    </row>
    <row r="87" spans="1:12" s="37" customFormat="1" ht="16.5" customHeight="1" x14ac:dyDescent="0.25">
      <c r="A87" s="91"/>
      <c r="B87" s="91"/>
      <c r="C87" s="91"/>
      <c r="D87" s="82"/>
      <c r="E87" s="82"/>
      <c r="F87" s="92"/>
      <c r="G87" s="21"/>
      <c r="H87" s="90"/>
      <c r="I87" s="21"/>
      <c r="J87" s="92"/>
      <c r="K87" s="90"/>
      <c r="L87" s="90"/>
    </row>
    <row r="88" spans="1:12" s="37" customFormat="1" ht="16.5" customHeight="1" x14ac:dyDescent="0.25">
      <c r="A88" s="1" t="s">
        <v>35</v>
      </c>
      <c r="B88" s="93"/>
      <c r="C88" s="91"/>
      <c r="D88" s="82"/>
      <c r="E88" s="43"/>
      <c r="F88" s="23">
        <f>SUM(F82:F86)</f>
        <v>884672366</v>
      </c>
      <c r="G88" s="21"/>
      <c r="H88" s="24">
        <f>SUM(H82:H86)</f>
        <v>950734603</v>
      </c>
      <c r="I88" s="21"/>
      <c r="J88" s="23">
        <f>SUM(J82:K86)</f>
        <v>328279423</v>
      </c>
      <c r="K88" s="21"/>
      <c r="L88" s="24">
        <f>SUM(L82:L86)</f>
        <v>355263125</v>
      </c>
    </row>
    <row r="89" spans="1:12" s="37" customFormat="1" ht="16.5" customHeight="1" x14ac:dyDescent="0.25">
      <c r="A89" s="1"/>
      <c r="B89" s="91"/>
      <c r="C89" s="91"/>
      <c r="D89" s="43"/>
      <c r="E89" s="43"/>
      <c r="F89" s="92"/>
      <c r="G89" s="21"/>
      <c r="H89" s="90"/>
      <c r="I89" s="21"/>
      <c r="J89" s="92"/>
      <c r="K89" s="90"/>
      <c r="L89" s="90"/>
    </row>
    <row r="90" spans="1:12" s="37" customFormat="1" ht="16.5" customHeight="1" x14ac:dyDescent="0.25">
      <c r="A90" s="1" t="s">
        <v>36</v>
      </c>
      <c r="B90" s="91"/>
      <c r="C90" s="91"/>
      <c r="D90" s="43"/>
      <c r="E90" s="6"/>
      <c r="F90" s="23">
        <f>SUM(F78+F88)</f>
        <v>1196080510</v>
      </c>
      <c r="G90" s="21"/>
      <c r="H90" s="24">
        <f>SUM(H78+H88)</f>
        <v>1266574510</v>
      </c>
      <c r="I90" s="21"/>
      <c r="J90" s="23">
        <f>SUM(J78+J88)</f>
        <v>427649786</v>
      </c>
      <c r="K90" s="90"/>
      <c r="L90" s="24">
        <f>SUM(L78+L88)</f>
        <v>465393739</v>
      </c>
    </row>
    <row r="91" spans="1:12" s="37" customFormat="1" ht="16.5" customHeight="1" x14ac:dyDescent="0.25">
      <c r="A91" s="91"/>
      <c r="B91" s="91"/>
      <c r="C91" s="91"/>
      <c r="D91" s="43"/>
      <c r="E91" s="6"/>
      <c r="F91" s="21"/>
      <c r="G91" s="21"/>
      <c r="H91" s="21"/>
      <c r="I91" s="21"/>
      <c r="J91" s="21"/>
      <c r="K91" s="90"/>
      <c r="L91" s="90"/>
    </row>
    <row r="92" spans="1:12" s="37" customFormat="1" ht="16.5" customHeight="1" x14ac:dyDescent="0.25">
      <c r="A92" s="91"/>
      <c r="B92" s="91"/>
      <c r="C92" s="91"/>
      <c r="D92" s="43"/>
      <c r="E92" s="6"/>
      <c r="F92" s="21"/>
      <c r="G92" s="21"/>
      <c r="H92" s="21"/>
      <c r="I92" s="21"/>
      <c r="J92" s="21"/>
      <c r="K92" s="90"/>
      <c r="L92" s="90"/>
    </row>
    <row r="93" spans="1:12" s="37" customFormat="1" ht="16.5" customHeight="1" x14ac:dyDescent="0.25">
      <c r="A93" s="91"/>
      <c r="B93" s="91"/>
      <c r="C93" s="91"/>
      <c r="D93" s="43"/>
      <c r="E93" s="6"/>
      <c r="F93" s="21"/>
      <c r="G93" s="21"/>
      <c r="H93" s="21"/>
      <c r="I93" s="21"/>
      <c r="J93" s="21"/>
      <c r="K93" s="90"/>
      <c r="L93" s="90"/>
    </row>
    <row r="94" spans="1:12" s="37" customFormat="1" ht="16.5" customHeight="1" x14ac:dyDescent="0.25">
      <c r="A94" s="91"/>
      <c r="B94" s="91"/>
      <c r="C94" s="91"/>
      <c r="D94" s="43"/>
      <c r="E94" s="6"/>
      <c r="F94" s="21"/>
      <c r="G94" s="21"/>
      <c r="H94" s="21"/>
      <c r="I94" s="21"/>
      <c r="J94" s="21"/>
      <c r="K94" s="90"/>
      <c r="L94" s="90"/>
    </row>
    <row r="95" spans="1:12" s="37" customFormat="1" ht="16.5" customHeight="1" x14ac:dyDescent="0.25">
      <c r="A95" s="91"/>
      <c r="B95" s="91"/>
      <c r="C95" s="91"/>
      <c r="D95" s="43"/>
      <c r="E95" s="6"/>
      <c r="F95" s="21"/>
      <c r="G95" s="21"/>
      <c r="H95" s="21"/>
      <c r="I95" s="21"/>
      <c r="J95" s="21"/>
      <c r="K95" s="90"/>
      <c r="L95" s="90"/>
    </row>
    <row r="96" spans="1:12" s="37" customFormat="1" ht="16.5" customHeight="1" x14ac:dyDescent="0.25">
      <c r="A96" s="91"/>
      <c r="B96" s="91"/>
      <c r="C96" s="91"/>
      <c r="D96" s="43"/>
      <c r="E96" s="6"/>
      <c r="F96" s="21"/>
      <c r="G96" s="21"/>
      <c r="H96" s="21"/>
      <c r="I96" s="21"/>
      <c r="J96" s="21"/>
      <c r="K96" s="90"/>
      <c r="L96" s="90"/>
    </row>
    <row r="97" spans="1:12" s="37" customFormat="1" ht="16.5" customHeight="1" x14ac:dyDescent="0.25">
      <c r="A97" s="91"/>
      <c r="B97" s="91"/>
      <c r="C97" s="91"/>
      <c r="D97" s="43"/>
      <c r="E97" s="6"/>
      <c r="F97" s="21"/>
      <c r="G97" s="21"/>
      <c r="H97" s="21"/>
      <c r="I97" s="21"/>
      <c r="J97" s="21"/>
      <c r="K97" s="90"/>
      <c r="L97" s="90"/>
    </row>
    <row r="98" spans="1:12" s="37" customFormat="1" ht="16.5" customHeight="1" x14ac:dyDescent="0.25">
      <c r="A98" s="91"/>
      <c r="B98" s="91"/>
      <c r="C98" s="91"/>
      <c r="D98" s="43"/>
      <c r="E98" s="6"/>
      <c r="F98" s="21"/>
      <c r="G98" s="21"/>
      <c r="H98" s="21"/>
      <c r="I98" s="21"/>
      <c r="J98" s="21"/>
      <c r="K98" s="90"/>
      <c r="L98" s="90"/>
    </row>
    <row r="99" spans="1:12" s="37" customFormat="1" ht="16.5" customHeight="1" x14ac:dyDescent="0.25">
      <c r="A99" s="91"/>
      <c r="B99" s="91"/>
      <c r="C99" s="91"/>
      <c r="D99" s="43"/>
      <c r="E99" s="6"/>
      <c r="F99" s="21"/>
      <c r="G99" s="21"/>
      <c r="H99" s="21"/>
      <c r="I99" s="21"/>
      <c r="J99" s="21"/>
      <c r="K99" s="90"/>
      <c r="L99" s="90"/>
    </row>
    <row r="100" spans="1:12" s="37" customFormat="1" ht="16.5" customHeight="1" x14ac:dyDescent="0.25">
      <c r="A100" s="91"/>
      <c r="B100" s="91"/>
      <c r="C100" s="91"/>
      <c r="D100" s="43"/>
      <c r="E100" s="6"/>
      <c r="F100" s="21"/>
      <c r="G100" s="21"/>
      <c r="H100" s="21"/>
      <c r="I100" s="21"/>
      <c r="J100" s="21"/>
      <c r="K100" s="90"/>
      <c r="L100" s="90"/>
    </row>
    <row r="101" spans="1:12" s="37" customFormat="1" ht="3.75" customHeight="1" x14ac:dyDescent="0.25">
      <c r="A101" s="91"/>
      <c r="B101" s="91"/>
      <c r="C101" s="91"/>
      <c r="D101" s="6"/>
      <c r="E101" s="6"/>
      <c r="F101" s="21"/>
      <c r="G101" s="21"/>
      <c r="H101" s="21"/>
      <c r="I101" s="21"/>
      <c r="J101" s="21"/>
      <c r="K101" s="90"/>
      <c r="L101" s="90"/>
    </row>
    <row r="102" spans="1:12" ht="22.15" customHeight="1" x14ac:dyDescent="0.25">
      <c r="A102" s="83" t="str">
        <f>A51</f>
        <v>The accompanying condensed notes to the interim financial information are an integral part of this interim financial information.</v>
      </c>
      <c r="B102" s="84"/>
      <c r="C102" s="84"/>
      <c r="D102" s="84"/>
      <c r="E102" s="84"/>
      <c r="F102" s="85"/>
      <c r="G102" s="85"/>
      <c r="H102" s="85"/>
      <c r="I102" s="85"/>
      <c r="J102" s="85"/>
      <c r="K102" s="85"/>
      <c r="L102" s="85"/>
    </row>
    <row r="103" spans="1:12" s="36" customFormat="1" ht="16.5" customHeight="1" x14ac:dyDescent="0.25">
      <c r="A103" s="77" t="str">
        <f>A1</f>
        <v>Thachang Green Energy Public Company Limited</v>
      </c>
      <c r="B103" s="77"/>
      <c r="C103" s="77"/>
      <c r="D103" s="6"/>
      <c r="E103" s="6"/>
      <c r="F103" s="100"/>
      <c r="G103" s="7"/>
      <c r="H103" s="100"/>
      <c r="I103" s="7"/>
      <c r="J103" s="100"/>
      <c r="K103" s="100"/>
      <c r="L103" s="100"/>
    </row>
    <row r="104" spans="1:12" s="36" customFormat="1" ht="16.5" customHeight="1" x14ac:dyDescent="0.25">
      <c r="A104" s="77" t="str">
        <f>A53</f>
        <v>Statement of Financial Position</v>
      </c>
      <c r="B104" s="77"/>
      <c r="C104" s="77"/>
      <c r="D104" s="6"/>
      <c r="E104" s="6"/>
      <c r="F104" s="100"/>
      <c r="G104" s="7"/>
      <c r="H104" s="100"/>
      <c r="I104" s="7"/>
      <c r="J104" s="100"/>
      <c r="K104" s="100"/>
      <c r="L104" s="100"/>
    </row>
    <row r="105" spans="1:12" s="36" customFormat="1" ht="16.5" customHeight="1" x14ac:dyDescent="0.25">
      <c r="A105" s="9" t="str">
        <f>A3</f>
        <v>As at 31 March 2023</v>
      </c>
      <c r="B105" s="17"/>
      <c r="C105" s="17"/>
      <c r="D105" s="8"/>
      <c r="E105" s="8"/>
      <c r="F105" s="101"/>
      <c r="G105" s="81"/>
      <c r="H105" s="101"/>
      <c r="I105" s="81"/>
      <c r="J105" s="101"/>
      <c r="K105" s="101"/>
      <c r="L105" s="101"/>
    </row>
    <row r="106" spans="1:12" ht="16.5" customHeight="1" x14ac:dyDescent="0.25"/>
    <row r="107" spans="1:12" ht="16.5" customHeight="1" x14ac:dyDescent="0.25"/>
    <row r="108" spans="1:12" ht="16.5" customHeight="1" x14ac:dyDescent="0.25">
      <c r="F108" s="107" t="s">
        <v>4</v>
      </c>
      <c r="G108" s="107"/>
      <c r="H108" s="107"/>
      <c r="I108" s="100"/>
      <c r="J108" s="107" t="s">
        <v>5</v>
      </c>
      <c r="K108" s="107"/>
      <c r="L108" s="107"/>
    </row>
    <row r="109" spans="1:12" ht="16.5" customHeight="1" x14ac:dyDescent="0.25">
      <c r="A109" s="93"/>
      <c r="D109" s="3"/>
      <c r="E109" s="3"/>
      <c r="F109" s="108" t="s">
        <v>82</v>
      </c>
      <c r="G109" s="108"/>
      <c r="H109" s="108"/>
      <c r="I109" s="100"/>
      <c r="J109" s="108" t="s">
        <v>82</v>
      </c>
      <c r="K109" s="108"/>
      <c r="L109" s="108"/>
    </row>
    <row r="110" spans="1:12" ht="16.5" customHeight="1" x14ac:dyDescent="0.25">
      <c r="A110" s="93"/>
      <c r="D110" s="3"/>
      <c r="E110" s="3"/>
      <c r="F110" s="100" t="s">
        <v>160</v>
      </c>
      <c r="G110" s="100"/>
      <c r="H110" s="100" t="s">
        <v>81</v>
      </c>
      <c r="I110" s="4"/>
      <c r="J110" s="100" t="s">
        <v>160</v>
      </c>
      <c r="K110" s="100"/>
      <c r="L110" s="100" t="s">
        <v>81</v>
      </c>
    </row>
    <row r="111" spans="1:12" ht="16.5" customHeight="1" x14ac:dyDescent="0.25">
      <c r="A111" s="93"/>
      <c r="D111" s="3"/>
      <c r="E111" s="3"/>
      <c r="F111" s="5" t="s">
        <v>191</v>
      </c>
      <c r="G111" s="100"/>
      <c r="H111" s="5" t="s">
        <v>83</v>
      </c>
      <c r="I111" s="4"/>
      <c r="J111" s="5" t="s">
        <v>191</v>
      </c>
      <c r="K111" s="100"/>
      <c r="L111" s="5" t="s">
        <v>83</v>
      </c>
    </row>
    <row r="112" spans="1:12" ht="16.5" customHeight="1" x14ac:dyDescent="0.25">
      <c r="C112" s="91" t="s">
        <v>0</v>
      </c>
      <c r="F112" s="5" t="s">
        <v>192</v>
      </c>
      <c r="G112" s="7"/>
      <c r="H112" s="5" t="s">
        <v>8</v>
      </c>
      <c r="I112" s="7"/>
      <c r="J112" s="5" t="s">
        <v>192</v>
      </c>
      <c r="K112" s="7"/>
      <c r="L112" s="5" t="s">
        <v>8</v>
      </c>
    </row>
    <row r="113" spans="1:12" ht="16.5" customHeight="1" x14ac:dyDescent="0.25">
      <c r="F113" s="101" t="s">
        <v>7</v>
      </c>
      <c r="G113" s="7"/>
      <c r="H113" s="101" t="s">
        <v>7</v>
      </c>
      <c r="I113" s="7"/>
      <c r="J113" s="101" t="s">
        <v>7</v>
      </c>
      <c r="K113" s="100"/>
      <c r="L113" s="101" t="s">
        <v>7</v>
      </c>
    </row>
    <row r="114" spans="1:12" ht="16.5" customHeight="1" x14ac:dyDescent="0.25">
      <c r="A114" s="91" t="s">
        <v>215</v>
      </c>
      <c r="F114" s="106"/>
      <c r="G114" s="7"/>
      <c r="H114" s="106"/>
      <c r="I114" s="7"/>
      <c r="J114" s="106"/>
      <c r="K114" s="104"/>
      <c r="L114" s="106"/>
    </row>
    <row r="115" spans="1:12" s="37" customFormat="1" ht="16.5" customHeight="1" x14ac:dyDescent="0.25">
      <c r="A115" s="1" t="s">
        <v>147</v>
      </c>
      <c r="B115" s="91"/>
      <c r="C115" s="91"/>
      <c r="D115" s="6"/>
      <c r="E115" s="6"/>
      <c r="F115" s="92"/>
      <c r="G115" s="21"/>
      <c r="H115" s="90"/>
      <c r="I115" s="21"/>
      <c r="J115" s="92"/>
      <c r="K115" s="90"/>
      <c r="L115" s="90"/>
    </row>
    <row r="116" spans="1:12" s="37" customFormat="1" ht="16.5" customHeight="1" x14ac:dyDescent="0.25">
      <c r="A116" s="1"/>
      <c r="B116" s="91"/>
      <c r="C116" s="91"/>
      <c r="D116" s="6"/>
      <c r="E116" s="6"/>
      <c r="F116" s="92"/>
      <c r="G116" s="21"/>
      <c r="H116" s="90"/>
      <c r="I116" s="21"/>
      <c r="J116" s="92"/>
      <c r="K116" s="90"/>
      <c r="L116" s="90"/>
    </row>
    <row r="117" spans="1:12" s="37" customFormat="1" ht="16.5" customHeight="1" x14ac:dyDescent="0.25">
      <c r="A117" s="1" t="s">
        <v>37</v>
      </c>
      <c r="B117" s="91"/>
      <c r="C117" s="91"/>
      <c r="D117" s="6"/>
      <c r="E117" s="6"/>
      <c r="F117" s="92"/>
      <c r="G117" s="21"/>
      <c r="H117" s="90"/>
      <c r="I117" s="21"/>
      <c r="J117" s="92"/>
      <c r="K117" s="90"/>
      <c r="L117" s="90"/>
    </row>
    <row r="118" spans="1:12" s="37" customFormat="1" ht="16.5" customHeight="1" x14ac:dyDescent="0.25">
      <c r="A118" s="91"/>
      <c r="B118" s="91"/>
      <c r="C118" s="91"/>
      <c r="D118" s="6"/>
      <c r="E118" s="6"/>
      <c r="F118" s="92"/>
      <c r="G118" s="21"/>
      <c r="H118" s="90"/>
      <c r="I118" s="21"/>
      <c r="J118" s="92"/>
      <c r="K118" s="90"/>
      <c r="L118" s="90"/>
    </row>
    <row r="119" spans="1:12" s="37" customFormat="1" ht="16.5" customHeight="1" x14ac:dyDescent="0.25">
      <c r="A119" s="91" t="s">
        <v>38</v>
      </c>
      <c r="B119" s="91"/>
      <c r="C119" s="91"/>
      <c r="D119" s="43"/>
      <c r="E119" s="6"/>
      <c r="F119" s="92"/>
      <c r="G119" s="21"/>
      <c r="H119" s="90"/>
      <c r="I119" s="21"/>
      <c r="J119" s="92"/>
      <c r="K119" s="90"/>
      <c r="L119" s="90"/>
    </row>
    <row r="120" spans="1:12" s="37" customFormat="1" ht="16.5" customHeight="1" x14ac:dyDescent="0.25">
      <c r="A120" s="91"/>
      <c r="B120" s="91" t="s">
        <v>39</v>
      </c>
      <c r="C120" s="91"/>
      <c r="D120" s="6"/>
      <c r="E120" s="6"/>
      <c r="F120" s="32"/>
      <c r="G120" s="21"/>
      <c r="H120" s="33"/>
      <c r="I120" s="33"/>
      <c r="J120" s="32"/>
      <c r="K120" s="33"/>
      <c r="L120" s="33"/>
    </row>
    <row r="121" spans="1:12" s="37" customFormat="1" ht="16.5" customHeight="1" x14ac:dyDescent="0.25">
      <c r="A121" s="91"/>
      <c r="C121" s="64" t="s">
        <v>132</v>
      </c>
      <c r="D121" s="6"/>
      <c r="E121" s="6"/>
      <c r="F121" s="92"/>
      <c r="G121" s="21"/>
      <c r="H121" s="90"/>
      <c r="I121" s="90"/>
      <c r="J121" s="92"/>
      <c r="K121" s="33"/>
      <c r="L121" s="90"/>
    </row>
    <row r="122" spans="1:12" s="37" customFormat="1" ht="16.5" customHeight="1" thickBot="1" x14ac:dyDescent="0.3">
      <c r="A122" s="91"/>
      <c r="B122" s="91"/>
      <c r="C122" s="91" t="s">
        <v>40</v>
      </c>
      <c r="E122" s="6"/>
      <c r="F122" s="28">
        <v>1100000000</v>
      </c>
      <c r="G122" s="21"/>
      <c r="H122" s="29">
        <v>1100000000</v>
      </c>
      <c r="I122" s="21"/>
      <c r="J122" s="28">
        <v>1100000000</v>
      </c>
      <c r="K122" s="33"/>
      <c r="L122" s="29">
        <v>1100000000</v>
      </c>
    </row>
    <row r="123" spans="1:12" s="37" customFormat="1" ht="16.5" customHeight="1" thickTop="1" x14ac:dyDescent="0.25">
      <c r="A123" s="91"/>
      <c r="B123" s="91"/>
      <c r="C123" s="91"/>
      <c r="D123" s="6"/>
      <c r="E123" s="6"/>
      <c r="F123" s="92"/>
      <c r="G123" s="21"/>
      <c r="H123" s="90"/>
      <c r="I123" s="21"/>
      <c r="J123" s="92"/>
      <c r="K123" s="33"/>
      <c r="L123" s="90"/>
    </row>
    <row r="124" spans="1:12" s="37" customFormat="1" ht="16.5" customHeight="1" x14ac:dyDescent="0.25">
      <c r="B124" s="91" t="s">
        <v>41</v>
      </c>
      <c r="C124" s="91"/>
      <c r="D124" s="91"/>
      <c r="E124" s="6"/>
      <c r="F124" s="32"/>
      <c r="G124" s="21"/>
      <c r="H124" s="33"/>
      <c r="I124" s="33"/>
      <c r="J124" s="32"/>
      <c r="K124" s="33"/>
      <c r="L124" s="33"/>
    </row>
    <row r="125" spans="1:12" s="37" customFormat="1" ht="16.5" customHeight="1" x14ac:dyDescent="0.25">
      <c r="B125" s="91"/>
      <c r="C125" s="64" t="s">
        <v>178</v>
      </c>
      <c r="D125" s="91"/>
      <c r="E125" s="6"/>
      <c r="F125" s="92"/>
      <c r="G125" s="21"/>
      <c r="H125" s="90"/>
      <c r="I125" s="21"/>
      <c r="J125" s="92"/>
      <c r="K125" s="33"/>
      <c r="L125" s="90"/>
    </row>
    <row r="126" spans="1:12" s="37" customFormat="1" ht="16.5" customHeight="1" x14ac:dyDescent="0.25">
      <c r="B126" s="91"/>
      <c r="C126" s="91" t="s">
        <v>214</v>
      </c>
      <c r="E126" s="6"/>
      <c r="F126" s="92">
        <f>'EQ_CONSO 7'!E32</f>
        <v>1100000000</v>
      </c>
      <c r="G126" s="21"/>
      <c r="H126" s="90">
        <v>1100000000</v>
      </c>
      <c r="I126" s="21"/>
      <c r="J126" s="92">
        <v>1100000000</v>
      </c>
      <c r="K126" s="33"/>
      <c r="L126" s="90">
        <v>1100000000</v>
      </c>
    </row>
    <row r="127" spans="1:12" s="37" customFormat="1" ht="16.5" customHeight="1" x14ac:dyDescent="0.25">
      <c r="A127" s="91" t="s">
        <v>181</v>
      </c>
      <c r="C127" s="91"/>
      <c r="D127" s="43"/>
      <c r="E127" s="6"/>
      <c r="F127" s="92">
        <f>'EQ_CONSO 7'!G32</f>
        <v>863339091</v>
      </c>
      <c r="G127" s="21"/>
      <c r="H127" s="90">
        <v>863339091</v>
      </c>
      <c r="I127" s="21"/>
      <c r="J127" s="92">
        <f>'EQ_Com 8'!H30</f>
        <v>863339091</v>
      </c>
      <c r="K127" s="33"/>
      <c r="L127" s="90">
        <v>863339091</v>
      </c>
    </row>
    <row r="128" spans="1:12" s="37" customFormat="1" ht="16.5" customHeight="1" x14ac:dyDescent="0.25">
      <c r="A128" s="91" t="s">
        <v>162</v>
      </c>
      <c r="B128" s="91"/>
      <c r="C128" s="91"/>
      <c r="D128" s="43"/>
      <c r="E128" s="43"/>
      <c r="F128" s="92"/>
      <c r="G128" s="21"/>
      <c r="J128" s="92"/>
    </row>
    <row r="129" spans="1:12" s="37" customFormat="1" ht="16.5" customHeight="1" x14ac:dyDescent="0.25">
      <c r="A129" s="91"/>
      <c r="B129" s="91" t="s">
        <v>67</v>
      </c>
      <c r="C129" s="91"/>
      <c r="D129" s="43"/>
      <c r="E129" s="43"/>
      <c r="F129" s="92">
        <f>'EQ_CONSO 7'!I32</f>
        <v>-37460866</v>
      </c>
      <c r="G129" s="21"/>
      <c r="H129" s="37">
        <v>-37460866</v>
      </c>
      <c r="J129" s="92">
        <f>'EQ_Com 8'!J30</f>
        <v>-37460866</v>
      </c>
      <c r="L129" s="37">
        <v>-37460866</v>
      </c>
    </row>
    <row r="130" spans="1:12" s="37" customFormat="1" ht="16.5" customHeight="1" x14ac:dyDescent="0.25">
      <c r="A130" s="91" t="s">
        <v>137</v>
      </c>
      <c r="B130" s="91"/>
      <c r="C130" s="91"/>
      <c r="D130" s="6"/>
      <c r="E130" s="6"/>
      <c r="F130" s="92"/>
      <c r="G130" s="21"/>
      <c r="J130" s="92"/>
    </row>
    <row r="131" spans="1:12" s="37" customFormat="1" ht="16.5" customHeight="1" x14ac:dyDescent="0.25">
      <c r="A131" s="91"/>
      <c r="B131" s="91" t="s">
        <v>138</v>
      </c>
      <c r="C131" s="91"/>
      <c r="D131" s="6"/>
      <c r="E131" s="6"/>
      <c r="F131" s="92">
        <f>'EQ_CONSO 7'!K32</f>
        <v>-32713953</v>
      </c>
      <c r="G131" s="21"/>
      <c r="H131" s="90">
        <v>-32713953</v>
      </c>
      <c r="I131" s="21"/>
      <c r="J131" s="92">
        <v>0</v>
      </c>
      <c r="K131" s="33"/>
      <c r="L131" s="90">
        <v>0</v>
      </c>
    </row>
    <row r="132" spans="1:12" s="37" customFormat="1" ht="16.5" customHeight="1" x14ac:dyDescent="0.25">
      <c r="A132" s="91" t="s">
        <v>42</v>
      </c>
      <c r="B132" s="91"/>
      <c r="C132" s="91"/>
      <c r="D132" s="6"/>
      <c r="E132" s="6"/>
      <c r="F132" s="92"/>
      <c r="G132" s="21"/>
      <c r="H132" s="90"/>
      <c r="I132" s="21"/>
      <c r="J132" s="92"/>
      <c r="K132" s="33"/>
      <c r="L132" s="90"/>
    </row>
    <row r="133" spans="1:12" s="37" customFormat="1" ht="16.5" customHeight="1" x14ac:dyDescent="0.25">
      <c r="A133" s="91"/>
      <c r="B133" s="91" t="s">
        <v>139</v>
      </c>
      <c r="C133" s="75"/>
      <c r="D133" s="82"/>
      <c r="E133" s="6"/>
      <c r="F133" s="92">
        <f>'EQ_CONSO 7'!M32</f>
        <v>27996409</v>
      </c>
      <c r="G133" s="21"/>
      <c r="H133" s="90">
        <v>27996409</v>
      </c>
      <c r="I133" s="21"/>
      <c r="J133" s="92">
        <f>'EQ_Com 8'!L30</f>
        <v>27996409</v>
      </c>
      <c r="K133" s="33"/>
      <c r="L133" s="90">
        <v>27996409</v>
      </c>
    </row>
    <row r="134" spans="1:12" s="37" customFormat="1" ht="16.5" customHeight="1" x14ac:dyDescent="0.25">
      <c r="A134" s="91"/>
      <c r="B134" s="91" t="s">
        <v>43</v>
      </c>
      <c r="C134" s="91"/>
      <c r="D134" s="6"/>
      <c r="E134" s="6"/>
      <c r="F134" s="92">
        <f>'EQ_CONSO 7'!O32</f>
        <v>236752656</v>
      </c>
      <c r="G134" s="21"/>
      <c r="H134" s="90">
        <v>173710928</v>
      </c>
      <c r="I134" s="21"/>
      <c r="J134" s="92">
        <f>'EQ_Com 8'!N30</f>
        <v>25228459</v>
      </c>
      <c r="K134" s="33"/>
      <c r="L134" s="90">
        <v>18180048</v>
      </c>
    </row>
    <row r="135" spans="1:12" s="37" customFormat="1" ht="16.5" customHeight="1" x14ac:dyDescent="0.25">
      <c r="A135" s="91" t="s">
        <v>44</v>
      </c>
      <c r="B135" s="91"/>
      <c r="C135" s="91"/>
      <c r="D135" s="6"/>
      <c r="E135" s="6"/>
      <c r="F135" s="23">
        <f>'EQ_CONSO 7'!Q32</f>
        <v>262905</v>
      </c>
      <c r="G135" s="21"/>
      <c r="H135" s="24">
        <v>262905</v>
      </c>
      <c r="I135" s="21"/>
      <c r="J135" s="23">
        <f>'EQ_Com 8'!P30</f>
        <v>149153</v>
      </c>
      <c r="K135" s="33"/>
      <c r="L135" s="24">
        <v>149153</v>
      </c>
    </row>
    <row r="136" spans="1:12" s="37" customFormat="1" ht="16.5" customHeight="1" x14ac:dyDescent="0.25">
      <c r="A136" s="91"/>
      <c r="B136" s="91"/>
      <c r="C136" s="91"/>
      <c r="D136" s="6"/>
      <c r="E136" s="6"/>
      <c r="F136" s="92"/>
      <c r="G136" s="21"/>
      <c r="H136" s="90"/>
      <c r="I136" s="21"/>
      <c r="J136" s="92"/>
      <c r="K136" s="33"/>
      <c r="L136" s="90"/>
    </row>
    <row r="137" spans="1:12" s="37" customFormat="1" ht="16.5" customHeight="1" x14ac:dyDescent="0.25">
      <c r="A137" s="1" t="s">
        <v>94</v>
      </c>
      <c r="B137" s="91"/>
      <c r="C137" s="91"/>
      <c r="D137" s="6"/>
      <c r="E137" s="6"/>
      <c r="F137" s="92"/>
      <c r="J137" s="92"/>
    </row>
    <row r="138" spans="1:12" s="37" customFormat="1" ht="16.5" customHeight="1" x14ac:dyDescent="0.25">
      <c r="A138" s="1"/>
      <c r="B138" s="1" t="s">
        <v>95</v>
      </c>
      <c r="C138" s="91"/>
      <c r="D138" s="6"/>
      <c r="E138" s="6"/>
      <c r="F138" s="92">
        <f>SUM(F125:F135)</f>
        <v>2158176242</v>
      </c>
      <c r="G138" s="21"/>
      <c r="H138" s="90">
        <f>SUM(H125:H135)</f>
        <v>2095134514</v>
      </c>
      <c r="I138" s="21"/>
      <c r="J138" s="92">
        <f>SUM(J125:J135)</f>
        <v>1979252246</v>
      </c>
      <c r="K138" s="33"/>
      <c r="L138" s="90">
        <f>SUM(L125:L135)</f>
        <v>1972203835</v>
      </c>
    </row>
    <row r="139" spans="1:12" s="37" customFormat="1" ht="16.5" customHeight="1" x14ac:dyDescent="0.25">
      <c r="A139" s="2" t="s">
        <v>45</v>
      </c>
      <c r="B139" s="91"/>
      <c r="C139" s="91"/>
      <c r="D139" s="43"/>
      <c r="E139" s="43"/>
      <c r="F139" s="23">
        <f>'EQ_CONSO 7'!U32</f>
        <v>57223</v>
      </c>
      <c r="G139" s="21"/>
      <c r="H139" s="24">
        <v>56945</v>
      </c>
      <c r="I139" s="21"/>
      <c r="J139" s="23">
        <v>0</v>
      </c>
      <c r="K139" s="33"/>
      <c r="L139" s="24">
        <v>0</v>
      </c>
    </row>
    <row r="140" spans="1:12" s="37" customFormat="1" ht="16.5" customHeight="1" x14ac:dyDescent="0.25">
      <c r="A140" s="1"/>
      <c r="B140" s="91"/>
      <c r="C140" s="91"/>
      <c r="D140" s="6"/>
      <c r="E140" s="6"/>
      <c r="F140" s="92"/>
      <c r="G140" s="21"/>
      <c r="H140" s="90"/>
      <c r="I140" s="21"/>
      <c r="J140" s="92"/>
      <c r="K140" s="33"/>
      <c r="L140" s="90"/>
    </row>
    <row r="141" spans="1:12" s="37" customFormat="1" ht="16.5" customHeight="1" x14ac:dyDescent="0.25">
      <c r="A141" s="1" t="s">
        <v>46</v>
      </c>
      <c r="B141" s="91"/>
      <c r="C141" s="91"/>
      <c r="D141" s="6"/>
      <c r="E141" s="6"/>
      <c r="F141" s="23">
        <f>SUM(F138:F139)</f>
        <v>2158233465</v>
      </c>
      <c r="G141" s="21"/>
      <c r="H141" s="24">
        <f>SUM(H138:H139)</f>
        <v>2095191459</v>
      </c>
      <c r="I141" s="21"/>
      <c r="J141" s="23">
        <f>SUM(J138:J139)</f>
        <v>1979252246</v>
      </c>
      <c r="K141" s="33"/>
      <c r="L141" s="24">
        <f>SUM(L138:L139)</f>
        <v>1972203835</v>
      </c>
    </row>
    <row r="142" spans="1:12" s="37" customFormat="1" ht="16.5" customHeight="1" x14ac:dyDescent="0.25">
      <c r="A142" s="1"/>
      <c r="B142" s="91"/>
      <c r="C142" s="91"/>
      <c r="D142" s="6"/>
      <c r="E142" s="6"/>
      <c r="F142" s="92"/>
      <c r="G142" s="21"/>
      <c r="H142" s="90"/>
      <c r="I142" s="21"/>
      <c r="J142" s="92"/>
      <c r="K142" s="33"/>
      <c r="L142" s="90"/>
    </row>
    <row r="143" spans="1:12" s="37" customFormat="1" ht="16.5" customHeight="1" thickBot="1" x14ac:dyDescent="0.3">
      <c r="A143" s="1" t="s">
        <v>47</v>
      </c>
      <c r="B143" s="91"/>
      <c r="C143" s="91"/>
      <c r="D143" s="6"/>
      <c r="E143" s="6"/>
      <c r="F143" s="28">
        <f>SUM(F90+F141)</f>
        <v>3354313975</v>
      </c>
      <c r="G143" s="21"/>
      <c r="H143" s="29">
        <f>SUM(H90+H141)</f>
        <v>3361765969</v>
      </c>
      <c r="I143" s="21"/>
      <c r="J143" s="28">
        <f>SUM(J90+J141)</f>
        <v>2406902032</v>
      </c>
      <c r="K143" s="33"/>
      <c r="L143" s="29">
        <f>SUM(L90+L141)</f>
        <v>2437597574</v>
      </c>
    </row>
    <row r="144" spans="1:12" s="37" customFormat="1" ht="16.5" customHeight="1" thickTop="1" x14ac:dyDescent="0.25">
      <c r="A144" s="77"/>
      <c r="B144" s="91"/>
      <c r="C144" s="91"/>
      <c r="D144" s="6"/>
      <c r="E144" s="6"/>
      <c r="F144" s="86"/>
      <c r="G144" s="87"/>
      <c r="H144" s="86"/>
      <c r="I144" s="87"/>
      <c r="J144" s="86"/>
      <c r="K144" s="88"/>
      <c r="L144" s="86"/>
    </row>
    <row r="145" spans="1:12" s="37" customFormat="1" ht="16.5" customHeight="1" x14ac:dyDescent="0.25">
      <c r="A145" s="77"/>
      <c r="B145" s="91"/>
      <c r="C145" s="91"/>
      <c r="D145" s="6"/>
      <c r="E145" s="6"/>
      <c r="F145" s="51"/>
      <c r="G145" s="21"/>
      <c r="H145" s="51"/>
      <c r="I145" s="21"/>
      <c r="J145" s="51"/>
      <c r="K145" s="33"/>
      <c r="L145" s="51"/>
    </row>
    <row r="146" spans="1:12" s="37" customFormat="1" ht="16.5" customHeight="1" x14ac:dyDescent="0.25">
      <c r="A146" s="77"/>
      <c r="B146" s="91"/>
      <c r="C146" s="91"/>
      <c r="D146" s="6"/>
      <c r="E146" s="6"/>
      <c r="F146" s="51"/>
      <c r="G146" s="21"/>
      <c r="H146" s="51"/>
      <c r="I146" s="21"/>
      <c r="J146" s="51"/>
      <c r="K146" s="33"/>
      <c r="L146" s="51"/>
    </row>
    <row r="147" spans="1:12" s="37" customFormat="1" ht="16.5" customHeight="1" x14ac:dyDescent="0.25">
      <c r="A147" s="77"/>
      <c r="B147" s="91"/>
      <c r="C147" s="91"/>
      <c r="D147" s="6"/>
      <c r="E147" s="6"/>
      <c r="F147" s="51"/>
      <c r="G147" s="21"/>
      <c r="H147" s="51"/>
      <c r="I147" s="21"/>
      <c r="J147" s="51"/>
      <c r="K147" s="33"/>
      <c r="L147" s="51"/>
    </row>
    <row r="148" spans="1:12" s="37" customFormat="1" ht="16.5" customHeight="1" x14ac:dyDescent="0.25">
      <c r="A148" s="77"/>
      <c r="B148" s="91"/>
      <c r="C148" s="91"/>
      <c r="D148" s="6"/>
      <c r="E148" s="6"/>
      <c r="F148" s="51"/>
      <c r="G148" s="21"/>
      <c r="H148" s="51"/>
      <c r="I148" s="21"/>
      <c r="J148" s="51"/>
      <c r="K148" s="33"/>
      <c r="L148" s="51"/>
    </row>
    <row r="149" spans="1:12" s="37" customFormat="1" ht="16.5" customHeight="1" x14ac:dyDescent="0.25">
      <c r="A149" s="77"/>
      <c r="B149" s="91"/>
      <c r="C149" s="91"/>
      <c r="D149" s="6"/>
      <c r="E149" s="6"/>
      <c r="F149" s="51"/>
      <c r="G149" s="21"/>
      <c r="H149" s="51"/>
      <c r="I149" s="21"/>
      <c r="J149" s="51"/>
      <c r="K149" s="33"/>
      <c r="L149" s="51"/>
    </row>
    <row r="150" spans="1:12" s="37" customFormat="1" ht="16.5" customHeight="1" x14ac:dyDescent="0.25">
      <c r="A150" s="77"/>
      <c r="B150" s="91"/>
      <c r="C150" s="91"/>
      <c r="D150" s="6"/>
      <c r="E150" s="6"/>
      <c r="F150" s="51"/>
      <c r="G150" s="21"/>
      <c r="H150" s="51"/>
      <c r="I150" s="21"/>
      <c r="J150" s="51"/>
      <c r="K150" s="33"/>
      <c r="L150" s="51"/>
    </row>
    <row r="151" spans="1:12" s="37" customFormat="1" ht="20.25" customHeight="1" x14ac:dyDescent="0.25">
      <c r="A151" s="77"/>
      <c r="B151" s="91"/>
      <c r="C151" s="91"/>
      <c r="D151" s="6"/>
      <c r="E151" s="6"/>
      <c r="F151" s="51"/>
      <c r="G151" s="21"/>
      <c r="H151" s="51"/>
      <c r="I151" s="21"/>
      <c r="J151" s="51"/>
      <c r="K151" s="33"/>
      <c r="L151" s="51"/>
    </row>
    <row r="152" spans="1:12" ht="22.15" customHeight="1" x14ac:dyDescent="0.25">
      <c r="A152" s="83" t="str">
        <f>A51</f>
        <v>The accompanying condensed notes to the interim financial information are an integral part of this interim financial information.</v>
      </c>
      <c r="B152" s="84"/>
      <c r="C152" s="84"/>
      <c r="D152" s="84"/>
      <c r="E152" s="84"/>
      <c r="F152" s="85"/>
      <c r="G152" s="85"/>
      <c r="H152" s="85"/>
      <c r="I152" s="85"/>
      <c r="J152" s="85"/>
      <c r="K152" s="85"/>
      <c r="L152" s="85"/>
    </row>
  </sheetData>
  <mergeCells count="12">
    <mergeCell ref="F6:H6"/>
    <mergeCell ref="J6:L6"/>
    <mergeCell ref="F57:H57"/>
    <mergeCell ref="J57:L57"/>
    <mergeCell ref="F109:H109"/>
    <mergeCell ref="J109:L109"/>
    <mergeCell ref="F7:H7"/>
    <mergeCell ref="J7:L7"/>
    <mergeCell ref="F58:H58"/>
    <mergeCell ref="F108:H108"/>
    <mergeCell ref="J108:L108"/>
    <mergeCell ref="J58:L5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BC1D-AE9F-4D7C-B2EE-73ED4396DB82}">
  <sheetPr>
    <tabColor rgb="FFC00000"/>
  </sheetPr>
  <dimension ref="A1:L101"/>
  <sheetViews>
    <sheetView topLeftCell="A88" zoomScaleNormal="100" zoomScaleSheetLayoutView="73" workbookViewId="0">
      <selection activeCell="M131" sqref="M131"/>
    </sheetView>
  </sheetViews>
  <sheetFormatPr defaultColWidth="6.7109375" defaultRowHeight="16.5" customHeight="1" x14ac:dyDescent="0.25"/>
  <cols>
    <col min="1" max="2" width="1.42578125" style="91" customWidth="1"/>
    <col min="3" max="3" width="35.7109375" style="91" customWidth="1"/>
    <col min="4" max="4" width="5.28515625" style="78" customWidth="1"/>
    <col min="5" max="5" width="0.42578125" style="91" customWidth="1"/>
    <col min="6" max="6" width="12.28515625" style="90" customWidth="1"/>
    <col min="7" max="7" width="0.42578125" style="91" customWidth="1"/>
    <col min="8" max="8" width="12.28515625" style="90" customWidth="1"/>
    <col min="9" max="9" width="0.42578125" style="78" customWidth="1"/>
    <col min="10" max="10" width="12.28515625" style="90" customWidth="1"/>
    <col min="11" max="11" width="0.42578125" style="91" customWidth="1"/>
    <col min="12" max="12" width="12.28515625" style="90" customWidth="1"/>
    <col min="13" max="16384" width="6.7109375" style="93"/>
  </cols>
  <sheetData>
    <row r="1" spans="1:12" s="36" customFormat="1" ht="16.5" customHeight="1" x14ac:dyDescent="0.25">
      <c r="A1" s="77" t="s">
        <v>2</v>
      </c>
      <c r="B1" s="77"/>
      <c r="C1" s="77"/>
      <c r="D1" s="14"/>
      <c r="E1" s="77"/>
      <c r="F1" s="100"/>
      <c r="G1" s="15"/>
      <c r="H1" s="100"/>
      <c r="I1" s="16"/>
      <c r="J1" s="100"/>
      <c r="K1" s="15"/>
      <c r="L1" s="100"/>
    </row>
    <row r="2" spans="1:12" s="36" customFormat="1" ht="16.5" customHeight="1" x14ac:dyDescent="0.25">
      <c r="A2" s="77" t="s">
        <v>156</v>
      </c>
      <c r="B2" s="77"/>
      <c r="C2" s="77"/>
      <c r="D2" s="14"/>
      <c r="E2" s="77"/>
      <c r="F2" s="100"/>
      <c r="G2" s="15"/>
      <c r="H2" s="100"/>
      <c r="I2" s="16"/>
      <c r="J2" s="100"/>
      <c r="K2" s="15"/>
      <c r="L2" s="100"/>
    </row>
    <row r="3" spans="1:12" s="36" customFormat="1" ht="16.5" customHeight="1" x14ac:dyDescent="0.25">
      <c r="A3" s="17" t="s">
        <v>193</v>
      </c>
      <c r="B3" s="17"/>
      <c r="C3" s="17"/>
      <c r="D3" s="18"/>
      <c r="E3" s="17"/>
      <c r="F3" s="101"/>
      <c r="G3" s="19"/>
      <c r="H3" s="101"/>
      <c r="I3" s="20"/>
      <c r="J3" s="101"/>
      <c r="K3" s="19"/>
      <c r="L3" s="101"/>
    </row>
    <row r="4" spans="1:12" ht="16.5" customHeight="1" x14ac:dyDescent="0.25">
      <c r="D4" s="6"/>
      <c r="E4" s="6"/>
      <c r="G4" s="21"/>
      <c r="I4" s="21"/>
      <c r="K4" s="90"/>
    </row>
    <row r="5" spans="1:12" ht="16.5" customHeight="1" x14ac:dyDescent="0.25">
      <c r="D5" s="6"/>
      <c r="E5" s="6"/>
      <c r="G5" s="21"/>
      <c r="I5" s="21"/>
      <c r="K5" s="90"/>
    </row>
    <row r="6" spans="1:12" ht="16.5" customHeight="1" x14ac:dyDescent="0.25">
      <c r="D6" s="6"/>
      <c r="E6" s="6"/>
      <c r="F6" s="107" t="s">
        <v>4</v>
      </c>
      <c r="G6" s="107"/>
      <c r="H6" s="107"/>
      <c r="I6" s="100"/>
      <c r="J6" s="107" t="s">
        <v>5</v>
      </c>
      <c r="K6" s="107"/>
      <c r="L6" s="107"/>
    </row>
    <row r="7" spans="1:12" ht="16.5" customHeight="1" x14ac:dyDescent="0.25">
      <c r="A7" s="93"/>
      <c r="D7" s="93"/>
      <c r="F7" s="110" t="s">
        <v>82</v>
      </c>
      <c r="G7" s="110"/>
      <c r="H7" s="110"/>
      <c r="I7" s="10"/>
      <c r="J7" s="111" t="s">
        <v>82</v>
      </c>
      <c r="K7" s="111"/>
      <c r="L7" s="111"/>
    </row>
    <row r="8" spans="1:12" s="36" customFormat="1" ht="16.5" customHeight="1" x14ac:dyDescent="0.25">
      <c r="A8" s="77"/>
      <c r="B8" s="77"/>
      <c r="C8" s="77"/>
      <c r="D8" s="14"/>
      <c r="E8" s="77"/>
      <c r="F8" s="11" t="s">
        <v>192</v>
      </c>
      <c r="G8" s="12"/>
      <c r="H8" s="11" t="s">
        <v>8</v>
      </c>
      <c r="I8" s="7"/>
      <c r="J8" s="11" t="s">
        <v>192</v>
      </c>
      <c r="K8" s="12"/>
      <c r="L8" s="11" t="s">
        <v>8</v>
      </c>
    </row>
    <row r="9" spans="1:12" s="36" customFormat="1" ht="16.5" customHeight="1" x14ac:dyDescent="0.25">
      <c r="A9" s="77"/>
      <c r="B9" s="77"/>
      <c r="C9" s="77"/>
      <c r="D9" s="18" t="s">
        <v>126</v>
      </c>
      <c r="E9" s="77"/>
      <c r="F9" s="13" t="s">
        <v>7</v>
      </c>
      <c r="G9" s="12"/>
      <c r="H9" s="13" t="s">
        <v>7</v>
      </c>
      <c r="I9" s="7"/>
      <c r="J9" s="13" t="s">
        <v>7</v>
      </c>
      <c r="K9" s="12"/>
      <c r="L9" s="13" t="s">
        <v>7</v>
      </c>
    </row>
    <row r="10" spans="1:12" ht="16.5" customHeight="1" x14ac:dyDescent="0.25">
      <c r="F10" s="92"/>
      <c r="G10" s="22"/>
      <c r="I10" s="22"/>
      <c r="J10" s="92"/>
      <c r="K10" s="22"/>
    </row>
    <row r="11" spans="1:12" ht="16.5" customHeight="1" x14ac:dyDescent="0.25">
      <c r="A11" s="91" t="s">
        <v>96</v>
      </c>
      <c r="F11" s="92">
        <v>234622163</v>
      </c>
      <c r="G11" s="90"/>
      <c r="H11" s="90">
        <v>221349034</v>
      </c>
      <c r="I11" s="90"/>
      <c r="J11" s="92">
        <v>77299876</v>
      </c>
      <c r="K11" s="90"/>
      <c r="L11" s="90">
        <v>93839316</v>
      </c>
    </row>
    <row r="12" spans="1:12" ht="16.5" customHeight="1" x14ac:dyDescent="0.25">
      <c r="A12" s="91" t="s">
        <v>140</v>
      </c>
      <c r="F12" s="92"/>
      <c r="G12" s="90"/>
      <c r="I12" s="90"/>
      <c r="J12" s="92"/>
      <c r="K12" s="90"/>
    </row>
    <row r="13" spans="1:12" ht="16.5" customHeight="1" x14ac:dyDescent="0.25">
      <c r="B13" s="91" t="s">
        <v>208</v>
      </c>
      <c r="D13" s="79"/>
      <c r="F13" s="92">
        <v>228076</v>
      </c>
      <c r="G13" s="90"/>
      <c r="H13" s="90">
        <v>443632</v>
      </c>
      <c r="I13" s="90"/>
      <c r="J13" s="92">
        <v>0</v>
      </c>
      <c r="K13" s="90"/>
      <c r="L13" s="90">
        <v>0</v>
      </c>
    </row>
    <row r="14" spans="1:12" ht="16.5" customHeight="1" x14ac:dyDescent="0.25">
      <c r="A14" s="91" t="s">
        <v>48</v>
      </c>
      <c r="D14" s="79"/>
      <c r="F14" s="92">
        <v>-149510609</v>
      </c>
      <c r="G14" s="90"/>
      <c r="H14" s="90">
        <v>-147007378</v>
      </c>
      <c r="I14" s="90"/>
      <c r="J14" s="92">
        <v>-61406927</v>
      </c>
      <c r="K14" s="90"/>
      <c r="L14" s="90">
        <v>-73294604</v>
      </c>
    </row>
    <row r="15" spans="1:12" ht="16.5" customHeight="1" x14ac:dyDescent="0.25">
      <c r="A15" s="91" t="s">
        <v>141</v>
      </c>
      <c r="D15" s="79"/>
      <c r="F15" s="92"/>
      <c r="J15" s="92"/>
    </row>
    <row r="16" spans="1:12" ht="16.5" customHeight="1" x14ac:dyDescent="0.25">
      <c r="A16" s="93"/>
      <c r="B16" s="91" t="s">
        <v>208</v>
      </c>
      <c r="D16" s="79"/>
      <c r="F16" s="23">
        <v>-228076</v>
      </c>
      <c r="G16" s="22"/>
      <c r="H16" s="24">
        <v>-443632</v>
      </c>
      <c r="I16" s="22"/>
      <c r="J16" s="23">
        <v>0</v>
      </c>
      <c r="K16" s="22"/>
      <c r="L16" s="24">
        <v>0</v>
      </c>
    </row>
    <row r="17" spans="1:12" ht="16.5" customHeight="1" x14ac:dyDescent="0.25">
      <c r="F17" s="92"/>
      <c r="G17" s="22"/>
      <c r="I17" s="22"/>
      <c r="J17" s="92"/>
      <c r="K17" s="22"/>
    </row>
    <row r="18" spans="1:12" ht="16.5" customHeight="1" x14ac:dyDescent="0.25">
      <c r="A18" s="77" t="s">
        <v>49</v>
      </c>
      <c r="F18" s="92">
        <f>SUM(F11:F16)</f>
        <v>85111554</v>
      </c>
      <c r="G18" s="90"/>
      <c r="H18" s="90">
        <f>SUM(H11:H16)</f>
        <v>74341656</v>
      </c>
      <c r="I18" s="90"/>
      <c r="J18" s="92">
        <f>SUM(J11:J16)</f>
        <v>15892949</v>
      </c>
      <c r="K18" s="22"/>
      <c r="L18" s="90">
        <f>SUM(L11:L16)</f>
        <v>20544712</v>
      </c>
    </row>
    <row r="19" spans="1:12" ht="16.5" customHeight="1" x14ac:dyDescent="0.25">
      <c r="A19" s="91" t="s">
        <v>50</v>
      </c>
      <c r="F19" s="92">
        <v>603106</v>
      </c>
      <c r="G19" s="25"/>
      <c r="H19" s="90">
        <v>11516318</v>
      </c>
      <c r="I19" s="26"/>
      <c r="J19" s="92">
        <v>7876778</v>
      </c>
      <c r="K19" s="25"/>
      <c r="L19" s="90">
        <v>19348348</v>
      </c>
    </row>
    <row r="20" spans="1:12" ht="16.5" customHeight="1" x14ac:dyDescent="0.25">
      <c r="A20" s="91" t="s">
        <v>209</v>
      </c>
      <c r="F20" s="92">
        <v>0</v>
      </c>
      <c r="G20" s="25"/>
      <c r="H20" s="90">
        <v>0</v>
      </c>
      <c r="I20" s="26"/>
      <c r="J20" s="92">
        <v>0</v>
      </c>
      <c r="K20" s="25"/>
      <c r="L20" s="90">
        <v>114999604</v>
      </c>
    </row>
    <row r="21" spans="1:12" ht="16.5" customHeight="1" x14ac:dyDescent="0.25">
      <c r="A21" s="91" t="s">
        <v>198</v>
      </c>
      <c r="F21" s="92">
        <v>-1564</v>
      </c>
      <c r="G21" s="22"/>
      <c r="H21" s="90">
        <v>73590</v>
      </c>
      <c r="I21" s="22"/>
      <c r="J21" s="92">
        <v>-205388</v>
      </c>
      <c r="K21" s="22"/>
      <c r="L21" s="90">
        <v>0</v>
      </c>
    </row>
    <row r="22" spans="1:12" ht="16.5" customHeight="1" x14ac:dyDescent="0.25">
      <c r="A22" s="91" t="s">
        <v>51</v>
      </c>
      <c r="D22" s="27"/>
      <c r="E22" s="22"/>
      <c r="F22" s="92">
        <v>-11186187</v>
      </c>
      <c r="G22" s="22"/>
      <c r="H22" s="90">
        <v>-21642197</v>
      </c>
      <c r="I22" s="22"/>
      <c r="J22" s="92">
        <v>-12570707</v>
      </c>
      <c r="K22" s="22"/>
      <c r="L22" s="90">
        <v>-23182156</v>
      </c>
    </row>
    <row r="23" spans="1:12" ht="16.5" customHeight="1" x14ac:dyDescent="0.25">
      <c r="A23" s="91" t="s">
        <v>52</v>
      </c>
      <c r="F23" s="23">
        <v>-11493879</v>
      </c>
      <c r="G23" s="22"/>
      <c r="H23" s="24">
        <v>-12478240</v>
      </c>
      <c r="I23" s="22"/>
      <c r="J23" s="23">
        <v>-3993281</v>
      </c>
      <c r="K23" s="22"/>
      <c r="L23" s="24">
        <v>-5070163</v>
      </c>
    </row>
    <row r="24" spans="1:12" ht="16.5" customHeight="1" x14ac:dyDescent="0.25">
      <c r="F24" s="92"/>
      <c r="G24" s="22"/>
      <c r="I24" s="22"/>
      <c r="J24" s="92"/>
      <c r="K24" s="22"/>
    </row>
    <row r="25" spans="1:12" ht="16.5" customHeight="1" x14ac:dyDescent="0.25">
      <c r="A25" s="77" t="s">
        <v>99</v>
      </c>
      <c r="F25" s="92">
        <f>SUM(F18:F23)</f>
        <v>63033030</v>
      </c>
      <c r="G25" s="90"/>
      <c r="H25" s="90">
        <f>SUM(H18:H23)</f>
        <v>51811127</v>
      </c>
      <c r="I25" s="90"/>
      <c r="J25" s="92">
        <f>SUM(J18:J23)</f>
        <v>7000351</v>
      </c>
      <c r="K25" s="90"/>
      <c r="L25" s="90">
        <f>SUM(L18:L23)</f>
        <v>126640345</v>
      </c>
    </row>
    <row r="26" spans="1:12" ht="16.5" customHeight="1" x14ac:dyDescent="0.25">
      <c r="A26" s="91" t="s">
        <v>100</v>
      </c>
      <c r="D26" s="78">
        <v>14</v>
      </c>
      <c r="F26" s="23">
        <v>8976</v>
      </c>
      <c r="G26" s="22"/>
      <c r="H26" s="24">
        <v>-164916</v>
      </c>
      <c r="I26" s="22"/>
      <c r="J26" s="23">
        <v>48060</v>
      </c>
      <c r="K26" s="22"/>
      <c r="L26" s="24">
        <v>-54156</v>
      </c>
    </row>
    <row r="27" spans="1:12" ht="16.5" customHeight="1" x14ac:dyDescent="0.25">
      <c r="F27" s="92"/>
      <c r="G27" s="22"/>
      <c r="I27" s="22"/>
      <c r="J27" s="92"/>
      <c r="K27" s="22"/>
    </row>
    <row r="28" spans="1:12" ht="16.5" customHeight="1" x14ac:dyDescent="0.25">
      <c r="A28" s="77" t="s">
        <v>97</v>
      </c>
      <c r="F28" s="23">
        <f>SUM(F25:F26)</f>
        <v>63042006</v>
      </c>
      <c r="G28" s="90"/>
      <c r="H28" s="24">
        <f>SUM(H25:H26)</f>
        <v>51646211</v>
      </c>
      <c r="I28" s="90"/>
      <c r="J28" s="23">
        <f>SUM(J25:J26)</f>
        <v>7048411</v>
      </c>
      <c r="K28" s="90"/>
      <c r="L28" s="24">
        <f>SUM(L25:L26)</f>
        <v>126586189</v>
      </c>
    </row>
    <row r="29" spans="1:12" ht="16.5" customHeight="1" x14ac:dyDescent="0.25">
      <c r="F29" s="92"/>
      <c r="G29" s="22"/>
      <c r="I29" s="22"/>
      <c r="J29" s="92"/>
      <c r="K29" s="22"/>
    </row>
    <row r="30" spans="1:12" ht="16.5" customHeight="1" thickBot="1" x14ac:dyDescent="0.3">
      <c r="A30" s="77" t="s">
        <v>98</v>
      </c>
      <c r="F30" s="28">
        <f>SUM(F28)</f>
        <v>63042006</v>
      </c>
      <c r="G30" s="25"/>
      <c r="H30" s="29">
        <f>SUM(H28)</f>
        <v>51646211</v>
      </c>
      <c r="I30" s="26"/>
      <c r="J30" s="28">
        <f>SUM(J28)</f>
        <v>7048411</v>
      </c>
      <c r="K30" s="25"/>
      <c r="L30" s="29">
        <f>SUM(L28)</f>
        <v>126586189</v>
      </c>
    </row>
    <row r="31" spans="1:12" ht="16.5" customHeight="1" thickTop="1" x14ac:dyDescent="0.25">
      <c r="A31" s="77"/>
      <c r="G31" s="25"/>
      <c r="I31" s="26"/>
      <c r="K31" s="25"/>
    </row>
    <row r="32" spans="1:12" ht="16.5" customHeight="1" x14ac:dyDescent="0.25">
      <c r="A32" s="77"/>
      <c r="G32" s="25"/>
      <c r="I32" s="90"/>
      <c r="K32" s="90"/>
    </row>
    <row r="33" spans="1:11" ht="16.5" customHeight="1" x14ac:dyDescent="0.25">
      <c r="A33" s="77"/>
      <c r="G33" s="25"/>
      <c r="I33" s="90"/>
      <c r="K33" s="90"/>
    </row>
    <row r="34" spans="1:11" ht="16.5" customHeight="1" x14ac:dyDescent="0.25">
      <c r="A34" s="77"/>
      <c r="G34" s="25"/>
      <c r="I34" s="26"/>
      <c r="K34" s="25"/>
    </row>
    <row r="35" spans="1:11" ht="16.5" customHeight="1" x14ac:dyDescent="0.25">
      <c r="A35" s="77"/>
      <c r="G35" s="25"/>
      <c r="I35" s="26"/>
      <c r="K35" s="25"/>
    </row>
    <row r="36" spans="1:11" ht="16.5" customHeight="1" x14ac:dyDescent="0.25">
      <c r="A36" s="77"/>
      <c r="G36" s="25"/>
      <c r="I36" s="26"/>
      <c r="K36" s="25"/>
    </row>
    <row r="37" spans="1:11" ht="16.5" customHeight="1" x14ac:dyDescent="0.25">
      <c r="A37" s="77"/>
      <c r="G37" s="25"/>
      <c r="I37" s="26"/>
      <c r="K37" s="25"/>
    </row>
    <row r="38" spans="1:11" ht="16.5" customHeight="1" x14ac:dyDescent="0.25">
      <c r="A38" s="77"/>
      <c r="G38" s="25"/>
      <c r="I38" s="26"/>
      <c r="K38" s="25"/>
    </row>
    <row r="39" spans="1:11" ht="16.5" customHeight="1" x14ac:dyDescent="0.25">
      <c r="A39" s="77"/>
      <c r="G39" s="25"/>
      <c r="I39" s="26"/>
      <c r="K39" s="25"/>
    </row>
    <row r="40" spans="1:11" ht="16.5" customHeight="1" x14ac:dyDescent="0.25">
      <c r="A40" s="77"/>
      <c r="G40" s="25"/>
      <c r="I40" s="26"/>
      <c r="K40" s="25"/>
    </row>
    <row r="41" spans="1:11" ht="16.5" customHeight="1" x14ac:dyDescent="0.25">
      <c r="A41" s="77"/>
      <c r="G41" s="25"/>
      <c r="I41" s="26"/>
      <c r="K41" s="25"/>
    </row>
    <row r="42" spans="1:11" ht="16.5" customHeight="1" x14ac:dyDescent="0.25">
      <c r="A42" s="77"/>
      <c r="G42" s="25"/>
      <c r="I42" s="26"/>
      <c r="K42" s="25"/>
    </row>
    <row r="43" spans="1:11" ht="16.5" customHeight="1" x14ac:dyDescent="0.25">
      <c r="A43" s="77"/>
      <c r="G43" s="25"/>
      <c r="I43" s="26"/>
      <c r="K43" s="25"/>
    </row>
    <row r="44" spans="1:11" ht="16.5" customHeight="1" x14ac:dyDescent="0.25">
      <c r="A44" s="77"/>
      <c r="G44" s="25"/>
      <c r="I44" s="26"/>
      <c r="K44" s="25"/>
    </row>
    <row r="45" spans="1:11" ht="16.5" customHeight="1" x14ac:dyDescent="0.25">
      <c r="A45" s="77"/>
      <c r="G45" s="25"/>
      <c r="I45" s="26"/>
      <c r="K45" s="25"/>
    </row>
    <row r="46" spans="1:11" ht="16.5" customHeight="1" x14ac:dyDescent="0.25">
      <c r="A46" s="77"/>
      <c r="G46" s="25"/>
      <c r="I46" s="26"/>
      <c r="K46" s="25"/>
    </row>
    <row r="47" spans="1:11" ht="16.5" customHeight="1" x14ac:dyDescent="0.25">
      <c r="A47" s="77"/>
      <c r="G47" s="25"/>
      <c r="I47" s="26"/>
      <c r="K47" s="25"/>
    </row>
    <row r="48" spans="1:11" ht="16.5" customHeight="1" x14ac:dyDescent="0.25">
      <c r="A48" s="77"/>
      <c r="G48" s="25"/>
      <c r="I48" s="26"/>
      <c r="K48" s="25"/>
    </row>
    <row r="49" spans="1:12" ht="14.25" customHeight="1" x14ac:dyDescent="0.25">
      <c r="G49" s="22"/>
      <c r="I49" s="22"/>
      <c r="K49" s="22"/>
    </row>
    <row r="50" spans="1:12" ht="6" customHeight="1" x14ac:dyDescent="0.25">
      <c r="G50" s="22"/>
      <c r="I50" s="22"/>
      <c r="K50" s="22"/>
    </row>
    <row r="51" spans="1:12" ht="22.15" customHeight="1" x14ac:dyDescent="0.25">
      <c r="A51" s="109" t="str">
        <f>'BS 2-4'!A102</f>
        <v>The accompanying condensed notes to the interim financial information are an integral part of this interim financial information.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</row>
    <row r="52" spans="1:12" s="36" customFormat="1" ht="16.5" customHeight="1" x14ac:dyDescent="0.25">
      <c r="A52" s="77" t="str">
        <f>A1</f>
        <v>Thachang Green Energy Public Company Limited</v>
      </c>
      <c r="B52" s="77"/>
      <c r="C52" s="77"/>
      <c r="D52" s="14"/>
      <c r="E52" s="77"/>
      <c r="F52" s="100"/>
      <c r="G52" s="15"/>
      <c r="H52" s="100"/>
      <c r="I52" s="16"/>
      <c r="J52" s="100"/>
      <c r="K52" s="15"/>
      <c r="L52" s="100"/>
    </row>
    <row r="53" spans="1:12" s="36" customFormat="1" ht="16.5" customHeight="1" x14ac:dyDescent="0.25">
      <c r="A53" s="77" t="str">
        <f>A2</f>
        <v>Statement of Comprehensive Income (Reviewed)</v>
      </c>
      <c r="B53" s="77"/>
      <c r="C53" s="77"/>
      <c r="D53" s="14"/>
      <c r="E53" s="77"/>
      <c r="F53" s="100"/>
      <c r="G53" s="15"/>
      <c r="H53" s="100"/>
      <c r="I53" s="16"/>
      <c r="J53" s="100"/>
      <c r="K53" s="15"/>
      <c r="L53" s="100"/>
    </row>
    <row r="54" spans="1:12" s="36" customFormat="1" ht="16.5" customHeight="1" x14ac:dyDescent="0.25">
      <c r="A54" s="17" t="str">
        <f>A3</f>
        <v>For the three-month period ended 31 March 2023</v>
      </c>
      <c r="B54" s="17"/>
      <c r="C54" s="17"/>
      <c r="D54" s="18"/>
      <c r="E54" s="17"/>
      <c r="F54" s="101"/>
      <c r="G54" s="19"/>
      <c r="H54" s="101"/>
      <c r="I54" s="20"/>
      <c r="J54" s="101"/>
      <c r="K54" s="19"/>
      <c r="L54" s="101"/>
    </row>
    <row r="55" spans="1:12" ht="16.5" customHeight="1" x14ac:dyDescent="0.25">
      <c r="D55" s="6"/>
      <c r="E55" s="6"/>
      <c r="G55" s="21"/>
      <c r="I55" s="21"/>
      <c r="K55" s="90"/>
    </row>
    <row r="56" spans="1:12" ht="16.5" customHeight="1" x14ac:dyDescent="0.25">
      <c r="D56" s="6"/>
      <c r="E56" s="6"/>
      <c r="G56" s="21"/>
      <c r="I56" s="21"/>
      <c r="K56" s="90"/>
    </row>
    <row r="57" spans="1:12" ht="16.5" customHeight="1" x14ac:dyDescent="0.25">
      <c r="D57" s="6"/>
      <c r="E57" s="6"/>
      <c r="F57" s="107" t="s">
        <v>4</v>
      </c>
      <c r="G57" s="107"/>
      <c r="H57" s="107"/>
      <c r="I57" s="100"/>
      <c r="J57" s="107" t="s">
        <v>5</v>
      </c>
      <c r="K57" s="107"/>
      <c r="L57" s="107"/>
    </row>
    <row r="58" spans="1:12" ht="16.5" customHeight="1" x14ac:dyDescent="0.25">
      <c r="A58" s="93"/>
      <c r="D58" s="93"/>
      <c r="F58" s="110" t="s">
        <v>82</v>
      </c>
      <c r="G58" s="110"/>
      <c r="H58" s="110"/>
      <c r="I58" s="10"/>
      <c r="J58" s="111" t="s">
        <v>82</v>
      </c>
      <c r="K58" s="111"/>
      <c r="L58" s="111"/>
    </row>
    <row r="59" spans="1:12" s="36" customFormat="1" ht="16.5" customHeight="1" x14ac:dyDescent="0.25">
      <c r="A59" s="77"/>
      <c r="B59" s="77"/>
      <c r="C59" s="77"/>
      <c r="D59" s="14"/>
      <c r="E59" s="77"/>
      <c r="F59" s="11" t="s">
        <v>192</v>
      </c>
      <c r="G59" s="12"/>
      <c r="H59" s="11" t="s">
        <v>8</v>
      </c>
      <c r="I59" s="7"/>
      <c r="J59" s="11" t="s">
        <v>192</v>
      </c>
      <c r="K59" s="12"/>
      <c r="L59" s="11" t="s">
        <v>8</v>
      </c>
    </row>
    <row r="60" spans="1:12" s="36" customFormat="1" ht="16.5" customHeight="1" x14ac:dyDescent="0.25">
      <c r="A60" s="77"/>
      <c r="B60" s="77"/>
      <c r="C60" s="77"/>
      <c r="D60" s="18" t="s">
        <v>126</v>
      </c>
      <c r="E60" s="77"/>
      <c r="F60" s="13" t="s">
        <v>7</v>
      </c>
      <c r="G60" s="12"/>
      <c r="H60" s="13" t="s">
        <v>7</v>
      </c>
      <c r="I60" s="7"/>
      <c r="J60" s="13" t="s">
        <v>7</v>
      </c>
      <c r="K60" s="12"/>
      <c r="L60" s="13" t="s">
        <v>7</v>
      </c>
    </row>
    <row r="61" spans="1:12" ht="16.5" customHeight="1" x14ac:dyDescent="0.25">
      <c r="F61" s="92"/>
      <c r="G61" s="22"/>
      <c r="I61" s="22"/>
      <c r="J61" s="92"/>
      <c r="K61" s="22"/>
    </row>
    <row r="62" spans="1:12" ht="16.5" customHeight="1" x14ac:dyDescent="0.25">
      <c r="A62" s="77" t="s">
        <v>179</v>
      </c>
      <c r="F62" s="92"/>
      <c r="G62" s="90"/>
      <c r="I62" s="90"/>
      <c r="J62" s="92"/>
      <c r="K62" s="90"/>
    </row>
    <row r="63" spans="1:12" ht="16.5" customHeight="1" x14ac:dyDescent="0.25">
      <c r="A63" s="91" t="s">
        <v>152</v>
      </c>
      <c r="F63" s="92">
        <v>63041728</v>
      </c>
      <c r="G63" s="90"/>
      <c r="H63" s="90">
        <v>51646194</v>
      </c>
      <c r="I63" s="90"/>
      <c r="J63" s="92">
        <v>7048411</v>
      </c>
      <c r="K63" s="90"/>
      <c r="L63" s="90">
        <v>126586189</v>
      </c>
    </row>
    <row r="64" spans="1:12" ht="16.5" customHeight="1" x14ac:dyDescent="0.25">
      <c r="A64" s="91" t="s">
        <v>45</v>
      </c>
      <c r="C64" s="31"/>
      <c r="F64" s="23">
        <v>278</v>
      </c>
      <c r="G64" s="93"/>
      <c r="H64" s="24">
        <v>17</v>
      </c>
      <c r="I64" s="93"/>
      <c r="J64" s="23">
        <v>0</v>
      </c>
      <c r="K64" s="93"/>
      <c r="L64" s="24">
        <v>0</v>
      </c>
    </row>
    <row r="65" spans="1:12" ht="16.5" customHeight="1" x14ac:dyDescent="0.25">
      <c r="C65" s="31"/>
      <c r="F65" s="32"/>
      <c r="G65" s="93"/>
      <c r="H65" s="33"/>
      <c r="I65" s="93"/>
      <c r="J65" s="32"/>
      <c r="K65" s="93"/>
      <c r="L65" s="33"/>
    </row>
    <row r="66" spans="1:12" ht="16.5" customHeight="1" thickBot="1" x14ac:dyDescent="0.3">
      <c r="A66" s="77" t="s">
        <v>97</v>
      </c>
      <c r="F66" s="28">
        <f>SUM(F63:F64)</f>
        <v>63042006</v>
      </c>
      <c r="G66" s="90"/>
      <c r="H66" s="29">
        <f>SUM(H63:H64)</f>
        <v>51646211</v>
      </c>
      <c r="I66" s="90"/>
      <c r="J66" s="28">
        <f>SUM(J63:J64)</f>
        <v>7048411</v>
      </c>
      <c r="K66" s="90"/>
      <c r="L66" s="29">
        <f>SUM(L63:L64)</f>
        <v>126586189</v>
      </c>
    </row>
    <row r="67" spans="1:12" ht="16.5" customHeight="1" thickTop="1" x14ac:dyDescent="0.25">
      <c r="F67" s="92"/>
      <c r="G67" s="22"/>
      <c r="I67" s="22"/>
      <c r="J67" s="92"/>
      <c r="K67" s="22"/>
    </row>
    <row r="68" spans="1:12" ht="16.5" customHeight="1" x14ac:dyDescent="0.25">
      <c r="A68" s="77" t="s">
        <v>180</v>
      </c>
      <c r="F68" s="92"/>
      <c r="G68" s="25"/>
      <c r="I68" s="25"/>
      <c r="J68" s="92"/>
      <c r="K68" s="26"/>
    </row>
    <row r="69" spans="1:12" ht="16.5" customHeight="1" x14ac:dyDescent="0.25">
      <c r="A69" s="77"/>
      <c r="B69" s="77" t="s">
        <v>101</v>
      </c>
      <c r="F69" s="92"/>
      <c r="G69" s="25"/>
      <c r="I69" s="25"/>
      <c r="J69" s="92"/>
      <c r="K69" s="26"/>
    </row>
    <row r="70" spans="1:12" ht="16.5" customHeight="1" x14ac:dyDescent="0.25">
      <c r="A70" s="91" t="s">
        <v>152</v>
      </c>
      <c r="F70" s="92">
        <v>63041728</v>
      </c>
      <c r="G70" s="25"/>
      <c r="H70" s="90">
        <v>51646194</v>
      </c>
      <c r="I70" s="26"/>
      <c r="J70" s="92">
        <v>7048411</v>
      </c>
      <c r="K70" s="25"/>
      <c r="L70" s="90">
        <v>126586189</v>
      </c>
    </row>
    <row r="71" spans="1:12" ht="16.5" customHeight="1" x14ac:dyDescent="0.25">
      <c r="A71" s="91" t="s">
        <v>45</v>
      </c>
      <c r="F71" s="23">
        <v>278</v>
      </c>
      <c r="G71" s="25"/>
      <c r="H71" s="24">
        <v>17</v>
      </c>
      <c r="I71" s="26"/>
      <c r="J71" s="23">
        <v>0</v>
      </c>
      <c r="K71" s="25"/>
      <c r="L71" s="24">
        <v>0</v>
      </c>
    </row>
    <row r="72" spans="1:12" ht="16.5" customHeight="1" x14ac:dyDescent="0.25">
      <c r="F72" s="92"/>
      <c r="G72" s="25"/>
      <c r="I72" s="25"/>
      <c r="J72" s="92"/>
      <c r="K72" s="26"/>
    </row>
    <row r="73" spans="1:12" ht="16.5" customHeight="1" x14ac:dyDescent="0.25">
      <c r="A73" s="77" t="s">
        <v>102</v>
      </c>
      <c r="F73" s="92"/>
      <c r="J73" s="92"/>
    </row>
    <row r="74" spans="1:12" s="37" customFormat="1" ht="16.5" customHeight="1" thickBot="1" x14ac:dyDescent="0.3">
      <c r="A74" s="93"/>
      <c r="B74" s="77" t="s">
        <v>103</v>
      </c>
      <c r="C74" s="93"/>
      <c r="D74" s="93"/>
      <c r="E74" s="93"/>
      <c r="F74" s="28">
        <f>SUM(F70:F71)</f>
        <v>63042006</v>
      </c>
      <c r="G74" s="25"/>
      <c r="H74" s="29">
        <f>SUM(H70:H71)</f>
        <v>51646211</v>
      </c>
      <c r="I74" s="25"/>
      <c r="J74" s="28">
        <f>SUM(J70:J71)</f>
        <v>7048411</v>
      </c>
      <c r="K74" s="26"/>
      <c r="L74" s="29">
        <f>SUM(L70:L71)</f>
        <v>126586189</v>
      </c>
    </row>
    <row r="75" spans="1:12" s="37" customFormat="1" ht="16.5" customHeight="1" thickTop="1" x14ac:dyDescent="0.25">
      <c r="A75" s="93"/>
      <c r="B75" s="93"/>
      <c r="C75" s="93"/>
      <c r="D75" s="93"/>
      <c r="E75" s="93"/>
      <c r="F75" s="32"/>
      <c r="G75" s="93"/>
      <c r="H75" s="33"/>
      <c r="I75" s="93"/>
      <c r="J75" s="32"/>
      <c r="K75" s="93"/>
      <c r="L75" s="33"/>
    </row>
    <row r="76" spans="1:12" s="37" customFormat="1" ht="16.5" customHeight="1" x14ac:dyDescent="0.25">
      <c r="A76" s="93"/>
      <c r="B76" s="93"/>
      <c r="C76" s="93"/>
      <c r="D76" s="93"/>
      <c r="E76" s="93"/>
      <c r="F76" s="32"/>
      <c r="G76" s="93"/>
      <c r="H76" s="33"/>
      <c r="I76" s="93"/>
      <c r="J76" s="32"/>
      <c r="K76" s="93"/>
      <c r="L76" s="33"/>
    </row>
    <row r="77" spans="1:12" s="37" customFormat="1" ht="16.5" customHeight="1" x14ac:dyDescent="0.25">
      <c r="A77" s="77" t="s">
        <v>53</v>
      </c>
      <c r="B77" s="93"/>
      <c r="C77" s="93"/>
      <c r="D77" s="93"/>
      <c r="E77" s="93"/>
      <c r="F77" s="32"/>
      <c r="G77" s="93"/>
      <c r="H77" s="33"/>
      <c r="I77" s="93"/>
      <c r="J77" s="32"/>
      <c r="K77" s="93"/>
      <c r="L77" s="33"/>
    </row>
    <row r="78" spans="1:12" s="37" customFormat="1" ht="16.5" customHeight="1" x14ac:dyDescent="0.25">
      <c r="A78" s="77"/>
      <c r="B78" s="93"/>
      <c r="C78" s="93"/>
      <c r="D78" s="93"/>
      <c r="E78" s="93"/>
      <c r="F78" s="32"/>
      <c r="G78" s="93"/>
      <c r="H78" s="33"/>
      <c r="I78" s="93"/>
      <c r="J78" s="32"/>
      <c r="K78" s="93"/>
      <c r="L78" s="33"/>
    </row>
    <row r="79" spans="1:12" ht="16.5" customHeight="1" x14ac:dyDescent="0.25">
      <c r="A79" s="91" t="s">
        <v>54</v>
      </c>
      <c r="D79" s="78">
        <v>15</v>
      </c>
      <c r="F79" s="98">
        <f>F74/2200000000</f>
        <v>2.8655457272727274E-2</v>
      </c>
      <c r="G79" s="35"/>
      <c r="H79" s="35">
        <f>H74/1600000000</f>
        <v>3.2278881874999998E-2</v>
      </c>
      <c r="I79" s="35"/>
      <c r="J79" s="99">
        <f>J74/2200000000</f>
        <v>3.2038231818181818E-3</v>
      </c>
      <c r="K79" s="35"/>
      <c r="L79" s="35">
        <f>L74/1600000000</f>
        <v>7.9116368125000003E-2</v>
      </c>
    </row>
    <row r="80" spans="1:12" ht="16.5" customHeight="1" x14ac:dyDescent="0.25">
      <c r="A80" s="77"/>
      <c r="F80" s="35"/>
      <c r="G80" s="25"/>
      <c r="H80" s="35"/>
      <c r="I80" s="26"/>
      <c r="J80" s="35"/>
      <c r="K80" s="25"/>
      <c r="L80" s="35"/>
    </row>
    <row r="81" spans="1:12" ht="16.5" customHeight="1" x14ac:dyDescent="0.25">
      <c r="A81" s="77"/>
      <c r="F81" s="35"/>
      <c r="G81" s="25"/>
      <c r="H81" s="35"/>
      <c r="I81" s="26"/>
      <c r="J81" s="35"/>
      <c r="K81" s="25"/>
      <c r="L81" s="35"/>
    </row>
    <row r="82" spans="1:12" ht="16.5" customHeight="1" x14ac:dyDescent="0.25">
      <c r="A82" s="77"/>
      <c r="F82" s="35"/>
      <c r="G82" s="25"/>
      <c r="H82" s="35"/>
      <c r="I82" s="26"/>
      <c r="J82" s="35"/>
      <c r="K82" s="25"/>
      <c r="L82" s="35"/>
    </row>
    <row r="83" spans="1:12" ht="16.5" customHeight="1" x14ac:dyDescent="0.25">
      <c r="A83" s="77"/>
      <c r="F83" s="35"/>
      <c r="G83" s="25"/>
      <c r="H83" s="35"/>
      <c r="I83" s="26"/>
      <c r="J83" s="35"/>
      <c r="K83" s="25"/>
      <c r="L83" s="35"/>
    </row>
    <row r="84" spans="1:12" ht="16.5" customHeight="1" x14ac:dyDescent="0.25">
      <c r="A84" s="77"/>
      <c r="F84" s="35"/>
      <c r="G84" s="25"/>
      <c r="H84" s="35"/>
      <c r="I84" s="26"/>
      <c r="J84" s="35"/>
      <c r="K84" s="25"/>
      <c r="L84" s="35"/>
    </row>
    <row r="85" spans="1:12" ht="16.5" customHeight="1" x14ac:dyDescent="0.25">
      <c r="A85" s="77"/>
      <c r="F85" s="35"/>
      <c r="G85" s="25"/>
      <c r="H85" s="35"/>
      <c r="I85" s="26"/>
      <c r="J85" s="35"/>
      <c r="K85" s="25"/>
      <c r="L85" s="35"/>
    </row>
    <row r="86" spans="1:12" ht="16.5" customHeight="1" x14ac:dyDescent="0.25">
      <c r="A86" s="77"/>
      <c r="F86" s="35"/>
      <c r="G86" s="25"/>
      <c r="H86" s="35"/>
      <c r="I86" s="26"/>
      <c r="J86" s="35"/>
      <c r="K86" s="25"/>
      <c r="L86" s="35"/>
    </row>
    <row r="87" spans="1:12" ht="16.5" customHeight="1" x14ac:dyDescent="0.25">
      <c r="A87" s="77"/>
      <c r="F87" s="35"/>
      <c r="G87" s="25"/>
      <c r="H87" s="35"/>
      <c r="I87" s="26"/>
      <c r="J87" s="35"/>
      <c r="K87" s="25"/>
      <c r="L87" s="35"/>
    </row>
    <row r="88" spans="1:12" ht="16.5" customHeight="1" x14ac:dyDescent="0.25">
      <c r="A88" s="77"/>
      <c r="F88" s="35"/>
      <c r="G88" s="25"/>
      <c r="H88" s="35"/>
      <c r="I88" s="26"/>
      <c r="J88" s="35"/>
      <c r="K88" s="25"/>
      <c r="L88" s="35"/>
    </row>
    <row r="89" spans="1:12" ht="16.5" customHeight="1" x14ac:dyDescent="0.25">
      <c r="A89" s="77"/>
      <c r="F89" s="35"/>
      <c r="G89" s="25"/>
      <c r="H89" s="35"/>
      <c r="I89" s="26"/>
      <c r="J89" s="35"/>
      <c r="K89" s="25"/>
      <c r="L89" s="35"/>
    </row>
    <row r="90" spans="1:12" ht="16.5" customHeight="1" x14ac:dyDescent="0.25">
      <c r="A90" s="77"/>
      <c r="F90" s="35"/>
      <c r="G90" s="25"/>
      <c r="H90" s="35"/>
      <c r="I90" s="26"/>
      <c r="J90" s="35"/>
      <c r="K90" s="25"/>
      <c r="L90" s="35"/>
    </row>
    <row r="91" spans="1:12" ht="16.5" customHeight="1" x14ac:dyDescent="0.25">
      <c r="A91" s="77"/>
      <c r="F91" s="35"/>
      <c r="G91" s="25"/>
      <c r="H91" s="35"/>
      <c r="I91" s="26"/>
      <c r="J91" s="35"/>
      <c r="K91" s="25"/>
      <c r="L91" s="35"/>
    </row>
    <row r="92" spans="1:12" ht="16.5" customHeight="1" x14ac:dyDescent="0.25">
      <c r="A92" s="77"/>
      <c r="F92" s="35"/>
      <c r="G92" s="25"/>
      <c r="H92" s="35"/>
      <c r="I92" s="26"/>
      <c r="J92" s="35"/>
      <c r="K92" s="25"/>
      <c r="L92" s="35"/>
    </row>
    <row r="93" spans="1:12" ht="16.5" customHeight="1" x14ac:dyDescent="0.25">
      <c r="A93" s="77"/>
      <c r="F93" s="35"/>
      <c r="G93" s="25"/>
      <c r="H93" s="35"/>
      <c r="I93" s="26"/>
      <c r="J93" s="35"/>
      <c r="K93" s="25"/>
      <c r="L93" s="35"/>
    </row>
    <row r="94" spans="1:12" ht="16.5" customHeight="1" x14ac:dyDescent="0.25">
      <c r="A94" s="77"/>
      <c r="F94" s="35"/>
      <c r="G94" s="25"/>
      <c r="H94" s="35"/>
      <c r="I94" s="26"/>
      <c r="J94" s="35"/>
      <c r="K94" s="25"/>
      <c r="L94" s="35"/>
    </row>
    <row r="95" spans="1:12" ht="16.5" customHeight="1" x14ac:dyDescent="0.25">
      <c r="A95" s="77"/>
      <c r="F95" s="35"/>
      <c r="G95" s="25"/>
      <c r="H95" s="35"/>
      <c r="I95" s="26"/>
      <c r="J95" s="35"/>
      <c r="K95" s="25"/>
      <c r="L95" s="35"/>
    </row>
    <row r="96" spans="1:12" ht="16.5" customHeight="1" x14ac:dyDescent="0.25">
      <c r="A96" s="77"/>
      <c r="F96" s="35"/>
      <c r="G96" s="25"/>
      <c r="H96" s="35"/>
      <c r="I96" s="26"/>
      <c r="J96" s="35"/>
      <c r="K96" s="25"/>
      <c r="L96" s="35"/>
    </row>
    <row r="97" spans="1:12" ht="16.5" customHeight="1" x14ac:dyDescent="0.25">
      <c r="A97" s="77"/>
      <c r="F97" s="35"/>
      <c r="G97" s="25"/>
      <c r="H97" s="35"/>
      <c r="I97" s="26"/>
      <c r="J97" s="35"/>
      <c r="K97" s="25"/>
      <c r="L97" s="35"/>
    </row>
    <row r="98" spans="1:12" ht="16.5" customHeight="1" x14ac:dyDescent="0.25">
      <c r="A98" s="77"/>
      <c r="F98" s="35"/>
      <c r="G98" s="25"/>
      <c r="H98" s="35"/>
      <c r="I98" s="26"/>
      <c r="J98" s="35"/>
      <c r="K98" s="25"/>
      <c r="L98" s="35"/>
    </row>
    <row r="99" spans="1:12" ht="16.5" customHeight="1" x14ac:dyDescent="0.25">
      <c r="A99" s="77"/>
      <c r="F99" s="35"/>
      <c r="G99" s="25"/>
      <c r="H99" s="35"/>
      <c r="I99" s="26"/>
      <c r="J99" s="35"/>
      <c r="K99" s="25"/>
      <c r="L99" s="35"/>
    </row>
    <row r="100" spans="1:12" ht="18" customHeight="1" x14ac:dyDescent="0.25">
      <c r="A100" s="77"/>
      <c r="F100" s="35"/>
      <c r="G100" s="25"/>
      <c r="H100" s="35"/>
      <c r="I100" s="26"/>
      <c r="J100" s="35"/>
      <c r="K100" s="25"/>
      <c r="L100" s="35"/>
    </row>
    <row r="101" spans="1:12" ht="22.15" customHeight="1" x14ac:dyDescent="0.25">
      <c r="A101" s="109" t="str">
        <f>+A51</f>
        <v>The accompanying condensed notes to the interim financial information are an integral part of this interim financial information.</v>
      </c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</row>
  </sheetData>
  <mergeCells count="10">
    <mergeCell ref="A101:L101"/>
    <mergeCell ref="F57:H57"/>
    <mergeCell ref="J57:L57"/>
    <mergeCell ref="F6:H6"/>
    <mergeCell ref="J6:L6"/>
    <mergeCell ref="F7:H7"/>
    <mergeCell ref="J7:L7"/>
    <mergeCell ref="F58:H58"/>
    <mergeCell ref="J58:L58"/>
    <mergeCell ref="A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  <ignoredErrors>
    <ignoredError sqref="G8 I59 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AA52-A74A-4E65-A38F-20B459E8527B}">
  <sheetPr>
    <tabColor rgb="FFC00000"/>
  </sheetPr>
  <dimension ref="A1:W40"/>
  <sheetViews>
    <sheetView topLeftCell="A16" zoomScaleNormal="100" zoomScaleSheetLayoutView="72" workbookViewId="0">
      <selection activeCell="M131" sqref="M131"/>
    </sheetView>
  </sheetViews>
  <sheetFormatPr defaultColWidth="9.28515625" defaultRowHeight="16.5" customHeight="1" x14ac:dyDescent="0.25"/>
  <cols>
    <col min="1" max="2" width="1.7109375" style="42" customWidth="1"/>
    <col min="3" max="3" width="30.7109375" style="42" customWidth="1"/>
    <col min="4" max="4" width="0.7109375" style="44" customWidth="1"/>
    <col min="5" max="5" width="12" style="90" customWidth="1"/>
    <col min="6" max="6" width="0.7109375" style="90" customWidth="1"/>
    <col min="7" max="7" width="11.7109375" style="90" customWidth="1"/>
    <col min="8" max="8" width="0.7109375" style="44" customWidth="1"/>
    <col min="9" max="9" width="14.140625" style="90" customWidth="1"/>
    <col min="10" max="10" width="0.7109375" style="44" customWidth="1"/>
    <col min="11" max="11" width="13.140625" style="44" customWidth="1"/>
    <col min="12" max="12" width="0.7109375" style="44" customWidth="1"/>
    <col min="13" max="13" width="10.42578125" style="44" customWidth="1"/>
    <col min="14" max="14" width="0.7109375" style="44" customWidth="1"/>
    <col min="15" max="15" width="13.42578125" style="45" customWidth="1"/>
    <col min="16" max="16" width="0.7109375" style="44" customWidth="1"/>
    <col min="17" max="17" width="18" style="90" customWidth="1"/>
    <col min="18" max="18" width="0.7109375" style="44" customWidth="1"/>
    <col min="19" max="19" width="12" style="90" customWidth="1"/>
    <col min="20" max="20" width="0.7109375" style="44" customWidth="1"/>
    <col min="21" max="21" width="10.140625" style="90" customWidth="1"/>
    <col min="22" max="22" width="0.7109375" style="44" customWidth="1"/>
    <col min="23" max="23" width="12.5703125" style="90" customWidth="1"/>
    <col min="24" max="16384" width="9.28515625" style="42"/>
  </cols>
  <sheetData>
    <row r="1" spans="1:23" s="3" customFormat="1" ht="16.5" customHeight="1" x14ac:dyDescent="0.25">
      <c r="A1" s="77" t="s">
        <v>2</v>
      </c>
      <c r="D1" s="38"/>
      <c r="E1" s="100"/>
      <c r="F1" s="100"/>
      <c r="G1" s="100"/>
      <c r="H1" s="38"/>
      <c r="I1" s="100"/>
      <c r="J1" s="38"/>
      <c r="K1" s="38"/>
      <c r="L1" s="38"/>
      <c r="M1" s="38"/>
      <c r="N1" s="38"/>
      <c r="O1" s="39"/>
      <c r="P1" s="38"/>
      <c r="Q1" s="100"/>
      <c r="R1" s="38"/>
      <c r="S1" s="100"/>
      <c r="T1" s="38"/>
      <c r="U1" s="100"/>
      <c r="V1" s="38"/>
      <c r="W1" s="100"/>
    </row>
    <row r="2" spans="1:23" s="3" customFormat="1" ht="16.5" customHeight="1" x14ac:dyDescent="0.25">
      <c r="A2" s="77" t="s">
        <v>157</v>
      </c>
      <c r="D2" s="38"/>
      <c r="E2" s="100"/>
      <c r="F2" s="100"/>
      <c r="G2" s="100"/>
      <c r="H2" s="38"/>
      <c r="I2" s="100"/>
      <c r="J2" s="38"/>
      <c r="K2" s="38"/>
      <c r="L2" s="38"/>
      <c r="M2" s="38"/>
      <c r="N2" s="38"/>
      <c r="O2" s="39"/>
      <c r="P2" s="38"/>
      <c r="Q2" s="100"/>
      <c r="R2" s="38"/>
      <c r="S2" s="100"/>
      <c r="T2" s="38"/>
      <c r="U2" s="100"/>
      <c r="V2" s="38"/>
      <c r="W2" s="100"/>
    </row>
    <row r="3" spans="1:23" s="3" customFormat="1" ht="16.5" customHeight="1" x14ac:dyDescent="0.25">
      <c r="A3" s="17" t="str">
        <f>'PL5-6'!A3</f>
        <v>For the three-month period ended 31 March 2023</v>
      </c>
      <c r="B3" s="40"/>
      <c r="C3" s="40"/>
      <c r="D3" s="102"/>
      <c r="E3" s="101"/>
      <c r="F3" s="101"/>
      <c r="G3" s="101"/>
      <c r="H3" s="102"/>
      <c r="I3" s="101"/>
      <c r="J3" s="102"/>
      <c r="K3" s="102"/>
      <c r="L3" s="102"/>
      <c r="M3" s="102"/>
      <c r="N3" s="102"/>
      <c r="O3" s="41"/>
      <c r="P3" s="102"/>
      <c r="Q3" s="101"/>
      <c r="R3" s="102"/>
      <c r="S3" s="101"/>
      <c r="T3" s="102"/>
      <c r="U3" s="101"/>
      <c r="V3" s="102"/>
      <c r="W3" s="101"/>
    </row>
    <row r="4" spans="1:23" ht="16.5" customHeight="1" x14ac:dyDescent="0.25">
      <c r="O4" s="48"/>
    </row>
    <row r="5" spans="1:23" ht="16.5" customHeight="1" x14ac:dyDescent="0.25">
      <c r="O5" s="48"/>
    </row>
    <row r="6" spans="1:23" ht="16.5" customHeight="1" x14ac:dyDescent="0.25">
      <c r="B6" s="44"/>
      <c r="C6" s="44"/>
      <c r="E6" s="108" t="s">
        <v>128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3" ht="16.5" customHeight="1" x14ac:dyDescent="0.25">
      <c r="B7" s="44"/>
      <c r="C7" s="44"/>
      <c r="E7" s="113" t="s">
        <v>55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00"/>
      <c r="U7" s="100"/>
      <c r="V7" s="100"/>
      <c r="W7" s="100"/>
    </row>
    <row r="8" spans="1:23" ht="16.5" customHeight="1" x14ac:dyDescent="0.25">
      <c r="B8" s="44"/>
      <c r="C8" s="44"/>
      <c r="E8" s="100"/>
      <c r="F8" s="100"/>
      <c r="G8" s="100"/>
      <c r="H8" s="38"/>
      <c r="I8" s="100"/>
      <c r="J8" s="38"/>
      <c r="K8" s="38"/>
      <c r="L8" s="38"/>
      <c r="M8" s="38"/>
      <c r="N8" s="38"/>
      <c r="O8" s="46"/>
      <c r="P8" s="38"/>
      <c r="Q8" s="100" t="s">
        <v>56</v>
      </c>
      <c r="R8" s="100"/>
      <c r="S8" s="100"/>
      <c r="T8" s="38"/>
      <c r="U8" s="100"/>
      <c r="V8" s="38"/>
      <c r="W8" s="100"/>
    </row>
    <row r="9" spans="1:23" ht="16.5" customHeight="1" x14ac:dyDescent="0.25">
      <c r="B9" s="44"/>
      <c r="C9" s="44"/>
      <c r="E9" s="100"/>
      <c r="F9" s="100"/>
      <c r="G9" s="100"/>
      <c r="H9" s="38"/>
      <c r="I9" s="100"/>
      <c r="J9" s="38"/>
      <c r="K9" s="38"/>
      <c r="L9" s="38"/>
      <c r="M9" s="38"/>
      <c r="N9" s="38"/>
      <c r="O9" s="46"/>
      <c r="P9" s="38"/>
      <c r="Q9" s="101" t="s">
        <v>57</v>
      </c>
      <c r="R9" s="100"/>
      <c r="S9" s="100"/>
      <c r="T9" s="38"/>
      <c r="U9" s="100"/>
      <c r="V9" s="38"/>
      <c r="W9" s="100"/>
    </row>
    <row r="10" spans="1:23" ht="16.5" customHeight="1" x14ac:dyDescent="0.25">
      <c r="B10" s="44"/>
      <c r="C10" s="44"/>
      <c r="E10" s="100"/>
      <c r="F10" s="100"/>
      <c r="G10" s="100"/>
      <c r="H10" s="38"/>
      <c r="I10" s="100" t="s">
        <v>142</v>
      </c>
      <c r="J10" s="38"/>
      <c r="K10" s="38"/>
      <c r="L10" s="38"/>
      <c r="M10" s="38"/>
      <c r="N10" s="38"/>
      <c r="O10" s="46"/>
      <c r="P10" s="4"/>
      <c r="Q10" s="58" t="s">
        <v>58</v>
      </c>
      <c r="R10" s="3"/>
      <c r="S10" s="3"/>
      <c r="T10" s="38"/>
      <c r="U10" s="100"/>
      <c r="V10" s="38"/>
      <c r="W10" s="100"/>
    </row>
    <row r="11" spans="1:23" ht="16.5" customHeight="1" x14ac:dyDescent="0.25">
      <c r="B11" s="44"/>
      <c r="C11" s="44"/>
      <c r="E11" s="100"/>
      <c r="F11" s="100"/>
      <c r="G11" s="100"/>
      <c r="H11" s="38"/>
      <c r="I11" s="100" t="s">
        <v>161</v>
      </c>
      <c r="J11" s="38"/>
      <c r="K11" s="100" t="s">
        <v>144</v>
      </c>
      <c r="L11" s="38"/>
      <c r="M11" s="112" t="s">
        <v>42</v>
      </c>
      <c r="N11" s="112"/>
      <c r="O11" s="112"/>
      <c r="P11" s="4"/>
      <c r="Q11" s="102" t="s">
        <v>202</v>
      </c>
      <c r="R11" s="3"/>
      <c r="S11" s="38"/>
      <c r="T11" s="38"/>
      <c r="U11" s="100"/>
      <c r="V11" s="38"/>
      <c r="W11" s="100"/>
    </row>
    <row r="12" spans="1:23" ht="16.5" customHeight="1" x14ac:dyDescent="0.25">
      <c r="E12" s="12" t="s">
        <v>62</v>
      </c>
      <c r="F12" s="12"/>
      <c r="H12" s="38"/>
      <c r="I12" s="100" t="s">
        <v>63</v>
      </c>
      <c r="J12" s="38"/>
      <c r="K12" s="100" t="s">
        <v>143</v>
      </c>
      <c r="L12" s="38"/>
      <c r="M12" s="38"/>
      <c r="N12" s="38"/>
      <c r="O12" s="46"/>
      <c r="P12" s="4"/>
      <c r="Q12" s="100" t="s">
        <v>127</v>
      </c>
      <c r="R12" s="38"/>
      <c r="S12" s="100"/>
      <c r="T12" s="38"/>
      <c r="U12" s="100" t="s">
        <v>70</v>
      </c>
      <c r="V12" s="38"/>
      <c r="W12" s="100"/>
    </row>
    <row r="13" spans="1:23" ht="16.5" customHeight="1" x14ac:dyDescent="0.25">
      <c r="E13" s="12" t="s">
        <v>64</v>
      </c>
      <c r="F13" s="12"/>
      <c r="G13" s="12" t="s">
        <v>142</v>
      </c>
      <c r="H13" s="38"/>
      <c r="I13" s="100" t="s">
        <v>65</v>
      </c>
      <c r="J13" s="38"/>
      <c r="K13" s="100" t="s">
        <v>106</v>
      </c>
      <c r="L13" s="38"/>
      <c r="M13" s="76" t="s">
        <v>150</v>
      </c>
      <c r="N13" s="38"/>
      <c r="O13" s="39"/>
      <c r="P13" s="38"/>
      <c r="Q13" s="100" t="s">
        <v>59</v>
      </c>
      <c r="R13" s="38"/>
      <c r="S13" s="100" t="s">
        <v>107</v>
      </c>
      <c r="T13" s="38"/>
      <c r="U13" s="100" t="s">
        <v>71</v>
      </c>
      <c r="V13" s="38"/>
      <c r="W13" s="38" t="s">
        <v>68</v>
      </c>
    </row>
    <row r="14" spans="1:23" ht="16.5" customHeight="1" x14ac:dyDescent="0.25">
      <c r="E14" s="12" t="s">
        <v>66</v>
      </c>
      <c r="F14" s="12"/>
      <c r="G14" s="12" t="s">
        <v>66</v>
      </c>
      <c r="H14" s="38"/>
      <c r="I14" s="100" t="s">
        <v>67</v>
      </c>
      <c r="J14" s="38"/>
      <c r="K14" s="100" t="s">
        <v>138</v>
      </c>
      <c r="L14" s="38"/>
      <c r="M14" s="12" t="s">
        <v>61</v>
      </c>
      <c r="N14" s="38"/>
      <c r="O14" s="12" t="s">
        <v>43</v>
      </c>
      <c r="P14" s="38"/>
      <c r="Q14" s="100" t="s">
        <v>60</v>
      </c>
      <c r="R14" s="38"/>
      <c r="S14" s="100" t="s">
        <v>95</v>
      </c>
      <c r="T14" s="38"/>
      <c r="U14" s="100" t="s">
        <v>72</v>
      </c>
      <c r="V14" s="38"/>
      <c r="W14" s="100" t="s">
        <v>69</v>
      </c>
    </row>
    <row r="15" spans="1:23" ht="16.5" customHeight="1" x14ac:dyDescent="0.25">
      <c r="E15" s="13" t="s">
        <v>7</v>
      </c>
      <c r="F15" s="12"/>
      <c r="G15" s="13" t="s">
        <v>7</v>
      </c>
      <c r="H15" s="38"/>
      <c r="I15" s="13" t="s">
        <v>7</v>
      </c>
      <c r="J15" s="38"/>
      <c r="K15" s="13" t="s">
        <v>7</v>
      </c>
      <c r="L15" s="100"/>
      <c r="M15" s="13" t="s">
        <v>7</v>
      </c>
      <c r="N15" s="100"/>
      <c r="O15" s="13" t="s">
        <v>7</v>
      </c>
      <c r="P15" s="47"/>
      <c r="Q15" s="13" t="s">
        <v>7</v>
      </c>
      <c r="R15" s="38"/>
      <c r="S15" s="13" t="s">
        <v>7</v>
      </c>
      <c r="T15" s="38"/>
      <c r="U15" s="13" t="s">
        <v>7</v>
      </c>
      <c r="V15" s="38"/>
      <c r="W15" s="13" t="s">
        <v>7</v>
      </c>
    </row>
    <row r="16" spans="1:23" ht="16.5" customHeight="1" x14ac:dyDescent="0.25">
      <c r="A16" s="77"/>
      <c r="D16" s="22"/>
      <c r="H16" s="22"/>
      <c r="J16" s="22"/>
      <c r="K16" s="22"/>
      <c r="L16" s="22"/>
      <c r="M16" s="22"/>
      <c r="N16" s="22"/>
      <c r="O16" s="48"/>
      <c r="P16" s="22"/>
      <c r="R16" s="22"/>
      <c r="T16" s="22"/>
      <c r="V16" s="22"/>
    </row>
    <row r="17" spans="1:23" ht="16.5" customHeight="1" x14ac:dyDescent="0.25">
      <c r="A17" s="77" t="s">
        <v>104</v>
      </c>
      <c r="B17" s="49"/>
      <c r="D17" s="90"/>
      <c r="E17" s="90">
        <v>800000000</v>
      </c>
      <c r="G17" s="90">
        <v>0</v>
      </c>
      <c r="H17" s="42"/>
      <c r="I17" s="90">
        <v>-37460866</v>
      </c>
      <c r="J17" s="22"/>
      <c r="K17" s="90">
        <v>-32713953</v>
      </c>
      <c r="L17" s="22"/>
      <c r="M17" s="90">
        <v>20555409</v>
      </c>
      <c r="N17" s="22"/>
      <c r="O17" s="90">
        <v>332523851</v>
      </c>
      <c r="P17" s="22"/>
      <c r="Q17" s="90">
        <v>262905</v>
      </c>
      <c r="R17" s="22"/>
      <c r="S17" s="90">
        <f>SUM(E17:Q17)</f>
        <v>1083167346</v>
      </c>
      <c r="T17" s="22"/>
      <c r="U17" s="90">
        <v>7747</v>
      </c>
      <c r="V17" s="22"/>
      <c r="W17" s="90">
        <f>SUM(S17:U17)</f>
        <v>1083175093</v>
      </c>
    </row>
    <row r="18" spans="1:23" ht="6" customHeight="1" x14ac:dyDescent="0.25">
      <c r="A18" s="77"/>
      <c r="B18" s="50"/>
      <c r="D18" s="90"/>
      <c r="H18" s="42"/>
      <c r="J18" s="22"/>
      <c r="K18" s="22"/>
      <c r="L18" s="22"/>
      <c r="M18" s="90"/>
      <c r="N18" s="22"/>
      <c r="O18" s="90"/>
      <c r="P18" s="22"/>
      <c r="R18" s="22"/>
      <c r="T18" s="22"/>
      <c r="U18" s="35"/>
      <c r="V18" s="22"/>
    </row>
    <row r="19" spans="1:23" ht="16.5" customHeight="1" x14ac:dyDescent="0.25">
      <c r="A19" s="77" t="s">
        <v>105</v>
      </c>
      <c r="D19" s="22"/>
      <c r="H19" s="42"/>
      <c r="J19" s="22"/>
      <c r="K19" s="90"/>
      <c r="L19" s="22"/>
      <c r="M19" s="90"/>
      <c r="N19" s="22"/>
      <c r="O19" s="90"/>
      <c r="P19" s="90"/>
      <c r="R19" s="90"/>
      <c r="T19" s="90"/>
      <c r="U19" s="35"/>
      <c r="V19" s="90"/>
    </row>
    <row r="20" spans="1:23" ht="16.5" customHeight="1" x14ac:dyDescent="0.25">
      <c r="A20" s="91" t="s">
        <v>185</v>
      </c>
      <c r="D20" s="22"/>
      <c r="E20" s="90">
        <v>0</v>
      </c>
      <c r="G20" s="90">
        <v>0</v>
      </c>
      <c r="H20" s="42"/>
      <c r="I20" s="90">
        <v>0</v>
      </c>
      <c r="J20" s="22"/>
      <c r="K20" s="90">
        <v>0</v>
      </c>
      <c r="L20" s="22"/>
      <c r="M20" s="90">
        <v>0</v>
      </c>
      <c r="N20" s="22"/>
      <c r="O20" s="90">
        <v>0</v>
      </c>
      <c r="P20" s="90"/>
      <c r="Q20" s="90">
        <v>0</v>
      </c>
      <c r="R20" s="90"/>
      <c r="S20" s="90">
        <v>0</v>
      </c>
      <c r="T20" s="90"/>
      <c r="U20" s="90">
        <v>49000</v>
      </c>
      <c r="V20" s="90"/>
      <c r="W20" s="90">
        <f>SUM(S20:U20)</f>
        <v>49000</v>
      </c>
    </row>
    <row r="21" spans="1:23" ht="16.5" customHeight="1" x14ac:dyDescent="0.25">
      <c r="A21" s="91" t="s">
        <v>177</v>
      </c>
      <c r="D21" s="22"/>
      <c r="E21" s="90">
        <v>0</v>
      </c>
      <c r="G21" s="90">
        <v>0</v>
      </c>
      <c r="H21" s="42"/>
      <c r="I21" s="90">
        <v>0</v>
      </c>
      <c r="J21" s="22"/>
      <c r="K21" s="90">
        <v>0</v>
      </c>
      <c r="L21" s="22"/>
      <c r="M21" s="90">
        <v>0</v>
      </c>
      <c r="N21" s="22"/>
      <c r="O21" s="90">
        <v>-367800000</v>
      </c>
      <c r="P21" s="90"/>
      <c r="Q21" s="90">
        <v>0</v>
      </c>
      <c r="R21" s="90"/>
      <c r="S21" s="90">
        <v>-367800000</v>
      </c>
      <c r="T21" s="90"/>
      <c r="U21" s="90">
        <v>-396</v>
      </c>
      <c r="V21" s="90"/>
      <c r="W21" s="90">
        <f>SUM(S21:U21)</f>
        <v>-367800396</v>
      </c>
    </row>
    <row r="22" spans="1:23" ht="16.5" customHeight="1" x14ac:dyDescent="0.25">
      <c r="A22" s="91" t="s">
        <v>98</v>
      </c>
      <c r="D22" s="22"/>
      <c r="E22" s="24">
        <v>0</v>
      </c>
      <c r="G22" s="24">
        <v>0</v>
      </c>
      <c r="H22" s="22"/>
      <c r="I22" s="24">
        <v>0</v>
      </c>
      <c r="J22" s="22"/>
      <c r="K22" s="24">
        <v>0</v>
      </c>
      <c r="L22" s="22"/>
      <c r="M22" s="24">
        <v>0</v>
      </c>
      <c r="N22" s="22"/>
      <c r="O22" s="24">
        <v>51646194</v>
      </c>
      <c r="P22" s="22"/>
      <c r="Q22" s="24">
        <v>0</v>
      </c>
      <c r="R22" s="90"/>
      <c r="S22" s="24">
        <f>SUM(E22:Q22)</f>
        <v>51646194</v>
      </c>
      <c r="T22" s="90"/>
      <c r="U22" s="24">
        <v>17</v>
      </c>
      <c r="V22" s="90"/>
      <c r="W22" s="24">
        <f>SUM(S22,U22)</f>
        <v>51646211</v>
      </c>
    </row>
    <row r="23" spans="1:23" ht="16.5" customHeight="1" x14ac:dyDescent="0.25">
      <c r="A23" s="91"/>
      <c r="D23" s="22"/>
      <c r="H23" s="90"/>
      <c r="J23" s="90"/>
      <c r="K23" s="90"/>
      <c r="L23" s="90"/>
      <c r="M23" s="90"/>
      <c r="N23" s="90"/>
      <c r="O23" s="51"/>
      <c r="P23" s="90"/>
      <c r="R23" s="90"/>
      <c r="T23" s="90"/>
      <c r="V23" s="90"/>
    </row>
    <row r="24" spans="1:23" ht="16.5" customHeight="1" thickBot="1" x14ac:dyDescent="0.3">
      <c r="A24" s="77" t="s">
        <v>194</v>
      </c>
      <c r="D24" s="22"/>
      <c r="E24" s="29">
        <f>SUM(E17:E22)</f>
        <v>800000000</v>
      </c>
      <c r="G24" s="29">
        <f>SUM(G17:G22)</f>
        <v>0</v>
      </c>
      <c r="H24" s="22"/>
      <c r="I24" s="29">
        <f>SUM(I17:I22)</f>
        <v>-37460866</v>
      </c>
      <c r="J24" s="22"/>
      <c r="K24" s="29">
        <f>SUM(K17:K22)</f>
        <v>-32713953</v>
      </c>
      <c r="L24" s="22"/>
      <c r="M24" s="29">
        <f>SUM(M17:M22)</f>
        <v>20555409</v>
      </c>
      <c r="N24" s="22"/>
      <c r="O24" s="29">
        <f>SUM(O17:O22)</f>
        <v>16370045</v>
      </c>
      <c r="P24" s="22"/>
      <c r="Q24" s="29">
        <f>SUM(Q17:Q22)</f>
        <v>262905</v>
      </c>
      <c r="R24" s="22"/>
      <c r="S24" s="29">
        <f>SUM(S17:S22)</f>
        <v>767013540</v>
      </c>
      <c r="T24" s="22"/>
      <c r="U24" s="29">
        <f>SUM(U17:U22)</f>
        <v>56368</v>
      </c>
      <c r="V24" s="22"/>
      <c r="W24" s="29">
        <f>SUM(W17:W22)</f>
        <v>767069908</v>
      </c>
    </row>
    <row r="25" spans="1:23" ht="16.5" customHeight="1" thickTop="1" x14ac:dyDescent="0.25"/>
    <row r="27" spans="1:23" ht="16.5" customHeight="1" x14ac:dyDescent="0.25">
      <c r="A27" s="77" t="s">
        <v>195</v>
      </c>
      <c r="B27" s="52"/>
      <c r="D27" s="90"/>
      <c r="E27" s="92">
        <v>1100000000</v>
      </c>
      <c r="G27" s="92">
        <v>863339091</v>
      </c>
      <c r="H27" s="42"/>
      <c r="I27" s="92">
        <v>-37460866</v>
      </c>
      <c r="J27" s="22"/>
      <c r="K27" s="92">
        <v>-32713953</v>
      </c>
      <c r="L27" s="22"/>
      <c r="M27" s="92">
        <v>27996409</v>
      </c>
      <c r="N27" s="22"/>
      <c r="O27" s="92">
        <v>173710928</v>
      </c>
      <c r="P27" s="22"/>
      <c r="Q27" s="92">
        <v>262905</v>
      </c>
      <c r="R27" s="22"/>
      <c r="S27" s="92">
        <f>SUM(E27:Q27)</f>
        <v>2095134514</v>
      </c>
      <c r="T27" s="22"/>
      <c r="U27" s="92">
        <v>56945</v>
      </c>
      <c r="V27" s="22"/>
      <c r="W27" s="92">
        <f>SUM(S27:U27)</f>
        <v>2095191459</v>
      </c>
    </row>
    <row r="28" spans="1:23" ht="6" customHeight="1" x14ac:dyDescent="0.25">
      <c r="A28" s="77"/>
      <c r="B28" s="50"/>
      <c r="D28" s="90"/>
      <c r="E28" s="92"/>
      <c r="G28" s="92"/>
      <c r="H28" s="42"/>
      <c r="I28" s="92"/>
      <c r="J28" s="22"/>
      <c r="K28" s="66"/>
      <c r="L28" s="22"/>
      <c r="M28" s="92"/>
      <c r="N28" s="22"/>
      <c r="O28" s="92"/>
      <c r="P28" s="22"/>
      <c r="Q28" s="92"/>
      <c r="R28" s="22"/>
      <c r="S28" s="92"/>
      <c r="T28" s="22"/>
      <c r="U28" s="34"/>
      <c r="V28" s="22"/>
      <c r="W28" s="92"/>
    </row>
    <row r="29" spans="1:23" ht="16.5" customHeight="1" x14ac:dyDescent="0.25">
      <c r="A29" s="77" t="s">
        <v>105</v>
      </c>
      <c r="B29" s="50"/>
      <c r="D29" s="90"/>
      <c r="E29" s="92"/>
      <c r="G29" s="92"/>
      <c r="H29" s="42"/>
      <c r="I29" s="92"/>
      <c r="J29" s="22"/>
      <c r="K29" s="92"/>
      <c r="L29" s="22"/>
      <c r="M29" s="92"/>
      <c r="N29" s="22"/>
      <c r="O29" s="92"/>
      <c r="P29" s="90"/>
      <c r="Q29" s="92"/>
      <c r="R29" s="90"/>
      <c r="S29" s="92"/>
      <c r="T29" s="90"/>
      <c r="U29" s="34"/>
      <c r="V29" s="90"/>
      <c r="W29" s="92"/>
    </row>
    <row r="30" spans="1:23" ht="16.5" customHeight="1" x14ac:dyDescent="0.25">
      <c r="A30" s="91" t="s">
        <v>98</v>
      </c>
      <c r="D30" s="22"/>
      <c r="E30" s="23">
        <v>0</v>
      </c>
      <c r="G30" s="23">
        <v>0</v>
      </c>
      <c r="H30" s="22"/>
      <c r="I30" s="23">
        <v>0</v>
      </c>
      <c r="J30" s="22"/>
      <c r="K30" s="23">
        <v>0</v>
      </c>
      <c r="L30" s="22"/>
      <c r="M30" s="23">
        <v>0</v>
      </c>
      <c r="N30" s="22"/>
      <c r="O30" s="23">
        <f>'PL5-6'!F70</f>
        <v>63041728</v>
      </c>
      <c r="P30" s="22"/>
      <c r="Q30" s="23">
        <v>0</v>
      </c>
      <c r="R30" s="90"/>
      <c r="S30" s="23">
        <f t="shared" ref="S30" si="0">SUM(E30:Q30)</f>
        <v>63041728</v>
      </c>
      <c r="T30" s="90"/>
      <c r="U30" s="23">
        <f>'PL5-6'!F71</f>
        <v>278</v>
      </c>
      <c r="V30" s="90"/>
      <c r="W30" s="23">
        <f t="shared" ref="W30" si="1">SUM(S30:U30)</f>
        <v>63042006</v>
      </c>
    </row>
    <row r="31" spans="1:23" ht="16.5" customHeight="1" x14ac:dyDescent="0.25">
      <c r="A31" s="93"/>
      <c r="D31" s="22"/>
      <c r="E31" s="92"/>
      <c r="G31" s="92"/>
      <c r="H31" s="90"/>
      <c r="I31" s="92"/>
      <c r="J31" s="90"/>
      <c r="K31" s="92"/>
      <c r="L31" s="90"/>
      <c r="M31" s="92"/>
      <c r="N31" s="90"/>
      <c r="O31" s="53"/>
      <c r="P31" s="90"/>
      <c r="Q31" s="92"/>
      <c r="R31" s="90"/>
      <c r="S31" s="92"/>
      <c r="T31" s="90"/>
      <c r="U31" s="92"/>
      <c r="V31" s="90"/>
      <c r="W31" s="92"/>
    </row>
    <row r="32" spans="1:23" ht="16.5" customHeight="1" thickBot="1" x14ac:dyDescent="0.3">
      <c r="A32" s="77" t="s">
        <v>196</v>
      </c>
      <c r="D32" s="22"/>
      <c r="E32" s="28">
        <f>SUM(E27:E30)</f>
        <v>1100000000</v>
      </c>
      <c r="G32" s="28">
        <f>SUM(G27:G30)</f>
        <v>863339091</v>
      </c>
      <c r="H32" s="90"/>
      <c r="I32" s="28">
        <f>SUM(I27:I30)</f>
        <v>-37460866</v>
      </c>
      <c r="J32" s="90"/>
      <c r="K32" s="28">
        <f>SUM(K27:K30)</f>
        <v>-32713953</v>
      </c>
      <c r="L32" s="90"/>
      <c r="M32" s="28">
        <f>SUM(M27:M30)</f>
        <v>27996409</v>
      </c>
      <c r="N32" s="90"/>
      <c r="O32" s="54">
        <f>SUM(O27:O30)</f>
        <v>236752656</v>
      </c>
      <c r="P32" s="90"/>
      <c r="Q32" s="28">
        <f>SUM(Q27:Q30)</f>
        <v>262905</v>
      </c>
      <c r="R32" s="90"/>
      <c r="S32" s="28">
        <f>SUM(S27:S30)</f>
        <v>2158176242</v>
      </c>
      <c r="T32" s="90"/>
      <c r="U32" s="28">
        <f>SUM(U27:U30)</f>
        <v>57223</v>
      </c>
      <c r="V32" s="90"/>
      <c r="W32" s="28">
        <f>SUM(W27:W30)</f>
        <v>2158233465</v>
      </c>
    </row>
    <row r="33" spans="1:23" ht="16.5" customHeight="1" thickTop="1" x14ac:dyDescent="0.25">
      <c r="A33" s="77"/>
      <c r="D33" s="22"/>
      <c r="H33" s="90"/>
      <c r="J33" s="90"/>
      <c r="K33" s="90"/>
      <c r="L33" s="90"/>
      <c r="M33" s="90"/>
      <c r="N33" s="90"/>
      <c r="O33" s="51"/>
      <c r="P33" s="90"/>
      <c r="R33" s="90"/>
      <c r="T33" s="90"/>
      <c r="V33" s="90"/>
      <c r="W33" s="51"/>
    </row>
    <row r="34" spans="1:23" ht="16.5" customHeight="1" x14ac:dyDescent="0.25">
      <c r="A34" s="77"/>
      <c r="D34" s="22"/>
      <c r="H34" s="90"/>
      <c r="J34" s="90"/>
      <c r="K34" s="90"/>
      <c r="L34" s="90"/>
      <c r="M34" s="90"/>
      <c r="N34" s="90"/>
      <c r="O34" s="51"/>
      <c r="P34" s="90"/>
      <c r="R34" s="90"/>
      <c r="T34" s="90"/>
      <c r="V34" s="90"/>
      <c r="W34" s="51"/>
    </row>
    <row r="35" spans="1:23" ht="16.5" customHeight="1" x14ac:dyDescent="0.25">
      <c r="A35" s="77"/>
      <c r="D35" s="22"/>
      <c r="H35" s="90"/>
      <c r="J35" s="90"/>
      <c r="K35" s="90"/>
      <c r="L35" s="90"/>
      <c r="M35" s="90"/>
      <c r="N35" s="90"/>
      <c r="O35" s="51"/>
      <c r="P35" s="90"/>
      <c r="R35" s="90"/>
      <c r="T35" s="90"/>
      <c r="V35" s="90"/>
      <c r="W35" s="51"/>
    </row>
    <row r="36" spans="1:23" ht="16.5" customHeight="1" x14ac:dyDescent="0.25">
      <c r="A36" s="77"/>
      <c r="D36" s="22"/>
      <c r="H36" s="90"/>
      <c r="J36" s="90"/>
      <c r="K36" s="90"/>
      <c r="L36" s="90"/>
      <c r="M36" s="90"/>
      <c r="N36" s="90"/>
      <c r="O36" s="51"/>
      <c r="P36" s="90"/>
      <c r="R36" s="90"/>
      <c r="T36" s="90"/>
      <c r="V36" s="90"/>
      <c r="W36" s="51"/>
    </row>
    <row r="37" spans="1:23" ht="16.5" customHeight="1" x14ac:dyDescent="0.25">
      <c r="A37" s="77"/>
      <c r="D37" s="22"/>
      <c r="H37" s="90"/>
      <c r="J37" s="90"/>
      <c r="K37" s="90"/>
      <c r="L37" s="90"/>
      <c r="M37" s="90"/>
      <c r="N37" s="90"/>
      <c r="O37" s="51"/>
      <c r="P37" s="90"/>
      <c r="R37" s="90"/>
      <c r="T37" s="90"/>
      <c r="V37" s="90"/>
      <c r="W37" s="51"/>
    </row>
    <row r="38" spans="1:23" ht="16.5" customHeight="1" x14ac:dyDescent="0.25">
      <c r="A38" s="77"/>
      <c r="D38" s="22"/>
      <c r="H38" s="90"/>
      <c r="J38" s="90"/>
      <c r="K38" s="90"/>
      <c r="L38" s="90"/>
      <c r="M38" s="90"/>
      <c r="N38" s="90"/>
      <c r="O38" s="51"/>
      <c r="P38" s="90"/>
      <c r="R38" s="90"/>
      <c r="T38" s="90"/>
      <c r="V38" s="90"/>
      <c r="W38" s="51"/>
    </row>
    <row r="39" spans="1:23" ht="9" customHeight="1" x14ac:dyDescent="0.25">
      <c r="A39" s="77"/>
      <c r="D39" s="22"/>
      <c r="H39" s="90"/>
      <c r="J39" s="90"/>
      <c r="K39" s="90"/>
      <c r="L39" s="90"/>
      <c r="M39" s="90"/>
      <c r="N39" s="90"/>
      <c r="O39" s="51"/>
      <c r="P39" s="90"/>
      <c r="R39" s="90"/>
      <c r="T39" s="90"/>
      <c r="V39" s="90"/>
      <c r="W39" s="51"/>
    </row>
    <row r="40" spans="1:23" ht="21.95" customHeight="1" x14ac:dyDescent="0.25">
      <c r="A40" s="74" t="str">
        <f>'BS 2-4'!A152</f>
        <v>The accompanying condensed notes to the interim financial information are an integral part of this interim financial information.</v>
      </c>
      <c r="B40" s="55"/>
      <c r="C40" s="55"/>
      <c r="D40" s="56"/>
      <c r="E40" s="24"/>
      <c r="F40" s="24"/>
      <c r="G40" s="24"/>
      <c r="H40" s="56"/>
      <c r="I40" s="24"/>
      <c r="J40" s="56"/>
      <c r="K40" s="56"/>
      <c r="L40" s="56"/>
      <c r="M40" s="56"/>
      <c r="N40" s="56"/>
      <c r="O40" s="57"/>
      <c r="P40" s="56"/>
      <c r="Q40" s="24"/>
      <c r="R40" s="56"/>
      <c r="S40" s="24"/>
      <c r="T40" s="56"/>
      <c r="U40" s="24"/>
      <c r="V40" s="56"/>
      <c r="W40" s="24"/>
    </row>
  </sheetData>
  <mergeCells count="3">
    <mergeCell ref="M11:O11"/>
    <mergeCell ref="E6:W6"/>
    <mergeCell ref="E7:S7"/>
  </mergeCells>
  <pageMargins left="0.35" right="0.35" top="0.5" bottom="0.6" header="0.49" footer="0.4"/>
  <pageSetup paperSize="9" scale="84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DAD26-9B99-46E2-94D1-A7705382F023}">
  <sheetPr>
    <tabColor rgb="FFC00000"/>
  </sheetPr>
  <dimension ref="A1:R34"/>
  <sheetViews>
    <sheetView topLeftCell="B10" zoomScaleNormal="100" zoomScaleSheetLayoutView="70" workbookViewId="0">
      <selection activeCell="M131" sqref="M131"/>
    </sheetView>
  </sheetViews>
  <sheetFormatPr defaultColWidth="9.28515625" defaultRowHeight="15.75" customHeight="1" x14ac:dyDescent="0.25"/>
  <cols>
    <col min="1" max="1" width="2.42578125" style="42" customWidth="1"/>
    <col min="2" max="2" width="1.7109375" style="42" customWidth="1"/>
    <col min="3" max="3" width="28.5703125" style="42" customWidth="1"/>
    <col min="4" max="4" width="2.5703125" style="42" customWidth="1"/>
    <col min="5" max="5" width="0.7109375" style="42" customWidth="1"/>
    <col min="6" max="6" width="12.7109375" style="90" customWidth="1"/>
    <col min="7" max="7" width="0.7109375" style="90" customWidth="1"/>
    <col min="8" max="8" width="12.140625" style="90" customWidth="1"/>
    <col min="9" max="9" width="0.7109375" style="44" customWidth="1"/>
    <col min="10" max="10" width="15" style="90" customWidth="1"/>
    <col min="11" max="11" width="1" style="90" customWidth="1"/>
    <col min="12" max="12" width="11.42578125" style="90" customWidth="1"/>
    <col min="13" max="13" width="0.7109375" style="44" customWidth="1"/>
    <col min="14" max="14" width="14.7109375" style="90" customWidth="1"/>
    <col min="15" max="15" width="0.7109375" style="44" customWidth="1"/>
    <col min="16" max="16" width="20.42578125" style="90" customWidth="1"/>
    <col min="17" max="17" width="0.7109375" style="44" customWidth="1"/>
    <col min="18" max="18" width="13.42578125" style="90" customWidth="1"/>
    <col min="19" max="16384" width="9.28515625" style="42"/>
  </cols>
  <sheetData>
    <row r="1" spans="1:18" s="3" customFormat="1" ht="16.5" customHeight="1" x14ac:dyDescent="0.25">
      <c r="A1" s="77" t="s">
        <v>2</v>
      </c>
      <c r="F1" s="100"/>
      <c r="G1" s="100"/>
      <c r="H1" s="100"/>
      <c r="I1" s="38"/>
      <c r="J1" s="100"/>
      <c r="K1" s="100"/>
      <c r="L1" s="100"/>
      <c r="M1" s="38"/>
      <c r="N1" s="100"/>
      <c r="O1" s="38"/>
      <c r="P1" s="100"/>
      <c r="Q1" s="38"/>
      <c r="R1" s="100"/>
    </row>
    <row r="2" spans="1:18" s="3" customFormat="1" ht="16.5" customHeight="1" x14ac:dyDescent="0.25">
      <c r="A2" s="77" t="s">
        <v>157</v>
      </c>
      <c r="F2" s="100"/>
      <c r="G2" s="100"/>
      <c r="H2" s="100"/>
      <c r="I2" s="38"/>
      <c r="J2" s="100"/>
      <c r="K2" s="100"/>
      <c r="L2" s="100"/>
      <c r="M2" s="38"/>
      <c r="N2" s="100"/>
      <c r="O2" s="38"/>
      <c r="P2" s="100"/>
      <c r="Q2" s="38"/>
      <c r="R2" s="100"/>
    </row>
    <row r="3" spans="1:18" s="3" customFormat="1" ht="16.5" customHeight="1" x14ac:dyDescent="0.25">
      <c r="A3" s="17" t="str">
        <f>'EQ_CONSO 7'!A3</f>
        <v>For the three-month period ended 31 March 2023</v>
      </c>
      <c r="B3" s="40"/>
      <c r="C3" s="40"/>
      <c r="D3" s="40"/>
      <c r="E3" s="40"/>
      <c r="F3" s="101"/>
      <c r="G3" s="101"/>
      <c r="H3" s="101"/>
      <c r="I3" s="102"/>
      <c r="J3" s="101"/>
      <c r="K3" s="101"/>
      <c r="L3" s="101"/>
      <c r="M3" s="102"/>
      <c r="N3" s="101"/>
      <c r="O3" s="102"/>
      <c r="P3" s="101"/>
      <c r="Q3" s="102"/>
      <c r="R3" s="101"/>
    </row>
    <row r="4" spans="1:18" ht="16.5" customHeight="1" x14ac:dyDescent="0.25"/>
    <row r="5" spans="1:18" ht="16.5" customHeight="1" x14ac:dyDescent="0.25"/>
    <row r="6" spans="1:18" ht="16.5" customHeight="1" x14ac:dyDescent="0.25">
      <c r="B6" s="44"/>
      <c r="C6" s="44"/>
      <c r="D6" s="44"/>
      <c r="E6" s="44"/>
      <c r="F6" s="108" t="s">
        <v>108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</row>
    <row r="7" spans="1:18" ht="16.5" customHeight="1" x14ac:dyDescent="0.25">
      <c r="B7" s="44"/>
      <c r="C7" s="44"/>
      <c r="D7" s="44"/>
      <c r="E7" s="44"/>
      <c r="F7" s="100"/>
      <c r="G7" s="100"/>
      <c r="H7" s="100"/>
      <c r="I7" s="38"/>
      <c r="J7" s="100"/>
      <c r="K7" s="100"/>
      <c r="L7" s="100"/>
      <c r="M7" s="38"/>
      <c r="N7" s="42"/>
      <c r="O7" s="4"/>
      <c r="P7" s="38" t="s">
        <v>56</v>
      </c>
      <c r="Q7" s="3"/>
      <c r="R7" s="100"/>
    </row>
    <row r="8" spans="1:18" ht="16.5" customHeight="1" x14ac:dyDescent="0.25">
      <c r="B8" s="44"/>
      <c r="C8" s="44"/>
      <c r="D8" s="44"/>
      <c r="E8" s="44"/>
      <c r="F8" s="100"/>
      <c r="G8" s="100"/>
      <c r="H8" s="100"/>
      <c r="I8" s="38"/>
      <c r="J8" s="100"/>
      <c r="K8" s="100"/>
      <c r="L8" s="100"/>
      <c r="M8" s="38"/>
      <c r="N8" s="42"/>
      <c r="O8" s="4"/>
      <c r="P8" s="38" t="s">
        <v>57</v>
      </c>
      <c r="Q8" s="3"/>
      <c r="R8" s="100"/>
    </row>
    <row r="9" spans="1:18" ht="16.5" customHeight="1" x14ac:dyDescent="0.25">
      <c r="B9" s="44"/>
      <c r="C9" s="44"/>
      <c r="D9" s="44"/>
      <c r="E9" s="44"/>
      <c r="F9" s="100"/>
      <c r="G9" s="100"/>
      <c r="H9" s="100"/>
      <c r="I9" s="38"/>
      <c r="J9" s="100" t="s">
        <v>142</v>
      </c>
      <c r="K9" s="100"/>
      <c r="L9" s="100"/>
      <c r="M9" s="38"/>
      <c r="N9" s="3"/>
      <c r="O9" s="4"/>
      <c r="P9" s="58" t="s">
        <v>58</v>
      </c>
      <c r="Q9" s="3"/>
      <c r="R9" s="100"/>
    </row>
    <row r="10" spans="1:18" ht="16.5" customHeight="1" x14ac:dyDescent="0.25">
      <c r="F10" s="3"/>
      <c r="G10" s="3"/>
      <c r="H10" s="3"/>
      <c r="I10" s="3"/>
      <c r="J10" s="38" t="s">
        <v>161</v>
      </c>
      <c r="K10" s="3"/>
      <c r="L10" s="112" t="s">
        <v>42</v>
      </c>
      <c r="M10" s="112"/>
      <c r="N10" s="112"/>
      <c r="O10" s="3"/>
      <c r="P10" s="102" t="s">
        <v>202</v>
      </c>
      <c r="Q10" s="38"/>
      <c r="R10" s="42"/>
    </row>
    <row r="11" spans="1:18" ht="16.5" customHeight="1" x14ac:dyDescent="0.25">
      <c r="F11" s="12" t="s">
        <v>62</v>
      </c>
      <c r="G11" s="12"/>
      <c r="H11" s="12"/>
      <c r="I11" s="38"/>
      <c r="J11" s="59" t="s">
        <v>63</v>
      </c>
      <c r="K11" s="100"/>
      <c r="L11" s="100"/>
      <c r="M11" s="38"/>
      <c r="N11" s="100"/>
      <c r="O11" s="38"/>
      <c r="P11" s="100" t="s">
        <v>127</v>
      </c>
      <c r="Q11" s="38"/>
      <c r="R11" s="100"/>
    </row>
    <row r="12" spans="1:18" ht="16.5" customHeight="1" x14ac:dyDescent="0.25">
      <c r="F12" s="12" t="s">
        <v>64</v>
      </c>
      <c r="G12" s="12"/>
      <c r="H12" s="12" t="s">
        <v>142</v>
      </c>
      <c r="I12" s="38"/>
      <c r="J12" s="59" t="s">
        <v>65</v>
      </c>
      <c r="K12" s="100"/>
      <c r="L12" s="80" t="s">
        <v>150</v>
      </c>
      <c r="M12" s="38"/>
      <c r="N12" s="3"/>
      <c r="O12" s="38"/>
      <c r="P12" s="100" t="s">
        <v>59</v>
      </c>
      <c r="Q12" s="38"/>
      <c r="R12" s="100" t="s">
        <v>68</v>
      </c>
    </row>
    <row r="13" spans="1:18" ht="16.5" customHeight="1" x14ac:dyDescent="0.25">
      <c r="F13" s="12" t="s">
        <v>66</v>
      </c>
      <c r="G13" s="12"/>
      <c r="H13" s="12" t="s">
        <v>66</v>
      </c>
      <c r="I13" s="38"/>
      <c r="J13" s="59" t="s">
        <v>67</v>
      </c>
      <c r="K13" s="100"/>
      <c r="L13" s="59" t="s">
        <v>61</v>
      </c>
      <c r="M13" s="38"/>
      <c r="N13" s="12" t="s">
        <v>43</v>
      </c>
      <c r="O13" s="38"/>
      <c r="P13" s="100" t="s">
        <v>60</v>
      </c>
      <c r="Q13" s="38"/>
      <c r="R13" s="100" t="s">
        <v>69</v>
      </c>
    </row>
    <row r="14" spans="1:18" ht="16.5" customHeight="1" x14ac:dyDescent="0.25">
      <c r="F14" s="13" t="s">
        <v>7</v>
      </c>
      <c r="G14" s="12"/>
      <c r="H14" s="13" t="s">
        <v>7</v>
      </c>
      <c r="I14" s="38"/>
      <c r="J14" s="13" t="s">
        <v>7</v>
      </c>
      <c r="K14" s="100"/>
      <c r="L14" s="13" t="s">
        <v>7</v>
      </c>
      <c r="M14" s="38"/>
      <c r="N14" s="13" t="s">
        <v>7</v>
      </c>
      <c r="O14" s="47"/>
      <c r="P14" s="13" t="s">
        <v>7</v>
      </c>
      <c r="Q14" s="38"/>
      <c r="R14" s="13" t="s">
        <v>7</v>
      </c>
    </row>
    <row r="15" spans="1:18" ht="16.5" customHeight="1" x14ac:dyDescent="0.25">
      <c r="A15" s="77"/>
      <c r="I15" s="22"/>
      <c r="M15" s="22"/>
      <c r="O15" s="22"/>
      <c r="Q15" s="22"/>
    </row>
    <row r="16" spans="1:18" ht="16.5" customHeight="1" x14ac:dyDescent="0.25">
      <c r="A16" s="77" t="s">
        <v>104</v>
      </c>
      <c r="D16" s="43"/>
      <c r="F16" s="90">
        <v>800000000</v>
      </c>
      <c r="H16" s="90">
        <v>0</v>
      </c>
      <c r="I16" s="90"/>
      <c r="J16" s="90">
        <v>-37460866</v>
      </c>
      <c r="L16" s="90">
        <v>20555409</v>
      </c>
      <c r="M16" s="22"/>
      <c r="N16" s="90">
        <v>244611821</v>
      </c>
      <c r="O16" s="90"/>
      <c r="P16" s="90">
        <v>149153</v>
      </c>
      <c r="Q16" s="90"/>
      <c r="R16" s="90">
        <f>SUM(F16:P16)</f>
        <v>1027855517</v>
      </c>
    </row>
    <row r="17" spans="1:18" ht="6" customHeight="1" x14ac:dyDescent="0.25">
      <c r="A17" s="77"/>
      <c r="B17" s="3"/>
      <c r="I17" s="90"/>
      <c r="M17" s="22"/>
      <c r="O17" s="90"/>
      <c r="Q17" s="22"/>
    </row>
    <row r="18" spans="1:18" ht="16.5" customHeight="1" x14ac:dyDescent="0.25">
      <c r="A18" s="77" t="s">
        <v>105</v>
      </c>
      <c r="B18" s="50"/>
      <c r="I18" s="90"/>
      <c r="M18" s="22"/>
      <c r="O18" s="90"/>
      <c r="Q18" s="22"/>
    </row>
    <row r="19" spans="1:18" ht="16.5" customHeight="1" x14ac:dyDescent="0.25">
      <c r="A19" s="91" t="s">
        <v>177</v>
      </c>
      <c r="B19" s="50"/>
      <c r="F19" s="90">
        <v>0</v>
      </c>
      <c r="H19" s="90">
        <v>0</v>
      </c>
      <c r="I19" s="90"/>
      <c r="J19" s="90">
        <v>0</v>
      </c>
      <c r="L19" s="90">
        <v>0</v>
      </c>
      <c r="M19" s="22"/>
      <c r="N19" s="90">
        <v>-367800000</v>
      </c>
      <c r="O19" s="90"/>
      <c r="P19" s="90">
        <v>0</v>
      </c>
      <c r="Q19" s="22"/>
      <c r="R19" s="90">
        <f>SUM(F19:P19)</f>
        <v>-367800000</v>
      </c>
    </row>
    <row r="20" spans="1:18" ht="16.5" customHeight="1" x14ac:dyDescent="0.25">
      <c r="A20" s="91" t="s">
        <v>98</v>
      </c>
      <c r="F20" s="24">
        <v>0</v>
      </c>
      <c r="H20" s="24">
        <v>0</v>
      </c>
      <c r="I20" s="90"/>
      <c r="J20" s="24">
        <v>0</v>
      </c>
      <c r="L20" s="24">
        <v>0</v>
      </c>
      <c r="M20" s="22"/>
      <c r="N20" s="24">
        <v>126586189</v>
      </c>
      <c r="O20" s="90"/>
      <c r="P20" s="24">
        <v>0</v>
      </c>
      <c r="Q20" s="22"/>
      <c r="R20" s="24">
        <f>SUM(N20)</f>
        <v>126586189</v>
      </c>
    </row>
    <row r="21" spans="1:18" ht="16.5" customHeight="1" x14ac:dyDescent="0.25">
      <c r="A21" s="91"/>
      <c r="I21" s="22"/>
      <c r="M21" s="22"/>
      <c r="O21" s="22"/>
      <c r="Q21" s="22"/>
    </row>
    <row r="22" spans="1:18" ht="16.5" customHeight="1" thickBot="1" x14ac:dyDescent="0.3">
      <c r="A22" s="77" t="s">
        <v>194</v>
      </c>
      <c r="F22" s="29">
        <f>SUM(F16:F20)</f>
        <v>800000000</v>
      </c>
      <c r="H22" s="29">
        <f>SUM(H16:H20)</f>
        <v>0</v>
      </c>
      <c r="I22" s="22"/>
      <c r="J22" s="29">
        <f>SUM(J16:J20)</f>
        <v>-37460866</v>
      </c>
      <c r="L22" s="29">
        <f>SUM(L16:L20)</f>
        <v>20555409</v>
      </c>
      <c r="M22" s="22"/>
      <c r="N22" s="29">
        <f>SUM(N16:N20)</f>
        <v>3398010</v>
      </c>
      <c r="O22" s="22"/>
      <c r="P22" s="29">
        <f>SUM(P16:P20)</f>
        <v>149153</v>
      </c>
      <c r="Q22" s="22"/>
      <c r="R22" s="29">
        <f>SUM(R16:R20)</f>
        <v>786641706</v>
      </c>
    </row>
    <row r="23" spans="1:18" ht="16.5" customHeight="1" thickTop="1" x14ac:dyDescent="0.25">
      <c r="A23" s="77"/>
      <c r="I23" s="22"/>
      <c r="M23" s="22"/>
      <c r="O23" s="22"/>
      <c r="Q23" s="22"/>
    </row>
    <row r="24" spans="1:18" ht="16.5" customHeight="1" x14ac:dyDescent="0.25">
      <c r="A24" s="77"/>
      <c r="I24" s="22"/>
      <c r="M24" s="22"/>
      <c r="O24" s="22"/>
      <c r="Q24" s="22"/>
    </row>
    <row r="25" spans="1:18" ht="16.5" customHeight="1" x14ac:dyDescent="0.25">
      <c r="A25" s="77" t="s">
        <v>195</v>
      </c>
      <c r="F25" s="92">
        <v>1100000000</v>
      </c>
      <c r="H25" s="92">
        <v>863339091</v>
      </c>
      <c r="I25" s="90"/>
      <c r="J25" s="92">
        <v>-37460866</v>
      </c>
      <c r="L25" s="92">
        <v>27996409</v>
      </c>
      <c r="M25" s="90"/>
      <c r="N25" s="92">
        <v>18180048</v>
      </c>
      <c r="O25" s="90"/>
      <c r="P25" s="92">
        <v>149153</v>
      </c>
      <c r="Q25" s="90"/>
      <c r="R25" s="92">
        <f>SUM(P25,N25,L25,J25,H25,F25)</f>
        <v>1972203835</v>
      </c>
    </row>
    <row r="26" spans="1:18" ht="6" customHeight="1" x14ac:dyDescent="0.25">
      <c r="A26" s="77"/>
      <c r="B26" s="3"/>
      <c r="D26" s="43"/>
      <c r="F26" s="92"/>
      <c r="H26" s="92"/>
      <c r="I26" s="90"/>
      <c r="J26" s="92"/>
      <c r="L26" s="92"/>
      <c r="M26" s="90"/>
      <c r="N26" s="92"/>
      <c r="O26" s="90"/>
      <c r="P26" s="92"/>
      <c r="Q26" s="90"/>
      <c r="R26" s="92"/>
    </row>
    <row r="27" spans="1:18" ht="16.5" customHeight="1" x14ac:dyDescent="0.25">
      <c r="A27" s="77" t="s">
        <v>105</v>
      </c>
      <c r="B27" s="50"/>
      <c r="D27" s="43"/>
      <c r="F27" s="92"/>
      <c r="H27" s="92"/>
      <c r="I27" s="90"/>
      <c r="J27" s="92"/>
      <c r="L27" s="92"/>
      <c r="M27" s="90"/>
      <c r="N27" s="92"/>
      <c r="O27" s="90"/>
      <c r="P27" s="92"/>
      <c r="Q27" s="90"/>
      <c r="R27" s="92"/>
    </row>
    <row r="28" spans="1:18" ht="16.5" customHeight="1" x14ac:dyDescent="0.25">
      <c r="A28" s="91" t="s">
        <v>98</v>
      </c>
      <c r="D28" s="43"/>
      <c r="F28" s="23">
        <v>0</v>
      </c>
      <c r="H28" s="23">
        <v>0</v>
      </c>
      <c r="I28" s="90"/>
      <c r="J28" s="23">
        <v>0</v>
      </c>
      <c r="L28" s="23">
        <v>0</v>
      </c>
      <c r="M28" s="90"/>
      <c r="N28" s="23">
        <f>'PL5-6'!J74</f>
        <v>7048411</v>
      </c>
      <c r="O28" s="90"/>
      <c r="P28" s="23">
        <v>0</v>
      </c>
      <c r="Q28" s="90"/>
      <c r="R28" s="23">
        <f>SUM(F28:P28)</f>
        <v>7048411</v>
      </c>
    </row>
    <row r="29" spans="1:18" ht="16.5" customHeight="1" x14ac:dyDescent="0.25">
      <c r="A29" s="93"/>
      <c r="F29" s="92"/>
      <c r="H29" s="92"/>
      <c r="I29" s="90"/>
      <c r="J29" s="92"/>
      <c r="L29" s="92"/>
      <c r="M29" s="90"/>
      <c r="N29" s="92"/>
      <c r="O29" s="90"/>
      <c r="P29" s="92"/>
      <c r="Q29" s="90"/>
      <c r="R29" s="92"/>
    </row>
    <row r="30" spans="1:18" ht="16.5" customHeight="1" thickBot="1" x14ac:dyDescent="0.3">
      <c r="A30" s="77" t="s">
        <v>196</v>
      </c>
      <c r="F30" s="28">
        <f>SUM(F25:F28)</f>
        <v>1100000000</v>
      </c>
      <c r="H30" s="28">
        <f>SUM(H25:H28)</f>
        <v>863339091</v>
      </c>
      <c r="I30" s="90"/>
      <c r="J30" s="28">
        <f>SUM(J25:J28)</f>
        <v>-37460866</v>
      </c>
      <c r="L30" s="28">
        <f>SUM(L25:L28)</f>
        <v>27996409</v>
      </c>
      <c r="M30" s="90"/>
      <c r="N30" s="28">
        <f>SUM(N25:N28)</f>
        <v>25228459</v>
      </c>
      <c r="O30" s="90"/>
      <c r="P30" s="28">
        <f>SUM(P25:P28)</f>
        <v>149153</v>
      </c>
      <c r="Q30" s="90"/>
      <c r="R30" s="28">
        <f>SUM(R25:R28)</f>
        <v>1979252246</v>
      </c>
    </row>
    <row r="31" spans="1:18" ht="16.5" customHeight="1" thickTop="1" x14ac:dyDescent="0.25"/>
    <row r="32" spans="1:18" ht="16.5" customHeight="1" x14ac:dyDescent="0.25"/>
    <row r="33" spans="1:18" ht="6.75" customHeight="1" x14ac:dyDescent="0.25"/>
    <row r="34" spans="1:18" ht="22.15" customHeight="1" x14ac:dyDescent="0.25">
      <c r="A34" s="74" t="str">
        <f>'EQ_CONSO 7'!A40</f>
        <v>The accompanying condensed notes to the interim financial information are an integral part of this interim financial information.</v>
      </c>
      <c r="B34" s="55"/>
      <c r="C34" s="55"/>
      <c r="D34" s="55"/>
      <c r="E34" s="55"/>
      <c r="F34" s="24"/>
      <c r="G34" s="24"/>
      <c r="H34" s="24"/>
      <c r="I34" s="56"/>
      <c r="J34" s="24"/>
      <c r="K34" s="24"/>
      <c r="L34" s="24"/>
      <c r="M34" s="56"/>
      <c r="N34" s="24"/>
      <c r="O34" s="56"/>
      <c r="P34" s="24"/>
      <c r="Q34" s="56"/>
      <c r="R34" s="24"/>
    </row>
  </sheetData>
  <mergeCells count="2">
    <mergeCell ref="F6:R6"/>
    <mergeCell ref="L10:N10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05D41-503C-46C4-830A-0D083F777864}">
  <sheetPr>
    <tabColor rgb="FFC00000"/>
  </sheetPr>
  <dimension ref="A1:L159"/>
  <sheetViews>
    <sheetView topLeftCell="A130" zoomScaleNormal="100" zoomScaleSheetLayoutView="91" workbookViewId="0">
      <selection activeCell="M131" sqref="M131"/>
    </sheetView>
  </sheetViews>
  <sheetFormatPr defaultColWidth="6.7109375" defaultRowHeight="21.75" customHeight="1" x14ac:dyDescent="0.25"/>
  <cols>
    <col min="1" max="1" width="1.42578125" style="42" customWidth="1"/>
    <col min="2" max="2" width="2.7109375" style="42" customWidth="1"/>
    <col min="3" max="3" width="39.5703125" style="42" customWidth="1"/>
    <col min="4" max="4" width="5.85546875" style="42" customWidth="1"/>
    <col min="5" max="5" width="0.42578125" style="42" customWidth="1"/>
    <col min="6" max="6" width="12" style="44" customWidth="1"/>
    <col min="7" max="7" width="0.42578125" style="44" customWidth="1"/>
    <col min="8" max="8" width="12" style="44" customWidth="1"/>
    <col min="9" max="9" width="0.42578125" style="44" customWidth="1"/>
    <col min="10" max="10" width="12" style="44" customWidth="1"/>
    <col min="11" max="11" width="0.42578125" style="44" customWidth="1"/>
    <col min="12" max="12" width="12" style="44" customWidth="1"/>
    <col min="13" max="16384" width="6.7109375" style="42"/>
  </cols>
  <sheetData>
    <row r="1" spans="1:12" s="93" customFormat="1" ht="16.5" customHeight="1" x14ac:dyDescent="0.25">
      <c r="A1" s="77" t="s">
        <v>2</v>
      </c>
      <c r="B1" s="77"/>
      <c r="C1" s="77"/>
      <c r="D1" s="78"/>
      <c r="E1" s="91"/>
      <c r="F1" s="37"/>
      <c r="G1" s="37"/>
      <c r="H1" s="37"/>
      <c r="I1" s="22"/>
      <c r="J1" s="22"/>
      <c r="K1" s="22"/>
      <c r="L1" s="22"/>
    </row>
    <row r="2" spans="1:12" s="93" customFormat="1" ht="16.5" customHeight="1" x14ac:dyDescent="0.25">
      <c r="A2" s="60" t="s">
        <v>158</v>
      </c>
      <c r="B2" s="77"/>
      <c r="C2" s="77"/>
      <c r="D2" s="78"/>
      <c r="E2" s="91"/>
      <c r="F2" s="37"/>
      <c r="G2" s="37"/>
      <c r="H2" s="37"/>
      <c r="I2" s="22"/>
      <c r="J2" s="22"/>
      <c r="K2" s="22"/>
      <c r="L2" s="22"/>
    </row>
    <row r="3" spans="1:12" s="93" customFormat="1" ht="16.5" customHeight="1" x14ac:dyDescent="0.25">
      <c r="A3" s="61" t="str">
        <f>'EQ_Com 8'!A3</f>
        <v>For the three-month period ended 31 March 2023</v>
      </c>
      <c r="B3" s="17"/>
      <c r="C3" s="17"/>
      <c r="D3" s="94"/>
      <c r="E3" s="74"/>
      <c r="F3" s="95"/>
      <c r="G3" s="95"/>
      <c r="H3" s="95"/>
      <c r="I3" s="30"/>
      <c r="J3" s="30"/>
      <c r="K3" s="30"/>
      <c r="L3" s="30"/>
    </row>
    <row r="4" spans="1:12" s="93" customFormat="1" ht="16.5" customHeight="1" x14ac:dyDescent="0.25">
      <c r="A4" s="77"/>
      <c r="B4" s="77"/>
      <c r="C4" s="77"/>
      <c r="D4" s="78"/>
      <c r="E4" s="91"/>
      <c r="F4" s="37"/>
      <c r="G4" s="37"/>
      <c r="H4" s="37"/>
      <c r="I4" s="22"/>
      <c r="J4" s="22"/>
      <c r="K4" s="22"/>
      <c r="L4" s="22"/>
    </row>
    <row r="5" spans="1:12" s="93" customFormat="1" ht="16.5" customHeight="1" x14ac:dyDescent="0.25">
      <c r="A5" s="77"/>
      <c r="B5" s="77"/>
      <c r="C5" s="77"/>
      <c r="D5" s="78"/>
      <c r="E5" s="91"/>
      <c r="F5" s="37"/>
      <c r="G5" s="37"/>
      <c r="H5" s="37"/>
      <c r="I5" s="22"/>
      <c r="J5" s="22"/>
      <c r="K5" s="22"/>
      <c r="L5" s="22"/>
    </row>
    <row r="6" spans="1:12" s="93" customFormat="1" ht="16.5" customHeight="1" x14ac:dyDescent="0.25">
      <c r="A6" s="77"/>
      <c r="B6" s="77"/>
      <c r="C6" s="77"/>
      <c r="D6" s="78"/>
      <c r="E6" s="91"/>
      <c r="F6" s="107" t="s">
        <v>4</v>
      </c>
      <c r="G6" s="107"/>
      <c r="H6" s="107"/>
      <c r="I6" s="100"/>
      <c r="J6" s="107" t="s">
        <v>5</v>
      </c>
      <c r="K6" s="107"/>
      <c r="L6" s="107"/>
    </row>
    <row r="7" spans="1:12" s="93" customFormat="1" ht="16.5" customHeight="1" x14ac:dyDescent="0.25">
      <c r="B7" s="91"/>
      <c r="C7" s="91"/>
      <c r="D7" s="36"/>
      <c r="E7" s="77"/>
      <c r="F7" s="111" t="s">
        <v>82</v>
      </c>
      <c r="G7" s="111"/>
      <c r="H7" s="111"/>
      <c r="I7" s="10"/>
      <c r="J7" s="111" t="s">
        <v>82</v>
      </c>
      <c r="K7" s="111"/>
      <c r="L7" s="111"/>
    </row>
    <row r="8" spans="1:12" s="93" customFormat="1" ht="16.5" customHeight="1" x14ac:dyDescent="0.25">
      <c r="A8" s="91"/>
      <c r="B8" s="91"/>
      <c r="C8" s="91"/>
      <c r="D8" s="14"/>
      <c r="E8" s="77"/>
      <c r="F8" s="11" t="s">
        <v>192</v>
      </c>
      <c r="G8" s="12"/>
      <c r="H8" s="11" t="s">
        <v>8</v>
      </c>
      <c r="I8" s="100"/>
      <c r="J8" s="11" t="s">
        <v>192</v>
      </c>
      <c r="K8" s="12"/>
      <c r="L8" s="11" t="s">
        <v>8</v>
      </c>
    </row>
    <row r="9" spans="1:12" s="93" customFormat="1" ht="16.5" customHeight="1" x14ac:dyDescent="0.25">
      <c r="A9" s="91"/>
      <c r="B9" s="91"/>
      <c r="C9" s="91"/>
      <c r="D9" s="14"/>
      <c r="E9" s="77"/>
      <c r="F9" s="13" t="s">
        <v>7</v>
      </c>
      <c r="G9" s="12"/>
      <c r="H9" s="13" t="s">
        <v>7</v>
      </c>
      <c r="I9" s="100"/>
      <c r="J9" s="13" t="s">
        <v>7</v>
      </c>
      <c r="K9" s="12"/>
      <c r="L9" s="13" t="s">
        <v>7</v>
      </c>
    </row>
    <row r="10" spans="1:12" s="93" customFormat="1" ht="16.5" customHeight="1" x14ac:dyDescent="0.25">
      <c r="A10" s="91"/>
      <c r="B10" s="91"/>
      <c r="C10" s="91"/>
      <c r="D10" s="14"/>
      <c r="E10" s="77"/>
      <c r="F10" s="62"/>
      <c r="G10" s="100"/>
      <c r="H10" s="100"/>
      <c r="I10" s="97"/>
      <c r="J10" s="62"/>
      <c r="K10" s="97"/>
      <c r="L10" s="100"/>
    </row>
    <row r="11" spans="1:12" s="93" customFormat="1" ht="16.5" customHeight="1" x14ac:dyDescent="0.25">
      <c r="A11" s="77" t="s">
        <v>73</v>
      </c>
      <c r="B11" s="91"/>
      <c r="C11" s="91"/>
      <c r="D11" s="78"/>
      <c r="E11" s="91"/>
      <c r="F11" s="63"/>
      <c r="G11" s="37"/>
      <c r="H11" s="37"/>
      <c r="I11" s="22"/>
      <c r="J11" s="66"/>
      <c r="K11" s="22"/>
      <c r="L11" s="22"/>
    </row>
    <row r="12" spans="1:12" s="93" customFormat="1" ht="16.5" customHeight="1" x14ac:dyDescent="0.25">
      <c r="A12" s="91" t="s">
        <v>99</v>
      </c>
      <c r="B12" s="91"/>
      <c r="C12" s="91"/>
      <c r="D12" s="78"/>
      <c r="E12" s="91"/>
      <c r="F12" s="63">
        <f>'PL5-6'!F25</f>
        <v>63033030</v>
      </c>
      <c r="G12" s="100"/>
      <c r="H12" s="37">
        <v>51811127</v>
      </c>
      <c r="I12" s="22"/>
      <c r="J12" s="63">
        <f>'PL5-6'!J25</f>
        <v>7000351</v>
      </c>
      <c r="K12" s="97"/>
      <c r="L12" s="37">
        <v>126640345</v>
      </c>
    </row>
    <row r="13" spans="1:12" s="93" customFormat="1" ht="16.5" customHeight="1" x14ac:dyDescent="0.25">
      <c r="A13" s="91" t="s">
        <v>109</v>
      </c>
      <c r="B13" s="91"/>
      <c r="C13" s="91"/>
      <c r="D13" s="78"/>
      <c r="E13" s="91"/>
      <c r="F13" s="63"/>
      <c r="G13" s="37"/>
      <c r="H13" s="37"/>
      <c r="I13" s="37"/>
      <c r="J13" s="63"/>
      <c r="K13" s="22"/>
      <c r="L13" s="22"/>
    </row>
    <row r="14" spans="1:12" s="93" customFormat="1" ht="16.5" customHeight="1" x14ac:dyDescent="0.25">
      <c r="A14" s="93" t="s">
        <v>74</v>
      </c>
      <c r="B14" s="91" t="s">
        <v>153</v>
      </c>
      <c r="C14" s="91"/>
      <c r="D14" s="78"/>
      <c r="E14" s="91"/>
      <c r="F14" s="63"/>
      <c r="G14" s="37"/>
      <c r="H14" s="37"/>
      <c r="I14" s="37"/>
      <c r="J14" s="63"/>
      <c r="K14" s="22"/>
      <c r="L14" s="22"/>
    </row>
    <row r="15" spans="1:12" s="93" customFormat="1" ht="16.5" customHeight="1" x14ac:dyDescent="0.25">
      <c r="A15" s="91" t="s">
        <v>1</v>
      </c>
      <c r="B15" s="64" t="s">
        <v>75</v>
      </c>
      <c r="C15" s="91"/>
      <c r="D15" s="78"/>
      <c r="E15" s="91"/>
      <c r="F15" s="92">
        <v>35762148</v>
      </c>
      <c r="G15" s="100"/>
      <c r="H15" s="90">
        <v>34155121</v>
      </c>
      <c r="I15" s="22"/>
      <c r="J15" s="92">
        <v>13984311</v>
      </c>
      <c r="K15" s="97"/>
      <c r="L15" s="90">
        <v>12845398</v>
      </c>
    </row>
    <row r="16" spans="1:12" s="93" customFormat="1" ht="16.5" customHeight="1" x14ac:dyDescent="0.25">
      <c r="A16" s="91"/>
      <c r="B16" s="64" t="s">
        <v>203</v>
      </c>
      <c r="C16" s="91"/>
      <c r="D16" s="78"/>
      <c r="E16" s="91"/>
      <c r="F16" s="92">
        <v>-203824</v>
      </c>
      <c r="G16" s="100"/>
      <c r="H16" s="90">
        <v>-73590</v>
      </c>
      <c r="I16" s="22"/>
      <c r="J16" s="92">
        <v>0</v>
      </c>
      <c r="K16" s="97"/>
      <c r="L16" s="90">
        <v>0</v>
      </c>
    </row>
    <row r="17" spans="1:12" s="93" customFormat="1" ht="16.5" customHeight="1" x14ac:dyDescent="0.25">
      <c r="A17" s="91"/>
      <c r="B17" s="64" t="s">
        <v>159</v>
      </c>
      <c r="C17" s="91"/>
      <c r="D17" s="78"/>
      <c r="E17" s="91"/>
      <c r="F17" s="92">
        <v>0</v>
      </c>
      <c r="G17" s="100"/>
      <c r="H17" s="90">
        <v>2434</v>
      </c>
      <c r="I17" s="22"/>
      <c r="J17" s="92">
        <v>0</v>
      </c>
      <c r="K17" s="97"/>
      <c r="L17" s="90">
        <v>2434</v>
      </c>
    </row>
    <row r="18" spans="1:12" s="93" customFormat="1" ht="16.5" customHeight="1" x14ac:dyDescent="0.25">
      <c r="A18" s="91"/>
      <c r="B18" s="64" t="s">
        <v>76</v>
      </c>
      <c r="D18" s="78"/>
      <c r="E18" s="91"/>
      <c r="F18" s="92">
        <v>-208065</v>
      </c>
      <c r="G18" s="100"/>
      <c r="H18" s="90">
        <v>-22248</v>
      </c>
      <c r="I18" s="22"/>
      <c r="J18" s="92">
        <v>-2134789</v>
      </c>
      <c r="K18" s="97"/>
      <c r="L18" s="90">
        <v>-2569238</v>
      </c>
    </row>
    <row r="19" spans="1:12" s="93" customFormat="1" ht="16.5" customHeight="1" x14ac:dyDescent="0.25">
      <c r="A19" s="91"/>
      <c r="B19" s="64" t="s">
        <v>129</v>
      </c>
      <c r="D19" s="78"/>
      <c r="E19" s="91"/>
      <c r="F19" s="92">
        <v>11493879</v>
      </c>
      <c r="G19" s="100"/>
      <c r="H19" s="90">
        <v>12478240</v>
      </c>
      <c r="I19" s="22"/>
      <c r="J19" s="92">
        <v>3993281</v>
      </c>
      <c r="K19" s="97"/>
      <c r="L19" s="90">
        <v>5070163</v>
      </c>
    </row>
    <row r="20" spans="1:12" s="93" customFormat="1" ht="16.5" customHeight="1" x14ac:dyDescent="0.25">
      <c r="A20" s="91"/>
      <c r="B20" s="64" t="s">
        <v>77</v>
      </c>
      <c r="D20" s="78"/>
      <c r="E20" s="91"/>
      <c r="F20" s="92">
        <v>0</v>
      </c>
      <c r="G20" s="100"/>
      <c r="H20" s="90">
        <v>0</v>
      </c>
      <c r="I20" s="22"/>
      <c r="J20" s="92">
        <v>0</v>
      </c>
      <c r="K20" s="97"/>
      <c r="L20" s="90">
        <v>-114999604</v>
      </c>
    </row>
    <row r="21" spans="1:12" s="93" customFormat="1" ht="16.5" customHeight="1" x14ac:dyDescent="0.25">
      <c r="A21" s="91"/>
      <c r="B21" s="64" t="s">
        <v>210</v>
      </c>
      <c r="D21" s="78"/>
      <c r="E21" s="91"/>
      <c r="F21" s="23">
        <v>391614</v>
      </c>
      <c r="G21" s="100"/>
      <c r="H21" s="24">
        <v>411777</v>
      </c>
      <c r="I21" s="90"/>
      <c r="J21" s="23">
        <v>318717</v>
      </c>
      <c r="K21" s="97"/>
      <c r="L21" s="24">
        <v>352305</v>
      </c>
    </row>
    <row r="22" spans="1:12" s="93" customFormat="1" ht="16.5" customHeight="1" x14ac:dyDescent="0.25">
      <c r="A22" s="91"/>
      <c r="B22" s="91"/>
      <c r="C22" s="64"/>
      <c r="D22" s="78"/>
      <c r="E22" s="91"/>
      <c r="F22" s="63"/>
      <c r="G22" s="37"/>
      <c r="H22" s="37"/>
      <c r="I22" s="37"/>
      <c r="J22" s="63"/>
      <c r="K22" s="22"/>
      <c r="L22" s="22"/>
    </row>
    <row r="23" spans="1:12" s="93" customFormat="1" ht="16.5" customHeight="1" x14ac:dyDescent="0.25">
      <c r="A23" s="91"/>
      <c r="B23" s="91" t="s">
        <v>114</v>
      </c>
      <c r="C23" s="91"/>
      <c r="D23" s="78"/>
      <c r="E23" s="90"/>
      <c r="F23" s="92"/>
      <c r="G23" s="37"/>
      <c r="H23" s="37"/>
      <c r="I23" s="37"/>
      <c r="J23" s="92"/>
      <c r="K23" s="37"/>
      <c r="L23" s="37"/>
    </row>
    <row r="24" spans="1:12" s="93" customFormat="1" ht="16.5" customHeight="1" x14ac:dyDescent="0.25">
      <c r="A24" s="91"/>
      <c r="B24" s="91"/>
      <c r="C24" s="91" t="s">
        <v>115</v>
      </c>
      <c r="D24" s="78"/>
      <c r="E24" s="90"/>
      <c r="F24" s="92">
        <f>SUM(F12:F21)</f>
        <v>110268782</v>
      </c>
      <c r="G24" s="90"/>
      <c r="H24" s="90">
        <f>SUM(H12:H21)</f>
        <v>98762861</v>
      </c>
      <c r="I24" s="90"/>
      <c r="J24" s="92">
        <f>SUM(J12:J21)</f>
        <v>23161871</v>
      </c>
      <c r="K24" s="90"/>
      <c r="L24" s="90">
        <f>SUM(L12:L21)</f>
        <v>27341803</v>
      </c>
    </row>
    <row r="25" spans="1:12" s="93" customFormat="1" ht="16.5" customHeight="1" x14ac:dyDescent="0.25">
      <c r="A25" s="91"/>
      <c r="B25" s="91"/>
      <c r="C25" s="91"/>
      <c r="D25" s="78"/>
      <c r="E25" s="90"/>
      <c r="F25" s="92"/>
      <c r="G25" s="90"/>
      <c r="H25" s="90"/>
      <c r="I25" s="90"/>
      <c r="J25" s="92"/>
      <c r="K25" s="90"/>
      <c r="L25" s="90"/>
    </row>
    <row r="26" spans="1:12" s="93" customFormat="1" ht="16.5" customHeight="1" x14ac:dyDescent="0.25">
      <c r="A26" s="91" t="s">
        <v>1</v>
      </c>
      <c r="B26" s="91" t="s">
        <v>116</v>
      </c>
      <c r="C26" s="91"/>
      <c r="D26" s="78"/>
      <c r="E26" s="91"/>
      <c r="F26" s="63"/>
      <c r="G26" s="37"/>
      <c r="H26" s="37"/>
      <c r="I26" s="37"/>
      <c r="J26" s="63"/>
      <c r="K26" s="22"/>
      <c r="L26" s="37"/>
    </row>
    <row r="27" spans="1:12" s="93" customFormat="1" ht="16.5" customHeight="1" x14ac:dyDescent="0.25">
      <c r="A27" s="91"/>
      <c r="B27" s="91"/>
      <c r="C27" s="64" t="s">
        <v>110</v>
      </c>
      <c r="D27" s="78"/>
      <c r="E27" s="91"/>
      <c r="F27" s="63">
        <v>11176284</v>
      </c>
      <c r="G27" s="100"/>
      <c r="H27" s="37">
        <v>25110361</v>
      </c>
      <c r="I27" s="22"/>
      <c r="J27" s="66">
        <v>979862</v>
      </c>
      <c r="K27" s="97"/>
      <c r="L27" s="22">
        <v>13163580</v>
      </c>
    </row>
    <row r="28" spans="1:12" s="93" customFormat="1" ht="16.5" customHeight="1" x14ac:dyDescent="0.25">
      <c r="A28" s="91"/>
      <c r="B28" s="91"/>
      <c r="C28" s="64" t="s">
        <v>130</v>
      </c>
      <c r="D28" s="65"/>
      <c r="E28" s="91"/>
      <c r="F28" s="63">
        <v>707170</v>
      </c>
      <c r="G28" s="100"/>
      <c r="H28" s="37">
        <v>1268187</v>
      </c>
      <c r="I28" s="22"/>
      <c r="J28" s="66">
        <v>4288309</v>
      </c>
      <c r="K28" s="97"/>
      <c r="L28" s="22">
        <v>-13338915</v>
      </c>
    </row>
    <row r="29" spans="1:12" s="93" customFormat="1" ht="16.5" customHeight="1" x14ac:dyDescent="0.25">
      <c r="A29" s="91"/>
      <c r="B29" s="91"/>
      <c r="C29" s="64" t="s">
        <v>145</v>
      </c>
      <c r="D29" s="78"/>
      <c r="E29" s="91"/>
      <c r="F29" s="63">
        <v>-33421309</v>
      </c>
      <c r="G29" s="100"/>
      <c r="H29" s="37">
        <v>-256285</v>
      </c>
      <c r="I29" s="22"/>
      <c r="J29" s="66">
        <v>0</v>
      </c>
      <c r="K29" s="97"/>
      <c r="L29" s="22" t="s">
        <v>197</v>
      </c>
    </row>
    <row r="30" spans="1:12" s="93" customFormat="1" ht="16.5" customHeight="1" x14ac:dyDescent="0.25">
      <c r="A30" s="91"/>
      <c r="B30" s="91"/>
      <c r="C30" s="64" t="s">
        <v>148</v>
      </c>
      <c r="D30" s="78"/>
      <c r="E30" s="91"/>
      <c r="F30" s="63">
        <v>-9168558</v>
      </c>
      <c r="G30" s="100"/>
      <c r="H30" s="37">
        <v>884500</v>
      </c>
      <c r="I30" s="22"/>
      <c r="J30" s="66">
        <v>-4703805</v>
      </c>
      <c r="K30" s="97"/>
      <c r="L30" s="22">
        <v>16298460</v>
      </c>
    </row>
    <row r="31" spans="1:12" s="93" customFormat="1" ht="16.5" customHeight="1" x14ac:dyDescent="0.25">
      <c r="A31" s="91"/>
      <c r="B31" s="91"/>
      <c r="C31" s="64" t="s">
        <v>78</v>
      </c>
      <c r="D31" s="78"/>
      <c r="E31" s="91"/>
      <c r="F31" s="63">
        <v>-2054121</v>
      </c>
      <c r="G31" s="100"/>
      <c r="H31" s="37">
        <v>-298420</v>
      </c>
      <c r="I31" s="22"/>
      <c r="J31" s="92">
        <v>443557</v>
      </c>
      <c r="K31" s="97"/>
      <c r="L31" s="90">
        <v>934367</v>
      </c>
    </row>
    <row r="32" spans="1:12" s="93" customFormat="1" ht="16.5" customHeight="1" x14ac:dyDescent="0.25">
      <c r="A32" s="91"/>
      <c r="B32" s="91"/>
      <c r="C32" s="64" t="s">
        <v>113</v>
      </c>
      <c r="D32" s="78"/>
      <c r="E32" s="91"/>
      <c r="F32" s="66">
        <v>0</v>
      </c>
      <c r="G32" s="100"/>
      <c r="H32" s="22">
        <v>-357120</v>
      </c>
      <c r="I32" s="22"/>
      <c r="J32" s="66">
        <v>0</v>
      </c>
      <c r="K32" s="97"/>
      <c r="L32" s="22">
        <v>-357120</v>
      </c>
    </row>
    <row r="33" spans="1:12" s="93" customFormat="1" ht="16.5" customHeight="1" x14ac:dyDescent="0.25">
      <c r="A33" s="91"/>
      <c r="B33" s="91"/>
      <c r="C33" s="64" t="s">
        <v>111</v>
      </c>
      <c r="D33" s="78"/>
      <c r="E33" s="91"/>
      <c r="F33" s="63">
        <v>-2306956</v>
      </c>
      <c r="G33" s="100"/>
      <c r="H33" s="37">
        <v>5656139</v>
      </c>
      <c r="I33" s="22"/>
      <c r="J33" s="66">
        <v>-2194067</v>
      </c>
      <c r="K33" s="97"/>
      <c r="L33" s="22">
        <v>3975573</v>
      </c>
    </row>
    <row r="34" spans="1:12" s="93" customFormat="1" ht="16.5" customHeight="1" x14ac:dyDescent="0.25">
      <c r="A34" s="91"/>
      <c r="B34" s="91"/>
      <c r="C34" s="64" t="s">
        <v>112</v>
      </c>
      <c r="D34" s="65"/>
      <c r="E34" s="91"/>
      <c r="F34" s="63">
        <v>3191457</v>
      </c>
      <c r="G34" s="100"/>
      <c r="H34" s="37">
        <v>6502804</v>
      </c>
      <c r="I34" s="22"/>
      <c r="J34" s="66">
        <v>-846422</v>
      </c>
      <c r="K34" s="97"/>
      <c r="L34" s="22">
        <v>5451379</v>
      </c>
    </row>
    <row r="35" spans="1:12" s="93" customFormat="1" ht="16.5" customHeight="1" x14ac:dyDescent="0.25">
      <c r="A35" s="91"/>
      <c r="B35" s="64"/>
      <c r="C35" s="64" t="s">
        <v>79</v>
      </c>
      <c r="D35" s="78"/>
      <c r="E35" s="91"/>
      <c r="F35" s="23">
        <v>-4161418</v>
      </c>
      <c r="G35" s="100"/>
      <c r="H35" s="24">
        <v>469428</v>
      </c>
      <c r="I35" s="90"/>
      <c r="J35" s="23">
        <v>-740557</v>
      </c>
      <c r="K35" s="97"/>
      <c r="L35" s="24">
        <v>572517</v>
      </c>
    </row>
    <row r="36" spans="1:12" s="93" customFormat="1" ht="16.5" customHeight="1" x14ac:dyDescent="0.25">
      <c r="A36" s="91"/>
      <c r="B36" s="91"/>
      <c r="C36" s="64"/>
      <c r="D36" s="78"/>
      <c r="E36" s="91"/>
      <c r="F36" s="63"/>
      <c r="G36" s="37"/>
      <c r="H36" s="37"/>
      <c r="I36" s="37"/>
      <c r="J36" s="63"/>
      <c r="K36" s="22"/>
      <c r="L36" s="22"/>
    </row>
    <row r="37" spans="1:12" s="93" customFormat="1" ht="16.5" customHeight="1" x14ac:dyDescent="0.25">
      <c r="B37" s="91" t="s">
        <v>182</v>
      </c>
      <c r="C37" s="64"/>
      <c r="D37" s="78"/>
      <c r="E37" s="91"/>
      <c r="F37" s="92">
        <f>SUM(F24:F35)</f>
        <v>74231331</v>
      </c>
      <c r="G37" s="90"/>
      <c r="H37" s="90">
        <f>SUM(H24:H35)</f>
        <v>137742455</v>
      </c>
      <c r="I37" s="90"/>
      <c r="J37" s="92">
        <f>SUM(J24:J35)</f>
        <v>20388748</v>
      </c>
      <c r="K37" s="90"/>
      <c r="L37" s="90">
        <f>SUM(L24:L35)</f>
        <v>54041644</v>
      </c>
    </row>
    <row r="38" spans="1:12" s="93" customFormat="1" ht="16.5" customHeight="1" x14ac:dyDescent="0.25">
      <c r="C38" s="64" t="s">
        <v>80</v>
      </c>
      <c r="D38" s="78"/>
      <c r="E38" s="91"/>
      <c r="F38" s="23">
        <v>0</v>
      </c>
      <c r="G38" s="100"/>
      <c r="H38" s="24">
        <v>0</v>
      </c>
      <c r="I38" s="90"/>
      <c r="J38" s="23">
        <v>0</v>
      </c>
      <c r="K38" s="97"/>
      <c r="L38" s="24">
        <v>0</v>
      </c>
    </row>
    <row r="39" spans="1:12" s="93" customFormat="1" ht="16.5" customHeight="1" x14ac:dyDescent="0.25">
      <c r="A39" s="91"/>
      <c r="B39" s="91"/>
      <c r="C39" s="64"/>
      <c r="D39" s="78"/>
      <c r="E39" s="91"/>
      <c r="F39" s="63"/>
      <c r="G39" s="37"/>
      <c r="H39" s="37"/>
      <c r="I39" s="22"/>
      <c r="J39" s="66"/>
      <c r="K39" s="22"/>
      <c r="L39" s="22"/>
    </row>
    <row r="40" spans="1:12" s="93" customFormat="1" ht="16.5" customHeight="1" x14ac:dyDescent="0.25">
      <c r="A40" s="77" t="s">
        <v>183</v>
      </c>
      <c r="B40" s="91"/>
      <c r="C40" s="64"/>
      <c r="D40" s="78"/>
      <c r="E40" s="91"/>
      <c r="F40" s="23">
        <f>SUM(F37:F38)</f>
        <v>74231331</v>
      </c>
      <c r="G40" s="90"/>
      <c r="H40" s="24">
        <f>SUM(H37:H38)</f>
        <v>137742455</v>
      </c>
      <c r="I40" s="37"/>
      <c r="J40" s="23">
        <f>SUM(J37:J38)</f>
        <v>20388748</v>
      </c>
      <c r="K40" s="37"/>
      <c r="L40" s="24">
        <f>SUM(L37:L38)</f>
        <v>54041644</v>
      </c>
    </row>
    <row r="41" spans="1:12" s="93" customFormat="1" ht="16.5" customHeight="1" x14ac:dyDescent="0.25">
      <c r="B41" s="91"/>
      <c r="C41" s="64"/>
      <c r="D41" s="78"/>
      <c r="E41" s="91"/>
      <c r="F41" s="37"/>
      <c r="G41" s="37"/>
      <c r="H41" s="37"/>
      <c r="I41" s="90"/>
      <c r="J41" s="90"/>
      <c r="K41" s="90"/>
      <c r="L41" s="90"/>
    </row>
    <row r="42" spans="1:12" s="93" customFormat="1" ht="16.5" customHeight="1" x14ac:dyDescent="0.25">
      <c r="B42" s="91"/>
      <c r="C42" s="64"/>
      <c r="D42" s="78"/>
      <c r="E42" s="91"/>
      <c r="F42" s="37"/>
      <c r="G42" s="37"/>
      <c r="H42" s="37"/>
      <c r="I42" s="90"/>
      <c r="J42" s="90"/>
      <c r="K42" s="90"/>
      <c r="L42" s="90"/>
    </row>
    <row r="43" spans="1:12" s="93" customFormat="1" ht="16.5" customHeight="1" x14ac:dyDescent="0.25">
      <c r="B43" s="91"/>
      <c r="C43" s="64"/>
      <c r="D43" s="78"/>
      <c r="E43" s="91"/>
      <c r="F43" s="37"/>
      <c r="G43" s="37"/>
      <c r="H43" s="37"/>
      <c r="I43" s="90"/>
      <c r="J43" s="90"/>
      <c r="K43" s="90"/>
      <c r="L43" s="90"/>
    </row>
    <row r="44" spans="1:12" s="93" customFormat="1" ht="16.5" customHeight="1" x14ac:dyDescent="0.25">
      <c r="B44" s="91"/>
      <c r="C44" s="64"/>
      <c r="D44" s="78"/>
      <c r="E44" s="91"/>
      <c r="F44" s="37"/>
      <c r="G44" s="37"/>
      <c r="H44" s="37"/>
      <c r="I44" s="90"/>
      <c r="J44" s="90"/>
      <c r="K44" s="90"/>
      <c r="L44" s="90"/>
    </row>
    <row r="45" spans="1:12" s="93" customFormat="1" ht="16.5" customHeight="1" x14ac:dyDescent="0.25">
      <c r="B45" s="91"/>
      <c r="C45" s="64"/>
      <c r="D45" s="78"/>
      <c r="E45" s="91"/>
      <c r="F45" s="37"/>
      <c r="G45" s="37"/>
      <c r="H45" s="37"/>
      <c r="I45" s="90"/>
      <c r="J45" s="90"/>
      <c r="K45" s="90"/>
      <c r="L45" s="90"/>
    </row>
    <row r="46" spans="1:12" s="93" customFormat="1" ht="16.5" customHeight="1" x14ac:dyDescent="0.25">
      <c r="B46" s="91"/>
      <c r="C46" s="64"/>
      <c r="D46" s="78"/>
      <c r="E46" s="91"/>
      <c r="F46" s="37"/>
      <c r="G46" s="37"/>
      <c r="H46" s="37"/>
      <c r="I46" s="90"/>
      <c r="J46" s="90"/>
      <c r="K46" s="90"/>
      <c r="L46" s="90"/>
    </row>
    <row r="47" spans="1:12" s="93" customFormat="1" ht="16.5" customHeight="1" x14ac:dyDescent="0.25">
      <c r="B47" s="91"/>
      <c r="C47" s="64"/>
      <c r="D47" s="78"/>
      <c r="E47" s="91"/>
      <c r="F47" s="37"/>
      <c r="G47" s="37"/>
      <c r="H47" s="37"/>
      <c r="I47" s="90"/>
      <c r="J47" s="90"/>
      <c r="K47" s="90"/>
      <c r="L47" s="90"/>
    </row>
    <row r="48" spans="1:12" s="93" customFormat="1" ht="16.5" customHeight="1" x14ac:dyDescent="0.25">
      <c r="B48" s="91"/>
      <c r="C48" s="64"/>
      <c r="D48" s="78"/>
      <c r="E48" s="91"/>
      <c r="F48" s="37"/>
      <c r="G48" s="37"/>
      <c r="H48" s="37"/>
      <c r="I48" s="90"/>
      <c r="J48" s="90"/>
      <c r="K48" s="90"/>
      <c r="L48" s="90"/>
    </row>
    <row r="49" spans="1:12" s="93" customFormat="1" ht="16.5" customHeight="1" x14ac:dyDescent="0.25">
      <c r="B49" s="91"/>
      <c r="C49" s="64"/>
      <c r="D49" s="78"/>
      <c r="E49" s="91"/>
      <c r="F49" s="37"/>
      <c r="G49" s="37"/>
      <c r="H49" s="37"/>
      <c r="I49" s="90"/>
      <c r="J49" s="90"/>
      <c r="K49" s="90"/>
      <c r="L49" s="90"/>
    </row>
    <row r="50" spans="1:12" s="93" customFormat="1" ht="16.5" customHeight="1" x14ac:dyDescent="0.25">
      <c r="B50" s="91"/>
      <c r="C50" s="64"/>
      <c r="D50" s="78"/>
      <c r="E50" s="91"/>
      <c r="F50" s="37"/>
      <c r="G50" s="37"/>
      <c r="H50" s="37"/>
      <c r="I50" s="90"/>
      <c r="J50" s="90"/>
      <c r="K50" s="90"/>
      <c r="L50" s="90"/>
    </row>
    <row r="51" spans="1:12" s="93" customFormat="1" ht="23.25" customHeight="1" x14ac:dyDescent="0.25">
      <c r="B51" s="91"/>
      <c r="C51" s="64"/>
      <c r="D51" s="78"/>
      <c r="E51" s="91"/>
      <c r="F51" s="37"/>
      <c r="G51" s="37"/>
      <c r="H51" s="37"/>
      <c r="I51" s="90"/>
      <c r="J51" s="90"/>
      <c r="K51" s="90"/>
      <c r="L51" s="90"/>
    </row>
    <row r="52" spans="1:12" s="93" customFormat="1" ht="11.25" customHeight="1" x14ac:dyDescent="0.25">
      <c r="B52" s="91"/>
      <c r="C52" s="64"/>
      <c r="D52" s="78"/>
      <c r="E52" s="91"/>
      <c r="F52" s="37"/>
      <c r="G52" s="37"/>
      <c r="H52" s="37"/>
      <c r="I52" s="90"/>
      <c r="J52" s="90"/>
      <c r="K52" s="90"/>
      <c r="L52" s="90"/>
    </row>
    <row r="53" spans="1:12" s="93" customFormat="1" ht="21.95" customHeight="1" x14ac:dyDescent="0.25">
      <c r="A53" s="109" t="str">
        <f>'EQ_Com 8'!A34</f>
        <v>The accompanying condensed notes to the interim financial information are an integral part of this interim financial information.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</row>
    <row r="54" spans="1:12" s="93" customFormat="1" ht="16.5" customHeight="1" x14ac:dyDescent="0.25">
      <c r="A54" s="77" t="str">
        <f>A1</f>
        <v>Thachang Green Energy Public Company Limited</v>
      </c>
      <c r="B54" s="77"/>
      <c r="C54" s="77"/>
      <c r="D54" s="78"/>
      <c r="E54" s="91"/>
      <c r="F54" s="37"/>
      <c r="G54" s="37"/>
      <c r="H54" s="37"/>
      <c r="I54" s="22"/>
      <c r="J54" s="22"/>
      <c r="K54" s="22"/>
      <c r="L54" s="22"/>
    </row>
    <row r="55" spans="1:12" s="93" customFormat="1" ht="16.5" customHeight="1" x14ac:dyDescent="0.25">
      <c r="A55" s="77" t="str">
        <f>A2</f>
        <v>Statement of Cash Flows (Reviewed)</v>
      </c>
      <c r="B55" s="77"/>
      <c r="C55" s="77"/>
      <c r="D55" s="78"/>
      <c r="E55" s="91"/>
      <c r="F55" s="37"/>
      <c r="G55" s="37"/>
      <c r="H55" s="37"/>
      <c r="I55" s="22"/>
      <c r="J55" s="22"/>
      <c r="K55" s="22"/>
      <c r="L55" s="22"/>
    </row>
    <row r="56" spans="1:12" s="93" customFormat="1" ht="16.5" customHeight="1" x14ac:dyDescent="0.25">
      <c r="A56" s="17" t="str">
        <f>A3</f>
        <v>For the three-month period ended 31 March 2023</v>
      </c>
      <c r="B56" s="17"/>
      <c r="C56" s="17"/>
      <c r="D56" s="94"/>
      <c r="E56" s="74"/>
      <c r="F56" s="95"/>
      <c r="G56" s="95"/>
      <c r="H56" s="95"/>
      <c r="I56" s="30"/>
      <c r="J56" s="30"/>
      <c r="K56" s="30"/>
      <c r="L56" s="30"/>
    </row>
    <row r="57" spans="1:12" s="93" customFormat="1" ht="16.5" customHeight="1" x14ac:dyDescent="0.25">
      <c r="A57" s="77"/>
      <c r="B57" s="77"/>
      <c r="C57" s="77"/>
      <c r="D57" s="78"/>
      <c r="E57" s="91"/>
      <c r="F57" s="37"/>
      <c r="G57" s="37"/>
      <c r="H57" s="37"/>
      <c r="I57" s="22"/>
      <c r="J57" s="22"/>
      <c r="K57" s="22"/>
      <c r="L57" s="22"/>
    </row>
    <row r="58" spans="1:12" s="93" customFormat="1" ht="16.5" customHeight="1" x14ac:dyDescent="0.25">
      <c r="A58" s="77"/>
      <c r="B58" s="77"/>
      <c r="C58" s="77"/>
      <c r="D58" s="78"/>
      <c r="E58" s="91"/>
      <c r="F58" s="37"/>
      <c r="G58" s="37"/>
      <c r="H58" s="37"/>
      <c r="I58" s="22"/>
      <c r="J58" s="22"/>
      <c r="K58" s="22"/>
      <c r="L58" s="22"/>
    </row>
    <row r="59" spans="1:12" s="93" customFormat="1" ht="16.5" customHeight="1" x14ac:dyDescent="0.25">
      <c r="A59" s="77"/>
      <c r="B59" s="77"/>
      <c r="C59" s="77"/>
      <c r="D59" s="78"/>
      <c r="E59" s="91"/>
      <c r="F59" s="107" t="s">
        <v>4</v>
      </c>
      <c r="G59" s="107"/>
      <c r="H59" s="107"/>
      <c r="I59" s="103"/>
      <c r="J59" s="107" t="s">
        <v>5</v>
      </c>
      <c r="K59" s="107"/>
      <c r="L59" s="107"/>
    </row>
    <row r="60" spans="1:12" s="93" customFormat="1" ht="16.5" customHeight="1" x14ac:dyDescent="0.25">
      <c r="B60" s="91"/>
      <c r="C60" s="91"/>
      <c r="D60" s="36"/>
      <c r="E60" s="77"/>
      <c r="F60" s="111" t="s">
        <v>82</v>
      </c>
      <c r="G60" s="111"/>
      <c r="H60" s="111"/>
      <c r="I60" s="10"/>
      <c r="J60" s="111" t="s">
        <v>82</v>
      </c>
      <c r="K60" s="111"/>
      <c r="L60" s="111"/>
    </row>
    <row r="61" spans="1:12" s="93" customFormat="1" ht="16.5" customHeight="1" x14ac:dyDescent="0.25">
      <c r="A61" s="91"/>
      <c r="B61" s="91"/>
      <c r="C61" s="91"/>
      <c r="D61" s="14"/>
      <c r="E61" s="77"/>
      <c r="F61" s="11" t="s">
        <v>192</v>
      </c>
      <c r="G61" s="12"/>
      <c r="H61" s="11" t="s">
        <v>8</v>
      </c>
      <c r="I61" s="100"/>
      <c r="J61" s="11" t="s">
        <v>192</v>
      </c>
      <c r="K61" s="12"/>
      <c r="L61" s="11" t="s">
        <v>8</v>
      </c>
    </row>
    <row r="62" spans="1:12" s="93" customFormat="1" ht="16.5" customHeight="1" x14ac:dyDescent="0.25">
      <c r="A62" s="91"/>
      <c r="B62" s="91"/>
      <c r="C62" s="91"/>
      <c r="D62" s="8" t="s">
        <v>6</v>
      </c>
      <c r="E62" s="77"/>
      <c r="F62" s="13" t="s">
        <v>7</v>
      </c>
      <c r="G62" s="12"/>
      <c r="H62" s="13" t="s">
        <v>7</v>
      </c>
      <c r="I62" s="100"/>
      <c r="J62" s="13" t="s">
        <v>7</v>
      </c>
      <c r="K62" s="12"/>
      <c r="L62" s="13" t="s">
        <v>7</v>
      </c>
    </row>
    <row r="63" spans="1:12" s="93" customFormat="1" ht="16.5" customHeight="1" x14ac:dyDescent="0.25">
      <c r="A63" s="91"/>
      <c r="B63" s="91"/>
      <c r="C63" s="91"/>
      <c r="D63" s="14"/>
      <c r="E63" s="77"/>
      <c r="F63" s="62"/>
      <c r="G63" s="100"/>
      <c r="H63" s="100"/>
      <c r="I63" s="97"/>
      <c r="J63" s="62"/>
      <c r="K63" s="97"/>
      <c r="L63" s="100"/>
    </row>
    <row r="64" spans="1:12" s="93" customFormat="1" ht="16.5" customHeight="1" x14ac:dyDescent="0.25">
      <c r="A64" s="77" t="s">
        <v>117</v>
      </c>
      <c r="B64" s="91"/>
      <c r="C64" s="91"/>
      <c r="D64" s="78"/>
      <c r="E64" s="91"/>
      <c r="F64" s="63"/>
      <c r="G64" s="37"/>
      <c r="H64" s="37"/>
      <c r="I64" s="22"/>
      <c r="J64" s="66"/>
      <c r="K64" s="22"/>
      <c r="L64" s="22"/>
    </row>
    <row r="65" spans="1:12" s="93" customFormat="1" ht="16.5" customHeight="1" x14ac:dyDescent="0.25">
      <c r="A65" s="91" t="s">
        <v>16</v>
      </c>
      <c r="B65" s="91"/>
      <c r="C65" s="91"/>
      <c r="D65" s="78"/>
      <c r="E65" s="91"/>
      <c r="F65" s="92">
        <v>-21787</v>
      </c>
      <c r="G65" s="90"/>
      <c r="H65" s="90">
        <v>-22025</v>
      </c>
      <c r="I65" s="90"/>
      <c r="J65" s="92">
        <v>0</v>
      </c>
      <c r="K65" s="37"/>
      <c r="L65" s="90">
        <v>0</v>
      </c>
    </row>
    <row r="66" spans="1:12" s="93" customFormat="1" ht="16.5" customHeight="1" x14ac:dyDescent="0.25">
      <c r="A66" s="64" t="s">
        <v>163</v>
      </c>
      <c r="B66" s="91"/>
      <c r="C66" s="91"/>
      <c r="D66" s="79">
        <v>16.5</v>
      </c>
      <c r="E66" s="91"/>
      <c r="F66" s="92">
        <v>0</v>
      </c>
      <c r="G66" s="90"/>
      <c r="H66" s="90">
        <v>0</v>
      </c>
      <c r="I66" s="90"/>
      <c r="J66" s="92">
        <v>21000000</v>
      </c>
      <c r="K66" s="37"/>
      <c r="L66" s="90">
        <v>41400000</v>
      </c>
    </row>
    <row r="67" spans="1:12" s="93" customFormat="1" ht="16.5" customHeight="1" x14ac:dyDescent="0.25">
      <c r="A67" s="64" t="s">
        <v>164</v>
      </c>
      <c r="B67" s="91"/>
      <c r="C67" s="91"/>
      <c r="D67" s="79">
        <v>16.5</v>
      </c>
      <c r="E67" s="91"/>
      <c r="F67" s="92">
        <v>0</v>
      </c>
      <c r="G67" s="90"/>
      <c r="H67" s="90">
        <v>0</v>
      </c>
      <c r="I67" s="90"/>
      <c r="J67" s="92">
        <v>-36322500</v>
      </c>
      <c r="K67" s="37"/>
      <c r="L67" s="90">
        <v>-100000</v>
      </c>
    </row>
    <row r="68" spans="1:12" s="93" customFormat="1" ht="16.5" customHeight="1" x14ac:dyDescent="0.25">
      <c r="A68" s="91" t="s">
        <v>186</v>
      </c>
      <c r="B68" s="91"/>
      <c r="C68" s="91"/>
      <c r="D68" s="79"/>
      <c r="E68" s="91"/>
      <c r="F68" s="92">
        <v>0</v>
      </c>
      <c r="G68" s="90"/>
      <c r="H68" s="90">
        <v>0</v>
      </c>
      <c r="I68" s="90"/>
      <c r="J68" s="92">
        <v>0</v>
      </c>
      <c r="K68" s="37"/>
      <c r="L68" s="90">
        <v>-12201000</v>
      </c>
    </row>
    <row r="69" spans="1:12" s="93" customFormat="1" ht="16.5" customHeight="1" x14ac:dyDescent="0.25">
      <c r="A69" s="91" t="s">
        <v>165</v>
      </c>
      <c r="B69" s="91"/>
      <c r="C69" s="91"/>
      <c r="D69" s="78"/>
      <c r="E69" s="91"/>
      <c r="F69" s="92">
        <v>208065</v>
      </c>
      <c r="G69" s="90"/>
      <c r="H69" s="90">
        <v>22248</v>
      </c>
      <c r="I69" s="90"/>
      <c r="J69" s="92">
        <v>879199</v>
      </c>
      <c r="K69" s="37"/>
      <c r="L69" s="90">
        <v>975524</v>
      </c>
    </row>
    <row r="70" spans="1:12" s="93" customFormat="1" ht="16.5" customHeight="1" x14ac:dyDescent="0.25">
      <c r="A70" s="91" t="s">
        <v>168</v>
      </c>
      <c r="B70" s="91"/>
      <c r="C70" s="91"/>
      <c r="D70" s="78"/>
      <c r="E70" s="91"/>
      <c r="F70" s="92"/>
      <c r="G70" s="90"/>
      <c r="H70" s="90"/>
      <c r="I70" s="90"/>
      <c r="J70" s="92"/>
      <c r="K70" s="37"/>
      <c r="L70" s="90"/>
    </row>
    <row r="71" spans="1:12" s="93" customFormat="1" ht="16.5" customHeight="1" x14ac:dyDescent="0.25">
      <c r="A71" s="91" t="s">
        <v>166</v>
      </c>
      <c r="B71" s="91" t="s">
        <v>169</v>
      </c>
      <c r="C71" s="91"/>
      <c r="D71" s="78"/>
      <c r="E71" s="91"/>
      <c r="F71" s="92">
        <v>-1137941</v>
      </c>
      <c r="G71" s="90"/>
      <c r="H71" s="90">
        <v>-15642437</v>
      </c>
      <c r="I71" s="90"/>
      <c r="J71" s="92">
        <v>-193421</v>
      </c>
      <c r="K71" s="37"/>
      <c r="L71" s="90">
        <v>-3893441</v>
      </c>
    </row>
    <row r="72" spans="1:12" s="93" customFormat="1" ht="16.5" customHeight="1" x14ac:dyDescent="0.25">
      <c r="A72" s="91" t="s">
        <v>167</v>
      </c>
      <c r="B72" s="91"/>
      <c r="C72" s="91"/>
      <c r="D72" s="78"/>
      <c r="E72" s="91"/>
      <c r="F72" s="92">
        <v>-112800</v>
      </c>
      <c r="G72" s="90"/>
      <c r="H72" s="90">
        <v>-68000</v>
      </c>
      <c r="I72" s="90"/>
      <c r="J72" s="92">
        <v>-112800</v>
      </c>
      <c r="K72" s="37"/>
      <c r="L72" s="90">
        <v>-68000</v>
      </c>
    </row>
    <row r="73" spans="1:12" s="93" customFormat="1" ht="16.5" customHeight="1" x14ac:dyDescent="0.25">
      <c r="A73" s="91" t="s">
        <v>170</v>
      </c>
      <c r="B73" s="91"/>
      <c r="C73" s="91"/>
      <c r="D73" s="78"/>
      <c r="E73" s="91"/>
      <c r="F73" s="92"/>
      <c r="G73" s="90"/>
      <c r="H73" s="90"/>
      <c r="I73" s="90"/>
      <c r="J73" s="92"/>
      <c r="K73" s="37"/>
      <c r="L73" s="90"/>
    </row>
    <row r="74" spans="1:12" s="93" customFormat="1" ht="16.5" customHeight="1" x14ac:dyDescent="0.25">
      <c r="A74" s="91"/>
      <c r="B74" s="91" t="s">
        <v>211</v>
      </c>
      <c r="C74" s="91"/>
      <c r="D74" s="78"/>
      <c r="E74" s="91"/>
      <c r="F74" s="92">
        <v>-140382</v>
      </c>
      <c r="G74" s="90"/>
      <c r="H74" s="90">
        <v>-502215</v>
      </c>
      <c r="I74" s="90"/>
      <c r="J74" s="92">
        <v>0</v>
      </c>
      <c r="K74" s="37"/>
      <c r="L74" s="90">
        <v>0</v>
      </c>
    </row>
    <row r="75" spans="1:12" s="93" customFormat="1" ht="16.5" customHeight="1" x14ac:dyDescent="0.25">
      <c r="A75" s="91" t="s">
        <v>212</v>
      </c>
      <c r="C75" s="64"/>
      <c r="D75" s="78"/>
      <c r="E75" s="91"/>
      <c r="F75" s="92">
        <v>-5197000</v>
      </c>
      <c r="G75" s="90"/>
      <c r="H75" s="90">
        <v>0</v>
      </c>
      <c r="I75" s="90"/>
      <c r="J75" s="92">
        <v>0</v>
      </c>
      <c r="K75" s="37"/>
      <c r="L75" s="90">
        <v>0</v>
      </c>
    </row>
    <row r="76" spans="1:12" s="93" customFormat="1" ht="16.5" customHeight="1" x14ac:dyDescent="0.25">
      <c r="A76" s="91" t="s">
        <v>187</v>
      </c>
      <c r="C76" s="64"/>
      <c r="D76" s="78"/>
      <c r="E76" s="91"/>
      <c r="F76" s="96">
        <v>-17756943</v>
      </c>
      <c r="G76" s="100"/>
      <c r="H76" s="95">
        <v>-754402</v>
      </c>
      <c r="I76" s="22"/>
      <c r="J76" s="96">
        <v>-17756943</v>
      </c>
      <c r="K76" s="97"/>
      <c r="L76" s="95">
        <v>-754402</v>
      </c>
    </row>
    <row r="77" spans="1:12" s="93" customFormat="1" ht="16.5" customHeight="1" x14ac:dyDescent="0.25">
      <c r="A77" s="91"/>
      <c r="B77" s="91"/>
      <c r="C77" s="91"/>
      <c r="D77" s="78"/>
      <c r="E77" s="91"/>
      <c r="F77" s="92"/>
      <c r="G77" s="90"/>
      <c r="H77" s="90"/>
      <c r="I77" s="90"/>
      <c r="J77" s="92"/>
      <c r="K77" s="90"/>
      <c r="L77" s="90"/>
    </row>
    <row r="78" spans="1:12" s="93" customFormat="1" ht="16.5" customHeight="1" x14ac:dyDescent="0.25">
      <c r="A78" s="77" t="s">
        <v>149</v>
      </c>
      <c r="B78" s="91"/>
      <c r="C78" s="91"/>
      <c r="D78" s="78"/>
      <c r="E78" s="91"/>
      <c r="F78" s="23">
        <f>SUM(F65:F76)</f>
        <v>-24158788</v>
      </c>
      <c r="G78" s="90"/>
      <c r="H78" s="24">
        <f>SUM(H65:H76)</f>
        <v>-16966831</v>
      </c>
      <c r="I78" s="90"/>
      <c r="J78" s="23">
        <f>SUM(J65:J76)</f>
        <v>-32506465</v>
      </c>
      <c r="K78" s="90"/>
      <c r="L78" s="24">
        <f>SUM(L65:L76)</f>
        <v>25358681</v>
      </c>
    </row>
    <row r="79" spans="1:12" s="93" customFormat="1" ht="16.5" customHeight="1" x14ac:dyDescent="0.25">
      <c r="A79" s="91"/>
      <c r="B79" s="91"/>
      <c r="C79" s="91"/>
      <c r="D79" s="78"/>
      <c r="E79" s="91"/>
      <c r="F79" s="92"/>
      <c r="G79" s="90"/>
      <c r="H79" s="90"/>
      <c r="I79" s="90"/>
      <c r="J79" s="92"/>
      <c r="K79" s="90"/>
      <c r="L79" s="90"/>
    </row>
    <row r="80" spans="1:12" s="93" customFormat="1" ht="16.5" customHeight="1" x14ac:dyDescent="0.25">
      <c r="A80" s="77" t="s">
        <v>118</v>
      </c>
      <c r="B80" s="91"/>
      <c r="C80" s="91"/>
      <c r="D80" s="78"/>
      <c r="E80" s="91"/>
      <c r="F80" s="63"/>
      <c r="G80" s="37"/>
      <c r="H80" s="37"/>
      <c r="I80" s="37"/>
      <c r="J80" s="63"/>
      <c r="K80" s="22"/>
      <c r="L80" s="22"/>
    </row>
    <row r="81" spans="1:12" s="93" customFormat="1" ht="16.5" customHeight="1" x14ac:dyDescent="0.25">
      <c r="A81" s="91" t="s">
        <v>171</v>
      </c>
      <c r="B81" s="91"/>
      <c r="C81" s="91"/>
      <c r="D81" s="78"/>
      <c r="E81" s="91"/>
      <c r="F81" s="92">
        <v>-14056341</v>
      </c>
      <c r="G81" s="90"/>
      <c r="H81" s="90">
        <v>-15298928</v>
      </c>
      <c r="I81" s="90"/>
      <c r="J81" s="92">
        <v>-5622601</v>
      </c>
      <c r="K81" s="37"/>
      <c r="L81" s="90">
        <v>-6989706</v>
      </c>
    </row>
    <row r="82" spans="1:12" s="93" customFormat="1" ht="16.5" customHeight="1" x14ac:dyDescent="0.25">
      <c r="A82" s="91" t="s">
        <v>172</v>
      </c>
      <c r="B82" s="91"/>
      <c r="C82" s="91"/>
      <c r="D82" s="82"/>
      <c r="E82" s="91"/>
      <c r="F82" s="92">
        <v>0</v>
      </c>
      <c r="G82" s="90"/>
      <c r="H82" s="90">
        <v>43979000</v>
      </c>
      <c r="I82" s="90"/>
      <c r="J82" s="92">
        <v>0</v>
      </c>
      <c r="K82" s="37"/>
      <c r="L82" s="90">
        <v>0</v>
      </c>
    </row>
    <row r="83" spans="1:12" s="93" customFormat="1" ht="16.5" customHeight="1" x14ac:dyDescent="0.25">
      <c r="A83" s="91" t="s">
        <v>173</v>
      </c>
      <c r="B83" s="91"/>
      <c r="C83" s="91"/>
      <c r="D83" s="82">
        <v>13.2</v>
      </c>
      <c r="E83" s="91"/>
      <c r="F83" s="92">
        <v>-62200000</v>
      </c>
      <c r="G83" s="90"/>
      <c r="H83" s="90">
        <v>-62200000</v>
      </c>
      <c r="I83" s="90"/>
      <c r="J83" s="92">
        <v>-25000000</v>
      </c>
      <c r="K83" s="37"/>
      <c r="L83" s="90">
        <v>-25000000</v>
      </c>
    </row>
    <row r="84" spans="1:12" s="93" customFormat="1" ht="16.5" customHeight="1" x14ac:dyDescent="0.25">
      <c r="A84" s="91" t="s">
        <v>199</v>
      </c>
      <c r="B84" s="91"/>
      <c r="C84" s="91"/>
      <c r="D84" s="82"/>
      <c r="E84" s="91"/>
      <c r="F84" s="92">
        <v>0</v>
      </c>
      <c r="G84" s="90"/>
      <c r="H84" s="90">
        <v>8000000</v>
      </c>
      <c r="I84" s="90"/>
      <c r="J84" s="92">
        <v>0</v>
      </c>
      <c r="K84" s="37"/>
      <c r="L84" s="90">
        <v>0</v>
      </c>
    </row>
    <row r="85" spans="1:12" s="93" customFormat="1" ht="16.5" customHeight="1" x14ac:dyDescent="0.25">
      <c r="A85" s="91" t="s">
        <v>174</v>
      </c>
      <c r="B85" s="91"/>
      <c r="C85" s="91"/>
      <c r="D85" s="79"/>
      <c r="E85" s="91"/>
      <c r="F85" s="92">
        <v>0</v>
      </c>
      <c r="G85" s="90"/>
      <c r="H85" s="90">
        <v>40000000</v>
      </c>
      <c r="I85" s="90"/>
      <c r="J85" s="92">
        <v>0</v>
      </c>
      <c r="K85" s="37"/>
      <c r="L85" s="90">
        <v>40000000</v>
      </c>
    </row>
    <row r="86" spans="1:12" s="93" customFormat="1" ht="16.5" customHeight="1" x14ac:dyDescent="0.25">
      <c r="A86" s="91" t="s">
        <v>175</v>
      </c>
      <c r="B86" s="91"/>
      <c r="C86" s="91"/>
      <c r="D86" s="79"/>
      <c r="E86" s="91"/>
      <c r="F86" s="92">
        <v>0</v>
      </c>
      <c r="G86" s="90"/>
      <c r="H86" s="90">
        <v>-42400000</v>
      </c>
      <c r="I86" s="90"/>
      <c r="J86" s="92">
        <v>0</v>
      </c>
      <c r="K86" s="37"/>
      <c r="L86" s="90">
        <v>-42400000</v>
      </c>
    </row>
    <row r="87" spans="1:12" s="93" customFormat="1" ht="16.5" customHeight="1" x14ac:dyDescent="0.25">
      <c r="A87" s="91" t="s">
        <v>207</v>
      </c>
      <c r="B87" s="91"/>
      <c r="C87" s="91"/>
      <c r="D87" s="79">
        <v>16.600000000000001</v>
      </c>
      <c r="E87" s="91"/>
      <c r="F87" s="92">
        <v>0</v>
      </c>
      <c r="G87" s="90"/>
      <c r="H87" s="90">
        <v>0</v>
      </c>
      <c r="I87" s="90"/>
      <c r="J87" s="92">
        <v>-6000000</v>
      </c>
      <c r="K87" s="37"/>
      <c r="L87" s="90">
        <v>0</v>
      </c>
    </row>
    <row r="88" spans="1:12" s="93" customFormat="1" ht="16.5" customHeight="1" x14ac:dyDescent="0.25">
      <c r="A88" s="91" t="s">
        <v>188</v>
      </c>
      <c r="B88" s="91"/>
      <c r="C88" s="91"/>
      <c r="D88" s="79"/>
      <c r="E88" s="91"/>
      <c r="F88" s="92">
        <v>0</v>
      </c>
      <c r="G88" s="90"/>
      <c r="H88" s="90">
        <v>-100000</v>
      </c>
      <c r="I88" s="90"/>
      <c r="J88" s="92">
        <v>0</v>
      </c>
      <c r="K88" s="37"/>
      <c r="L88" s="90">
        <v>-100000</v>
      </c>
    </row>
    <row r="89" spans="1:12" s="93" customFormat="1" ht="16.5" customHeight="1" x14ac:dyDescent="0.25">
      <c r="A89" s="91" t="s">
        <v>176</v>
      </c>
      <c r="B89" s="91"/>
      <c r="C89" s="91"/>
      <c r="D89" s="78"/>
      <c r="E89" s="91"/>
      <c r="F89" s="92">
        <v>-2745038</v>
      </c>
      <c r="G89" s="90"/>
      <c r="H89" s="90">
        <v>-2136109</v>
      </c>
      <c r="I89" s="90"/>
      <c r="J89" s="92">
        <v>-1716382</v>
      </c>
      <c r="K89" s="37"/>
      <c r="L89" s="90">
        <v>-1232315</v>
      </c>
    </row>
    <row r="90" spans="1:12" s="93" customFormat="1" ht="16.5" customHeight="1" x14ac:dyDescent="0.25">
      <c r="A90" s="91" t="s">
        <v>213</v>
      </c>
      <c r="B90" s="91"/>
      <c r="C90" s="91"/>
      <c r="D90" s="79"/>
      <c r="E90" s="91"/>
      <c r="F90" s="23">
        <v>0</v>
      </c>
      <c r="G90" s="90"/>
      <c r="H90" s="24">
        <v>49000</v>
      </c>
      <c r="I90" s="90"/>
      <c r="J90" s="23">
        <v>0</v>
      </c>
      <c r="K90" s="37"/>
      <c r="L90" s="24">
        <v>0</v>
      </c>
    </row>
    <row r="91" spans="1:12" s="93" customFormat="1" ht="16.5" customHeight="1" x14ac:dyDescent="0.25">
      <c r="A91" s="91"/>
      <c r="B91" s="91"/>
      <c r="C91" s="91"/>
      <c r="D91" s="78"/>
      <c r="E91" s="91"/>
      <c r="F91" s="92"/>
      <c r="G91" s="90"/>
      <c r="H91" s="90"/>
      <c r="I91" s="90"/>
      <c r="J91" s="92"/>
      <c r="K91" s="37"/>
      <c r="L91" s="90"/>
    </row>
    <row r="92" spans="1:12" s="93" customFormat="1" ht="16.5" customHeight="1" x14ac:dyDescent="0.25">
      <c r="A92" s="77" t="s">
        <v>204</v>
      </c>
      <c r="B92" s="77"/>
      <c r="C92" s="91"/>
      <c r="D92" s="78"/>
      <c r="E92" s="91"/>
      <c r="F92" s="23">
        <f>SUM(F81:F90)</f>
        <v>-79001379</v>
      </c>
      <c r="G92" s="90"/>
      <c r="H92" s="24">
        <f>SUM(H81:H90)</f>
        <v>-30107037</v>
      </c>
      <c r="I92" s="90"/>
      <c r="J92" s="23">
        <f>SUM(J81:J90)</f>
        <v>-38338983</v>
      </c>
      <c r="K92" s="90"/>
      <c r="L92" s="24">
        <f>SUM(L81:L90)</f>
        <v>-35722021</v>
      </c>
    </row>
    <row r="93" spans="1:12" s="93" customFormat="1" ht="16.5" customHeight="1" x14ac:dyDescent="0.25">
      <c r="A93" s="91"/>
      <c r="B93" s="91"/>
      <c r="C93" s="91"/>
      <c r="D93" s="78"/>
      <c r="E93" s="91"/>
      <c r="F93" s="92"/>
      <c r="G93" s="90"/>
      <c r="H93" s="90"/>
      <c r="I93" s="90"/>
      <c r="J93" s="92"/>
      <c r="K93" s="90"/>
      <c r="L93" s="90"/>
    </row>
    <row r="94" spans="1:12" s="93" customFormat="1" ht="16.5" customHeight="1" x14ac:dyDescent="0.25">
      <c r="A94" s="77" t="s">
        <v>189</v>
      </c>
      <c r="B94" s="91"/>
      <c r="C94" s="91"/>
      <c r="D94" s="78"/>
      <c r="E94" s="91"/>
      <c r="F94" s="92">
        <f>SUM(F92+F78+F40)</f>
        <v>-28928836</v>
      </c>
      <c r="G94" s="90"/>
      <c r="H94" s="90">
        <f>SUM(H92+H78+H40)</f>
        <v>90668587</v>
      </c>
      <c r="I94" s="90"/>
      <c r="J94" s="92">
        <f>SUM(J92+J78+J40)</f>
        <v>-50456700</v>
      </c>
      <c r="K94" s="90"/>
      <c r="L94" s="90">
        <f>SUM(L92+L78+L40)</f>
        <v>43678304</v>
      </c>
    </row>
    <row r="95" spans="1:12" s="93" customFormat="1" ht="16.5" customHeight="1" x14ac:dyDescent="0.25">
      <c r="A95" s="91" t="s">
        <v>119</v>
      </c>
      <c r="B95" s="91"/>
      <c r="C95" s="91"/>
      <c r="D95" s="78"/>
      <c r="E95" s="91"/>
      <c r="F95" s="23">
        <v>596428785</v>
      </c>
      <c r="G95" s="90"/>
      <c r="H95" s="24">
        <v>54473627</v>
      </c>
      <c r="I95" s="90"/>
      <c r="J95" s="23">
        <v>581942393</v>
      </c>
      <c r="K95" s="37"/>
      <c r="L95" s="24">
        <v>34742598</v>
      </c>
    </row>
    <row r="96" spans="1:12" s="93" customFormat="1" ht="16.5" customHeight="1" x14ac:dyDescent="0.25">
      <c r="A96" s="91"/>
      <c r="B96" s="91"/>
      <c r="C96" s="91"/>
      <c r="D96" s="78"/>
      <c r="E96" s="91"/>
      <c r="F96" s="92"/>
      <c r="G96" s="90"/>
      <c r="H96" s="90"/>
      <c r="I96" s="90"/>
      <c r="J96" s="92"/>
      <c r="K96" s="90"/>
      <c r="L96" s="90"/>
    </row>
    <row r="97" spans="1:12" s="93" customFormat="1" ht="16.5" customHeight="1" thickBot="1" x14ac:dyDescent="0.3">
      <c r="A97" s="77" t="s">
        <v>120</v>
      </c>
      <c r="B97" s="91"/>
      <c r="C97" s="91"/>
      <c r="D97" s="78"/>
      <c r="E97" s="68"/>
      <c r="F97" s="28">
        <f>SUM(F94:F95)</f>
        <v>567499949</v>
      </c>
      <c r="G97" s="90"/>
      <c r="H97" s="29">
        <f>SUM(H94:H95)</f>
        <v>145142214</v>
      </c>
      <c r="I97" s="90"/>
      <c r="J97" s="28">
        <f>SUM(J94:J95)</f>
        <v>531485693</v>
      </c>
      <c r="K97" s="90"/>
      <c r="L97" s="29">
        <f>SUM(L94:L95)</f>
        <v>78420902</v>
      </c>
    </row>
    <row r="98" spans="1:12" s="93" customFormat="1" ht="16.5" customHeight="1" thickTop="1" x14ac:dyDescent="0.25">
      <c r="A98" s="67"/>
      <c r="B98" s="68"/>
      <c r="C98" s="68"/>
      <c r="D98" s="78"/>
      <c r="E98" s="68"/>
      <c r="F98" s="70"/>
      <c r="G98" s="71"/>
      <c r="H98" s="70"/>
      <c r="I98" s="71"/>
      <c r="J98" s="70"/>
      <c r="K98" s="71"/>
      <c r="L98" s="71"/>
    </row>
    <row r="99" spans="1:12" s="93" customFormat="1" ht="16.5" customHeight="1" x14ac:dyDescent="0.25">
      <c r="A99" s="67"/>
      <c r="B99" s="68"/>
      <c r="C99" s="68"/>
      <c r="D99" s="78"/>
      <c r="E99" s="68"/>
      <c r="F99" s="70"/>
      <c r="G99" s="71"/>
      <c r="H99" s="70"/>
      <c r="I99" s="71"/>
      <c r="J99" s="70"/>
      <c r="K99" s="71"/>
      <c r="L99" s="71"/>
    </row>
    <row r="100" spans="1:12" s="93" customFormat="1" ht="16.5" customHeight="1" x14ac:dyDescent="0.25">
      <c r="A100" s="67"/>
      <c r="B100" s="68"/>
      <c r="C100" s="68"/>
      <c r="D100" s="78"/>
      <c r="E100" s="68"/>
      <c r="F100" s="70"/>
      <c r="G100" s="71"/>
      <c r="H100" s="70"/>
      <c r="I100" s="71"/>
      <c r="J100" s="70"/>
      <c r="K100" s="71"/>
      <c r="L100" s="71"/>
    </row>
    <row r="101" spans="1:12" s="72" customFormat="1" ht="16.5" customHeight="1" x14ac:dyDescent="0.25">
      <c r="A101" s="67"/>
      <c r="B101" s="68"/>
      <c r="C101" s="68"/>
      <c r="D101" s="69"/>
      <c r="E101" s="68"/>
      <c r="F101" s="70"/>
      <c r="G101" s="71"/>
      <c r="H101" s="70"/>
      <c r="I101" s="71"/>
      <c r="J101" s="70"/>
      <c r="K101" s="71"/>
      <c r="L101" s="71"/>
    </row>
    <row r="102" spans="1:12" s="72" customFormat="1" ht="16.5" customHeight="1" x14ac:dyDescent="0.25">
      <c r="A102" s="67"/>
      <c r="B102" s="68"/>
      <c r="C102" s="68"/>
      <c r="D102" s="69"/>
      <c r="E102" s="68"/>
      <c r="F102" s="70"/>
      <c r="G102" s="71"/>
      <c r="H102" s="70"/>
      <c r="I102" s="71"/>
      <c r="J102" s="70"/>
      <c r="K102" s="71"/>
      <c r="L102" s="71"/>
    </row>
    <row r="103" spans="1:12" s="72" customFormat="1" ht="16.5" customHeight="1" x14ac:dyDescent="0.25">
      <c r="A103" s="67"/>
      <c r="B103" s="68"/>
      <c r="C103" s="68"/>
      <c r="D103" s="69"/>
      <c r="E103" s="68"/>
      <c r="F103" s="70"/>
      <c r="G103" s="71"/>
      <c r="H103" s="70"/>
      <c r="I103" s="71"/>
      <c r="J103" s="70"/>
      <c r="K103" s="71"/>
      <c r="L103" s="71"/>
    </row>
    <row r="104" spans="1:12" s="72" customFormat="1" ht="16.5" customHeight="1" x14ac:dyDescent="0.25">
      <c r="A104" s="67"/>
      <c r="B104" s="68"/>
      <c r="C104" s="68"/>
      <c r="D104" s="69"/>
      <c r="E104" s="68"/>
      <c r="F104" s="70"/>
      <c r="G104" s="71"/>
      <c r="H104" s="70"/>
      <c r="I104" s="71"/>
      <c r="J104" s="70"/>
      <c r="K104" s="71"/>
      <c r="L104" s="71"/>
    </row>
    <row r="105" spans="1:12" s="72" customFormat="1" ht="17.25" customHeight="1" x14ac:dyDescent="0.25">
      <c r="A105" s="67"/>
      <c r="B105" s="68"/>
      <c r="C105" s="68"/>
      <c r="D105" s="69"/>
      <c r="E105" s="68"/>
      <c r="F105" s="70"/>
      <c r="G105" s="71"/>
      <c r="H105" s="70"/>
      <c r="I105" s="71"/>
      <c r="J105" s="70"/>
      <c r="K105" s="71"/>
      <c r="L105" s="71"/>
    </row>
    <row r="106" spans="1:12" s="72" customFormat="1" ht="21.95" customHeight="1" x14ac:dyDescent="0.25">
      <c r="A106" s="109" t="str">
        <f>A53</f>
        <v>The accompanying condensed notes to the interim financial information are an integral part of this interim financial information.</v>
      </c>
      <c r="B106" s="109"/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</row>
    <row r="107" spans="1:12" s="72" customFormat="1" ht="15.75" customHeight="1" x14ac:dyDescent="0.25">
      <c r="A107" s="77" t="s">
        <v>2</v>
      </c>
      <c r="B107" s="91"/>
      <c r="C107" s="91"/>
      <c r="D107" s="78"/>
      <c r="E107" s="91"/>
      <c r="F107" s="37"/>
      <c r="G107" s="37"/>
      <c r="H107" s="37"/>
      <c r="I107" s="22"/>
      <c r="J107" s="22"/>
      <c r="K107" s="22"/>
      <c r="L107" s="22"/>
    </row>
    <row r="108" spans="1:12" s="93" customFormat="1" ht="22.35" customHeight="1" x14ac:dyDescent="0.25">
      <c r="A108" s="77" t="str">
        <f>A55</f>
        <v>Statement of Cash Flows (Reviewed)</v>
      </c>
      <c r="B108" s="91"/>
      <c r="C108" s="91"/>
      <c r="D108" s="78"/>
      <c r="E108" s="91"/>
      <c r="F108" s="37"/>
      <c r="G108" s="37"/>
      <c r="H108" s="37"/>
      <c r="I108" s="22"/>
      <c r="J108" s="22"/>
      <c r="K108" s="22"/>
      <c r="L108" s="22"/>
    </row>
    <row r="109" spans="1:12" s="93" customFormat="1" ht="16.5" customHeight="1" x14ac:dyDescent="0.25">
      <c r="A109" s="17" t="str">
        <f>A3</f>
        <v>For the three-month period ended 31 March 2023</v>
      </c>
      <c r="B109" s="74"/>
      <c r="C109" s="74"/>
      <c r="D109" s="94"/>
      <c r="E109" s="74"/>
      <c r="F109" s="95"/>
      <c r="G109" s="95"/>
      <c r="H109" s="95"/>
      <c r="I109" s="30"/>
      <c r="J109" s="30"/>
      <c r="K109" s="30"/>
      <c r="L109" s="30"/>
    </row>
    <row r="110" spans="1:12" s="93" customFormat="1" ht="16.5" customHeight="1" x14ac:dyDescent="0.25">
      <c r="A110" s="77"/>
      <c r="B110" s="91"/>
      <c r="C110" s="91"/>
      <c r="D110" s="78"/>
      <c r="E110" s="91"/>
      <c r="F110" s="37"/>
      <c r="G110" s="37"/>
      <c r="H110" s="37"/>
      <c r="I110" s="22"/>
      <c r="J110" s="22"/>
      <c r="K110" s="22"/>
      <c r="L110" s="22"/>
    </row>
    <row r="111" spans="1:12" s="93" customFormat="1" ht="16.5" customHeight="1" x14ac:dyDescent="0.25">
      <c r="A111" s="77"/>
      <c r="B111" s="91"/>
      <c r="C111" s="91"/>
      <c r="D111" s="78"/>
      <c r="E111" s="91"/>
      <c r="F111" s="37"/>
      <c r="G111" s="37"/>
      <c r="H111" s="37"/>
      <c r="I111" s="22"/>
      <c r="J111" s="22"/>
      <c r="K111" s="22"/>
      <c r="L111" s="22"/>
    </row>
    <row r="112" spans="1:12" s="93" customFormat="1" ht="16.5" customHeight="1" x14ac:dyDescent="0.25">
      <c r="A112" s="77"/>
      <c r="B112" s="91"/>
      <c r="C112" s="91"/>
      <c r="D112" s="78"/>
      <c r="E112" s="91"/>
      <c r="F112" s="107" t="s">
        <v>4</v>
      </c>
      <c r="G112" s="107"/>
      <c r="H112" s="107"/>
      <c r="I112" s="103"/>
      <c r="J112" s="107" t="s">
        <v>5</v>
      </c>
      <c r="K112" s="107"/>
      <c r="L112" s="107"/>
    </row>
    <row r="113" spans="1:12" s="93" customFormat="1" ht="16.5" customHeight="1" x14ac:dyDescent="0.25">
      <c r="A113" s="77"/>
      <c r="B113" s="91"/>
      <c r="C113" s="91"/>
      <c r="D113" s="78"/>
      <c r="E113" s="91"/>
      <c r="F113" s="111" t="s">
        <v>82</v>
      </c>
      <c r="G113" s="111"/>
      <c r="H113" s="111"/>
      <c r="I113" s="10"/>
      <c r="J113" s="111" t="s">
        <v>82</v>
      </c>
      <c r="K113" s="111"/>
      <c r="L113" s="111"/>
    </row>
    <row r="114" spans="1:12" s="93" customFormat="1" ht="16.5" customHeight="1" x14ac:dyDescent="0.25">
      <c r="A114" s="77"/>
      <c r="B114" s="91"/>
      <c r="C114" s="91"/>
      <c r="D114" s="78"/>
      <c r="E114" s="91"/>
      <c r="F114" s="11" t="s">
        <v>192</v>
      </c>
      <c r="G114" s="12"/>
      <c r="H114" s="11" t="s">
        <v>8</v>
      </c>
      <c r="I114" s="100"/>
      <c r="J114" s="11" t="s">
        <v>192</v>
      </c>
      <c r="K114" s="12"/>
      <c r="L114" s="11" t="s">
        <v>8</v>
      </c>
    </row>
    <row r="115" spans="1:12" s="93" customFormat="1" ht="16.5" customHeight="1" x14ac:dyDescent="0.25">
      <c r="A115" s="77"/>
      <c r="B115" s="91"/>
      <c r="C115" s="91"/>
      <c r="D115" s="78"/>
      <c r="E115" s="91"/>
      <c r="F115" s="13" t="s">
        <v>7</v>
      </c>
      <c r="G115" s="12"/>
      <c r="H115" s="13" t="s">
        <v>7</v>
      </c>
      <c r="I115" s="100"/>
      <c r="J115" s="13" t="s">
        <v>7</v>
      </c>
      <c r="K115" s="12"/>
      <c r="L115" s="13" t="s">
        <v>7</v>
      </c>
    </row>
    <row r="116" spans="1:12" s="93" customFormat="1" ht="16.5" customHeight="1" x14ac:dyDescent="0.25">
      <c r="A116" s="77"/>
      <c r="B116" s="91"/>
      <c r="C116" s="91"/>
      <c r="D116" s="78"/>
      <c r="E116" s="91"/>
      <c r="F116" s="62"/>
      <c r="G116" s="100"/>
      <c r="H116" s="100"/>
      <c r="I116" s="97"/>
      <c r="J116" s="62"/>
      <c r="K116" s="97"/>
      <c r="L116" s="100"/>
    </row>
    <row r="117" spans="1:12" s="93" customFormat="1" ht="16.5" customHeight="1" x14ac:dyDescent="0.25">
      <c r="A117" s="77" t="s">
        <v>205</v>
      </c>
      <c r="B117" s="91"/>
      <c r="C117" s="91"/>
      <c r="D117" s="78"/>
      <c r="E117" s="91"/>
      <c r="F117" s="63"/>
      <c r="G117" s="37"/>
      <c r="H117" s="37"/>
      <c r="I117" s="22"/>
      <c r="J117" s="66"/>
      <c r="K117" s="90"/>
      <c r="L117" s="90"/>
    </row>
    <row r="118" spans="1:12" s="93" customFormat="1" ht="16.5" customHeight="1" x14ac:dyDescent="0.25">
      <c r="A118" s="77"/>
      <c r="B118" s="77" t="s">
        <v>121</v>
      </c>
      <c r="C118" s="91"/>
      <c r="D118" s="78"/>
      <c r="E118" s="91"/>
      <c r="F118" s="63"/>
      <c r="G118" s="37"/>
      <c r="H118" s="37"/>
      <c r="I118" s="22"/>
      <c r="J118" s="66"/>
      <c r="K118" s="90"/>
      <c r="L118" s="90"/>
    </row>
    <row r="119" spans="1:12" s="93" customFormat="1" ht="16.5" customHeight="1" x14ac:dyDescent="0.25">
      <c r="B119" s="64" t="s">
        <v>122</v>
      </c>
      <c r="C119" s="91"/>
      <c r="D119" s="78"/>
      <c r="E119" s="91"/>
      <c r="F119" s="53">
        <v>20000</v>
      </c>
      <c r="G119" s="90"/>
      <c r="H119" s="51">
        <v>20000</v>
      </c>
      <c r="I119" s="90"/>
      <c r="J119" s="92">
        <v>15000</v>
      </c>
      <c r="K119" s="90"/>
      <c r="L119" s="90">
        <v>15000</v>
      </c>
    </row>
    <row r="120" spans="1:12" s="93" customFormat="1" ht="16.5" customHeight="1" x14ac:dyDescent="0.25">
      <c r="B120" s="64" t="s">
        <v>133</v>
      </c>
      <c r="C120" s="91"/>
      <c r="D120" s="78"/>
      <c r="E120" s="91"/>
      <c r="F120" s="92"/>
      <c r="G120" s="90"/>
      <c r="H120" s="51"/>
      <c r="I120" s="90"/>
      <c r="J120" s="92"/>
      <c r="K120" s="90"/>
      <c r="L120" s="90"/>
    </row>
    <row r="121" spans="1:12" s="93" customFormat="1" ht="16.5" customHeight="1" x14ac:dyDescent="0.25">
      <c r="C121" s="91" t="s">
        <v>134</v>
      </c>
      <c r="D121" s="78"/>
      <c r="E121" s="91"/>
      <c r="F121" s="23">
        <v>567479949</v>
      </c>
      <c r="G121" s="90"/>
      <c r="H121" s="24">
        <v>145122214</v>
      </c>
      <c r="I121" s="90"/>
      <c r="J121" s="23">
        <v>531470693</v>
      </c>
      <c r="K121" s="37"/>
      <c r="L121" s="24">
        <v>78405902</v>
      </c>
    </row>
    <row r="122" spans="1:12" s="93" customFormat="1" ht="16.5" customHeight="1" x14ac:dyDescent="0.25">
      <c r="A122" s="91"/>
      <c r="B122" s="91"/>
      <c r="C122" s="91"/>
      <c r="D122" s="78"/>
      <c r="F122" s="92"/>
      <c r="G122" s="90"/>
      <c r="H122" s="90"/>
      <c r="I122" s="90"/>
      <c r="J122" s="92"/>
      <c r="K122" s="90"/>
      <c r="L122" s="90"/>
    </row>
    <row r="123" spans="1:12" s="93" customFormat="1" ht="16.5" customHeight="1" thickBot="1" x14ac:dyDescent="0.3">
      <c r="A123" s="64"/>
      <c r="B123" s="91"/>
      <c r="C123" s="91"/>
      <c r="D123" s="78"/>
      <c r="E123" s="91"/>
      <c r="F123" s="28">
        <f>SUM(F119:F121)</f>
        <v>567499949</v>
      </c>
      <c r="G123" s="90"/>
      <c r="H123" s="29">
        <f>SUM(H119:H121)</f>
        <v>145142214</v>
      </c>
      <c r="I123" s="90"/>
      <c r="J123" s="28">
        <f>SUM(J119:J121)</f>
        <v>531485693</v>
      </c>
      <c r="K123" s="90"/>
      <c r="L123" s="29">
        <f>SUM(L119:L121)</f>
        <v>78420902</v>
      </c>
    </row>
    <row r="124" spans="1:12" s="93" customFormat="1" ht="16.5" customHeight="1" thickTop="1" x14ac:dyDescent="0.25">
      <c r="E124" s="91"/>
      <c r="F124" s="92"/>
      <c r="G124" s="37"/>
      <c r="H124" s="37"/>
      <c r="I124" s="37"/>
      <c r="J124" s="92"/>
      <c r="K124" s="37"/>
      <c r="L124" s="37"/>
    </row>
    <row r="125" spans="1:12" s="93" customFormat="1" ht="16.5" customHeight="1" x14ac:dyDescent="0.25">
      <c r="A125" s="77" t="s">
        <v>123</v>
      </c>
      <c r="B125" s="91"/>
      <c r="C125" s="91"/>
      <c r="D125" s="78"/>
      <c r="E125" s="91"/>
      <c r="F125" s="92"/>
      <c r="G125" s="37"/>
      <c r="H125" s="37"/>
      <c r="I125" s="73"/>
      <c r="J125" s="92"/>
      <c r="K125" s="37"/>
      <c r="L125" s="73"/>
    </row>
    <row r="126" spans="1:12" s="93" customFormat="1" ht="16.5" customHeight="1" x14ac:dyDescent="0.25">
      <c r="B126" s="64" t="s">
        <v>155</v>
      </c>
      <c r="C126" s="91"/>
      <c r="D126" s="78"/>
      <c r="E126" s="91"/>
      <c r="F126" s="92"/>
      <c r="G126" s="90"/>
      <c r="H126" s="90"/>
      <c r="I126" s="90"/>
      <c r="J126" s="92"/>
      <c r="K126" s="90"/>
      <c r="L126" s="90"/>
    </row>
    <row r="127" spans="1:12" s="93" customFormat="1" ht="16.5" customHeight="1" x14ac:dyDescent="0.25">
      <c r="B127" s="64"/>
      <c r="C127" s="91" t="s">
        <v>154</v>
      </c>
      <c r="D127" s="78"/>
      <c r="E127" s="91"/>
      <c r="F127" s="92">
        <v>120696</v>
      </c>
      <c r="G127" s="90"/>
      <c r="H127" s="90">
        <v>41035542</v>
      </c>
      <c r="I127" s="90"/>
      <c r="J127" s="92">
        <v>120696</v>
      </c>
      <c r="K127" s="37"/>
      <c r="L127" s="90">
        <v>1184871</v>
      </c>
    </row>
    <row r="128" spans="1:12" s="93" customFormat="1" ht="16.5" customHeight="1" x14ac:dyDescent="0.25">
      <c r="A128" s="64"/>
      <c r="B128" s="64" t="s">
        <v>184</v>
      </c>
      <c r="C128" s="91"/>
      <c r="D128" s="78"/>
      <c r="E128" s="91"/>
      <c r="F128" s="92">
        <v>0</v>
      </c>
      <c r="G128" s="90"/>
      <c r="H128" s="90">
        <v>4638344.5141738504</v>
      </c>
      <c r="I128" s="90"/>
      <c r="J128" s="92">
        <v>0</v>
      </c>
      <c r="K128" s="90"/>
      <c r="L128" s="90">
        <v>4638344.5141738541</v>
      </c>
    </row>
    <row r="129" spans="1:12" s="93" customFormat="1" ht="16.5" customHeight="1" x14ac:dyDescent="0.25">
      <c r="A129" s="64"/>
      <c r="B129" s="64" t="s">
        <v>200</v>
      </c>
      <c r="C129" s="91"/>
      <c r="D129" s="78"/>
      <c r="E129" s="91"/>
      <c r="F129" s="92">
        <v>0</v>
      </c>
      <c r="G129" s="90"/>
      <c r="H129" s="90">
        <v>367800395.86000001</v>
      </c>
      <c r="I129" s="90"/>
      <c r="J129" s="92">
        <v>0</v>
      </c>
      <c r="K129" s="90"/>
      <c r="L129" s="90">
        <v>367800000</v>
      </c>
    </row>
    <row r="130" spans="1:12" s="93" customFormat="1" ht="16.5" customHeight="1" x14ac:dyDescent="0.25">
      <c r="A130" s="64"/>
      <c r="B130" s="64" t="s">
        <v>201</v>
      </c>
      <c r="C130" s="91"/>
      <c r="D130" s="78"/>
      <c r="E130" s="91"/>
      <c r="F130" s="92">
        <v>0</v>
      </c>
      <c r="G130" s="90"/>
      <c r="H130" s="90">
        <v>0</v>
      </c>
      <c r="I130" s="90"/>
      <c r="J130" s="92">
        <v>0</v>
      </c>
      <c r="K130" s="90"/>
      <c r="L130" s="90">
        <v>114999604.14</v>
      </c>
    </row>
    <row r="131" spans="1:12" s="93" customFormat="1" ht="16.5" customHeight="1" x14ac:dyDescent="0.25">
      <c r="A131" s="64"/>
      <c r="B131" s="91"/>
      <c r="C131" s="91"/>
      <c r="D131" s="78"/>
      <c r="E131" s="91"/>
      <c r="F131" s="90"/>
      <c r="G131" s="90"/>
      <c r="H131" s="90"/>
      <c r="I131" s="90"/>
      <c r="J131" s="90"/>
      <c r="K131" s="90"/>
      <c r="L131" s="90"/>
    </row>
    <row r="132" spans="1:12" s="93" customFormat="1" ht="16.5" customHeight="1" x14ac:dyDescent="0.25">
      <c r="A132" s="64"/>
      <c r="B132" s="91"/>
      <c r="C132" s="91"/>
      <c r="D132" s="78"/>
      <c r="E132" s="91"/>
      <c r="F132" s="90"/>
      <c r="G132" s="90"/>
      <c r="H132" s="90"/>
      <c r="I132" s="90"/>
      <c r="J132" s="90"/>
      <c r="K132" s="90"/>
      <c r="L132" s="90"/>
    </row>
    <row r="133" spans="1:12" s="93" customFormat="1" ht="16.5" customHeight="1" x14ac:dyDescent="0.25">
      <c r="A133" s="64"/>
      <c r="B133" s="91"/>
      <c r="C133" s="91"/>
      <c r="D133" s="78"/>
      <c r="E133" s="91"/>
      <c r="F133" s="90"/>
      <c r="G133" s="90"/>
      <c r="H133" s="90"/>
      <c r="I133" s="90"/>
      <c r="J133" s="90"/>
      <c r="K133" s="90"/>
      <c r="L133" s="90"/>
    </row>
    <row r="134" spans="1:12" s="93" customFormat="1" ht="16.5" customHeight="1" x14ac:dyDescent="0.25">
      <c r="A134" s="64"/>
      <c r="B134" s="91"/>
      <c r="C134" s="91"/>
      <c r="D134" s="78"/>
      <c r="E134" s="91"/>
      <c r="F134" s="90"/>
      <c r="G134" s="90"/>
      <c r="H134" s="90"/>
      <c r="I134" s="90"/>
      <c r="J134" s="90"/>
      <c r="K134" s="90"/>
      <c r="L134" s="90"/>
    </row>
    <row r="135" spans="1:12" s="93" customFormat="1" ht="16.5" customHeight="1" x14ac:dyDescent="0.25">
      <c r="A135" s="64"/>
      <c r="B135" s="91"/>
      <c r="C135" s="91"/>
      <c r="D135" s="78"/>
      <c r="E135" s="91"/>
      <c r="F135" s="90"/>
      <c r="G135" s="90"/>
      <c r="H135" s="90"/>
      <c r="I135" s="90"/>
      <c r="J135" s="90"/>
      <c r="K135" s="90"/>
      <c r="L135" s="90"/>
    </row>
    <row r="136" spans="1:12" s="93" customFormat="1" ht="16.5" customHeight="1" x14ac:dyDescent="0.25">
      <c r="A136" s="64"/>
      <c r="B136" s="91"/>
      <c r="C136" s="91"/>
      <c r="D136" s="78"/>
      <c r="E136" s="91"/>
      <c r="F136" s="90"/>
      <c r="G136" s="90"/>
      <c r="H136" s="90"/>
      <c r="I136" s="90"/>
      <c r="J136" s="90"/>
      <c r="K136" s="90"/>
      <c r="L136" s="90"/>
    </row>
    <row r="137" spans="1:12" s="93" customFormat="1" ht="16.5" customHeight="1" x14ac:dyDescent="0.25">
      <c r="A137" s="64"/>
      <c r="B137" s="91"/>
      <c r="C137" s="91"/>
      <c r="D137" s="78"/>
      <c r="E137" s="91"/>
      <c r="F137" s="90"/>
      <c r="G137" s="90"/>
      <c r="H137" s="90"/>
      <c r="I137" s="90"/>
      <c r="J137" s="90"/>
      <c r="K137" s="90"/>
      <c r="L137" s="90"/>
    </row>
    <row r="138" spans="1:12" s="93" customFormat="1" ht="16.5" customHeight="1" x14ac:dyDescent="0.25">
      <c r="A138" s="64"/>
      <c r="B138" s="91"/>
      <c r="C138" s="91"/>
      <c r="D138" s="78"/>
      <c r="E138" s="91"/>
      <c r="F138" s="90"/>
      <c r="G138" s="90"/>
      <c r="H138" s="90"/>
      <c r="I138" s="90"/>
      <c r="J138" s="90"/>
      <c r="K138" s="90"/>
      <c r="L138" s="90"/>
    </row>
    <row r="139" spans="1:12" s="93" customFormat="1" ht="16.5" customHeight="1" x14ac:dyDescent="0.25">
      <c r="A139" s="64"/>
      <c r="B139" s="91"/>
      <c r="C139" s="91"/>
      <c r="D139" s="78"/>
      <c r="E139" s="91"/>
      <c r="F139" s="90"/>
      <c r="G139" s="90"/>
      <c r="H139" s="90"/>
      <c r="I139" s="90"/>
      <c r="J139" s="90"/>
      <c r="K139" s="90"/>
      <c r="L139" s="90"/>
    </row>
    <row r="140" spans="1:12" s="93" customFormat="1" ht="16.5" customHeight="1" x14ac:dyDescent="0.25">
      <c r="A140" s="64"/>
      <c r="B140" s="91"/>
      <c r="C140" s="91"/>
      <c r="D140" s="78"/>
      <c r="E140" s="91"/>
      <c r="F140" s="90"/>
      <c r="G140" s="90"/>
      <c r="H140" s="90"/>
      <c r="I140" s="90"/>
      <c r="J140" s="90"/>
      <c r="K140" s="90"/>
      <c r="L140" s="90"/>
    </row>
    <row r="141" spans="1:12" s="93" customFormat="1" ht="16.5" customHeight="1" x14ac:dyDescent="0.25">
      <c r="A141" s="64"/>
      <c r="B141" s="91"/>
      <c r="C141" s="91"/>
      <c r="D141" s="78"/>
      <c r="E141" s="91"/>
      <c r="F141" s="90"/>
      <c r="G141" s="90"/>
      <c r="H141" s="90"/>
      <c r="I141" s="90"/>
      <c r="J141" s="90"/>
      <c r="K141" s="90"/>
      <c r="L141" s="90"/>
    </row>
    <row r="142" spans="1:12" s="93" customFormat="1" ht="16.5" customHeight="1" x14ac:dyDescent="0.25">
      <c r="A142" s="64"/>
      <c r="B142" s="91"/>
      <c r="C142" s="91"/>
      <c r="D142" s="78"/>
      <c r="E142" s="91"/>
      <c r="F142" s="90"/>
      <c r="G142" s="90"/>
      <c r="H142" s="90"/>
      <c r="I142" s="90"/>
      <c r="J142" s="90"/>
      <c r="K142" s="90"/>
      <c r="L142" s="90"/>
    </row>
    <row r="143" spans="1:12" s="93" customFormat="1" ht="16.5" customHeight="1" x14ac:dyDescent="0.25">
      <c r="A143" s="64"/>
      <c r="B143" s="91"/>
      <c r="C143" s="91"/>
      <c r="D143" s="78"/>
      <c r="E143" s="91"/>
      <c r="F143" s="90"/>
      <c r="G143" s="90"/>
      <c r="H143" s="90"/>
      <c r="I143" s="90"/>
      <c r="J143" s="90"/>
      <c r="K143" s="90"/>
      <c r="L143" s="90"/>
    </row>
    <row r="144" spans="1:12" s="93" customFormat="1" ht="16.5" customHeight="1" x14ac:dyDescent="0.25">
      <c r="A144" s="64"/>
      <c r="B144" s="91"/>
      <c r="C144" s="91"/>
      <c r="D144" s="78"/>
      <c r="E144" s="91"/>
      <c r="F144" s="90"/>
      <c r="G144" s="90"/>
      <c r="H144" s="90"/>
      <c r="I144" s="90"/>
      <c r="J144" s="90"/>
      <c r="K144" s="90"/>
      <c r="L144" s="90"/>
    </row>
    <row r="145" spans="1:12" s="93" customFormat="1" ht="16.5" customHeight="1" x14ac:dyDescent="0.25">
      <c r="A145" s="64"/>
      <c r="B145" s="91"/>
      <c r="C145" s="91"/>
      <c r="D145" s="78"/>
      <c r="E145" s="91"/>
      <c r="F145" s="90"/>
      <c r="G145" s="90"/>
      <c r="H145" s="90"/>
      <c r="I145" s="90"/>
      <c r="J145" s="90"/>
      <c r="K145" s="90"/>
      <c r="L145" s="90"/>
    </row>
    <row r="146" spans="1:12" s="93" customFormat="1" ht="16.5" customHeight="1" x14ac:dyDescent="0.25">
      <c r="A146" s="64"/>
      <c r="B146" s="91"/>
      <c r="C146" s="91"/>
      <c r="D146" s="78"/>
      <c r="E146" s="91"/>
      <c r="F146" s="90"/>
      <c r="G146" s="90"/>
      <c r="H146" s="90"/>
      <c r="I146" s="90"/>
      <c r="J146" s="90"/>
      <c r="K146" s="90"/>
      <c r="L146" s="90"/>
    </row>
    <row r="147" spans="1:12" s="93" customFormat="1" ht="16.5" customHeight="1" x14ac:dyDescent="0.25">
      <c r="A147" s="64"/>
      <c r="B147" s="91"/>
      <c r="C147" s="91"/>
      <c r="D147" s="78"/>
      <c r="E147" s="91"/>
      <c r="F147" s="90"/>
      <c r="G147" s="90"/>
      <c r="H147" s="90"/>
      <c r="I147" s="90"/>
      <c r="J147" s="90"/>
      <c r="K147" s="90"/>
      <c r="L147" s="90"/>
    </row>
    <row r="148" spans="1:12" s="93" customFormat="1" ht="16.5" customHeight="1" x14ac:dyDescent="0.25">
      <c r="A148" s="64"/>
      <c r="B148" s="91"/>
      <c r="C148" s="91"/>
      <c r="D148" s="78"/>
      <c r="E148" s="91"/>
      <c r="F148" s="90"/>
      <c r="G148" s="90"/>
      <c r="H148" s="90"/>
      <c r="I148" s="90"/>
      <c r="J148" s="90"/>
      <c r="K148" s="90"/>
      <c r="L148" s="90"/>
    </row>
    <row r="149" spans="1:12" s="93" customFormat="1" ht="16.5" customHeight="1" x14ac:dyDescent="0.25">
      <c r="A149" s="64"/>
      <c r="B149" s="91"/>
      <c r="C149" s="91"/>
      <c r="D149" s="78"/>
      <c r="E149" s="91"/>
      <c r="F149" s="90"/>
      <c r="G149" s="90"/>
      <c r="H149" s="90"/>
      <c r="I149" s="90"/>
      <c r="J149" s="90"/>
      <c r="K149" s="90"/>
      <c r="L149" s="90"/>
    </row>
    <row r="150" spans="1:12" s="93" customFormat="1" ht="16.5" customHeight="1" x14ac:dyDescent="0.25">
      <c r="A150" s="64"/>
      <c r="B150" s="91"/>
      <c r="C150" s="91"/>
      <c r="D150" s="78"/>
      <c r="E150" s="91"/>
      <c r="F150" s="90"/>
      <c r="G150" s="90"/>
      <c r="H150" s="90"/>
      <c r="I150" s="90"/>
      <c r="J150" s="90"/>
      <c r="K150" s="90"/>
      <c r="L150" s="90"/>
    </row>
    <row r="151" spans="1:12" s="93" customFormat="1" ht="16.5" customHeight="1" x14ac:dyDescent="0.25">
      <c r="A151" s="64"/>
      <c r="B151" s="91"/>
      <c r="C151" s="91"/>
      <c r="D151" s="78"/>
      <c r="E151" s="91"/>
      <c r="F151" s="90"/>
      <c r="G151" s="90"/>
      <c r="H151" s="90"/>
      <c r="I151" s="90"/>
      <c r="J151" s="90"/>
      <c r="K151" s="90"/>
      <c r="L151" s="90"/>
    </row>
    <row r="152" spans="1:12" s="93" customFormat="1" ht="16.5" customHeight="1" x14ac:dyDescent="0.25">
      <c r="A152" s="64"/>
      <c r="B152" s="91"/>
      <c r="C152" s="91"/>
      <c r="D152" s="78"/>
      <c r="E152" s="91"/>
      <c r="F152" s="90"/>
      <c r="G152" s="90"/>
      <c r="H152" s="90"/>
      <c r="I152" s="90"/>
      <c r="J152" s="90"/>
      <c r="K152" s="90"/>
      <c r="L152" s="90"/>
    </row>
    <row r="153" spans="1:12" s="93" customFormat="1" ht="16.5" customHeight="1" x14ac:dyDescent="0.25">
      <c r="A153" s="64"/>
      <c r="B153" s="91"/>
      <c r="C153" s="91"/>
      <c r="D153" s="78"/>
      <c r="E153" s="91"/>
      <c r="F153" s="90"/>
      <c r="G153" s="90"/>
      <c r="H153" s="90"/>
      <c r="I153" s="90"/>
      <c r="J153" s="90"/>
      <c r="K153" s="90"/>
      <c r="L153" s="90"/>
    </row>
    <row r="154" spans="1:12" s="93" customFormat="1" ht="16.5" customHeight="1" x14ac:dyDescent="0.25">
      <c r="A154" s="64"/>
      <c r="B154" s="91"/>
      <c r="C154" s="91"/>
      <c r="D154" s="78"/>
      <c r="E154" s="91"/>
      <c r="F154" s="90"/>
      <c r="G154" s="90"/>
      <c r="H154" s="90"/>
      <c r="I154" s="90"/>
      <c r="J154" s="90"/>
      <c r="K154" s="90"/>
      <c r="L154" s="90"/>
    </row>
    <row r="155" spans="1:12" s="93" customFormat="1" ht="16.5" customHeight="1" x14ac:dyDescent="0.25">
      <c r="A155" s="64"/>
      <c r="B155" s="91"/>
      <c r="C155" s="91"/>
      <c r="D155" s="78"/>
      <c r="E155" s="91"/>
      <c r="F155" s="90"/>
      <c r="G155" s="90"/>
      <c r="H155" s="90"/>
      <c r="I155" s="90"/>
      <c r="J155" s="90"/>
      <c r="K155" s="90"/>
      <c r="L155" s="90"/>
    </row>
    <row r="156" spans="1:12" s="93" customFormat="1" ht="16.5" customHeight="1" x14ac:dyDescent="0.25">
      <c r="A156" s="64"/>
      <c r="B156" s="91"/>
      <c r="C156" s="91"/>
      <c r="D156" s="78"/>
      <c r="E156" s="91"/>
      <c r="F156" s="90"/>
      <c r="G156" s="90"/>
      <c r="H156" s="90"/>
      <c r="I156" s="90"/>
      <c r="J156" s="90"/>
      <c r="K156" s="90"/>
      <c r="L156" s="90"/>
    </row>
    <row r="157" spans="1:12" s="93" customFormat="1" ht="16.5" customHeight="1" x14ac:dyDescent="0.25">
      <c r="A157" s="64"/>
      <c r="B157" s="91"/>
      <c r="C157" s="91"/>
      <c r="D157" s="78"/>
      <c r="E157" s="91"/>
      <c r="F157" s="90"/>
      <c r="G157" s="90"/>
      <c r="H157" s="90"/>
      <c r="I157" s="90"/>
      <c r="J157" s="90"/>
      <c r="K157" s="90"/>
      <c r="L157" s="90"/>
    </row>
    <row r="158" spans="1:12" s="93" customFormat="1" ht="11.25" customHeight="1" x14ac:dyDescent="0.25">
      <c r="A158" s="64"/>
      <c r="B158" s="91"/>
      <c r="C158" s="91"/>
      <c r="D158" s="78"/>
      <c r="E158" s="91"/>
      <c r="F158" s="90"/>
      <c r="G158" s="90"/>
      <c r="H158" s="90"/>
      <c r="I158" s="90"/>
      <c r="J158" s="90"/>
      <c r="K158" s="90"/>
      <c r="L158" s="90"/>
    </row>
    <row r="159" spans="1:12" s="93" customFormat="1" ht="21.95" customHeight="1" x14ac:dyDescent="0.25">
      <c r="A159" s="109" t="str">
        <f>A106</f>
        <v>The accompanying condensed notes to the interim financial information are an integral part of this interim financial information.</v>
      </c>
      <c r="B159" s="109"/>
      <c r="C159" s="109"/>
      <c r="D159" s="109"/>
      <c r="E159" s="109"/>
      <c r="F159" s="109"/>
      <c r="G159" s="109"/>
      <c r="H159" s="109"/>
      <c r="I159" s="109"/>
      <c r="J159" s="109"/>
      <c r="K159" s="109"/>
      <c r="L159" s="109"/>
    </row>
  </sheetData>
  <mergeCells count="15">
    <mergeCell ref="A159:L159"/>
    <mergeCell ref="F6:H6"/>
    <mergeCell ref="J6:L6"/>
    <mergeCell ref="F59:H59"/>
    <mergeCell ref="J59:L59"/>
    <mergeCell ref="F112:H112"/>
    <mergeCell ref="J112:L112"/>
    <mergeCell ref="A106:L106"/>
    <mergeCell ref="F113:H113"/>
    <mergeCell ref="J113:L113"/>
    <mergeCell ref="F7:H7"/>
    <mergeCell ref="J7:L7"/>
    <mergeCell ref="A53:L53"/>
    <mergeCell ref="F60:H60"/>
    <mergeCell ref="J60:L60"/>
  </mergeCells>
  <pageMargins left="0.8" right="0.5" top="0.5" bottom="0.6" header="0.49" footer="0.4"/>
  <pageSetup paperSize="9" scale="90" firstPageNumber="9" fitToWidth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G8 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PL5-6</vt:lpstr>
      <vt:lpstr>EQ_CONSO 7</vt:lpstr>
      <vt:lpstr>EQ_Com 8</vt:lpstr>
      <vt:lpstr>TH_CF 9-11</vt:lpstr>
      <vt:lpstr>'EQ_CONSO 7'!Print_Area</vt:lpstr>
      <vt:lpstr>'TH_CF 9-11'!Print_Area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Kotcharat Serayakorn</dc:creator>
  <cp:lastModifiedBy>Budsakorn Saengwattanapan</cp:lastModifiedBy>
  <cp:lastPrinted>2023-05-12T04:22:40Z</cp:lastPrinted>
  <dcterms:created xsi:type="dcterms:W3CDTF">2022-07-22T03:33:29Z</dcterms:created>
  <dcterms:modified xsi:type="dcterms:W3CDTF">2023-05-12T04:22:44Z</dcterms:modified>
</cp:coreProperties>
</file>