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V:\01_Data_Account\00_AC\งบการเงิน\66\งบการเงิน Q1'66\FROM KPMG\งบการเงิน\TH\"/>
    </mc:Choice>
  </mc:AlternateContent>
  <xr:revisionPtr revIDLastSave="0" documentId="13_ncr:1_{06FC46EF-BA1C-46CA-8CA3-459B525E7B7C}" xr6:coauthVersionLast="47" xr6:coauthVersionMax="47" xr10:uidLastSave="{00000000-0000-0000-0000-000000000000}"/>
  <bookViews>
    <workbookView xWindow="-120" yWindow="-120" windowWidth="20730" windowHeight="11160" tabRatio="781" xr2:uid="{00000000-000D-0000-FFFF-FFFF00000000}"/>
  </bookViews>
  <sheets>
    <sheet name="BS 3" sheetId="1" r:id="rId1"/>
    <sheet name="BS 4" sheetId="23" r:id="rId2"/>
    <sheet name="PL 5" sheetId="11" r:id="rId3"/>
    <sheet name="SCE-Consol 6" sheetId="5" r:id="rId4"/>
    <sheet name="SCE-Separate 7" sheetId="24" r:id="rId5"/>
    <sheet name="CF 8-9" sheetId="6" r:id="rId6"/>
  </sheets>
  <definedNames>
    <definedName name="_Hlk120336604" localSheetId="5">'CF 8-9'!$A$25</definedName>
    <definedName name="_xlnm.Print_Area" localSheetId="0">'BS 3'!$A$1:$J$29</definedName>
    <definedName name="_xlnm.Print_Area" localSheetId="1">'BS 4'!$A$1:$J$41</definedName>
    <definedName name="_xlnm.Print_Area" localSheetId="5">'CF 8-9'!$A$1:$H$68</definedName>
    <definedName name="_xlnm.Print_Area" localSheetId="2">'PL 5'!$A$1:$J$32</definedName>
    <definedName name="_xlnm.Print_Area" localSheetId="3">'SCE-Consol 6'!$A$1:$K$27</definedName>
    <definedName name="_xlnm.Print_Area" localSheetId="4">'SCE-Separate 7'!$A$1:$K$27</definedName>
    <definedName name="Z_A3B3E038_AAE0_4F24_B01A_BCF5B017EAC3_.wvu.PrintArea" localSheetId="0" hidden="1">'BS 3'!$A$1:$J$29</definedName>
    <definedName name="Z_A3B3E038_AAE0_4F24_B01A_BCF5B017EAC3_.wvu.PrintArea" localSheetId="1" hidden="1">'BS 4'!$A$1:$J$41</definedName>
    <definedName name="Z_A3B3E038_AAE0_4F24_B01A_BCF5B017EAC3_.wvu.PrintArea" localSheetId="5" hidden="1">'CF 8-9'!$A$1:$H$67</definedName>
    <definedName name="Z_A3B3E038_AAE0_4F24_B01A_BCF5B017EAC3_.wvu.PrintArea" localSheetId="2" hidden="1">'PL 5'!$A$1:$J$32</definedName>
    <definedName name="Z_A3B3E038_AAE0_4F24_B01A_BCF5B017EAC3_.wvu.PrintArea" localSheetId="3" hidden="1">'SCE-Consol 6'!$A$1:$K$9</definedName>
    <definedName name="Z_A3B3E038_AAE0_4F24_B01A_BCF5B017EAC3_.wvu.PrintArea" localSheetId="4" hidden="1">'SCE-Separate 7'!$A$1:$K$9</definedName>
  </definedNames>
  <calcPr calcId="181029"/>
  <customWorkbookViews>
    <customWorkbookView name="KPMG - Personal View" guid="{A3B3E038-AAE0-4F24-B01A-BCF5B017EAC3}" mergeInterval="0" personalView="1" maximized="1" windowWidth="1276" windowHeight="628" activeSheetId="3"/>
  </customWorkbookViews>
</workbook>
</file>

<file path=xl/calcChain.xml><?xml version="1.0" encoding="utf-8"?>
<calcChain xmlns="http://schemas.openxmlformats.org/spreadsheetml/2006/main">
  <c r="D31" i="11" l="1"/>
  <c r="D38" i="23"/>
  <c r="F59" i="6" l="1"/>
  <c r="F20" i="6"/>
  <c r="G15" i="5" l="1"/>
  <c r="G17" i="5" s="1"/>
  <c r="E15" i="5"/>
  <c r="E17" i="5" s="1"/>
  <c r="C15" i="5"/>
  <c r="C17" i="5" s="1"/>
  <c r="C24" i="5"/>
  <c r="C26" i="5" s="1"/>
  <c r="G24" i="24"/>
  <c r="G26" i="24" s="1"/>
  <c r="E24" i="24"/>
  <c r="E26" i="24" s="1"/>
  <c r="C24" i="24"/>
  <c r="C26" i="24" s="1"/>
  <c r="E17" i="24"/>
  <c r="C17" i="24"/>
  <c r="G15" i="24"/>
  <c r="G17" i="24" s="1"/>
  <c r="E15" i="24"/>
  <c r="C15" i="24"/>
  <c r="F38" i="23"/>
  <c r="J38" i="23"/>
  <c r="H38" i="23"/>
  <c r="D15" i="5" l="1"/>
  <c r="D17" i="5" s="1"/>
  <c r="F15" i="5"/>
  <c r="F17" i="5" s="1"/>
  <c r="H15" i="5"/>
  <c r="H17" i="5" s="1"/>
  <c r="J15" i="5"/>
  <c r="J17" i="5" s="1"/>
  <c r="D24" i="5"/>
  <c r="E24" i="5"/>
  <c r="E26" i="5" s="1"/>
  <c r="F24" i="5"/>
  <c r="G24" i="5"/>
  <c r="G26" i="5" s="1"/>
  <c r="H24" i="5"/>
  <c r="J24" i="5"/>
  <c r="H20" i="6" l="1"/>
  <c r="D20" i="6"/>
  <c r="K11" i="24"/>
  <c r="K11" i="5"/>
  <c r="B59" i="6" l="1"/>
  <c r="H25" i="1" l="1"/>
  <c r="J25" i="1"/>
  <c r="H15" i="1"/>
  <c r="J15" i="1"/>
  <c r="H59" i="6"/>
  <c r="D51" i="6"/>
  <c r="D59" i="6"/>
  <c r="J12" i="11"/>
  <c r="J16" i="11" s="1"/>
  <c r="F12" i="11"/>
  <c r="F16" i="11" s="1"/>
  <c r="F21" i="11" s="1"/>
  <c r="F24" i="11" s="1"/>
  <c r="F26" i="11" s="1"/>
  <c r="F31" i="11" s="1"/>
  <c r="J21" i="11" l="1"/>
  <c r="J24" i="11" s="1"/>
  <c r="J26" i="11" s="1"/>
  <c r="F29" i="11"/>
  <c r="I14" i="5" s="1"/>
  <c r="I15" i="5" s="1"/>
  <c r="I17" i="5" s="1"/>
  <c r="J27" i="1"/>
  <c r="H27" i="1"/>
  <c r="H32" i="6"/>
  <c r="H34" i="6" s="1"/>
  <c r="D32" i="6"/>
  <c r="D34" i="6" s="1"/>
  <c r="D61" i="6" s="1"/>
  <c r="H51" i="6"/>
  <c r="J29" i="11" l="1"/>
  <c r="I14" i="24" s="1"/>
  <c r="I15" i="24" s="1"/>
  <c r="I17" i="24" s="1"/>
  <c r="J31" i="11"/>
  <c r="D63" i="6"/>
  <c r="H61" i="6"/>
  <c r="H63" i="6" s="1"/>
  <c r="H17" i="23" l="1"/>
  <c r="D15" i="1" l="1"/>
  <c r="F15" i="1"/>
  <c r="D25" i="1"/>
  <c r="F25" i="1"/>
  <c r="F27" i="1" l="1"/>
  <c r="D27" i="1"/>
  <c r="I25" i="11" l="1"/>
  <c r="G25" i="11"/>
  <c r="E25" i="11"/>
  <c r="C11" i="11"/>
  <c r="C10" i="11"/>
  <c r="F32" i="6" l="1"/>
  <c r="J25" i="23" l="1"/>
  <c r="H25" i="23"/>
  <c r="F25" i="23"/>
  <c r="D25" i="23"/>
  <c r="J17" i="23"/>
  <c r="F17" i="23"/>
  <c r="D17" i="23"/>
  <c r="J27" i="23" l="1"/>
  <c r="D27" i="23"/>
  <c r="F27" i="23"/>
  <c r="H27" i="23"/>
  <c r="H40" i="23" s="1"/>
  <c r="H12" i="11" l="1"/>
  <c r="H16" i="11" s="1"/>
  <c r="H21" i="11" s="1"/>
  <c r="H24" i="11" s="1"/>
  <c r="H26" i="11" s="1"/>
  <c r="I23" i="24" s="1"/>
  <c r="I24" i="24" l="1"/>
  <c r="I26" i="24" s="1"/>
  <c r="K23" i="24"/>
  <c r="K24" i="24" s="1"/>
  <c r="H29" i="11"/>
  <c r="H31" i="11" s="1"/>
  <c r="F51" i="6"/>
  <c r="B51" i="6"/>
  <c r="D12" i="11"/>
  <c r="A38" i="6"/>
  <c r="K26" i="24" l="1"/>
  <c r="D16" i="11"/>
  <c r="D21" i="11" l="1"/>
  <c r="D24" i="11" s="1"/>
  <c r="D26" i="11" s="1"/>
  <c r="K14" i="24"/>
  <c r="F34" i="6"/>
  <c r="F61" i="6" s="1"/>
  <c r="F63" i="6" s="1"/>
  <c r="D29" i="11" l="1"/>
  <c r="B10" i="6"/>
  <c r="B20" i="6" s="1"/>
  <c r="B32" i="6" s="1"/>
  <c r="B34" i="6" s="1"/>
  <c r="B61" i="6" s="1"/>
  <c r="B63" i="6" s="1"/>
  <c r="I23" i="5"/>
  <c r="I24" i="5" s="1"/>
  <c r="I26" i="5" s="1"/>
  <c r="K14" i="5"/>
  <c r="K15" i="5" s="1"/>
  <c r="K17" i="5" s="1"/>
  <c r="K15" i="24"/>
  <c r="K17" i="24" s="1"/>
  <c r="K23" i="5" l="1"/>
  <c r="K24" i="5"/>
  <c r="K26" i="5" s="1"/>
  <c r="J40" i="23"/>
  <c r="F40" i="23"/>
  <c r="D40" i="23" l="1"/>
</calcChain>
</file>

<file path=xl/sharedStrings.xml><?xml version="1.0" encoding="utf-8"?>
<sst xmlns="http://schemas.openxmlformats.org/spreadsheetml/2006/main" count="224" uniqueCount="135">
  <si>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</si>
  <si>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</si>
  <si>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</si>
  <si>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</si>
  <si>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</si>
  <si>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</si>
  <si>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</si>
  <si>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</si>
  <si>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</si>
  <si>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</si>
  <si>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</si>
  <si>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</si>
  <si>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</si>
  <si>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</si>
  <si>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</si>
  <si>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</si>
  <si>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</si>
  <si>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</si>
  <si>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</si>
  <si>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</si>
  <si>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ภาษีเงินได้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</si>
  <si>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</si>
  <si>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</si>
  <si>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</si>
  <si>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</si>
  <si>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</si>
  <si>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 xml:space="preserve">ที่ดิน อาคารและอุปกรณ์ </t>
  </si>
  <si>
    <t>รายการที่ไม่ใช่เงินสด</t>
  </si>
  <si>
    <t>เงินลงทุนในบริษัทย่อย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</si>
  <si>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</si>
  <si>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</si>
  <si>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</si>
  <si>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</si>
  <si>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</si>
  <si>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</si>
  <si>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</si>
  <si>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</si>
  <si>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ชำระแล้ว</t>
  </si>
  <si>
    <t>ที่ออกและ</t>
  </si>
  <si>
    <t>รวมส่วนของ</t>
  </si>
  <si>
    <t>จัดสรร</t>
  </si>
  <si>
    <t>งบแสดงฐานะการเงิน</t>
  </si>
  <si>
    <t>ส่วนของผู้ถือหุ้น</t>
  </si>
  <si>
    <t>สินทรัพย์ไม่มีตัวตนอื่น</t>
  </si>
  <si>
    <t>เงินกู้ยืมระยะยาว</t>
  </si>
  <si>
    <t xml:space="preserve">    ทุนจดทะเบียน</t>
  </si>
  <si>
    <t xml:space="preserve">    ทุนที่ออกและชำระแล้ว</t>
  </si>
  <si>
    <t xml:space="preserve">       จัดสรรแล้ว</t>
  </si>
  <si>
    <t xml:space="preserve">          ทุนสำรองตามกฎหมาย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</si>
  <si>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</si>
  <si>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</si>
  <si>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</si>
  <si>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การเปลี่ยนแปลงในสินทรัพย์และหนี้สินดำเนินงาน</t>
  </si>
  <si>
    <t>เงินเบิกเกินบัญชีและเงินกู้ยืมระยะสั้นจากสถาบันการเงิน</t>
  </si>
  <si>
    <t>ต้นทุนในการจัดจำหน่าย</t>
  </si>
  <si>
    <t>ค่าเสื่อมราคาและค่าตัดจำหน่าย</t>
  </si>
  <si>
    <t>สินทรัพย์ที่เกิดจากสัญญา</t>
  </si>
  <si>
    <t>หนี้สินที่เกิดจากสัญญา</t>
  </si>
  <si>
    <t>บริษัท ยงคอนกรีต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</si>
  <si>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</si>
  <si>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</si>
  <si>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</si>
  <si>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กำไรสะสม</t>
  </si>
  <si>
    <t>ค่าใช้จ่ายภาษีเงินได้</t>
  </si>
  <si>
    <t>กำไรขาดทุนเบ็ดเสร็จอื่น</t>
  </si>
  <si>
    <t>ปรับรายการที่กระทบกำไรเป็นเงินสดรับ (จ่าย)</t>
  </si>
  <si>
    <t>สินทรัพย์สิทธิการใช้</t>
  </si>
  <si>
    <t>เงินฝากสถาบันการเงินที่มีข้อจำกัดในการใช้</t>
  </si>
  <si>
    <t>เจ้าหนี้การค้าและเจ้าหนี้อื่น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</si>
  <si>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</si>
  <si>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</si>
  <si>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</si>
  <si>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ประมาณการหนี้สินค่ารื้อถอนอาคาร</t>
  </si>
  <si>
    <t>กำไรขั้นต้น</t>
  </si>
  <si>
    <t xml:space="preserve">รายได้อื่น </t>
  </si>
  <si>
    <t>กำไรก่อนภาษีเงินได้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</si>
  <si>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</si>
  <si>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 xml:space="preserve">     กำไร</t>
  </si>
  <si>
    <t>ดอกเบี้ยรับ</t>
  </si>
  <si>
    <t>ประมาณการหนี้สินผลประโยชน์พนักงาน</t>
  </si>
  <si>
    <t>ภาษีเงินได้จ่ายออก</t>
  </si>
  <si>
    <t>เงินฝากสถาบันการเงินที่มีข้อจำกัดในการใช้เพิ่มขึ้น</t>
  </si>
  <si>
    <t>เงินสดจ่ายเพื่อชำระเงินกู้ยืมระยะยาวจากสถาบันการเงิน</t>
  </si>
  <si>
    <t xml:space="preserve">      ยังไม่ได้จัดสรร </t>
  </si>
  <si>
    <t>กำไรจากกิจกรรมดำเนินงาน</t>
  </si>
  <si>
    <t>เงินสดรับจากการขายที่ดิน อาคารและอุปกรณ์</t>
  </si>
  <si>
    <t>ลูกหนี้การค้าและลูกหนี้อื่น</t>
  </si>
  <si>
    <t xml:space="preserve">กระแสเงินสดสุทธิได้มาจากการดำเนินงาน </t>
  </si>
  <si>
    <t>สินทรัพย์สิทธิการใช้เพิ่มขึ้น</t>
  </si>
  <si>
    <t xml:space="preserve">กระแสเงินสดสุทธิได้มาจากกิจกรรมดำเนินงาน </t>
  </si>
  <si>
    <t>ตัดจำหน่ายที่ดิน อาคารและอุปกรณ์ และสินทรัพย์ไม่มีตัวตน</t>
  </si>
  <si>
    <t>(ไม่ได้ตรวจสอบ)</t>
  </si>
  <si>
    <t>งบกำไรขาดทุนเบ็ดเสร็จ (ไม่ได้ตรวจสอบ)</t>
  </si>
  <si>
    <t xml:space="preserve">สำหรับงวดสามเดือนสิ้นสุด       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</si>
  <si>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</si>
  <si>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</si>
  <si>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</si>
  <si>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</si>
  <si>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t>เงินสดจ่ายชำระหนี้สินตามสัญญาเช่า</t>
  </si>
  <si>
    <t>3, 4</t>
  </si>
  <si>
    <t>หนี้สินตามสัญญาเช่า</t>
  </si>
  <si>
    <t>เงินสดและรายการเทียบเท่าเงินสด ณ วันที่ 1 มกราคม</t>
  </si>
  <si>
    <t>กำไรสำหรับงวด</t>
  </si>
  <si>
    <t>กระแสเงินสดสุทธิใช้ไปในกิจกรรมลงทุน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</si>
  <si>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</si>
  <si>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</si>
  <si>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</si>
  <si>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>เงินสดรับจากเงินกู้ยืมระยะยาวจากสถาบันการเงิน</t>
  </si>
  <si>
    <t>เงินเบิกเกินบัญชีและเงินกู้ยืมระยะสั้นจากสถาบันการเงินเพิ่มขึ้น (ลดลง)</t>
  </si>
  <si>
    <t>กำไรเบ็ดเสร็จรวมสำหรับงวด</t>
  </si>
  <si>
    <t>(กำไร) ขาดทุนจากการจำหน่ายที่ดิน อาคารและอุปกรณ์</t>
  </si>
  <si>
    <t>ส่วนของเงินกู้ยืมระยะยาวที่ถึงกำหนดชำระภายในหนึ่งปี</t>
  </si>
  <si>
    <t>ยอดคงเหลือ ณ วันที่ 1 มกราคม 2565</t>
  </si>
  <si>
    <t>ส่วนเกิน</t>
  </si>
  <si>
    <t>มูลค่าหุ้น</t>
  </si>
  <si>
    <t>เจ้าหนี้ค่าสินทรัพย์</t>
  </si>
  <si>
    <t>31 มีนาคม</t>
  </si>
  <si>
    <t>วันที่ 31 มีนาคม</t>
  </si>
  <si>
    <t>สำหรับงวดสามเดือนสิ้นสุดวันที่ 31 มีนาคม 2565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</si>
  <si>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</si>
  <si>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</si>
  <si>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2565</t>
  </si>
  <si>
    <t>ยอดคงเหลือ ณ วันที่ 31 มีนาคม 2566</t>
  </si>
  <si>
    <t>ส่วนเกินมูลค่าหุ้น</t>
  </si>
  <si>
    <t>เงินสดและรายการเทียบเท่าเงินสด ณ วันที่ 31 มีนาคม</t>
  </si>
  <si>
    <t>โอนสินทรัพย์สิทธิการใช้ไปที่ดิน อาคารและอุปกรณ์</t>
  </si>
  <si>
    <t>(กลับรายการ) ขาดทุนจากการด้อยค่าด้านเครดิตที่คาดว่าจะเกิดขึ้น</t>
  </si>
  <si>
    <t>กลับรายการขาดทุนจากการปรับมูลค่าสินค้า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</si>
  <si>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</si>
  <si>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</si>
  <si>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>5, 6</t>
  </si>
  <si>
    <t>(พันบาท)</t>
  </si>
  <si>
    <t>6, 10</t>
  </si>
  <si>
    <t>3, 7</t>
  </si>
  <si>
    <t>กำไรต่อหุ้นขั้นพื้นฐาน (บาท)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</si>
</sst>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</numFmts>
  <fonts count="15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14"/>
      <name val="Arial"/>
      <family val="2"/>
    </font>
    <font>
      <b/>
      <i/>
      <sz val="14"/>
      <name val="Angsana New"/>
      <family val="1"/>
    </font>
    <font>
      <b/>
      <i/>
      <sz val="14"/>
      <color indexed="10"/>
      <name val="Angsana New"/>
      <family val="1"/>
    </font>
    <font>
      <sz val="10"/>
      <color theme="1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2" fillId="0" borderId="0"/>
    <xf numFmtId="37" fontId="3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3" fillId="0" borderId="0"/>
  </cellStyleXfs>
  <cellXfs count="83">
    <xf numFmtId="0" fontId="0" fillId="0" borderId="0" xfId="0"/>
    <xf numFmtId="164" fontId="5" fillId="0" borderId="0" xfId="1" applyFont="1" applyFill="1" applyAlignment="1"/>
    <xf numFmtId="165" fontId="5" fillId="0" borderId="0" xfId="1" applyNumberFormat="1" applyFont="1" applyFill="1" applyAlignment="1"/>
    <xf numFmtId="165" fontId="4" fillId="0" borderId="0" xfId="1" applyNumberFormat="1" applyFont="1" applyFill="1" applyBorder="1" applyAlignment="1"/>
    <xf numFmtId="165" fontId="4" fillId="0" borderId="1" xfId="1" applyNumberFormat="1" applyFont="1" applyFill="1" applyBorder="1" applyAlignment="1"/>
    <xf numFmtId="164" fontId="4" fillId="0" borderId="2" xfId="1" applyFont="1" applyFill="1" applyBorder="1" applyAlignment="1">
      <alignment horizontal="right"/>
    </xf>
    <xf numFmtId="165" fontId="5" fillId="0" borderId="0" xfId="1" applyNumberFormat="1" applyFont="1" applyFill="1" applyAlignment="1">
      <alignment horizontal="right"/>
    </xf>
    <xf numFmtId="165" fontId="4" fillId="0" borderId="2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right"/>
    </xf>
    <xf numFmtId="165" fontId="4" fillId="0" borderId="5" xfId="1" applyNumberFormat="1" applyFont="1" applyFill="1" applyBorder="1" applyAlignment="1"/>
    <xf numFmtId="165" fontId="4" fillId="0" borderId="1" xfId="1" applyNumberFormat="1" applyFont="1" applyFill="1" applyBorder="1" applyAlignment="1">
      <alignment wrapText="1"/>
    </xf>
    <xf numFmtId="165" fontId="5" fillId="0" borderId="0" xfId="1" applyNumberFormat="1" applyFont="1" applyFill="1" applyBorder="1" applyAlignment="1">
      <alignment horizontal="right"/>
    </xf>
    <xf numFmtId="165" fontId="4" fillId="0" borderId="1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/>
    <xf numFmtId="165" fontId="4" fillId="0" borderId="0" xfId="1" applyNumberFormat="1" applyFont="1" applyFill="1" applyAlignment="1">
      <alignment wrapText="1"/>
    </xf>
    <xf numFmtId="164" fontId="5" fillId="0" borderId="4" xfId="1" applyFont="1" applyFill="1" applyBorder="1" applyAlignment="1"/>
    <xf numFmtId="164" fontId="5" fillId="0" borderId="0" xfId="1" applyFont="1" applyFill="1"/>
    <xf numFmtId="165" fontId="5" fillId="0" borderId="4" xfId="1" applyNumberFormat="1" applyFont="1" applyFill="1" applyBorder="1" applyAlignment="1"/>
    <xf numFmtId="165" fontId="5" fillId="0" borderId="5" xfId="1" applyNumberFormat="1" applyFont="1" applyFill="1" applyBorder="1" applyAlignment="1"/>
    <xf numFmtId="165" fontId="4" fillId="0" borderId="2" xfId="1" applyNumberFormat="1" applyFont="1" applyFill="1" applyBorder="1" applyAlignment="1"/>
    <xf numFmtId="165" fontId="5" fillId="0" borderId="0" xfId="1" applyNumberFormat="1" applyFont="1" applyFill="1"/>
    <xf numFmtId="165" fontId="4" fillId="0" borderId="2" xfId="1" applyNumberFormat="1" applyFont="1" applyFill="1" applyBorder="1"/>
    <xf numFmtId="165" fontId="4" fillId="0" borderId="0" xfId="1" applyNumberFormat="1" applyFont="1" applyFill="1"/>
    <xf numFmtId="165" fontId="4" fillId="0" borderId="3" xfId="1" applyNumberFormat="1" applyFont="1" applyFill="1" applyBorder="1"/>
    <xf numFmtId="165" fontId="5" fillId="0" borderId="0" xfId="1" applyNumberFormat="1" applyFont="1" applyFill="1" applyAlignment="1">
      <alignment horizontal="left"/>
    </xf>
    <xf numFmtId="164" fontId="5" fillId="0" borderId="1" xfId="0" applyNumberFormat="1" applyFont="1" applyBorder="1"/>
    <xf numFmtId="164" fontId="5" fillId="0" borderId="0" xfId="0" applyNumberFormat="1" applyFont="1"/>
    <xf numFmtId="2" fontId="5" fillId="0" borderId="1" xfId="0" applyNumberFormat="1" applyFont="1" applyBorder="1"/>
    <xf numFmtId="164" fontId="4" fillId="0" borderId="0" xfId="1" applyFont="1" applyFill="1" applyBorder="1" applyAlignment="1">
      <alignment horizontal="right"/>
    </xf>
    <xf numFmtId="165" fontId="5" fillId="0" borderId="0" xfId="1" applyNumberFormat="1" applyFont="1" applyFill="1" applyBorder="1" applyAlignment="1"/>
    <xf numFmtId="165" fontId="4" fillId="0" borderId="0" xfId="1" applyNumberFormat="1" applyFont="1" applyFill="1" applyBorder="1" applyAlignment="1">
      <alignment wrapText="1"/>
    </xf>
    <xf numFmtId="164" fontId="5" fillId="0" borderId="0" xfId="1" applyFont="1" applyFill="1" applyBorder="1" applyAlignment="1"/>
    <xf numFmtId="0" fontId="13" fillId="0" borderId="0" xfId="0" applyFont="1" applyAlignment="1">
      <alignment horizontal="left"/>
    </xf>
    <xf numFmtId="165" fontId="0" fillId="0" borderId="0" xfId="1" applyNumberFormat="1" applyFont="1" applyFill="1"/>
    <xf numFmtId="0" fontId="4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37" fontId="6" fillId="0" borderId="0" xfId="0" applyNumberFormat="1" applyFont="1" applyAlignment="1">
      <alignment horizontal="center"/>
    </xf>
    <xf numFmtId="37" fontId="5" fillId="0" borderId="0" xfId="0" applyNumberFormat="1" applyFont="1"/>
    <xf numFmtId="37" fontId="4" fillId="0" borderId="2" xfId="0" applyNumberFormat="1" applyFont="1" applyBorder="1"/>
    <xf numFmtId="37" fontId="4" fillId="0" borderId="0" xfId="0" applyNumberFormat="1" applyFont="1"/>
    <xf numFmtId="37" fontId="4" fillId="0" borderId="1" xfId="0" applyNumberFormat="1" applyFont="1" applyBorder="1"/>
    <xf numFmtId="0" fontId="0" fillId="0" borderId="0" xfId="0" applyAlignment="1">
      <alignment horizontal="right"/>
    </xf>
    <xf numFmtId="0" fontId="13" fillId="0" borderId="0" xfId="0" applyFont="1"/>
    <xf numFmtId="0" fontId="4" fillId="0" borderId="0" xfId="0" applyFont="1"/>
    <xf numFmtId="0" fontId="5" fillId="0" borderId="0" xfId="0" applyFont="1" applyAlignment="1">
      <alignment horizontal="right"/>
    </xf>
    <xf numFmtId="37" fontId="5" fillId="0" borderId="0" xfId="0" applyNumberFormat="1" applyFont="1" applyAlignment="1">
      <alignment horizontal="right"/>
    </xf>
    <xf numFmtId="0" fontId="10" fillId="0" borderId="0" xfId="0" applyFont="1"/>
    <xf numFmtId="0" fontId="6" fillId="0" borderId="0" xfId="0" applyFont="1"/>
    <xf numFmtId="165" fontId="5" fillId="0" borderId="0" xfId="0" applyNumberFormat="1" applyFont="1"/>
    <xf numFmtId="0" fontId="6" fillId="0" borderId="0" xfId="0" applyFont="1" applyAlignment="1">
      <alignment horizontal="left"/>
    </xf>
    <xf numFmtId="165" fontId="5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center"/>
    </xf>
    <xf numFmtId="0" fontId="14" fillId="0" borderId="0" xfId="0" applyFont="1"/>
    <xf numFmtId="165" fontId="4" fillId="0" borderId="0" xfId="0" applyNumberFormat="1" applyFont="1" applyAlignment="1">
      <alignment horizontal="right"/>
    </xf>
    <xf numFmtId="0" fontId="14" fillId="0" borderId="0" xfId="0" applyFont="1" applyAlignment="1">
      <alignment horizontal="center"/>
    </xf>
    <xf numFmtId="37" fontId="13" fillId="0" borderId="0" xfId="0" applyNumberFormat="1" applyFont="1"/>
    <xf numFmtId="37" fontId="13" fillId="0" borderId="0" xfId="0" applyNumberFormat="1" applyFont="1" applyAlignment="1">
      <alignment horizontal="right"/>
    </xf>
    <xf numFmtId="0" fontId="0" fillId="0" borderId="0" xfId="0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43" fontId="5" fillId="0" borderId="0" xfId="0" applyNumberFormat="1" applyFont="1"/>
    <xf numFmtId="3" fontId="4" fillId="0" borderId="0" xfId="0" applyNumberFormat="1" applyFont="1"/>
    <xf numFmtId="3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37" fontId="14" fillId="0" borderId="0" xfId="0" applyNumberFormat="1" applyFont="1" applyAlignment="1">
      <alignment horizontal="center"/>
    </xf>
    <xf numFmtId="37" fontId="4" fillId="0" borderId="4" xfId="0" applyNumberFormat="1" applyFont="1" applyBorder="1"/>
    <xf numFmtId="0" fontId="6" fillId="0" borderId="0" xfId="0" quotePrefix="1" applyFont="1" applyAlignment="1">
      <alignment horizontal="center"/>
    </xf>
    <xf numFmtId="37" fontId="5" fillId="0" borderId="1" xfId="0" applyNumberFormat="1" applyFont="1" applyBorder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left"/>
    </xf>
    <xf numFmtId="0" fontId="5" fillId="0" borderId="4" xfId="0" applyFont="1" applyBorder="1" applyAlignment="1">
      <alignment horizontal="center"/>
    </xf>
  </cellXfs>
  <cellStyles count="10">
    <cellStyle name="Comma 17 2" xfId="6" xr:uid="{CC9700E6-96B6-435E-B74D-A7F7BC8AA95E}"/>
    <cellStyle name="Comma 2" xfId="2" xr:uid="{00000000-0005-0000-0000-000001000000}"/>
    <cellStyle name="Comma 2 2" xfId="3" xr:uid="{C66D70EC-6CA7-428F-8632-8FC9D1DA7B8A}"/>
    <cellStyle name="Comma 2 49" xfId="8" xr:uid="{5E179027-EF2E-4ECC-A408-F459CAE8E4A1}"/>
    <cellStyle name="Normal 11 7" xfId="4" xr:uid="{B899BCE6-6E74-4F19-A03C-84A3D0F7B443}"/>
    <cellStyle name="Normal 2" xfId="9" xr:uid="{013A2A11-9F45-4C7E-8260-E03FABD77C7D}"/>
    <cellStyle name="Normal 3" xfId="5" xr:uid="{66F9F78D-30E3-440B-AE67-8B8F4DA98B0A}"/>
    <cellStyle name="Normal 3 4" xfId="7" xr:uid="{291C9642-C321-44E2-8965-F824197A8619}"/>
    <cellStyle name="จุลภาค" xfId="1" builtinId="3"/>
    <cellStyle name="ปกติ" xfId="0" builtinId="0"/>
  </cellStyles>
  <dxfs count="0"/>
  <tableStyles count="1" defaultTableStyle="TableStyleMedium9" defaultPivotStyle="PivotStyleLight16">
    <tableStyle name="Invisible" pivot="0" table="0" count="0" xr9:uid="{70F04210-A278-4752-B077-77773148CE21}"/>
  </tableStyles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141"/>
  <sheetViews>
    <sheetView tabSelected="1" topLeftCell="A11" zoomScale="80" zoomScaleNormal="80" zoomScaleSheetLayoutView="80" workbookViewId="0">
      <selection activeCell="B30" sqref="B30"/>
    </sheetView>
  </sheetViews>
  <sheetFormatPr defaultColWidth="9.140625" defaultRowHeight="23.25" customHeight="1" x14ac:dyDescent="0.45"/>
  <cols>
    <col min="1" max="1" width="43.42578125" style="37" customWidth="1"/>
    <col min="2" max="2" width="9.140625" style="36"/>
    <col min="3" max="3" width="1.42578125" style="36" customWidth="1"/>
    <col min="4" max="4" width="15" style="36" customWidth="1"/>
    <col min="5" max="5" width="1.42578125" style="36" customWidth="1"/>
    <col min="6" max="6" width="13.140625" style="36" customWidth="1"/>
    <col min="7" max="7" width="1.42578125" style="36" customWidth="1"/>
    <col min="8" max="8" width="15" style="36" customWidth="1"/>
    <col min="9" max="9" width="1.42578125" style="36" customWidth="1"/>
    <col min="10" max="10" width="13.140625" style="36" customWidth="1"/>
    <col min="11" max="13" width="10" style="21" customWidth="1"/>
    <col min="14" max="14" width="11.140625" style="21" bestFit="1" customWidth="1"/>
    <col min="15" max="16384" width="9.140625" style="36"/>
  </cols>
  <sheetData>
    <row r="1" spans="1:14" customFormat="1" ht="23.1" customHeight="1" x14ac:dyDescent="0.45">
      <c r="A1" s="33" t="s">
        <v>58</v>
      </c>
      <c r="K1" s="34"/>
      <c r="L1" s="34"/>
      <c r="M1" s="34"/>
      <c r="N1" s="34"/>
    </row>
    <row r="2" spans="1:14" customFormat="1" ht="23.1" customHeight="1" x14ac:dyDescent="0.45">
      <c r="A2" s="33" t="s">
        <v>41</v>
      </c>
      <c r="K2" s="34"/>
      <c r="L2" s="34"/>
      <c r="M2" s="34"/>
      <c r="N2" s="34"/>
    </row>
    <row r="3" spans="1:14" ht="23.1" customHeight="1" x14ac:dyDescent="0.45">
      <c r="A3" s="35"/>
    </row>
    <row r="4" spans="1:14" ht="23.1" customHeight="1" x14ac:dyDescent="0.45">
      <c r="B4" s="38"/>
      <c r="C4" s="38"/>
      <c r="D4" s="78" t="s">
        <v>59</v>
      </c>
      <c r="E4" s="78"/>
      <c r="F4" s="78"/>
      <c r="G4" s="39"/>
      <c r="H4" s="78" t="s">
        <v>60</v>
      </c>
      <c r="I4" s="78"/>
      <c r="J4" s="78"/>
    </row>
    <row r="5" spans="1:14" ht="23.1" customHeight="1" x14ac:dyDescent="0.45">
      <c r="B5" s="38"/>
      <c r="C5" s="38"/>
      <c r="D5" s="40" t="s">
        <v>116</v>
      </c>
      <c r="E5" s="38"/>
      <c r="F5" s="38" t="s">
        <v>61</v>
      </c>
      <c r="G5" s="39"/>
      <c r="H5" s="40" t="s">
        <v>116</v>
      </c>
      <c r="I5" s="38"/>
      <c r="J5" s="38" t="s">
        <v>61</v>
      </c>
    </row>
    <row r="6" spans="1:14" ht="23.1" customHeight="1" x14ac:dyDescent="0.45">
      <c r="A6" s="35" t="s">
        <v>0</v>
      </c>
      <c r="B6" s="41" t="s">
        <v>1</v>
      </c>
      <c r="C6" s="41"/>
      <c r="D6" s="40">
        <v>2566</v>
      </c>
      <c r="E6" s="38"/>
      <c r="F6" s="38">
        <v>2565</v>
      </c>
      <c r="G6" s="38"/>
      <c r="H6" s="40">
        <v>2566</v>
      </c>
      <c r="I6" s="38"/>
      <c r="J6" s="38">
        <v>2565</v>
      </c>
    </row>
    <row r="7" spans="1:14" ht="23.1" customHeight="1" x14ac:dyDescent="0.45">
      <c r="A7" s="35"/>
      <c r="B7" s="41"/>
      <c r="C7" s="41"/>
      <c r="D7" s="40" t="s">
        <v>91</v>
      </c>
      <c r="E7" s="38"/>
      <c r="F7" s="38"/>
      <c r="G7" s="38"/>
      <c r="H7" s="40" t="s">
        <v>91</v>
      </c>
      <c r="I7" s="38"/>
      <c r="J7" s="38"/>
    </row>
    <row r="8" spans="1:14" ht="23.1" customHeight="1" x14ac:dyDescent="0.45">
      <c r="A8" s="42"/>
      <c r="B8" s="38"/>
      <c r="C8" s="38"/>
      <c r="D8" s="79" t="s">
        <v>131</v>
      </c>
      <c r="E8" s="79"/>
      <c r="F8" s="79"/>
      <c r="G8" s="79"/>
      <c r="H8" s="79"/>
      <c r="I8" s="79"/>
      <c r="J8" s="79"/>
    </row>
    <row r="9" spans="1:14" ht="23.1" customHeight="1" x14ac:dyDescent="0.45">
      <c r="A9" s="43" t="s">
        <v>2</v>
      </c>
      <c r="B9" s="41"/>
      <c r="C9" s="41"/>
    </row>
    <row r="10" spans="1:14" ht="23.1" customHeight="1" x14ac:dyDescent="0.45">
      <c r="A10" s="37" t="s">
        <v>3</v>
      </c>
      <c r="B10" s="44"/>
      <c r="C10" s="41"/>
      <c r="D10" s="45">
        <v>112553</v>
      </c>
      <c r="E10" s="45"/>
      <c r="F10" s="45">
        <v>153864</v>
      </c>
      <c r="G10" s="45"/>
      <c r="H10" s="45">
        <v>112376</v>
      </c>
      <c r="I10" s="45"/>
      <c r="J10" s="45">
        <v>153750</v>
      </c>
    </row>
    <row r="11" spans="1:14" ht="23.1" customHeight="1" x14ac:dyDescent="0.45">
      <c r="A11" s="37" t="s">
        <v>86</v>
      </c>
      <c r="B11" s="44" t="s">
        <v>99</v>
      </c>
      <c r="C11" s="41"/>
      <c r="D11" s="45">
        <v>158357</v>
      </c>
      <c r="E11" s="45"/>
      <c r="F11" s="45">
        <v>143170</v>
      </c>
      <c r="G11" s="45"/>
      <c r="H11" s="45">
        <v>155021</v>
      </c>
      <c r="I11" s="45"/>
      <c r="J11" s="45">
        <v>139362</v>
      </c>
    </row>
    <row r="12" spans="1:14" ht="23.1" customHeight="1" x14ac:dyDescent="0.45">
      <c r="A12" s="37" t="s">
        <v>56</v>
      </c>
      <c r="B12" s="44">
        <v>7</v>
      </c>
      <c r="C12" s="41"/>
      <c r="D12" s="45">
        <v>31451</v>
      </c>
      <c r="E12" s="45"/>
      <c r="F12" s="45">
        <v>31167</v>
      </c>
      <c r="G12" s="45"/>
      <c r="H12" s="45">
        <v>31451</v>
      </c>
      <c r="I12" s="45"/>
      <c r="J12" s="45">
        <v>31167</v>
      </c>
    </row>
    <row r="13" spans="1:14" ht="23.1" customHeight="1" x14ac:dyDescent="0.45">
      <c r="A13" s="37" t="s">
        <v>4</v>
      </c>
      <c r="B13" s="44"/>
      <c r="C13" s="41"/>
      <c r="D13" s="45">
        <v>151993</v>
      </c>
      <c r="E13" s="45"/>
      <c r="F13" s="45">
        <v>126148</v>
      </c>
      <c r="G13" s="45"/>
      <c r="H13" s="45">
        <v>144854</v>
      </c>
      <c r="I13" s="45"/>
      <c r="J13" s="45">
        <v>121189</v>
      </c>
    </row>
    <row r="14" spans="1:14" ht="23.1" customHeight="1" x14ac:dyDescent="0.45">
      <c r="A14" s="37" t="s">
        <v>5</v>
      </c>
      <c r="B14" s="44"/>
      <c r="C14" s="41"/>
      <c r="D14" s="45">
        <v>1983</v>
      </c>
      <c r="E14" s="45"/>
      <c r="F14" s="45">
        <v>4423</v>
      </c>
      <c r="G14" s="45"/>
      <c r="H14" s="45">
        <v>904</v>
      </c>
      <c r="I14" s="45"/>
      <c r="J14" s="45">
        <v>514</v>
      </c>
    </row>
    <row r="15" spans="1:14" ht="23.1" customHeight="1" x14ac:dyDescent="0.45">
      <c r="A15" s="35" t="s">
        <v>6</v>
      </c>
      <c r="B15" s="44"/>
      <c r="C15" s="41"/>
      <c r="D15" s="46">
        <f>SUM(D10:D14)</f>
        <v>456337</v>
      </c>
      <c r="E15" s="47"/>
      <c r="F15" s="46">
        <f>SUM(F10:F14)</f>
        <v>458772</v>
      </c>
      <c r="G15" s="47"/>
      <c r="H15" s="46">
        <f>SUM(H10:H14)</f>
        <v>444606</v>
      </c>
      <c r="I15" s="47"/>
      <c r="J15" s="46">
        <f>SUM(J10:J14)</f>
        <v>445982</v>
      </c>
    </row>
    <row r="16" spans="1:14" ht="23.1" customHeight="1" x14ac:dyDescent="0.45">
      <c r="B16" s="44"/>
      <c r="C16" s="41"/>
      <c r="D16" s="45"/>
      <c r="E16" s="45"/>
      <c r="F16" s="45"/>
      <c r="G16" s="45"/>
      <c r="H16" s="45"/>
      <c r="I16" s="45"/>
      <c r="J16" s="45"/>
    </row>
    <row r="17" spans="1:10" ht="23.1" customHeight="1" x14ac:dyDescent="0.45">
      <c r="A17" s="43" t="s">
        <v>7</v>
      </c>
      <c r="B17" s="44"/>
      <c r="C17" s="41"/>
      <c r="D17" s="45"/>
      <c r="E17" s="45"/>
      <c r="F17" s="45"/>
      <c r="G17" s="45"/>
      <c r="H17" s="45"/>
      <c r="I17" s="45"/>
      <c r="J17" s="45"/>
    </row>
    <row r="18" spans="1:10" ht="23.1" customHeight="1" x14ac:dyDescent="0.45">
      <c r="A18" s="36" t="s">
        <v>67</v>
      </c>
      <c r="B18" s="44" t="s">
        <v>132</v>
      </c>
      <c r="C18" s="41"/>
      <c r="D18" s="45">
        <v>63020</v>
      </c>
      <c r="E18" s="45"/>
      <c r="F18" s="45">
        <v>63020</v>
      </c>
      <c r="G18" s="45"/>
      <c r="H18" s="45">
        <v>56020</v>
      </c>
      <c r="I18" s="45"/>
      <c r="J18" s="45">
        <v>56020</v>
      </c>
    </row>
    <row r="19" spans="1:10" ht="23.1" customHeight="1" x14ac:dyDescent="0.45">
      <c r="A19" s="36" t="s">
        <v>28</v>
      </c>
      <c r="B19" s="44"/>
      <c r="C19" s="41"/>
      <c r="D19" s="17">
        <v>0</v>
      </c>
      <c r="E19" s="45"/>
      <c r="F19" s="17">
        <v>0</v>
      </c>
      <c r="G19" s="45"/>
      <c r="H19" s="45">
        <v>80000</v>
      </c>
      <c r="I19" s="45"/>
      <c r="J19" s="45">
        <v>80000</v>
      </c>
    </row>
    <row r="20" spans="1:10" ht="23.1" customHeight="1" x14ac:dyDescent="0.45">
      <c r="A20" s="37" t="s">
        <v>26</v>
      </c>
      <c r="B20" s="44" t="s">
        <v>130</v>
      </c>
      <c r="C20" s="41"/>
      <c r="D20" s="45">
        <v>702872</v>
      </c>
      <c r="E20" s="45"/>
      <c r="F20" s="45">
        <v>667238</v>
      </c>
      <c r="G20" s="45"/>
      <c r="H20" s="45">
        <v>571891</v>
      </c>
      <c r="I20" s="45"/>
      <c r="J20" s="45">
        <v>533620</v>
      </c>
    </row>
    <row r="21" spans="1:10" ht="23.1" customHeight="1" x14ac:dyDescent="0.45">
      <c r="A21" s="37" t="s">
        <v>66</v>
      </c>
      <c r="B21" s="44">
        <v>5</v>
      </c>
      <c r="C21" s="41"/>
      <c r="D21" s="45">
        <v>121679</v>
      </c>
      <c r="E21" s="45"/>
      <c r="F21" s="45">
        <v>114598</v>
      </c>
      <c r="G21" s="45"/>
      <c r="H21" s="45">
        <v>49369</v>
      </c>
      <c r="I21" s="45"/>
      <c r="J21" s="45">
        <v>42120</v>
      </c>
    </row>
    <row r="22" spans="1:10" ht="23.1" customHeight="1" x14ac:dyDescent="0.45">
      <c r="A22" s="37" t="s">
        <v>43</v>
      </c>
      <c r="B22" s="44"/>
      <c r="C22" s="41"/>
      <c r="D22" s="45">
        <v>2653</v>
      </c>
      <c r="E22" s="45"/>
      <c r="F22" s="45">
        <v>2619</v>
      </c>
      <c r="G22" s="45"/>
      <c r="H22" s="45">
        <v>2611</v>
      </c>
      <c r="I22" s="45"/>
      <c r="J22" s="45">
        <v>2569</v>
      </c>
    </row>
    <row r="23" spans="1:10" ht="23.1" customHeight="1" x14ac:dyDescent="0.45">
      <c r="A23" s="37" t="s">
        <v>8</v>
      </c>
      <c r="B23" s="44"/>
      <c r="C23" s="41"/>
      <c r="D23" s="45">
        <v>2656</v>
      </c>
      <c r="E23" s="45"/>
      <c r="F23" s="45">
        <v>3289</v>
      </c>
      <c r="G23" s="45"/>
      <c r="H23" s="45">
        <v>3881</v>
      </c>
      <c r="I23" s="45"/>
      <c r="J23" s="45">
        <v>3952</v>
      </c>
    </row>
    <row r="24" spans="1:10" ht="23.1" customHeight="1" x14ac:dyDescent="0.45">
      <c r="A24" s="37" t="s">
        <v>9</v>
      </c>
      <c r="B24" s="44">
        <v>7</v>
      </c>
      <c r="C24" s="41"/>
      <c r="D24" s="45">
        <v>25853</v>
      </c>
      <c r="E24" s="45"/>
      <c r="F24" s="45">
        <v>23797</v>
      </c>
      <c r="G24" s="45"/>
      <c r="H24" s="45">
        <v>22019</v>
      </c>
      <c r="I24" s="45"/>
      <c r="J24" s="45">
        <v>21821</v>
      </c>
    </row>
    <row r="25" spans="1:10" ht="23.1" customHeight="1" x14ac:dyDescent="0.45">
      <c r="A25" s="35" t="s">
        <v>10</v>
      </c>
      <c r="B25" s="44"/>
      <c r="C25" s="41"/>
      <c r="D25" s="46">
        <f>SUM(D18:D24)</f>
        <v>918733</v>
      </c>
      <c r="E25" s="47"/>
      <c r="F25" s="46">
        <f>SUM(F18:F24)</f>
        <v>874561</v>
      </c>
      <c r="G25" s="47"/>
      <c r="H25" s="46">
        <f>SUM(H18:H24)</f>
        <v>785791</v>
      </c>
      <c r="I25" s="47"/>
      <c r="J25" s="46">
        <f>SUM(J18:J24)</f>
        <v>740102</v>
      </c>
    </row>
    <row r="26" spans="1:10" ht="23.1" customHeight="1" x14ac:dyDescent="0.45">
      <c r="A26" s="35"/>
      <c r="B26" s="44"/>
      <c r="C26" s="41"/>
      <c r="D26" s="47"/>
      <c r="E26" s="47"/>
      <c r="F26" s="47"/>
      <c r="G26" s="47"/>
      <c r="H26" s="47"/>
      <c r="I26" s="47"/>
      <c r="J26" s="47"/>
    </row>
    <row r="27" spans="1:10" ht="23.1" customHeight="1" thickBot="1" x14ac:dyDescent="0.5">
      <c r="A27" s="35" t="s">
        <v>11</v>
      </c>
      <c r="B27" s="44"/>
      <c r="C27" s="41"/>
      <c r="D27" s="48">
        <f>D15+D25</f>
        <v>1375070</v>
      </c>
      <c r="E27" s="47"/>
      <c r="F27" s="48">
        <f>F15+F25</f>
        <v>1333333</v>
      </c>
      <c r="G27" s="47"/>
      <c r="H27" s="48">
        <f>H15+H25</f>
        <v>1230397</v>
      </c>
      <c r="I27" s="47"/>
      <c r="J27" s="48">
        <f>J15+J25</f>
        <v>1186084</v>
      </c>
    </row>
    <row r="28" spans="1:10" ht="15.6" customHeight="1" thickTop="1" x14ac:dyDescent="0.45">
      <c r="B28" s="44"/>
    </row>
    <row r="29" spans="1:10" ht="23.25" customHeight="1" x14ac:dyDescent="0.45">
      <c r="B29" s="44"/>
    </row>
    <row r="30" spans="1:10" ht="23.25" customHeight="1" x14ac:dyDescent="0.45">
      <c r="A30" s="36"/>
      <c r="D30" s="1"/>
      <c r="E30" s="1"/>
      <c r="F30" s="1"/>
      <c r="G30" s="1"/>
      <c r="H30" s="1"/>
      <c r="I30" s="1"/>
      <c r="J30" s="1"/>
    </row>
    <row r="31" spans="1:10" ht="23.25" customHeight="1" x14ac:dyDescent="0.45">
      <c r="A31" s="36"/>
    </row>
    <row r="32" spans="1:10" ht="23.25" customHeight="1" x14ac:dyDescent="0.45">
      <c r="A32" s="36"/>
    </row>
    <row r="33" spans="1:1" ht="23.25" customHeight="1" x14ac:dyDescent="0.45">
      <c r="A33" s="36"/>
    </row>
    <row r="34" spans="1:1" ht="23.25" customHeight="1" x14ac:dyDescent="0.45">
      <c r="A34" s="36"/>
    </row>
    <row r="35" spans="1:1" ht="23.25" customHeight="1" x14ac:dyDescent="0.45">
      <c r="A35" s="36"/>
    </row>
    <row r="36" spans="1:1" ht="23.25" customHeight="1" x14ac:dyDescent="0.45">
      <c r="A36" s="36"/>
    </row>
    <row r="37" spans="1:1" ht="23.25" customHeight="1" x14ac:dyDescent="0.45">
      <c r="A37" s="36"/>
    </row>
    <row r="38" spans="1:1" ht="23.25" customHeight="1" x14ac:dyDescent="0.45">
      <c r="A38" s="36"/>
    </row>
    <row r="39" spans="1:1" ht="21.75" customHeight="1" x14ac:dyDescent="0.45">
      <c r="A39" s="36"/>
    </row>
    <row r="40" spans="1:1" ht="21.75" customHeight="1" x14ac:dyDescent="0.45">
      <c r="A40" s="36"/>
    </row>
    <row r="41" spans="1:1" ht="21.75" customHeight="1" x14ac:dyDescent="0.45">
      <c r="A41" s="36"/>
    </row>
    <row r="42" spans="1:1" ht="21.75" customHeight="1" x14ac:dyDescent="0.45">
      <c r="A42" s="36"/>
    </row>
    <row r="43" spans="1:1" ht="21.75" customHeight="1" x14ac:dyDescent="0.45">
      <c r="A43" s="36"/>
    </row>
    <row r="44" spans="1:1" ht="21.75" customHeight="1" x14ac:dyDescent="0.45">
      <c r="A44" s="36"/>
    </row>
    <row r="45" spans="1:1" ht="21.75" customHeight="1" x14ac:dyDescent="0.45">
      <c r="A45" s="36"/>
    </row>
    <row r="46" spans="1:1" ht="21.75" customHeight="1" x14ac:dyDescent="0.45">
      <c r="A46" s="36"/>
    </row>
    <row r="47" spans="1:1" ht="23.25" customHeight="1" x14ac:dyDescent="0.45">
      <c r="A47" s="36"/>
    </row>
    <row r="48" spans="1:1" ht="21.75" customHeight="1" x14ac:dyDescent="0.45">
      <c r="A48" s="36"/>
    </row>
    <row r="49" spans="1:1" ht="23.25" customHeight="1" x14ac:dyDescent="0.45">
      <c r="A49" s="36"/>
    </row>
    <row r="50" spans="1:1" ht="21.75" customHeight="1" x14ac:dyDescent="0.45">
      <c r="A50" s="36"/>
    </row>
    <row r="51" spans="1:1" ht="21.75" customHeight="1" x14ac:dyDescent="0.45">
      <c r="A51" s="36"/>
    </row>
    <row r="52" spans="1:1" ht="24.75" customHeight="1" x14ac:dyDescent="0.45">
      <c r="A52" s="36"/>
    </row>
    <row r="53" spans="1:1" ht="21.75" customHeight="1" x14ac:dyDescent="0.45">
      <c r="A53" s="36"/>
    </row>
    <row r="54" spans="1:1" ht="21.75" customHeight="1" x14ac:dyDescent="0.45">
      <c r="A54" s="36"/>
    </row>
    <row r="55" spans="1:1" ht="23.25" customHeight="1" x14ac:dyDescent="0.45">
      <c r="A55" s="36"/>
    </row>
    <row r="56" spans="1:1" ht="12" customHeight="1" x14ac:dyDescent="0.45">
      <c r="A56" s="36"/>
    </row>
    <row r="57" spans="1:1" ht="23.25" customHeight="1" x14ac:dyDescent="0.45">
      <c r="A57" s="36"/>
    </row>
    <row r="58" spans="1:1" ht="23.25" customHeight="1" x14ac:dyDescent="0.45">
      <c r="A58" s="36"/>
    </row>
    <row r="59" spans="1:1" ht="21.95" customHeight="1" x14ac:dyDescent="0.45">
      <c r="A59" s="36"/>
    </row>
    <row r="60" spans="1:1" ht="21" x14ac:dyDescent="0.45">
      <c r="A60" s="36"/>
    </row>
    <row r="61" spans="1:1" ht="21.95" customHeight="1" x14ac:dyDescent="0.45">
      <c r="A61" s="36"/>
    </row>
    <row r="62" spans="1:1" ht="24" customHeight="1" x14ac:dyDescent="0.45">
      <c r="A62" s="36"/>
    </row>
    <row r="63" spans="1:1" ht="21.95" customHeight="1" x14ac:dyDescent="0.45">
      <c r="A63" s="36"/>
    </row>
    <row r="64" spans="1:1" ht="21.95" customHeight="1" x14ac:dyDescent="0.45">
      <c r="A64" s="36"/>
    </row>
    <row r="65" spans="1:1" ht="21" x14ac:dyDescent="0.45">
      <c r="A65" s="36"/>
    </row>
    <row r="66" spans="1:1" ht="21.95" customHeight="1" x14ac:dyDescent="0.45">
      <c r="A66" s="36"/>
    </row>
    <row r="67" spans="1:1" ht="21.95" customHeight="1" x14ac:dyDescent="0.45">
      <c r="A67" s="36"/>
    </row>
    <row r="68" spans="1:1" ht="21.95" customHeight="1" x14ac:dyDescent="0.45">
      <c r="A68" s="36"/>
    </row>
    <row r="69" spans="1:1" ht="21.95" customHeight="1" x14ac:dyDescent="0.45">
      <c r="A69" s="36"/>
    </row>
    <row r="70" spans="1:1" ht="12" customHeight="1" x14ac:dyDescent="0.45">
      <c r="A70" s="36"/>
    </row>
    <row r="71" spans="1:1" ht="21.95" customHeight="1" x14ac:dyDescent="0.45">
      <c r="A71" s="36"/>
    </row>
    <row r="72" spans="1:1" ht="21.95" customHeight="1" x14ac:dyDescent="0.45">
      <c r="A72" s="36"/>
    </row>
    <row r="73" spans="1:1" ht="21.95" customHeight="1" x14ac:dyDescent="0.45">
      <c r="A73" s="1"/>
    </row>
    <row r="74" spans="1:1" ht="21.95" customHeight="1" x14ac:dyDescent="0.45"/>
    <row r="75" spans="1:1" ht="21.95" customHeight="1" x14ac:dyDescent="0.45"/>
    <row r="76" spans="1:1" ht="21.95" customHeight="1" x14ac:dyDescent="0.45"/>
    <row r="77" spans="1:1" ht="21.95" customHeight="1" x14ac:dyDescent="0.45"/>
    <row r="78" spans="1:1" ht="20.100000000000001" customHeight="1" x14ac:dyDescent="0.45"/>
    <row r="79" spans="1:1" ht="20.100000000000001" customHeight="1" x14ac:dyDescent="0.45"/>
    <row r="80" spans="1:1" ht="20.100000000000001" customHeight="1" x14ac:dyDescent="0.45"/>
    <row r="81" ht="20.100000000000001" customHeight="1" x14ac:dyDescent="0.45"/>
    <row r="82" ht="20.100000000000001" customHeight="1" x14ac:dyDescent="0.45"/>
    <row r="83" ht="20.100000000000001" customHeight="1" x14ac:dyDescent="0.45"/>
    <row r="84" ht="20.100000000000001" customHeight="1" x14ac:dyDescent="0.45"/>
    <row r="85" ht="20.100000000000001" customHeight="1" x14ac:dyDescent="0.45"/>
    <row r="86" ht="20.100000000000001" customHeight="1" x14ac:dyDescent="0.45"/>
    <row r="87" ht="20.100000000000001" customHeight="1" x14ac:dyDescent="0.45"/>
    <row r="88" ht="20.100000000000001" customHeight="1" x14ac:dyDescent="0.45"/>
    <row r="89" ht="20.100000000000001" customHeight="1" x14ac:dyDescent="0.45"/>
    <row r="90" ht="20.100000000000001" customHeight="1" x14ac:dyDescent="0.45"/>
    <row r="91" ht="20.100000000000001" customHeight="1" x14ac:dyDescent="0.45"/>
    <row r="92" ht="19.5" customHeight="1" x14ac:dyDescent="0.45"/>
    <row r="93" ht="20.100000000000001" customHeight="1" x14ac:dyDescent="0.45"/>
    <row r="94" ht="20.100000000000001" customHeight="1" x14ac:dyDescent="0.45"/>
    <row r="95" ht="20.100000000000001" customHeight="1" x14ac:dyDescent="0.45"/>
    <row r="96" ht="20.100000000000001" customHeight="1" x14ac:dyDescent="0.45"/>
    <row r="97" ht="20.100000000000001" customHeight="1" x14ac:dyDescent="0.45"/>
    <row r="98" ht="20.100000000000001" customHeight="1" x14ac:dyDescent="0.45"/>
    <row r="99" ht="20.100000000000001" customHeight="1" x14ac:dyDescent="0.45"/>
    <row r="100" ht="20.100000000000001" customHeight="1" x14ac:dyDescent="0.45"/>
    <row r="101" ht="20.100000000000001" customHeight="1" x14ac:dyDescent="0.45"/>
    <row r="102" ht="20.100000000000001" customHeight="1" x14ac:dyDescent="0.45"/>
    <row r="103" ht="20.100000000000001" customHeight="1" x14ac:dyDescent="0.45"/>
    <row r="104" ht="19.5" customHeight="1" x14ac:dyDescent="0.45"/>
    <row r="105" ht="19.5" customHeight="1" x14ac:dyDescent="0.45"/>
    <row r="106" ht="19.5" customHeight="1" x14ac:dyDescent="0.45"/>
    <row r="107" ht="19.5" customHeight="1" x14ac:dyDescent="0.45"/>
    <row r="108" ht="19.5" customHeight="1" x14ac:dyDescent="0.45"/>
    <row r="109" ht="19.5" customHeight="1" x14ac:dyDescent="0.45"/>
    <row r="110" ht="19.5" customHeight="1" x14ac:dyDescent="0.45"/>
    <row r="111" ht="19.5" customHeight="1" x14ac:dyDescent="0.45"/>
    <row r="112" ht="19.5" customHeight="1" x14ac:dyDescent="0.45"/>
    <row r="113" ht="19.5" customHeight="1" x14ac:dyDescent="0.45"/>
    <row r="114" ht="19.5" customHeight="1" x14ac:dyDescent="0.45"/>
    <row r="115" ht="19.5" customHeight="1" x14ac:dyDescent="0.45"/>
    <row r="116" ht="19.5" customHeight="1" x14ac:dyDescent="0.45"/>
    <row r="117" ht="19.5" customHeight="1" x14ac:dyDescent="0.45"/>
    <row r="118" ht="19.5" customHeight="1" x14ac:dyDescent="0.45"/>
    <row r="119" ht="20.100000000000001" customHeight="1" x14ac:dyDescent="0.45"/>
    <row r="120" ht="20.100000000000001" customHeight="1" x14ac:dyDescent="0.45"/>
    <row r="121" ht="20.100000000000001" customHeight="1" x14ac:dyDescent="0.45"/>
    <row r="122" ht="20.100000000000001" customHeight="1" x14ac:dyDescent="0.45"/>
    <row r="123" ht="20.100000000000001" customHeight="1" x14ac:dyDescent="0.45"/>
    <row r="124" ht="20.100000000000001" customHeight="1" x14ac:dyDescent="0.45"/>
    <row r="125" ht="20.100000000000001" customHeight="1" x14ac:dyDescent="0.45"/>
    <row r="126" ht="20.100000000000001" customHeight="1" x14ac:dyDescent="0.45"/>
    <row r="127" ht="20.100000000000001" customHeight="1" x14ac:dyDescent="0.45"/>
    <row r="128" ht="20.100000000000001" customHeight="1" x14ac:dyDescent="0.45"/>
    <row r="129" ht="20.100000000000001" customHeight="1" x14ac:dyDescent="0.45"/>
    <row r="130" ht="20.100000000000001" customHeight="1" x14ac:dyDescent="0.45"/>
    <row r="131" ht="19.5" customHeight="1" x14ac:dyDescent="0.45"/>
    <row r="132" ht="20.100000000000001" customHeight="1" x14ac:dyDescent="0.45"/>
    <row r="133" ht="20.100000000000001" customHeight="1" x14ac:dyDescent="0.45"/>
    <row r="134" ht="20.100000000000001" customHeight="1" x14ac:dyDescent="0.45"/>
    <row r="135" ht="19.5" customHeight="1" x14ac:dyDescent="0.45"/>
    <row r="136" ht="20.100000000000001" customHeight="1" x14ac:dyDescent="0.45"/>
    <row r="137" ht="20.100000000000001" customHeight="1" x14ac:dyDescent="0.45"/>
    <row r="138" ht="19.5" customHeight="1" x14ac:dyDescent="0.45"/>
    <row r="139" ht="20.100000000000001" customHeight="1" x14ac:dyDescent="0.45"/>
    <row r="140" ht="20.100000000000001" customHeight="1" x14ac:dyDescent="0.45"/>
    <row r="141" ht="20.100000000000001" customHeight="1" x14ac:dyDescent="0.45"/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3">
    <mergeCell ref="D4:F4"/>
    <mergeCell ref="H4:J4"/>
    <mergeCell ref="D8:J8"/>
  </mergeCells>
  <phoneticPr fontId="0" type="noConversion"/>
  <pageMargins left="0.7" right="0.7" top="0.48" bottom="0.5" header="0.5" footer="0.5"/>
  <pageSetup paperSize="9" scale="81" firstPageNumber="3" orientation="portrait" useFirstPageNumber="1" r:id="rId2"/>
  <headerFooter alignWithMargins="0">
    <oddFooter xml:space="preserve">&amp;L&amp;14หมายเหตุประกอบงบการเงินเป็นส่วนหนึ่งของงบการเงินระหว่างกาลนี้&amp;15
&amp;C&amp;14&amp;P
&amp;R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7D069-8D69-4861-B823-EAD4C01C34CC}">
  <sheetPr codeName="Sheet2"/>
  <dimension ref="A1:N110"/>
  <sheetViews>
    <sheetView topLeftCell="A32" zoomScale="85" zoomScaleNormal="85" zoomScaleSheetLayoutView="100" workbookViewId="0">
      <selection activeCell="K40" sqref="K40"/>
    </sheetView>
  </sheetViews>
  <sheetFormatPr defaultColWidth="9.140625" defaultRowHeight="23.25" customHeight="1" x14ac:dyDescent="0.45"/>
  <cols>
    <col min="1" max="1" width="49.7109375" style="37" customWidth="1"/>
    <col min="2" max="2" width="8.42578125" style="36" customWidth="1"/>
    <col min="3" max="3" width="1.42578125" style="36" customWidth="1"/>
    <col min="4" max="4" width="15.140625" style="36" customWidth="1"/>
    <col min="5" max="5" width="1.42578125" style="36" customWidth="1"/>
    <col min="6" max="6" width="13.28515625" style="36" customWidth="1"/>
    <col min="7" max="7" width="1.42578125" style="36" customWidth="1"/>
    <col min="8" max="8" width="15.140625" style="36" customWidth="1"/>
    <col min="9" max="9" width="1.42578125" style="36" customWidth="1"/>
    <col min="10" max="10" width="13.28515625" style="36" customWidth="1"/>
    <col min="11" max="11" width="1.28515625" style="36" customWidth="1"/>
    <col min="12" max="12" width="11.42578125" style="21" bestFit="1" customWidth="1"/>
    <col min="13" max="13" width="9.140625" style="36"/>
    <col min="14" max="14" width="10.85546875" style="36" bestFit="1" customWidth="1"/>
    <col min="15" max="16384" width="9.140625" style="36"/>
  </cols>
  <sheetData>
    <row r="1" spans="1:14" customFormat="1" ht="23.25" customHeight="1" x14ac:dyDescent="0.45">
      <c r="A1" s="33" t="s">
        <v>58</v>
      </c>
      <c r="B1" s="74"/>
      <c r="L1" s="34"/>
    </row>
    <row r="2" spans="1:14" customFormat="1" ht="23.25" customHeight="1" x14ac:dyDescent="0.45">
      <c r="A2" s="33" t="s">
        <v>41</v>
      </c>
      <c r="B2" s="74"/>
      <c r="L2" s="34"/>
    </row>
    <row r="3" spans="1:14" ht="23.25" customHeight="1" x14ac:dyDescent="0.45">
      <c r="A3" s="35"/>
      <c r="B3" s="44"/>
    </row>
    <row r="4" spans="1:14" ht="23.25" customHeight="1" x14ac:dyDescent="0.45">
      <c r="A4" s="42"/>
      <c r="B4" s="44"/>
      <c r="C4" s="38"/>
      <c r="D4" s="78" t="s">
        <v>59</v>
      </c>
      <c r="E4" s="78"/>
      <c r="F4" s="78"/>
      <c r="G4" s="39"/>
      <c r="H4" s="78" t="s">
        <v>60</v>
      </c>
      <c r="I4" s="78"/>
      <c r="J4" s="78"/>
    </row>
    <row r="5" spans="1:14" ht="23.25" customHeight="1" x14ac:dyDescent="0.45">
      <c r="B5" s="44"/>
      <c r="C5" s="38"/>
      <c r="D5" s="40" t="s">
        <v>116</v>
      </c>
      <c r="E5" s="38"/>
      <c r="F5" s="38" t="s">
        <v>61</v>
      </c>
      <c r="G5" s="39"/>
      <c r="H5" s="40" t="s">
        <v>116</v>
      </c>
      <c r="I5" s="38"/>
      <c r="J5" s="38" t="s">
        <v>61</v>
      </c>
    </row>
    <row r="6" spans="1:14" ht="23.25" customHeight="1" x14ac:dyDescent="0.45">
      <c r="A6" s="35" t="s">
        <v>49</v>
      </c>
      <c r="B6" s="44" t="s">
        <v>1</v>
      </c>
      <c r="C6" s="38"/>
      <c r="D6" s="40">
        <v>2566</v>
      </c>
      <c r="E6" s="38"/>
      <c r="F6" s="38">
        <v>2565</v>
      </c>
      <c r="G6" s="38"/>
      <c r="H6" s="40">
        <v>2566</v>
      </c>
      <c r="I6" s="38"/>
      <c r="J6" s="38">
        <v>2565</v>
      </c>
    </row>
    <row r="7" spans="1:14" ht="23.25" customHeight="1" x14ac:dyDescent="0.45">
      <c r="A7" s="35"/>
      <c r="B7" s="44"/>
      <c r="C7" s="38"/>
      <c r="D7" s="38" t="s">
        <v>91</v>
      </c>
      <c r="E7" s="38"/>
      <c r="F7" s="38"/>
      <c r="G7" s="38"/>
      <c r="H7" s="38" t="s">
        <v>91</v>
      </c>
      <c r="I7" s="38"/>
      <c r="J7" s="38"/>
    </row>
    <row r="8" spans="1:14" ht="23.25" customHeight="1" x14ac:dyDescent="0.45">
      <c r="B8" s="44"/>
      <c r="C8" s="41"/>
      <c r="D8" s="79" t="s">
        <v>131</v>
      </c>
      <c r="E8" s="79"/>
      <c r="F8" s="79"/>
      <c r="G8" s="79"/>
      <c r="H8" s="79"/>
      <c r="I8" s="79"/>
      <c r="J8" s="79"/>
    </row>
    <row r="9" spans="1:14" ht="23.25" customHeight="1" x14ac:dyDescent="0.45">
      <c r="A9" s="43" t="s">
        <v>12</v>
      </c>
      <c r="B9" s="44"/>
      <c r="C9" s="38"/>
      <c r="D9" s="45"/>
      <c r="E9" s="45"/>
      <c r="F9" s="45"/>
      <c r="G9" s="45"/>
      <c r="H9" s="45"/>
      <c r="I9" s="45"/>
      <c r="J9" s="45"/>
    </row>
    <row r="10" spans="1:14" ht="21.75" customHeight="1" x14ac:dyDescent="0.45">
      <c r="A10" s="37" t="s">
        <v>53</v>
      </c>
      <c r="B10" s="41" t="s">
        <v>132</v>
      </c>
      <c r="C10" s="41"/>
      <c r="D10" s="45">
        <v>78434</v>
      </c>
      <c r="E10" s="45"/>
      <c r="F10" s="45">
        <v>96424</v>
      </c>
      <c r="G10" s="45"/>
      <c r="H10" s="45">
        <v>55000</v>
      </c>
      <c r="I10" s="45"/>
      <c r="J10" s="45">
        <v>75000</v>
      </c>
      <c r="N10" s="56"/>
    </row>
    <row r="11" spans="1:14" ht="21.75" customHeight="1" x14ac:dyDescent="0.45">
      <c r="A11" s="37" t="s">
        <v>68</v>
      </c>
      <c r="B11" s="41">
        <v>3</v>
      </c>
      <c r="C11" s="41"/>
      <c r="D11" s="45">
        <v>122111</v>
      </c>
      <c r="E11" s="45"/>
      <c r="F11" s="45">
        <v>84534</v>
      </c>
      <c r="G11" s="45"/>
      <c r="H11" s="45">
        <v>129901</v>
      </c>
      <c r="I11" s="45"/>
      <c r="J11" s="45">
        <v>91784</v>
      </c>
      <c r="N11" s="56"/>
    </row>
    <row r="12" spans="1:14" ht="21.75" customHeight="1" x14ac:dyDescent="0.45">
      <c r="A12" s="37" t="s">
        <v>57</v>
      </c>
      <c r="B12" s="41" t="s">
        <v>133</v>
      </c>
      <c r="C12" s="41"/>
      <c r="D12" s="45">
        <v>19416</v>
      </c>
      <c r="E12" s="45"/>
      <c r="F12" s="45">
        <v>11131</v>
      </c>
      <c r="G12" s="45"/>
      <c r="H12" s="45">
        <v>19416</v>
      </c>
      <c r="I12" s="45"/>
      <c r="J12" s="45">
        <v>11131</v>
      </c>
      <c r="N12" s="56"/>
    </row>
    <row r="13" spans="1:14" ht="21.75" customHeight="1" x14ac:dyDescent="0.45">
      <c r="A13" s="37" t="s">
        <v>111</v>
      </c>
      <c r="B13" s="41" t="s">
        <v>132</v>
      </c>
      <c r="C13" s="41"/>
      <c r="D13" s="45">
        <v>64075</v>
      </c>
      <c r="E13" s="45"/>
      <c r="F13" s="45">
        <v>64192</v>
      </c>
      <c r="G13" s="45"/>
      <c r="H13" s="45">
        <v>48978</v>
      </c>
      <c r="I13" s="45"/>
      <c r="J13" s="45">
        <v>49111</v>
      </c>
      <c r="N13" s="56"/>
    </row>
    <row r="14" spans="1:14" ht="21.75" customHeight="1" x14ac:dyDescent="0.45">
      <c r="A14" s="37" t="s">
        <v>69</v>
      </c>
      <c r="B14" s="41">
        <v>6</v>
      </c>
      <c r="C14" s="41"/>
      <c r="D14" s="45">
        <v>32746</v>
      </c>
      <c r="E14" s="45"/>
      <c r="F14" s="45">
        <v>31029</v>
      </c>
      <c r="G14" s="45"/>
      <c r="H14" s="45">
        <v>15696</v>
      </c>
      <c r="I14" s="45"/>
      <c r="J14" s="45">
        <v>13402</v>
      </c>
      <c r="N14" s="56"/>
    </row>
    <row r="15" spans="1:14" ht="21.75" customHeight="1" x14ac:dyDescent="0.45">
      <c r="A15" s="37" t="s">
        <v>70</v>
      </c>
      <c r="B15" s="41"/>
      <c r="C15" s="41"/>
      <c r="D15" s="45">
        <v>13123</v>
      </c>
      <c r="E15" s="45"/>
      <c r="F15" s="45">
        <v>8213</v>
      </c>
      <c r="G15" s="45"/>
      <c r="H15" s="45">
        <v>13123</v>
      </c>
      <c r="I15" s="45"/>
      <c r="J15" s="45">
        <v>8213</v>
      </c>
      <c r="N15" s="56"/>
    </row>
    <row r="16" spans="1:14" ht="21.75" customHeight="1" x14ac:dyDescent="0.45">
      <c r="A16" s="37" t="s">
        <v>13</v>
      </c>
      <c r="B16" s="41"/>
      <c r="C16" s="41"/>
      <c r="D16" s="45">
        <v>3799</v>
      </c>
      <c r="E16" s="45"/>
      <c r="F16" s="45">
        <v>4050</v>
      </c>
      <c r="G16" s="45"/>
      <c r="H16" s="45">
        <v>3698</v>
      </c>
      <c r="I16" s="45"/>
      <c r="J16" s="45">
        <v>3950</v>
      </c>
      <c r="N16" s="56"/>
    </row>
    <row r="17" spans="1:14" ht="23.25" customHeight="1" x14ac:dyDescent="0.45">
      <c r="A17" s="35" t="s">
        <v>14</v>
      </c>
      <c r="B17" s="41"/>
      <c r="C17" s="41"/>
      <c r="D17" s="46">
        <f>SUM(D10:D16)</f>
        <v>333704</v>
      </c>
      <c r="E17" s="47"/>
      <c r="F17" s="46">
        <f>SUM(F10:F16)</f>
        <v>299573</v>
      </c>
      <c r="G17" s="47"/>
      <c r="H17" s="46">
        <f>SUM(H10:H16)</f>
        <v>285812</v>
      </c>
      <c r="I17" s="47"/>
      <c r="J17" s="46">
        <f>SUM(J10:J16)</f>
        <v>252591</v>
      </c>
    </row>
    <row r="18" spans="1:14" ht="17.100000000000001" customHeight="1" x14ac:dyDescent="0.45">
      <c r="B18" s="41"/>
      <c r="C18" s="41"/>
      <c r="D18" s="45"/>
      <c r="E18" s="45"/>
      <c r="F18" s="45"/>
      <c r="G18" s="45"/>
      <c r="H18" s="45"/>
      <c r="I18" s="45"/>
      <c r="J18" s="45"/>
    </row>
    <row r="19" spans="1:14" ht="23.25" customHeight="1" x14ac:dyDescent="0.45">
      <c r="A19" s="43" t="s">
        <v>15</v>
      </c>
      <c r="B19" s="41"/>
      <c r="C19" s="41"/>
      <c r="D19" s="45"/>
      <c r="E19" s="45"/>
      <c r="F19" s="45"/>
      <c r="G19" s="45"/>
      <c r="H19" s="45"/>
      <c r="I19" s="45"/>
      <c r="J19" s="45"/>
    </row>
    <row r="20" spans="1:14" ht="21.75" customHeight="1" x14ac:dyDescent="0.45">
      <c r="A20" s="37" t="s">
        <v>44</v>
      </c>
      <c r="B20" s="41" t="s">
        <v>132</v>
      </c>
      <c r="C20" s="41"/>
      <c r="D20" s="45">
        <v>81068</v>
      </c>
      <c r="E20" s="45"/>
      <c r="F20" s="45">
        <v>106840</v>
      </c>
      <c r="G20" s="45"/>
      <c r="H20" s="45">
        <v>69109</v>
      </c>
      <c r="I20" s="45"/>
      <c r="J20" s="45">
        <v>91119</v>
      </c>
      <c r="N20" s="56"/>
    </row>
    <row r="21" spans="1:14" ht="21.75" customHeight="1" x14ac:dyDescent="0.45">
      <c r="A21" s="37" t="s">
        <v>100</v>
      </c>
      <c r="B21" s="41">
        <v>6</v>
      </c>
      <c r="C21" s="41"/>
      <c r="D21" s="45">
        <v>60725</v>
      </c>
      <c r="E21" s="45"/>
      <c r="F21" s="45">
        <v>58634</v>
      </c>
      <c r="G21" s="45"/>
      <c r="H21" s="45">
        <v>28235</v>
      </c>
      <c r="I21" s="45"/>
      <c r="J21" s="45">
        <v>22965</v>
      </c>
      <c r="N21" s="56"/>
    </row>
    <row r="22" spans="1:14" ht="21.6" customHeight="1" x14ac:dyDescent="0.45">
      <c r="A22" s="37" t="s">
        <v>71</v>
      </c>
      <c r="B22" s="41"/>
      <c r="C22" s="41"/>
      <c r="D22" s="45">
        <v>23546</v>
      </c>
      <c r="E22" s="45"/>
      <c r="F22" s="45">
        <v>22265</v>
      </c>
      <c r="G22" s="45"/>
      <c r="H22" s="45">
        <v>19156</v>
      </c>
      <c r="I22" s="45"/>
      <c r="J22" s="45">
        <v>18108</v>
      </c>
      <c r="N22" s="56"/>
    </row>
    <row r="23" spans="1:14" ht="21.75" customHeight="1" x14ac:dyDescent="0.45">
      <c r="A23" s="37" t="s">
        <v>72</v>
      </c>
      <c r="B23" s="41"/>
      <c r="C23" s="41"/>
      <c r="D23" s="45">
        <v>5297</v>
      </c>
      <c r="E23" s="45"/>
      <c r="F23" s="45">
        <v>5297</v>
      </c>
      <c r="G23" s="45"/>
      <c r="H23" s="45">
        <v>5297</v>
      </c>
      <c r="I23" s="45"/>
      <c r="J23" s="45">
        <v>5297</v>
      </c>
      <c r="N23" s="56"/>
    </row>
    <row r="24" spans="1:14" ht="21.75" customHeight="1" x14ac:dyDescent="0.45">
      <c r="A24" s="37" t="s">
        <v>16</v>
      </c>
      <c r="B24" s="41">
        <v>3</v>
      </c>
      <c r="C24" s="41"/>
      <c r="D24" s="45">
        <v>5792</v>
      </c>
      <c r="E24" s="45"/>
      <c r="F24" s="45">
        <v>4837</v>
      </c>
      <c r="G24" s="45"/>
      <c r="H24" s="45">
        <v>7305</v>
      </c>
      <c r="I24" s="45"/>
      <c r="J24" s="45">
        <v>6352</v>
      </c>
      <c r="N24" s="56"/>
    </row>
    <row r="25" spans="1:14" ht="23.25" customHeight="1" x14ac:dyDescent="0.45">
      <c r="A25" s="35" t="s">
        <v>17</v>
      </c>
      <c r="B25" s="41"/>
      <c r="C25" s="41"/>
      <c r="D25" s="46">
        <f>SUM(D20:D24)</f>
        <v>176428</v>
      </c>
      <c r="E25" s="47"/>
      <c r="F25" s="46">
        <f>SUM(F20:F24)</f>
        <v>197873</v>
      </c>
      <c r="G25" s="47"/>
      <c r="H25" s="46">
        <f>SUM(H20:H24)</f>
        <v>129102</v>
      </c>
      <c r="I25" s="47"/>
      <c r="J25" s="46">
        <f>SUM(J20:J24)</f>
        <v>143841</v>
      </c>
    </row>
    <row r="26" spans="1:14" ht="17.100000000000001" customHeight="1" x14ac:dyDescent="0.45">
      <c r="A26" s="35"/>
      <c r="B26" s="41"/>
      <c r="C26" s="41"/>
      <c r="D26" s="47"/>
      <c r="E26" s="47"/>
      <c r="F26" s="47"/>
      <c r="G26" s="47"/>
      <c r="H26" s="47"/>
      <c r="I26" s="47"/>
      <c r="J26" s="47"/>
    </row>
    <row r="27" spans="1:14" ht="23.25" customHeight="1" x14ac:dyDescent="0.45">
      <c r="A27" s="35" t="s">
        <v>18</v>
      </c>
      <c r="B27" s="41"/>
      <c r="C27" s="41"/>
      <c r="D27" s="75">
        <f>D17+D25</f>
        <v>510132</v>
      </c>
      <c r="E27" s="47"/>
      <c r="F27" s="75">
        <f>F17+F25</f>
        <v>497446</v>
      </c>
      <c r="G27" s="47"/>
      <c r="H27" s="75">
        <f>H17+H25</f>
        <v>414914</v>
      </c>
      <c r="I27" s="47"/>
      <c r="J27" s="75">
        <f>J17+J25</f>
        <v>396432</v>
      </c>
    </row>
    <row r="28" spans="1:14" ht="17.100000000000001" customHeight="1" x14ac:dyDescent="0.45">
      <c r="A28" s="35"/>
      <c r="B28" s="44"/>
      <c r="C28" s="41"/>
      <c r="D28" s="71"/>
      <c r="E28" s="51"/>
      <c r="F28" s="71"/>
      <c r="G28" s="51"/>
      <c r="H28" s="71"/>
      <c r="I28" s="51"/>
      <c r="J28" s="71"/>
    </row>
    <row r="29" spans="1:14" ht="21.95" customHeight="1" x14ac:dyDescent="0.45">
      <c r="A29" s="43" t="s">
        <v>42</v>
      </c>
      <c r="B29" s="44"/>
      <c r="C29" s="41"/>
      <c r="D29" s="45"/>
      <c r="E29" s="45"/>
      <c r="F29" s="45"/>
      <c r="G29" s="45"/>
      <c r="H29" s="45"/>
      <c r="I29" s="45"/>
      <c r="J29" s="45"/>
    </row>
    <row r="30" spans="1:14" ht="21" x14ac:dyDescent="0.45">
      <c r="A30" s="37" t="s">
        <v>19</v>
      </c>
      <c r="B30" s="76"/>
      <c r="C30" s="41"/>
      <c r="D30" s="45"/>
      <c r="E30" s="45"/>
      <c r="F30" s="45"/>
      <c r="G30" s="45"/>
      <c r="H30" s="45"/>
      <c r="I30" s="45"/>
      <c r="J30" s="45"/>
    </row>
    <row r="31" spans="1:14" ht="21.75" thickBot="1" x14ac:dyDescent="0.5">
      <c r="A31" s="36" t="s">
        <v>45</v>
      </c>
      <c r="B31" s="76"/>
      <c r="C31" s="41"/>
      <c r="D31" s="77">
        <v>340000</v>
      </c>
      <c r="E31" s="45"/>
      <c r="F31" s="77">
        <v>340000</v>
      </c>
      <c r="G31" s="45"/>
      <c r="H31" s="77">
        <v>340000</v>
      </c>
      <c r="I31" s="45"/>
      <c r="J31" s="77">
        <v>340000</v>
      </c>
    </row>
    <row r="32" spans="1:14" ht="21.95" customHeight="1" thickTop="1" x14ac:dyDescent="0.45">
      <c r="A32" s="36" t="s">
        <v>46</v>
      </c>
      <c r="B32" s="41"/>
      <c r="C32" s="41"/>
      <c r="D32" s="45">
        <v>340000</v>
      </c>
      <c r="E32" s="45"/>
      <c r="F32" s="45">
        <v>340000</v>
      </c>
      <c r="G32" s="45"/>
      <c r="H32" s="45">
        <v>340000</v>
      </c>
      <c r="I32" s="45"/>
      <c r="J32" s="45">
        <v>340000</v>
      </c>
    </row>
    <row r="33" spans="1:12" ht="21.95" customHeight="1" x14ac:dyDescent="0.45">
      <c r="A33" s="36" t="s">
        <v>123</v>
      </c>
      <c r="B33" s="41"/>
      <c r="C33" s="41"/>
      <c r="D33" s="45">
        <v>346354</v>
      </c>
      <c r="E33" s="45"/>
      <c r="F33" s="45">
        <v>346354</v>
      </c>
      <c r="G33" s="45"/>
      <c r="H33" s="45">
        <v>346354</v>
      </c>
      <c r="I33" s="45"/>
      <c r="J33" s="45">
        <v>346354</v>
      </c>
    </row>
    <row r="34" spans="1:12" ht="21" x14ac:dyDescent="0.45">
      <c r="A34" s="37" t="s">
        <v>62</v>
      </c>
      <c r="B34" s="41"/>
      <c r="C34" s="41"/>
      <c r="D34" s="45"/>
      <c r="E34" s="45"/>
      <c r="F34" s="45"/>
      <c r="G34" s="45"/>
      <c r="H34" s="45"/>
      <c r="I34" s="45"/>
      <c r="J34" s="45"/>
    </row>
    <row r="35" spans="1:12" ht="21.95" customHeight="1" x14ac:dyDescent="0.45">
      <c r="A35" s="37" t="s">
        <v>47</v>
      </c>
      <c r="B35" s="41"/>
      <c r="C35" s="41"/>
      <c r="D35" s="45"/>
      <c r="E35" s="45"/>
      <c r="F35" s="45"/>
      <c r="G35" s="45"/>
      <c r="H35" s="45"/>
      <c r="I35" s="45"/>
      <c r="J35" s="45"/>
    </row>
    <row r="36" spans="1:12" ht="21.95" customHeight="1" x14ac:dyDescent="0.45">
      <c r="A36" s="37" t="s">
        <v>48</v>
      </c>
      <c r="B36" s="41"/>
      <c r="C36" s="41"/>
      <c r="D36" s="45">
        <v>34000</v>
      </c>
      <c r="E36" s="45"/>
      <c r="F36" s="45">
        <v>34000</v>
      </c>
      <c r="G36" s="45"/>
      <c r="H36" s="45">
        <v>34000</v>
      </c>
      <c r="I36" s="45"/>
      <c r="J36" s="45">
        <v>34000</v>
      </c>
    </row>
    <row r="37" spans="1:12" ht="21.95" customHeight="1" x14ac:dyDescent="0.45">
      <c r="A37" s="37" t="s">
        <v>83</v>
      </c>
      <c r="B37" s="41"/>
      <c r="C37" s="41"/>
      <c r="D37" s="45">
        <v>144584</v>
      </c>
      <c r="E37" s="45"/>
      <c r="F37" s="45">
        <v>115533</v>
      </c>
      <c r="G37" s="45"/>
      <c r="H37" s="45">
        <v>95129</v>
      </c>
      <c r="I37" s="45"/>
      <c r="J37" s="45">
        <v>69298</v>
      </c>
    </row>
    <row r="38" spans="1:12" ht="21.95" customHeight="1" x14ac:dyDescent="0.45">
      <c r="A38" s="35" t="s">
        <v>50</v>
      </c>
      <c r="B38" s="44"/>
      <c r="C38" s="41"/>
      <c r="D38" s="46">
        <f>D32+D34+D36+D37+D33</f>
        <v>864938</v>
      </c>
      <c r="E38" s="47"/>
      <c r="F38" s="46">
        <f>F32+F34+F36+F37+F33</f>
        <v>835887</v>
      </c>
      <c r="G38" s="45"/>
      <c r="H38" s="46">
        <f>H32+H34+H36+H37+H33</f>
        <v>815483</v>
      </c>
      <c r="I38" s="45"/>
      <c r="J38" s="46">
        <f>J32+J33+J36+J37</f>
        <v>789652</v>
      </c>
    </row>
    <row r="39" spans="1:12" ht="17.100000000000001" customHeight="1" x14ac:dyDescent="0.45">
      <c r="A39" s="35"/>
      <c r="B39" s="44"/>
      <c r="C39" s="41"/>
      <c r="D39" s="47"/>
      <c r="E39" s="47"/>
      <c r="F39" s="47"/>
      <c r="G39" s="45"/>
      <c r="H39" s="47"/>
      <c r="I39" s="45"/>
      <c r="J39" s="47"/>
    </row>
    <row r="40" spans="1:12" ht="21.95" customHeight="1" thickBot="1" x14ac:dyDescent="0.5">
      <c r="A40" s="35" t="s">
        <v>51</v>
      </c>
      <c r="B40" s="44"/>
      <c r="C40" s="41"/>
      <c r="D40" s="48">
        <f>D38+D27</f>
        <v>1375070</v>
      </c>
      <c r="E40" s="47"/>
      <c r="F40" s="48">
        <f>F38+F27</f>
        <v>1333333</v>
      </c>
      <c r="G40" s="47"/>
      <c r="H40" s="48">
        <f>H38+H27</f>
        <v>1230397</v>
      </c>
      <c r="I40" s="47"/>
      <c r="J40" s="48">
        <f>J38+J27</f>
        <v>1186084</v>
      </c>
    </row>
    <row r="41" spans="1:12" ht="21.95" customHeight="1" thickTop="1" x14ac:dyDescent="0.45">
      <c r="A41" s="35"/>
      <c r="B41" s="44"/>
      <c r="C41" s="41"/>
      <c r="D41" s="47"/>
      <c r="E41" s="47"/>
      <c r="F41" s="47"/>
      <c r="G41" s="47"/>
      <c r="H41" s="47"/>
      <c r="I41" s="47"/>
      <c r="J41" s="47"/>
    </row>
    <row r="42" spans="1:12" ht="21.95" customHeight="1" x14ac:dyDescent="0.45">
      <c r="A42" s="36"/>
      <c r="D42" s="1"/>
      <c r="E42" s="2"/>
      <c r="F42" s="1"/>
      <c r="G42" s="2"/>
      <c r="H42" s="1"/>
      <c r="I42" s="2"/>
      <c r="J42" s="1"/>
      <c r="K42" s="1"/>
    </row>
    <row r="43" spans="1:12" ht="21.95" customHeight="1" x14ac:dyDescent="0.45">
      <c r="D43" s="27"/>
      <c r="H43" s="27"/>
    </row>
    <row r="44" spans="1:12" ht="21.95" customHeight="1" x14ac:dyDescent="0.45"/>
    <row r="45" spans="1:12" ht="21.95" customHeight="1" x14ac:dyDescent="0.45"/>
    <row r="46" spans="1:12" s="37" customFormat="1" ht="21.95" customHeight="1" x14ac:dyDescent="0.45"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25"/>
    </row>
    <row r="47" spans="1:12" s="37" customFormat="1" ht="20.100000000000001" customHeight="1" x14ac:dyDescent="0.45"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25"/>
    </row>
    <row r="48" spans="1:12" s="37" customFormat="1" ht="20.100000000000001" customHeight="1" x14ac:dyDescent="0.45"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25"/>
    </row>
    <row r="49" spans="2:12" s="37" customFormat="1" ht="20.100000000000001" customHeight="1" x14ac:dyDescent="0.45"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25"/>
    </row>
    <row r="50" spans="2:12" s="37" customFormat="1" ht="20.100000000000001" customHeight="1" x14ac:dyDescent="0.45"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25"/>
    </row>
    <row r="51" spans="2:12" s="37" customFormat="1" ht="20.100000000000001" customHeight="1" x14ac:dyDescent="0.45"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25"/>
    </row>
    <row r="52" spans="2:12" s="37" customFormat="1" ht="20.100000000000001" customHeight="1" x14ac:dyDescent="0.45"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25"/>
    </row>
    <row r="53" spans="2:12" s="37" customFormat="1" ht="20.100000000000001" customHeight="1" x14ac:dyDescent="0.45"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25"/>
    </row>
    <row r="54" spans="2:12" s="37" customFormat="1" ht="20.100000000000001" customHeight="1" x14ac:dyDescent="0.45"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25"/>
    </row>
    <row r="55" spans="2:12" s="37" customFormat="1" ht="20.100000000000001" customHeight="1" x14ac:dyDescent="0.45"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25"/>
    </row>
    <row r="56" spans="2:12" s="37" customFormat="1" ht="20.100000000000001" customHeight="1" x14ac:dyDescent="0.45"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25"/>
    </row>
    <row r="57" spans="2:12" s="37" customFormat="1" ht="20.100000000000001" customHeight="1" x14ac:dyDescent="0.45"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25"/>
    </row>
    <row r="58" spans="2:12" s="37" customFormat="1" ht="20.100000000000001" customHeight="1" x14ac:dyDescent="0.45"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25"/>
    </row>
    <row r="59" spans="2:12" s="37" customFormat="1" ht="20.100000000000001" customHeight="1" x14ac:dyDescent="0.45"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25"/>
    </row>
    <row r="60" spans="2:12" s="37" customFormat="1" ht="20.100000000000001" customHeight="1" x14ac:dyDescent="0.45"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25"/>
    </row>
    <row r="61" spans="2:12" s="37" customFormat="1" ht="19.5" customHeight="1" x14ac:dyDescent="0.45"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25"/>
    </row>
    <row r="62" spans="2:12" s="37" customFormat="1" ht="20.100000000000001" customHeight="1" x14ac:dyDescent="0.45"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25"/>
    </row>
    <row r="63" spans="2:12" s="37" customFormat="1" ht="20.100000000000001" customHeight="1" x14ac:dyDescent="0.45"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25"/>
    </row>
    <row r="64" spans="2:12" s="37" customFormat="1" ht="20.100000000000001" customHeight="1" x14ac:dyDescent="0.45"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25"/>
    </row>
    <row r="65" spans="2:12" s="37" customFormat="1" ht="20.100000000000001" customHeight="1" x14ac:dyDescent="0.45"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25"/>
    </row>
    <row r="66" spans="2:12" s="37" customFormat="1" ht="20.100000000000001" customHeight="1" x14ac:dyDescent="0.45"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25"/>
    </row>
    <row r="67" spans="2:12" s="37" customFormat="1" ht="20.100000000000001" customHeight="1" x14ac:dyDescent="0.45"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25"/>
    </row>
    <row r="68" spans="2:12" s="37" customFormat="1" ht="20.100000000000001" customHeight="1" x14ac:dyDescent="0.45"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25"/>
    </row>
    <row r="69" spans="2:12" s="37" customFormat="1" ht="20.100000000000001" customHeight="1" x14ac:dyDescent="0.45"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25"/>
    </row>
    <row r="70" spans="2:12" s="37" customFormat="1" ht="20.100000000000001" customHeight="1" x14ac:dyDescent="0.45"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25"/>
    </row>
    <row r="71" spans="2:12" s="37" customFormat="1" ht="20.100000000000001" customHeight="1" x14ac:dyDescent="0.45"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25"/>
    </row>
    <row r="72" spans="2:12" s="37" customFormat="1" ht="20.100000000000001" customHeight="1" x14ac:dyDescent="0.45"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25"/>
    </row>
    <row r="73" spans="2:12" s="37" customFormat="1" ht="19.5" customHeight="1" x14ac:dyDescent="0.45"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25"/>
    </row>
    <row r="74" spans="2:12" s="37" customFormat="1" ht="19.5" customHeight="1" x14ac:dyDescent="0.45"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25"/>
    </row>
    <row r="75" spans="2:12" s="37" customFormat="1" ht="19.5" customHeight="1" x14ac:dyDescent="0.45"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25"/>
    </row>
    <row r="76" spans="2:12" s="37" customFormat="1" ht="19.5" customHeight="1" x14ac:dyDescent="0.45"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25"/>
    </row>
    <row r="77" spans="2:12" s="37" customFormat="1" ht="19.5" customHeight="1" x14ac:dyDescent="0.45"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25"/>
    </row>
    <row r="78" spans="2:12" s="37" customFormat="1" ht="19.5" customHeight="1" x14ac:dyDescent="0.45"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25"/>
    </row>
    <row r="79" spans="2:12" s="37" customFormat="1" ht="19.5" customHeight="1" x14ac:dyDescent="0.45"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25"/>
    </row>
    <row r="80" spans="2:12" s="37" customFormat="1" ht="19.5" customHeight="1" x14ac:dyDescent="0.45"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25"/>
    </row>
    <row r="81" spans="2:12" s="37" customFormat="1" ht="19.5" customHeight="1" x14ac:dyDescent="0.45"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25"/>
    </row>
    <row r="82" spans="2:12" s="37" customFormat="1" ht="19.5" customHeight="1" x14ac:dyDescent="0.45"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25"/>
    </row>
    <row r="83" spans="2:12" s="37" customFormat="1" ht="19.5" customHeight="1" x14ac:dyDescent="0.45"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25"/>
    </row>
    <row r="84" spans="2:12" s="37" customFormat="1" ht="19.5" customHeight="1" x14ac:dyDescent="0.45"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25"/>
    </row>
    <row r="85" spans="2:12" s="37" customFormat="1" ht="19.5" customHeight="1" x14ac:dyDescent="0.45"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25"/>
    </row>
    <row r="86" spans="2:12" s="37" customFormat="1" ht="19.5" customHeight="1" x14ac:dyDescent="0.45"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25"/>
    </row>
    <row r="87" spans="2:12" s="37" customFormat="1" ht="19.5" customHeight="1" x14ac:dyDescent="0.45"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25"/>
    </row>
    <row r="88" spans="2:12" s="37" customFormat="1" ht="20.100000000000001" customHeight="1" x14ac:dyDescent="0.45"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25"/>
    </row>
    <row r="89" spans="2:12" s="37" customFormat="1" ht="20.100000000000001" customHeight="1" x14ac:dyDescent="0.45"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25"/>
    </row>
    <row r="90" spans="2:12" s="37" customFormat="1" ht="20.100000000000001" customHeight="1" x14ac:dyDescent="0.45"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25"/>
    </row>
    <row r="91" spans="2:12" s="37" customFormat="1" ht="20.100000000000001" customHeight="1" x14ac:dyDescent="0.45"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25"/>
    </row>
    <row r="92" spans="2:12" s="37" customFormat="1" ht="20.100000000000001" customHeight="1" x14ac:dyDescent="0.45"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25"/>
    </row>
    <row r="93" spans="2:12" s="37" customFormat="1" ht="20.100000000000001" customHeight="1" x14ac:dyDescent="0.45"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25"/>
    </row>
    <row r="94" spans="2:12" s="37" customFormat="1" ht="20.100000000000001" customHeight="1" x14ac:dyDescent="0.45"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25"/>
    </row>
    <row r="95" spans="2:12" s="37" customFormat="1" ht="20.100000000000001" customHeight="1" x14ac:dyDescent="0.45"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25"/>
    </row>
    <row r="96" spans="2:12" s="37" customFormat="1" ht="20.100000000000001" customHeight="1" x14ac:dyDescent="0.45"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25"/>
    </row>
    <row r="97" spans="2:12" s="37" customFormat="1" ht="20.100000000000001" customHeight="1" x14ac:dyDescent="0.45">
      <c r="B97" s="36"/>
      <c r="C97" s="36"/>
      <c r="D97" s="36"/>
      <c r="E97" s="36"/>
      <c r="F97" s="36"/>
      <c r="G97" s="36"/>
      <c r="H97" s="36"/>
      <c r="I97" s="36"/>
      <c r="J97" s="36"/>
      <c r="K97" s="36"/>
      <c r="L97" s="25"/>
    </row>
    <row r="98" spans="2:12" s="37" customFormat="1" ht="20.100000000000001" customHeight="1" x14ac:dyDescent="0.45">
      <c r="B98" s="36"/>
      <c r="C98" s="36"/>
      <c r="D98" s="36"/>
      <c r="E98" s="36"/>
      <c r="F98" s="36"/>
      <c r="G98" s="36"/>
      <c r="H98" s="36"/>
      <c r="I98" s="36"/>
      <c r="J98" s="36"/>
      <c r="K98" s="36"/>
      <c r="L98" s="25"/>
    </row>
    <row r="99" spans="2:12" s="37" customFormat="1" ht="20.100000000000001" customHeight="1" x14ac:dyDescent="0.45">
      <c r="B99" s="36"/>
      <c r="C99" s="36"/>
      <c r="D99" s="36"/>
      <c r="E99" s="36"/>
      <c r="F99" s="36"/>
      <c r="G99" s="36"/>
      <c r="H99" s="36"/>
      <c r="I99" s="36"/>
      <c r="J99" s="36"/>
      <c r="K99" s="36"/>
      <c r="L99" s="25"/>
    </row>
    <row r="100" spans="2:12" s="37" customFormat="1" ht="19.5" customHeight="1" x14ac:dyDescent="0.45">
      <c r="B100" s="36"/>
      <c r="C100" s="36"/>
      <c r="D100" s="36"/>
      <c r="E100" s="36"/>
      <c r="F100" s="36"/>
      <c r="G100" s="36"/>
      <c r="H100" s="36"/>
      <c r="I100" s="36"/>
      <c r="J100" s="36"/>
      <c r="K100" s="36"/>
      <c r="L100" s="25"/>
    </row>
    <row r="101" spans="2:12" s="37" customFormat="1" ht="20.100000000000001" customHeight="1" x14ac:dyDescent="0.45"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25"/>
    </row>
    <row r="102" spans="2:12" s="37" customFormat="1" ht="20.100000000000001" customHeight="1" x14ac:dyDescent="0.45"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25"/>
    </row>
    <row r="103" spans="2:12" s="37" customFormat="1" ht="20.100000000000001" customHeight="1" x14ac:dyDescent="0.45"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25"/>
    </row>
    <row r="104" spans="2:12" s="37" customFormat="1" ht="19.5" customHeight="1" x14ac:dyDescent="0.45"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25"/>
    </row>
    <row r="105" spans="2:12" s="37" customFormat="1" ht="20.100000000000001" customHeight="1" x14ac:dyDescent="0.45"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25"/>
    </row>
    <row r="106" spans="2:12" s="37" customFormat="1" ht="20.100000000000001" customHeight="1" x14ac:dyDescent="0.45">
      <c r="B106" s="36"/>
      <c r="C106" s="36"/>
      <c r="D106" s="36"/>
      <c r="E106" s="36"/>
      <c r="F106" s="36"/>
      <c r="G106" s="36"/>
      <c r="H106" s="36"/>
      <c r="I106" s="36"/>
      <c r="J106" s="36"/>
      <c r="K106" s="36"/>
      <c r="L106" s="25"/>
    </row>
    <row r="107" spans="2:12" s="37" customFormat="1" ht="19.5" customHeight="1" x14ac:dyDescent="0.45">
      <c r="B107" s="36"/>
      <c r="C107" s="36"/>
      <c r="D107" s="36"/>
      <c r="E107" s="36"/>
      <c r="F107" s="36"/>
      <c r="G107" s="36"/>
      <c r="H107" s="36"/>
      <c r="I107" s="36"/>
      <c r="J107" s="36"/>
      <c r="K107" s="36"/>
      <c r="L107" s="25"/>
    </row>
    <row r="108" spans="2:12" s="37" customFormat="1" ht="20.100000000000001" customHeight="1" x14ac:dyDescent="0.45">
      <c r="B108" s="36"/>
      <c r="C108" s="36"/>
      <c r="D108" s="36"/>
      <c r="E108" s="36"/>
      <c r="F108" s="36"/>
      <c r="G108" s="36"/>
      <c r="H108" s="36"/>
      <c r="I108" s="36"/>
      <c r="J108" s="36"/>
      <c r="K108" s="36"/>
      <c r="L108" s="25"/>
    </row>
    <row r="109" spans="2:12" s="37" customFormat="1" ht="20.100000000000001" customHeight="1" x14ac:dyDescent="0.45">
      <c r="B109" s="36"/>
      <c r="C109" s="36"/>
      <c r="D109" s="36"/>
      <c r="E109" s="36"/>
      <c r="F109" s="36"/>
      <c r="G109" s="36"/>
      <c r="H109" s="36"/>
      <c r="I109" s="36"/>
      <c r="J109" s="36"/>
      <c r="K109" s="36"/>
      <c r="L109" s="25"/>
    </row>
    <row r="110" spans="2:12" ht="20.100000000000001" customHeight="1" x14ac:dyDescent="0.45"/>
  </sheetData>
  <mergeCells count="3">
    <mergeCell ref="D4:F4"/>
    <mergeCell ref="H4:J4"/>
    <mergeCell ref="D8:J8"/>
  </mergeCells>
  <pageMargins left="0.7" right="0.7" top="0.48" bottom="0.5" header="0.5" footer="0.5"/>
  <pageSetup paperSize="9" scale="83" firstPageNumber="4" orientation="portrait" useFirstPageNumber="1" r:id="rId1"/>
  <headerFooter alignWithMargins="0">
    <oddFooter xml:space="preserve">&amp;L&amp;14หมายเหตุประกอบงบการเงินเป็นส่วนหนึ่งของงบการเงินระหว่างกาลนี้&amp;15
&amp;C&amp;14&amp;P
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3"/>
  <dimension ref="A1:K33"/>
  <sheetViews>
    <sheetView topLeftCell="A25" zoomScaleNormal="100" zoomScaleSheetLayoutView="100" workbookViewId="0">
      <selection activeCell="E34" sqref="E34"/>
    </sheetView>
  </sheetViews>
  <sheetFormatPr defaultColWidth="9.140625" defaultRowHeight="21" x14ac:dyDescent="0.45"/>
  <cols>
    <col min="1" max="1" width="33.42578125" style="37" customWidth="1"/>
    <col min="2" max="2" width="9.28515625" style="36" customWidth="1"/>
    <col min="3" max="3" width="1.42578125" style="36" customWidth="1"/>
    <col min="4" max="4" width="12.7109375" style="36" customWidth="1"/>
    <col min="5" max="5" width="1.42578125" style="36" customWidth="1"/>
    <col min="6" max="6" width="12.7109375" style="36" customWidth="1"/>
    <col min="7" max="7" width="1.42578125" style="36" customWidth="1"/>
    <col min="8" max="8" width="12.7109375" style="36" customWidth="1"/>
    <col min="9" max="9" width="1.42578125" style="36" customWidth="1"/>
    <col min="10" max="10" width="13.140625" style="36" customWidth="1"/>
    <col min="11" max="16384" width="9.140625" style="36"/>
  </cols>
  <sheetData>
    <row r="1" spans="1:10" customFormat="1" ht="21.75" x14ac:dyDescent="0.45">
      <c r="A1" s="33" t="s">
        <v>58</v>
      </c>
      <c r="B1" s="63"/>
      <c r="C1" s="63"/>
      <c r="D1" s="64"/>
      <c r="E1" s="64"/>
      <c r="F1" s="64"/>
      <c r="G1" s="64"/>
      <c r="H1" s="64"/>
      <c r="I1" s="64"/>
      <c r="J1" s="65"/>
    </row>
    <row r="2" spans="1:10" customFormat="1" ht="21.75" x14ac:dyDescent="0.45">
      <c r="A2" s="50" t="s">
        <v>92</v>
      </c>
      <c r="B2" s="66"/>
      <c r="C2" s="66"/>
      <c r="D2" s="67"/>
      <c r="E2" s="67"/>
      <c r="F2" s="67"/>
      <c r="G2" s="67"/>
      <c r="H2" s="67"/>
      <c r="I2" s="67"/>
      <c r="J2" s="68"/>
    </row>
    <row r="3" spans="1:10" x14ac:dyDescent="0.45">
      <c r="A3" s="35"/>
      <c r="B3" s="38"/>
      <c r="C3" s="38"/>
      <c r="D3" s="39"/>
      <c r="E3" s="39"/>
      <c r="F3" s="39"/>
      <c r="G3" s="39"/>
      <c r="H3" s="39"/>
      <c r="I3" s="39"/>
      <c r="J3" s="69"/>
    </row>
    <row r="4" spans="1:10" x14ac:dyDescent="0.45">
      <c r="B4" s="38"/>
      <c r="C4" s="38"/>
      <c r="D4" s="78" t="s">
        <v>59</v>
      </c>
      <c r="E4" s="78"/>
      <c r="F4" s="78"/>
      <c r="G4" s="39"/>
      <c r="H4" s="78" t="s">
        <v>60</v>
      </c>
      <c r="I4" s="78"/>
      <c r="J4" s="78"/>
    </row>
    <row r="5" spans="1:10" ht="20.45" customHeight="1" x14ac:dyDescent="0.45">
      <c r="B5" s="38"/>
      <c r="C5" s="38"/>
      <c r="D5" s="80" t="s">
        <v>93</v>
      </c>
      <c r="E5" s="80"/>
      <c r="F5" s="80"/>
      <c r="G5" s="39"/>
      <c r="H5" s="80" t="s">
        <v>93</v>
      </c>
      <c r="I5" s="80"/>
      <c r="J5" s="80"/>
    </row>
    <row r="6" spans="1:10" ht="20.45" customHeight="1" x14ac:dyDescent="0.45">
      <c r="B6" s="38"/>
      <c r="C6" s="38"/>
      <c r="D6" s="80" t="s">
        <v>117</v>
      </c>
      <c r="E6" s="80"/>
      <c r="F6" s="80"/>
      <c r="G6" s="39"/>
      <c r="H6" s="80" t="s">
        <v>117</v>
      </c>
      <c r="I6" s="80"/>
      <c r="J6" s="80"/>
    </row>
    <row r="7" spans="1:10" x14ac:dyDescent="0.45">
      <c r="B7" s="41" t="s">
        <v>1</v>
      </c>
      <c r="C7" s="41"/>
      <c r="D7" s="38">
        <v>2566</v>
      </c>
      <c r="E7" s="38"/>
      <c r="F7" s="38">
        <v>2565</v>
      </c>
      <c r="G7" s="38"/>
      <c r="H7" s="38">
        <v>2566</v>
      </c>
      <c r="I7" s="38"/>
      <c r="J7" s="38">
        <v>2565</v>
      </c>
    </row>
    <row r="8" spans="1:10" x14ac:dyDescent="0.45">
      <c r="A8" s="35"/>
      <c r="B8" s="41"/>
      <c r="C8" s="41"/>
      <c r="D8" s="79" t="s">
        <v>131</v>
      </c>
      <c r="E8" s="79"/>
      <c r="F8" s="79"/>
      <c r="G8" s="79"/>
      <c r="H8" s="79"/>
      <c r="I8" s="79"/>
      <c r="J8" s="79"/>
    </row>
    <row r="9" spans="1:10" x14ac:dyDescent="0.45">
      <c r="A9" s="43" t="s">
        <v>76</v>
      </c>
      <c r="B9" s="41"/>
      <c r="C9" s="41"/>
      <c r="D9" s="41"/>
      <c r="E9" s="41"/>
      <c r="F9" s="41"/>
      <c r="G9" s="41"/>
      <c r="H9" s="41"/>
      <c r="I9" s="41"/>
      <c r="J9" s="41"/>
    </row>
    <row r="10" spans="1:10" x14ac:dyDescent="0.45">
      <c r="A10" s="37" t="s">
        <v>29</v>
      </c>
      <c r="B10" s="41">
        <v>3</v>
      </c>
      <c r="C10" s="2" t="e">
        <f>#REF!-'PL 5'!#REF!</f>
        <v>#REF!</v>
      </c>
      <c r="D10" s="2">
        <v>219227</v>
      </c>
      <c r="E10" s="30" t="e">
        <v>#REF!</v>
      </c>
      <c r="F10" s="2">
        <v>191541</v>
      </c>
      <c r="G10" s="2" t="e">
        <v>#REF!</v>
      </c>
      <c r="H10" s="2">
        <v>219227</v>
      </c>
      <c r="I10" s="30" t="e">
        <v>#REF!</v>
      </c>
      <c r="J10" s="2">
        <v>191559</v>
      </c>
    </row>
    <row r="11" spans="1:10" x14ac:dyDescent="0.45">
      <c r="A11" s="37" t="s">
        <v>30</v>
      </c>
      <c r="B11" s="41">
        <v>3</v>
      </c>
      <c r="C11" s="2" t="e">
        <f>#REF!-'PL 5'!#REF!</f>
        <v>#REF!</v>
      </c>
      <c r="D11" s="2">
        <v>51729</v>
      </c>
      <c r="E11" s="30" t="e">
        <v>#REF!</v>
      </c>
      <c r="F11" s="2">
        <v>46770</v>
      </c>
      <c r="G11" s="2" t="e">
        <v>#REF!</v>
      </c>
      <c r="H11" s="2">
        <v>50340</v>
      </c>
      <c r="I11" s="30" t="e">
        <v>#REF!</v>
      </c>
      <c r="J11" s="2">
        <v>43974</v>
      </c>
    </row>
    <row r="12" spans="1:10" x14ac:dyDescent="0.45">
      <c r="A12" s="35"/>
      <c r="B12" s="41"/>
      <c r="C12" s="41"/>
      <c r="D12" s="10">
        <f>SUM(D10:D11)</f>
        <v>270956</v>
      </c>
      <c r="E12" s="3"/>
      <c r="F12" s="10">
        <f>SUM(F10:F11)</f>
        <v>238311</v>
      </c>
      <c r="G12" s="14"/>
      <c r="H12" s="10">
        <f>SUM(H10:H11)</f>
        <v>269567</v>
      </c>
      <c r="I12" s="3"/>
      <c r="J12" s="10">
        <f>SUM(J10:J11)</f>
        <v>235533</v>
      </c>
    </row>
    <row r="13" spans="1:10" x14ac:dyDescent="0.45">
      <c r="B13" s="41"/>
      <c r="C13" s="41"/>
      <c r="D13" s="3"/>
      <c r="E13" s="3"/>
      <c r="F13" s="3"/>
      <c r="G13" s="3"/>
      <c r="H13" s="3"/>
      <c r="I13" s="3"/>
      <c r="J13" s="3"/>
    </row>
    <row r="14" spans="1:10" x14ac:dyDescent="0.45">
      <c r="A14" s="37" t="s">
        <v>31</v>
      </c>
      <c r="B14" s="41">
        <v>3</v>
      </c>
      <c r="C14" s="41"/>
      <c r="D14" s="2">
        <v>-152916</v>
      </c>
      <c r="E14" s="30" t="e">
        <v>#REF!</v>
      </c>
      <c r="F14" s="2">
        <v>-133694</v>
      </c>
      <c r="G14" s="2" t="e">
        <v>#REF!</v>
      </c>
      <c r="H14" s="2">
        <v>-154096</v>
      </c>
      <c r="I14" s="30" t="e">
        <v>#REF!</v>
      </c>
      <c r="J14" s="2">
        <v>-134403</v>
      </c>
    </row>
    <row r="15" spans="1:10" x14ac:dyDescent="0.45">
      <c r="A15" s="37" t="s">
        <v>32</v>
      </c>
      <c r="B15" s="41"/>
      <c r="C15" s="41"/>
      <c r="D15" s="2">
        <v>-34653</v>
      </c>
      <c r="E15" s="30" t="e">
        <v>#REF!</v>
      </c>
      <c r="F15" s="2">
        <v>-32835</v>
      </c>
      <c r="G15" s="2" t="e">
        <v>#REF!</v>
      </c>
      <c r="H15" s="2">
        <v>-36191</v>
      </c>
      <c r="I15" s="30" t="e">
        <v>#REF!</v>
      </c>
      <c r="J15" s="2">
        <v>-30776</v>
      </c>
    </row>
    <row r="16" spans="1:10" x14ac:dyDescent="0.45">
      <c r="A16" s="35" t="s">
        <v>73</v>
      </c>
      <c r="B16" s="41"/>
      <c r="C16" s="41"/>
      <c r="D16" s="10">
        <f>D12+SUM(D14:D15)</f>
        <v>83387</v>
      </c>
      <c r="E16" s="30"/>
      <c r="F16" s="10">
        <f>F12+SUM(F14:F15)</f>
        <v>71782</v>
      </c>
      <c r="G16" s="2"/>
      <c r="H16" s="10">
        <f>H12+SUM(H14:H15)</f>
        <v>79280</v>
      </c>
      <c r="I16" s="30"/>
      <c r="J16" s="10">
        <f>J12+SUM(J14:J15)</f>
        <v>70354</v>
      </c>
    </row>
    <row r="17" spans="1:11" x14ac:dyDescent="0.45">
      <c r="A17" s="35"/>
      <c r="B17" s="41"/>
      <c r="C17" s="41"/>
      <c r="D17" s="3"/>
      <c r="E17" s="3"/>
      <c r="F17" s="3"/>
      <c r="G17" s="3"/>
      <c r="H17" s="3"/>
      <c r="I17" s="3"/>
      <c r="J17" s="3"/>
    </row>
    <row r="18" spans="1:11" x14ac:dyDescent="0.45">
      <c r="A18" s="37" t="s">
        <v>74</v>
      </c>
      <c r="B18" s="41">
        <v>3</v>
      </c>
      <c r="C18" s="41"/>
      <c r="D18" s="2">
        <v>2783</v>
      </c>
      <c r="E18" s="30" t="e">
        <v>#REF!</v>
      </c>
      <c r="F18" s="2">
        <v>1825</v>
      </c>
      <c r="G18" s="2" t="e">
        <v>#REF!</v>
      </c>
      <c r="H18" s="2">
        <v>1733</v>
      </c>
      <c r="I18" s="30" t="e">
        <v>#REF!</v>
      </c>
      <c r="J18" s="2">
        <v>1332</v>
      </c>
      <c r="K18" s="70"/>
    </row>
    <row r="19" spans="1:11" x14ac:dyDescent="0.45">
      <c r="A19" s="37" t="s">
        <v>54</v>
      </c>
      <c r="B19" s="41"/>
      <c r="C19" s="41"/>
      <c r="D19" s="2">
        <v>-25008</v>
      </c>
      <c r="E19" s="30" t="e">
        <v>#REF!</v>
      </c>
      <c r="F19" s="2">
        <v>-25125</v>
      </c>
      <c r="G19" s="2" t="e">
        <v>#REF!</v>
      </c>
      <c r="H19" s="2">
        <v>-26725</v>
      </c>
      <c r="I19" s="30" t="e">
        <v>#REF!</v>
      </c>
      <c r="J19" s="2">
        <v>-26288</v>
      </c>
    </row>
    <row r="20" spans="1:11" x14ac:dyDescent="0.45">
      <c r="A20" s="37" t="s">
        <v>33</v>
      </c>
      <c r="B20" s="41">
        <v>3</v>
      </c>
      <c r="C20" s="41"/>
      <c r="D20" s="2">
        <v>-22329</v>
      </c>
      <c r="E20" s="30" t="e">
        <v>#REF!</v>
      </c>
      <c r="F20" s="2">
        <v>-22515</v>
      </c>
      <c r="G20" s="2" t="e">
        <v>#REF!</v>
      </c>
      <c r="H20" s="2">
        <v>-20166</v>
      </c>
      <c r="I20" s="30" t="e">
        <v>#REF!</v>
      </c>
      <c r="J20" s="2">
        <v>-21963</v>
      </c>
    </row>
    <row r="21" spans="1:11" x14ac:dyDescent="0.45">
      <c r="A21" s="35" t="s">
        <v>84</v>
      </c>
      <c r="B21" s="41"/>
      <c r="C21" s="41"/>
      <c r="D21" s="10">
        <f>SUM(D16:D20)</f>
        <v>38833</v>
      </c>
      <c r="E21" s="30"/>
      <c r="F21" s="10">
        <f>SUM(F16:F20)</f>
        <v>25967</v>
      </c>
      <c r="G21" s="2"/>
      <c r="H21" s="10">
        <f>SUM(H16:H20)</f>
        <v>34122</v>
      </c>
      <c r="I21" s="30"/>
      <c r="J21" s="10">
        <f>SUM(J16:J20)</f>
        <v>23435</v>
      </c>
    </row>
    <row r="22" spans="1:11" x14ac:dyDescent="0.45">
      <c r="A22" s="35"/>
      <c r="B22" s="41"/>
      <c r="C22" s="41"/>
      <c r="D22" s="71"/>
      <c r="F22" s="71"/>
      <c r="H22" s="71"/>
      <c r="J22" s="71"/>
    </row>
    <row r="23" spans="1:11" x14ac:dyDescent="0.45">
      <c r="A23" s="37" t="s">
        <v>34</v>
      </c>
      <c r="B23" s="41"/>
      <c r="C23" s="41"/>
      <c r="D23" s="2">
        <v>-3003</v>
      </c>
      <c r="E23" s="30" t="e">
        <v>#REF!</v>
      </c>
      <c r="F23" s="2">
        <v>-3652</v>
      </c>
      <c r="G23" s="2" t="e">
        <v>#REF!</v>
      </c>
      <c r="H23" s="2">
        <v>-2073</v>
      </c>
      <c r="I23" s="30" t="e">
        <v>#REF!</v>
      </c>
      <c r="J23" s="2">
        <v>-3201</v>
      </c>
    </row>
    <row r="24" spans="1:11" x14ac:dyDescent="0.45">
      <c r="A24" s="35" t="s">
        <v>75</v>
      </c>
      <c r="B24" s="41"/>
      <c r="C24" s="41"/>
      <c r="D24" s="10">
        <f>SUM(D21:D23)</f>
        <v>35830</v>
      </c>
      <c r="E24" s="3"/>
      <c r="F24" s="10">
        <f>SUM(F21:F23)</f>
        <v>22315</v>
      </c>
      <c r="G24" s="3"/>
      <c r="H24" s="10">
        <f>SUM(H21:H23)</f>
        <v>32049</v>
      </c>
      <c r="I24" s="3"/>
      <c r="J24" s="10">
        <f>SUM(J21:J23)</f>
        <v>20234</v>
      </c>
    </row>
    <row r="25" spans="1:11" x14ac:dyDescent="0.45">
      <c r="A25" s="37" t="s">
        <v>63</v>
      </c>
      <c r="B25" s="41">
        <v>8</v>
      </c>
      <c r="C25" s="41"/>
      <c r="D25" s="18">
        <v>-6779</v>
      </c>
      <c r="E25" s="30" t="e">
        <f>#REF!-'PL 5'!#REF!</f>
        <v>#REF!</v>
      </c>
      <c r="F25" s="18">
        <v>-2970</v>
      </c>
      <c r="G25" s="2" t="e">
        <f>#REF!-'PL 5'!#REF!</f>
        <v>#REF!</v>
      </c>
      <c r="H25" s="18">
        <v>-6218</v>
      </c>
      <c r="I25" s="30" t="e">
        <f>#REF!-'PL 5'!#REF!</f>
        <v>#REF!</v>
      </c>
      <c r="J25" s="18">
        <v>-2776</v>
      </c>
    </row>
    <row r="26" spans="1:11" ht="21.75" thickBot="1" x14ac:dyDescent="0.5">
      <c r="A26" s="35" t="s">
        <v>102</v>
      </c>
      <c r="B26" s="41"/>
      <c r="C26" s="41"/>
      <c r="D26" s="11">
        <f>D24+D25</f>
        <v>29051</v>
      </c>
      <c r="E26" s="31"/>
      <c r="F26" s="11">
        <f>F24+F25</f>
        <v>19345</v>
      </c>
      <c r="G26" s="15"/>
      <c r="H26" s="11">
        <f>H24+H25</f>
        <v>25831</v>
      </c>
      <c r="I26" s="31"/>
      <c r="J26" s="11">
        <f>J24+J25</f>
        <v>17458</v>
      </c>
    </row>
    <row r="27" spans="1:11" ht="21.75" thickTop="1" x14ac:dyDescent="0.45">
      <c r="B27" s="41"/>
      <c r="C27" s="41"/>
    </row>
    <row r="28" spans="1:11" x14ac:dyDescent="0.45">
      <c r="A28" s="37" t="s">
        <v>64</v>
      </c>
      <c r="B28" s="41"/>
      <c r="C28" s="41"/>
      <c r="D28" s="16">
        <v>0</v>
      </c>
      <c r="E28" s="32"/>
      <c r="F28" s="16">
        <v>0</v>
      </c>
      <c r="G28" s="1"/>
      <c r="H28" s="16">
        <v>0</v>
      </c>
      <c r="I28" s="32"/>
      <c r="J28" s="16">
        <v>0</v>
      </c>
    </row>
    <row r="29" spans="1:11" ht="21.75" thickBot="1" x14ac:dyDescent="0.5">
      <c r="A29" s="35" t="s">
        <v>109</v>
      </c>
      <c r="B29" s="41"/>
      <c r="C29" s="41"/>
      <c r="D29" s="4">
        <f>D26+D28</f>
        <v>29051</v>
      </c>
      <c r="E29" s="3"/>
      <c r="F29" s="4">
        <f>F26+F28</f>
        <v>19345</v>
      </c>
      <c r="G29" s="3"/>
      <c r="H29" s="4">
        <f>H26+H28</f>
        <v>25831</v>
      </c>
      <c r="I29" s="3"/>
      <c r="J29" s="4">
        <f>J26+J28</f>
        <v>17458</v>
      </c>
    </row>
    <row r="30" spans="1:11" ht="11.25" customHeight="1" thickTop="1" x14ac:dyDescent="0.45">
      <c r="A30" s="35"/>
      <c r="B30" s="41"/>
      <c r="C30" s="41"/>
      <c r="D30" s="71"/>
      <c r="E30" s="51"/>
      <c r="F30" s="71"/>
      <c r="G30" s="51"/>
      <c r="H30" s="71"/>
      <c r="I30" s="51"/>
      <c r="J30" s="71"/>
    </row>
    <row r="31" spans="1:11" ht="23.1" customHeight="1" thickBot="1" x14ac:dyDescent="0.5">
      <c r="A31" s="35" t="s">
        <v>134</v>
      </c>
      <c r="B31" s="41">
        <v>9</v>
      </c>
      <c r="C31" s="41"/>
      <c r="D31" s="26">
        <f>+D29/680000</f>
        <v>4.2722058823529412E-2</v>
      </c>
      <c r="E31" s="27"/>
      <c r="F31" s="28">
        <f>(F26)/500000</f>
        <v>3.8690000000000002E-2</v>
      </c>
      <c r="G31" s="27"/>
      <c r="H31" s="26">
        <f>+H29/680000</f>
        <v>3.7986764705882352E-2</v>
      </c>
      <c r="I31" s="27"/>
      <c r="J31" s="28">
        <f>(J26)/500000</f>
        <v>3.4916000000000003E-2</v>
      </c>
    </row>
    <row r="32" spans="1:11" ht="21.75" thickTop="1" x14ac:dyDescent="0.45">
      <c r="A32" s="35"/>
      <c r="B32" s="41"/>
      <c r="C32" s="41"/>
      <c r="D32" s="72"/>
      <c r="E32" s="73"/>
      <c r="F32" s="72"/>
      <c r="G32" s="73"/>
      <c r="H32" s="73"/>
      <c r="I32" s="73"/>
      <c r="J32" s="73"/>
    </row>
    <row r="33" spans="8:8" x14ac:dyDescent="0.45">
      <c r="H33" s="56"/>
    </row>
  </sheetData>
  <mergeCells count="7">
    <mergeCell ref="D4:F4"/>
    <mergeCell ref="H4:J4"/>
    <mergeCell ref="D5:F5"/>
    <mergeCell ref="H5:J5"/>
    <mergeCell ref="D8:J8"/>
    <mergeCell ref="D6:F6"/>
    <mergeCell ref="H6:J6"/>
  </mergeCells>
  <phoneticPr fontId="7" type="noConversion"/>
  <pageMargins left="0.7" right="0.7" top="0.48" bottom="0.5" header="0.5" footer="0.5"/>
  <pageSetup paperSize="9" firstPageNumber="5" orientation="portrait" useFirstPageNumber="1" r:id="rId1"/>
  <headerFooter alignWithMargins="0">
    <oddFooter xml:space="preserve">&amp;L&amp;14หมายเหตุประกอบงบการเงินเป็นส่วนหนึ่งของงบการเงินระหว่างกาลนี้&amp;15
&amp;C&amp;14&amp;P
&amp;R
</oddFooter>
  </headerFooter>
  <ignoredErrors>
    <ignoredError sqref="C12:J13 C10 C11 C16:J17 C14:C15 C22:J22 C18:C20 C24:I24 C23 C27:J28 C25 E25 I25 G25 C26:I26 C21 E21:I21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M29"/>
  <sheetViews>
    <sheetView topLeftCell="B11" zoomScale="85" zoomScaleNormal="85" zoomScaleSheetLayoutView="100" workbookViewId="0">
      <selection activeCell="K21" sqref="K21"/>
    </sheetView>
  </sheetViews>
  <sheetFormatPr defaultColWidth="9.140625" defaultRowHeight="23.25" customHeight="1" x14ac:dyDescent="0.45"/>
  <cols>
    <col min="1" max="1" width="50.85546875" style="37" customWidth="1"/>
    <col min="2" max="2" width="9.140625" style="55" bestFit="1" customWidth="1"/>
    <col min="3" max="3" width="13.140625" style="36" bestFit="1" customWidth="1"/>
    <col min="4" max="4" width="1.42578125" style="36" customWidth="1"/>
    <col min="5" max="5" width="13.140625" style="36" bestFit="1" customWidth="1"/>
    <col min="6" max="6" width="1.42578125" style="36" customWidth="1"/>
    <col min="7" max="7" width="14.42578125" style="36" bestFit="1" customWidth="1"/>
    <col min="8" max="8" width="1.42578125" style="36" customWidth="1"/>
    <col min="9" max="9" width="15.140625" style="36" bestFit="1" customWidth="1"/>
    <col min="10" max="10" width="1.42578125" style="36" customWidth="1"/>
    <col min="11" max="11" width="13.140625" style="36" bestFit="1" customWidth="1"/>
    <col min="12" max="12" width="1.42578125" style="36" customWidth="1"/>
    <col min="13" max="13" width="9.140625" style="36"/>
    <col min="14" max="14" width="11.42578125" style="36" bestFit="1" customWidth="1"/>
    <col min="15" max="15" width="11" style="36" bestFit="1" customWidth="1"/>
    <col min="16" max="16384" width="9.140625" style="36"/>
  </cols>
  <sheetData>
    <row r="1" spans="1:13" customFormat="1" ht="21.75" x14ac:dyDescent="0.45">
      <c r="A1" s="33" t="s">
        <v>58</v>
      </c>
      <c r="B1" s="61"/>
    </row>
    <row r="2" spans="1:13" customFormat="1" ht="21.75" x14ac:dyDescent="0.45">
      <c r="A2" s="33" t="s">
        <v>94</v>
      </c>
      <c r="B2" s="61"/>
    </row>
    <row r="3" spans="1:13" ht="20.100000000000001" customHeight="1" x14ac:dyDescent="0.45">
      <c r="A3" s="81"/>
      <c r="B3" s="81"/>
      <c r="C3" s="81"/>
      <c r="D3" s="81"/>
      <c r="E3" s="35"/>
      <c r="F3" s="35"/>
    </row>
    <row r="4" spans="1:13" ht="20.100000000000001" customHeight="1" x14ac:dyDescent="0.45">
      <c r="C4" s="78" t="s">
        <v>59</v>
      </c>
      <c r="D4" s="78"/>
      <c r="E4" s="78"/>
      <c r="F4" s="78"/>
      <c r="G4" s="78"/>
      <c r="H4" s="78"/>
      <c r="I4" s="78"/>
      <c r="J4" s="78"/>
      <c r="K4" s="78"/>
      <c r="L4" s="51"/>
    </row>
    <row r="5" spans="1:13" ht="20.100000000000001" customHeight="1" x14ac:dyDescent="0.45">
      <c r="B5" s="37"/>
      <c r="D5" s="39"/>
      <c r="F5" s="39"/>
      <c r="G5" s="82" t="s">
        <v>62</v>
      </c>
      <c r="H5" s="82"/>
      <c r="I5" s="82"/>
      <c r="K5" s="39"/>
      <c r="L5" s="39"/>
      <c r="M5" s="39"/>
    </row>
    <row r="6" spans="1:13" ht="20.100000000000001" customHeight="1" x14ac:dyDescent="0.45">
      <c r="B6" s="38"/>
      <c r="C6" s="38" t="s">
        <v>19</v>
      </c>
      <c r="E6" s="38"/>
      <c r="G6" s="38"/>
      <c r="J6" s="38"/>
      <c r="L6" s="38"/>
      <c r="M6" s="38"/>
    </row>
    <row r="7" spans="1:13" ht="20.100000000000001" customHeight="1" x14ac:dyDescent="0.45">
      <c r="B7" s="38"/>
      <c r="C7" s="38" t="s">
        <v>38</v>
      </c>
      <c r="E7" s="38" t="s">
        <v>113</v>
      </c>
      <c r="G7" s="38" t="s">
        <v>35</v>
      </c>
      <c r="H7" s="38"/>
      <c r="I7" s="38" t="s">
        <v>25</v>
      </c>
      <c r="J7" s="38"/>
      <c r="K7" s="38" t="s">
        <v>39</v>
      </c>
      <c r="L7" s="38"/>
      <c r="M7" s="38"/>
    </row>
    <row r="8" spans="1:13" ht="20.100000000000001" customHeight="1" x14ac:dyDescent="0.45">
      <c r="B8" s="41"/>
      <c r="C8" s="38" t="s">
        <v>37</v>
      </c>
      <c r="E8" s="38" t="s">
        <v>114</v>
      </c>
      <c r="G8" s="38" t="s">
        <v>36</v>
      </c>
      <c r="H8" s="38"/>
      <c r="I8" s="38" t="s">
        <v>40</v>
      </c>
      <c r="J8" s="38"/>
      <c r="K8" s="38" t="s">
        <v>21</v>
      </c>
      <c r="L8" s="38"/>
      <c r="M8" s="38"/>
    </row>
    <row r="9" spans="1:13" ht="20.100000000000001" customHeight="1" x14ac:dyDescent="0.45">
      <c r="A9" s="36"/>
      <c r="B9" s="35"/>
      <c r="C9" s="79" t="s">
        <v>131</v>
      </c>
      <c r="D9" s="79"/>
      <c r="E9" s="79"/>
      <c r="F9" s="79"/>
      <c r="G9" s="79"/>
      <c r="H9" s="79"/>
      <c r="I9" s="79"/>
      <c r="J9" s="79"/>
      <c r="K9" s="79"/>
      <c r="L9" s="55"/>
      <c r="M9" s="38"/>
    </row>
    <row r="10" spans="1:13" ht="23.1" customHeight="1" x14ac:dyDescent="0.45">
      <c r="A10" s="35" t="s">
        <v>118</v>
      </c>
    </row>
    <row r="11" spans="1:13" ht="23.1" customHeight="1" x14ac:dyDescent="0.45">
      <c r="A11" s="35" t="s">
        <v>112</v>
      </c>
      <c r="C11" s="8">
        <v>250000</v>
      </c>
      <c r="D11" s="8"/>
      <c r="E11" s="8">
        <v>0</v>
      </c>
      <c r="F11" s="8"/>
      <c r="G11" s="8">
        <v>34000</v>
      </c>
      <c r="H11" s="59"/>
      <c r="I11" s="8">
        <v>149553</v>
      </c>
      <c r="J11" s="59"/>
      <c r="K11" s="8">
        <f>C11+G11+I11</f>
        <v>433553</v>
      </c>
    </row>
    <row r="12" spans="1:13" ht="16.5" customHeight="1" x14ac:dyDescent="0.45">
      <c r="A12" s="35"/>
      <c r="C12" s="9"/>
      <c r="D12" s="8"/>
      <c r="E12" s="9"/>
      <c r="F12" s="8"/>
      <c r="G12" s="9"/>
      <c r="H12" s="59"/>
      <c r="I12" s="59"/>
      <c r="J12" s="59"/>
      <c r="K12" s="59"/>
    </row>
    <row r="13" spans="1:13" ht="22.5" customHeight="1" x14ac:dyDescent="0.45">
      <c r="A13" s="35" t="s">
        <v>95</v>
      </c>
      <c r="C13" s="62"/>
      <c r="D13" s="62"/>
      <c r="E13" s="62"/>
      <c r="F13" s="62"/>
      <c r="G13" s="62"/>
      <c r="H13" s="59"/>
      <c r="I13" s="59"/>
      <c r="J13" s="59"/>
      <c r="K13" s="59"/>
    </row>
    <row r="14" spans="1:13" ht="22.5" customHeight="1" x14ac:dyDescent="0.45">
      <c r="A14" s="37" t="s">
        <v>77</v>
      </c>
      <c r="C14" s="2">
        <v>0</v>
      </c>
      <c r="D14" s="58"/>
      <c r="E14" s="2">
        <v>0</v>
      </c>
      <c r="F14" s="58"/>
      <c r="G14" s="6">
        <v>0</v>
      </c>
      <c r="H14" s="59"/>
      <c r="I14" s="6">
        <f>'PL 5'!F29</f>
        <v>19345</v>
      </c>
      <c r="J14" s="59"/>
      <c r="K14" s="6">
        <f>C14+G14+I14</f>
        <v>19345</v>
      </c>
    </row>
    <row r="15" spans="1:13" ht="22.5" customHeight="1" x14ac:dyDescent="0.45">
      <c r="A15" s="35" t="s">
        <v>96</v>
      </c>
      <c r="C15" s="5">
        <f>SUM(C14:C14)</f>
        <v>0</v>
      </c>
      <c r="D15" s="29">
        <f t="shared" ref="D15:J15" si="0">SUM(D14:D14)</f>
        <v>0</v>
      </c>
      <c r="E15" s="5">
        <f>SUM(E14:E14)</f>
        <v>0</v>
      </c>
      <c r="F15" s="29">
        <f t="shared" si="0"/>
        <v>0</v>
      </c>
      <c r="G15" s="5">
        <f>SUM(G14:G14)</f>
        <v>0</v>
      </c>
      <c r="H15" s="29">
        <f t="shared" si="0"/>
        <v>0</v>
      </c>
      <c r="I15" s="7">
        <f>SUM(I14:I14)</f>
        <v>19345</v>
      </c>
      <c r="J15" s="8">
        <f t="shared" si="0"/>
        <v>0</v>
      </c>
      <c r="K15" s="7">
        <f>SUM(K14:K14)</f>
        <v>19345</v>
      </c>
    </row>
    <row r="16" spans="1:13" ht="16.5" customHeight="1" x14ac:dyDescent="0.45">
      <c r="A16" s="35"/>
      <c r="C16" s="59"/>
      <c r="D16" s="59"/>
      <c r="E16" s="59"/>
      <c r="F16" s="59"/>
      <c r="G16" s="59"/>
      <c r="H16" s="59"/>
      <c r="I16" s="59"/>
      <c r="J16" s="59"/>
      <c r="K16" s="59"/>
    </row>
    <row r="17" spans="1:13" ht="22.5" customHeight="1" thickBot="1" x14ac:dyDescent="0.5">
      <c r="A17" s="35" t="s">
        <v>121</v>
      </c>
      <c r="C17" s="13">
        <f>C11+C15</f>
        <v>250000</v>
      </c>
      <c r="D17" s="8">
        <f t="shared" ref="D17:J17" si="1">D11+D15</f>
        <v>0</v>
      </c>
      <c r="E17" s="13">
        <f>E11+E15</f>
        <v>0</v>
      </c>
      <c r="F17" s="8">
        <f t="shared" si="1"/>
        <v>0</v>
      </c>
      <c r="G17" s="13">
        <f>G11+G15</f>
        <v>34000</v>
      </c>
      <c r="H17" s="8">
        <f t="shared" si="1"/>
        <v>0</v>
      </c>
      <c r="I17" s="13">
        <f>I11+I15</f>
        <v>168898</v>
      </c>
      <c r="J17" s="8">
        <f t="shared" si="1"/>
        <v>0</v>
      </c>
      <c r="K17" s="13">
        <f>K11+K15</f>
        <v>452898</v>
      </c>
    </row>
    <row r="18" spans="1:13" ht="23.25" customHeight="1" thickTop="1" x14ac:dyDescent="0.45">
      <c r="I18" s="56"/>
      <c r="K18" s="56"/>
    </row>
    <row r="19" spans="1:13" ht="23.1" customHeight="1" x14ac:dyDescent="0.45">
      <c r="A19" s="35" t="s">
        <v>119</v>
      </c>
    </row>
    <row r="20" spans="1:13" ht="23.1" customHeight="1" x14ac:dyDescent="0.45">
      <c r="A20" s="35" t="s">
        <v>120</v>
      </c>
      <c r="C20" s="8">
        <v>340000</v>
      </c>
      <c r="D20" s="8"/>
      <c r="E20" s="8">
        <v>346354</v>
      </c>
      <c r="F20" s="8"/>
      <c r="G20" s="8">
        <v>34000</v>
      </c>
      <c r="H20" s="59"/>
      <c r="I20" s="8">
        <v>115533</v>
      </c>
      <c r="J20" s="59"/>
      <c r="K20" s="8">
        <v>835887</v>
      </c>
    </row>
    <row r="21" spans="1:13" ht="16.5" customHeight="1" x14ac:dyDescent="0.45">
      <c r="A21" s="35"/>
      <c r="C21" s="9"/>
      <c r="D21" s="8"/>
      <c r="E21" s="9"/>
      <c r="F21" s="8"/>
      <c r="G21" s="9"/>
      <c r="H21" s="59"/>
      <c r="I21" s="59"/>
      <c r="J21" s="59"/>
      <c r="K21" s="59"/>
    </row>
    <row r="22" spans="1:13" ht="22.5" customHeight="1" x14ac:dyDescent="0.45">
      <c r="A22" s="35" t="s">
        <v>95</v>
      </c>
      <c r="C22" s="62"/>
      <c r="D22" s="62"/>
      <c r="E22" s="62"/>
      <c r="F22" s="62"/>
      <c r="G22" s="62"/>
      <c r="H22" s="59"/>
      <c r="I22" s="59"/>
      <c r="J22" s="59"/>
      <c r="K22" s="59"/>
    </row>
    <row r="23" spans="1:13" ht="22.5" customHeight="1" x14ac:dyDescent="0.45">
      <c r="A23" s="37" t="s">
        <v>77</v>
      </c>
      <c r="C23" s="2">
        <v>0</v>
      </c>
      <c r="D23" s="58"/>
      <c r="E23" s="2">
        <v>0</v>
      </c>
      <c r="F23" s="58"/>
      <c r="G23" s="6">
        <v>0</v>
      </c>
      <c r="H23" s="59"/>
      <c r="I23" s="6">
        <f>+'PL 5'!D26</f>
        <v>29051</v>
      </c>
      <c r="J23" s="59"/>
      <c r="K23" s="6">
        <f>C23+G23+I23</f>
        <v>29051</v>
      </c>
      <c r="M23" s="56"/>
    </row>
    <row r="24" spans="1:13" ht="22.5" customHeight="1" x14ac:dyDescent="0.45">
      <c r="A24" s="35" t="s">
        <v>96</v>
      </c>
      <c r="C24" s="5">
        <f>SUM(C23:C23)</f>
        <v>0</v>
      </c>
      <c r="D24" s="29">
        <f t="shared" ref="D24:K24" si="2">SUM(D23:D23)</f>
        <v>0</v>
      </c>
      <c r="E24" s="5">
        <f t="shared" si="2"/>
        <v>0</v>
      </c>
      <c r="F24" s="29">
        <f t="shared" si="2"/>
        <v>0</v>
      </c>
      <c r="G24" s="5">
        <f t="shared" si="2"/>
        <v>0</v>
      </c>
      <c r="H24" s="29">
        <f t="shared" si="2"/>
        <v>0</v>
      </c>
      <c r="I24" s="7">
        <f t="shared" si="2"/>
        <v>29051</v>
      </c>
      <c r="J24" s="8">
        <f t="shared" si="2"/>
        <v>0</v>
      </c>
      <c r="K24" s="7">
        <f t="shared" si="2"/>
        <v>29051</v>
      </c>
    </row>
    <row r="25" spans="1:13" ht="16.5" customHeight="1" x14ac:dyDescent="0.45">
      <c r="A25" s="35"/>
      <c r="C25" s="59"/>
      <c r="D25" s="59"/>
      <c r="E25" s="59"/>
      <c r="F25" s="59"/>
      <c r="G25" s="59"/>
      <c r="H25" s="59"/>
      <c r="I25" s="59"/>
      <c r="J25" s="59"/>
      <c r="K25" s="59"/>
    </row>
    <row r="26" spans="1:13" ht="22.5" customHeight="1" thickBot="1" x14ac:dyDescent="0.5">
      <c r="A26" s="35" t="s">
        <v>122</v>
      </c>
      <c r="C26" s="13">
        <f>+C24+C20</f>
        <v>340000</v>
      </c>
      <c r="D26" s="8"/>
      <c r="E26" s="13">
        <f>+E24+E20</f>
        <v>346354</v>
      </c>
      <c r="F26" s="8"/>
      <c r="G26" s="13">
        <f>+G24+G20</f>
        <v>34000</v>
      </c>
      <c r="H26" s="8"/>
      <c r="I26" s="13">
        <f>+I24+I20</f>
        <v>144584</v>
      </c>
      <c r="J26" s="8"/>
      <c r="K26" s="13">
        <f>+K24+K20</f>
        <v>864938</v>
      </c>
      <c r="M26" s="56"/>
    </row>
    <row r="27" spans="1:13" ht="23.25" customHeight="1" thickTop="1" x14ac:dyDescent="0.45"/>
    <row r="29" spans="1:13" ht="23.25" customHeight="1" x14ac:dyDescent="0.45">
      <c r="E29" s="56"/>
      <c r="I29" s="56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4">
    <mergeCell ref="A3:D3"/>
    <mergeCell ref="C4:K4"/>
    <mergeCell ref="C9:K9"/>
    <mergeCell ref="G5:I5"/>
  </mergeCells>
  <phoneticPr fontId="0" type="noConversion"/>
  <pageMargins left="0.7" right="0.7" top="0.48" bottom="0.5" header="0.5" footer="0.5"/>
  <pageSetup paperSize="9" scale="73" firstPageNumber="6" orientation="portrait" useFirstPageNumber="1" r:id="rId2"/>
  <headerFooter alignWithMargins="0">
    <oddFooter xml:space="preserve">&amp;L&amp;14หมายเหตุประกอบงบการเงินเป็นส่วนหนึ่งของงบการเงินระหว่างกาลนี้&amp;15
&amp;C&amp;14&amp;P
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2CC8A-2C60-412D-8CD9-3B28F45BE579}">
  <sheetPr codeName="Sheet6"/>
  <dimension ref="A1:M29"/>
  <sheetViews>
    <sheetView topLeftCell="A19" zoomScaleNormal="100" zoomScaleSheetLayoutView="100" workbookViewId="0">
      <selection activeCell="L26" sqref="L26"/>
    </sheetView>
  </sheetViews>
  <sheetFormatPr defaultColWidth="9.140625" defaultRowHeight="23.25" customHeight="1" x14ac:dyDescent="0.45"/>
  <cols>
    <col min="1" max="1" width="51" style="37" customWidth="1"/>
    <col min="2" max="2" width="11.5703125" style="55" customWidth="1"/>
    <col min="3" max="3" width="13.140625" style="36" bestFit="1" customWidth="1"/>
    <col min="4" max="4" width="1.42578125" style="36" customWidth="1"/>
    <col min="5" max="5" width="13.140625" style="36" bestFit="1" customWidth="1"/>
    <col min="6" max="6" width="1.42578125" style="36" customWidth="1"/>
    <col min="7" max="7" width="14.42578125" style="36" bestFit="1" customWidth="1"/>
    <col min="8" max="8" width="1.42578125" style="36" customWidth="1"/>
    <col min="9" max="9" width="15.140625" style="36" bestFit="1" customWidth="1"/>
    <col min="10" max="10" width="1.42578125" style="36" customWidth="1"/>
    <col min="11" max="11" width="13.140625" style="36" bestFit="1" customWidth="1"/>
    <col min="12" max="12" width="1.42578125" style="36" customWidth="1"/>
    <col min="13" max="13" width="9.140625" style="36"/>
    <col min="14" max="14" width="15.140625" style="36" bestFit="1" customWidth="1"/>
    <col min="15" max="15" width="10" style="36" bestFit="1" customWidth="1"/>
    <col min="16" max="16384" width="9.140625" style="36"/>
  </cols>
  <sheetData>
    <row r="1" spans="1:13" customFormat="1" ht="21.75" x14ac:dyDescent="0.45">
      <c r="A1" s="33" t="s">
        <v>58</v>
      </c>
      <c r="B1" s="61"/>
    </row>
    <row r="2" spans="1:13" customFormat="1" ht="21.75" x14ac:dyDescent="0.45">
      <c r="A2" s="33" t="s">
        <v>94</v>
      </c>
      <c r="B2" s="61"/>
    </row>
    <row r="3" spans="1:13" ht="20.45" customHeight="1" x14ac:dyDescent="0.45">
      <c r="A3" s="81"/>
      <c r="B3" s="81"/>
      <c r="C3" s="81"/>
      <c r="D3" s="81"/>
      <c r="E3" s="35"/>
      <c r="F3" s="35"/>
    </row>
    <row r="4" spans="1:13" ht="20.45" customHeight="1" x14ac:dyDescent="0.45">
      <c r="C4" s="78" t="s">
        <v>60</v>
      </c>
      <c r="D4" s="78"/>
      <c r="E4" s="78"/>
      <c r="F4" s="78"/>
      <c r="G4" s="78"/>
      <c r="H4" s="78"/>
      <c r="I4" s="78"/>
      <c r="J4" s="78"/>
      <c r="K4" s="78"/>
      <c r="L4" s="51"/>
    </row>
    <row r="5" spans="1:13" ht="20.45" customHeight="1" x14ac:dyDescent="0.45">
      <c r="B5" s="37"/>
      <c r="D5" s="39"/>
      <c r="F5" s="39"/>
      <c r="G5" s="82" t="s">
        <v>62</v>
      </c>
      <c r="H5" s="82"/>
      <c r="I5" s="82"/>
      <c r="K5" s="39"/>
      <c r="L5" s="39"/>
      <c r="M5" s="39"/>
    </row>
    <row r="6" spans="1:13" ht="20.45" customHeight="1" x14ac:dyDescent="0.45">
      <c r="B6" s="38"/>
      <c r="C6" s="38" t="s">
        <v>19</v>
      </c>
      <c r="E6" s="38"/>
      <c r="G6" s="38"/>
      <c r="J6" s="38"/>
      <c r="L6" s="38"/>
      <c r="M6" s="38"/>
    </row>
    <row r="7" spans="1:13" ht="20.45" customHeight="1" x14ac:dyDescent="0.45">
      <c r="B7" s="38"/>
      <c r="C7" s="38" t="s">
        <v>38</v>
      </c>
      <c r="E7" s="38" t="s">
        <v>113</v>
      </c>
      <c r="G7" s="38" t="s">
        <v>35</v>
      </c>
      <c r="H7" s="38"/>
      <c r="I7" s="38" t="s">
        <v>25</v>
      </c>
      <c r="J7" s="38"/>
      <c r="K7" s="38" t="s">
        <v>39</v>
      </c>
      <c r="L7" s="38"/>
      <c r="M7" s="38"/>
    </row>
    <row r="8" spans="1:13" ht="20.45" customHeight="1" x14ac:dyDescent="0.45">
      <c r="B8" s="41"/>
      <c r="C8" s="38" t="s">
        <v>37</v>
      </c>
      <c r="E8" s="38" t="s">
        <v>114</v>
      </c>
      <c r="G8" s="38" t="s">
        <v>36</v>
      </c>
      <c r="H8" s="38"/>
      <c r="I8" s="38" t="s">
        <v>40</v>
      </c>
      <c r="J8" s="38"/>
      <c r="K8" s="38" t="s">
        <v>21</v>
      </c>
      <c r="L8" s="38"/>
      <c r="M8" s="38"/>
    </row>
    <row r="9" spans="1:13" ht="20.45" customHeight="1" x14ac:dyDescent="0.45">
      <c r="A9" s="36"/>
      <c r="B9" s="35"/>
      <c r="C9" s="79" t="s">
        <v>131</v>
      </c>
      <c r="D9" s="79"/>
      <c r="E9" s="79"/>
      <c r="F9" s="79"/>
      <c r="G9" s="79"/>
      <c r="H9" s="79"/>
      <c r="I9" s="79"/>
      <c r="J9" s="79"/>
      <c r="K9" s="79"/>
      <c r="L9" s="55"/>
      <c r="M9" s="38"/>
    </row>
    <row r="10" spans="1:13" ht="22.5" customHeight="1" x14ac:dyDescent="0.45">
      <c r="A10" s="35" t="s">
        <v>118</v>
      </c>
    </row>
    <row r="11" spans="1:13" ht="22.5" customHeight="1" x14ac:dyDescent="0.45">
      <c r="A11" s="35" t="s">
        <v>112</v>
      </c>
      <c r="C11" s="8">
        <v>250000</v>
      </c>
      <c r="D11" s="8"/>
      <c r="E11" s="8">
        <v>0</v>
      </c>
      <c r="F11" s="8"/>
      <c r="G11" s="8">
        <v>34000</v>
      </c>
      <c r="H11" s="8"/>
      <c r="I11" s="8">
        <v>118497</v>
      </c>
      <c r="J11" s="8"/>
      <c r="K11" s="9">
        <f>C11+G11+I11</f>
        <v>402497</v>
      </c>
    </row>
    <row r="12" spans="1:13" ht="15.6" customHeight="1" x14ac:dyDescent="0.45">
      <c r="A12" s="35"/>
      <c r="C12" s="9"/>
      <c r="D12" s="8"/>
      <c r="E12" s="9"/>
      <c r="F12" s="8"/>
      <c r="G12" s="9"/>
      <c r="H12" s="8"/>
      <c r="I12" s="59"/>
      <c r="J12" s="8"/>
      <c r="K12" s="59"/>
    </row>
    <row r="13" spans="1:13" ht="22.5" customHeight="1" x14ac:dyDescent="0.45">
      <c r="A13" s="35" t="s">
        <v>95</v>
      </c>
      <c r="C13" s="62"/>
      <c r="D13" s="8"/>
      <c r="E13" s="62"/>
      <c r="F13" s="8"/>
      <c r="G13" s="62"/>
      <c r="H13" s="8"/>
      <c r="I13" s="59"/>
      <c r="J13" s="8"/>
      <c r="K13" s="59"/>
    </row>
    <row r="14" spans="1:13" ht="22.5" customHeight="1" x14ac:dyDescent="0.45">
      <c r="A14" s="37" t="s">
        <v>77</v>
      </c>
      <c r="C14" s="2">
        <v>0</v>
      </c>
      <c r="D14" s="8"/>
      <c r="E14" s="2">
        <v>0</v>
      </c>
      <c r="F14" s="8"/>
      <c r="G14" s="6">
        <v>0</v>
      </c>
      <c r="H14" s="8"/>
      <c r="I14" s="6">
        <f>'PL 5'!J29</f>
        <v>17458</v>
      </c>
      <c r="J14" s="8"/>
      <c r="K14" s="12">
        <f>C14+G14+I14</f>
        <v>17458</v>
      </c>
    </row>
    <row r="15" spans="1:13" ht="22.5" customHeight="1" x14ac:dyDescent="0.45">
      <c r="A15" s="35" t="s">
        <v>96</v>
      </c>
      <c r="C15" s="5">
        <f>SUM(C14:C14)</f>
        <v>0</v>
      </c>
      <c r="D15" s="8"/>
      <c r="E15" s="5">
        <f>SUM(E14:E14)</f>
        <v>0</v>
      </c>
      <c r="F15" s="8"/>
      <c r="G15" s="5">
        <f>SUM(G14:G14)</f>
        <v>0</v>
      </c>
      <c r="H15" s="8"/>
      <c r="I15" s="7">
        <f>SUM(I14:I14)</f>
        <v>17458</v>
      </c>
      <c r="J15" s="8"/>
      <c r="K15" s="7">
        <f>SUM(K14:K14)</f>
        <v>17458</v>
      </c>
    </row>
    <row r="16" spans="1:13" ht="15.6" customHeight="1" x14ac:dyDescent="0.45">
      <c r="A16" s="35"/>
      <c r="C16" s="59"/>
      <c r="D16" s="8"/>
      <c r="E16" s="59"/>
      <c r="F16" s="8"/>
      <c r="G16" s="59"/>
      <c r="H16" s="8"/>
      <c r="I16" s="59"/>
      <c r="J16" s="8"/>
      <c r="K16" s="59"/>
    </row>
    <row r="17" spans="1:13" ht="22.5" customHeight="1" thickBot="1" x14ac:dyDescent="0.5">
      <c r="A17" s="35" t="s">
        <v>121</v>
      </c>
      <c r="C17" s="13">
        <f>C11+C15</f>
        <v>250000</v>
      </c>
      <c r="D17" s="8"/>
      <c r="E17" s="13">
        <f>E11+E15</f>
        <v>0</v>
      </c>
      <c r="F17" s="8"/>
      <c r="G17" s="13">
        <f>G11+G15</f>
        <v>34000</v>
      </c>
      <c r="H17" s="8"/>
      <c r="I17" s="13">
        <f>I11+I15</f>
        <v>135955</v>
      </c>
      <c r="J17" s="8"/>
      <c r="K17" s="13">
        <f>K11+K15</f>
        <v>419955</v>
      </c>
    </row>
    <row r="18" spans="1:13" ht="23.25" customHeight="1" thickTop="1" x14ac:dyDescent="0.45">
      <c r="D18" s="8"/>
      <c r="F18" s="8"/>
      <c r="H18" s="8"/>
      <c r="J18" s="8"/>
      <c r="K18" s="56"/>
    </row>
    <row r="19" spans="1:13" ht="22.5" customHeight="1" x14ac:dyDescent="0.45">
      <c r="A19" s="35" t="s">
        <v>119</v>
      </c>
      <c r="D19" s="8"/>
      <c r="F19" s="8"/>
      <c r="H19" s="8"/>
      <c r="J19" s="8"/>
    </row>
    <row r="20" spans="1:13" ht="22.5" customHeight="1" x14ac:dyDescent="0.45">
      <c r="A20" s="35" t="s">
        <v>120</v>
      </c>
      <c r="C20" s="8">
        <v>340000</v>
      </c>
      <c r="D20" s="8"/>
      <c r="E20" s="8">
        <v>346354</v>
      </c>
      <c r="F20" s="8"/>
      <c r="G20" s="8">
        <v>34000</v>
      </c>
      <c r="H20" s="8"/>
      <c r="I20" s="8">
        <v>69298</v>
      </c>
      <c r="J20" s="8"/>
      <c r="K20" s="9">
        <v>789652</v>
      </c>
    </row>
    <row r="21" spans="1:13" ht="15.6" customHeight="1" x14ac:dyDescent="0.45">
      <c r="A21" s="35"/>
      <c r="C21" s="9"/>
      <c r="D21" s="8"/>
      <c r="E21" s="9"/>
      <c r="F21" s="8"/>
      <c r="G21" s="9"/>
      <c r="H21" s="8"/>
      <c r="I21" s="59"/>
      <c r="J21" s="8"/>
      <c r="K21" s="59"/>
    </row>
    <row r="22" spans="1:13" ht="22.5" customHeight="1" x14ac:dyDescent="0.45">
      <c r="A22" s="35" t="s">
        <v>95</v>
      </c>
      <c r="C22" s="62"/>
      <c r="D22" s="8"/>
      <c r="E22" s="62"/>
      <c r="F22" s="8"/>
      <c r="G22" s="62"/>
      <c r="H22" s="8"/>
      <c r="I22" s="59"/>
      <c r="J22" s="8"/>
      <c r="K22" s="59"/>
    </row>
    <row r="23" spans="1:13" ht="22.5" customHeight="1" x14ac:dyDescent="0.45">
      <c r="A23" s="37" t="s">
        <v>77</v>
      </c>
      <c r="C23" s="2">
        <v>0</v>
      </c>
      <c r="D23" s="8"/>
      <c r="E23" s="2">
        <v>0</v>
      </c>
      <c r="F23" s="8"/>
      <c r="G23" s="6">
        <v>0</v>
      </c>
      <c r="H23" s="8"/>
      <c r="I23" s="6">
        <f>+'PL 5'!H26</f>
        <v>25831</v>
      </c>
      <c r="J23" s="8"/>
      <c r="K23" s="12">
        <f>C23+G23+I23</f>
        <v>25831</v>
      </c>
    </row>
    <row r="24" spans="1:13" ht="22.5" customHeight="1" x14ac:dyDescent="0.45">
      <c r="A24" s="35" t="s">
        <v>96</v>
      </c>
      <c r="C24" s="5">
        <f>SUM(C23:C23)</f>
        <v>0</v>
      </c>
      <c r="D24" s="8"/>
      <c r="E24" s="5">
        <f>SUM(E23:E23)</f>
        <v>0</v>
      </c>
      <c r="F24" s="8"/>
      <c r="G24" s="5">
        <f>SUM(G23:G23)</f>
        <v>0</v>
      </c>
      <c r="H24" s="8"/>
      <c r="I24" s="7">
        <f>SUM(I23:I23)</f>
        <v>25831</v>
      </c>
      <c r="J24" s="8"/>
      <c r="K24" s="7">
        <f>SUM(K23:K23)</f>
        <v>25831</v>
      </c>
      <c r="M24" s="56"/>
    </row>
    <row r="25" spans="1:13" ht="15.6" customHeight="1" x14ac:dyDescent="0.45">
      <c r="A25" s="35"/>
      <c r="C25" s="59"/>
      <c r="D25" s="8"/>
      <c r="E25" s="59"/>
      <c r="F25" s="8"/>
      <c r="G25" s="59"/>
      <c r="H25" s="8"/>
      <c r="I25" s="59"/>
      <c r="J25" s="8"/>
      <c r="K25" s="59"/>
    </row>
    <row r="26" spans="1:13" ht="22.5" customHeight="1" thickBot="1" x14ac:dyDescent="0.5">
      <c r="A26" s="35" t="s">
        <v>122</v>
      </c>
      <c r="C26" s="13">
        <f>+C24+C20</f>
        <v>340000</v>
      </c>
      <c r="D26" s="8"/>
      <c r="E26" s="13">
        <f>+E24+E20</f>
        <v>346354</v>
      </c>
      <c r="F26" s="8"/>
      <c r="G26" s="13">
        <f>+G24+G20</f>
        <v>34000</v>
      </c>
      <c r="H26" s="8"/>
      <c r="I26" s="13">
        <f>+I24+I20</f>
        <v>95129</v>
      </c>
      <c r="J26" s="8"/>
      <c r="K26" s="13">
        <f>+K24+K20</f>
        <v>815483</v>
      </c>
      <c r="M26" s="56"/>
    </row>
    <row r="27" spans="1:13" ht="23.25" customHeight="1" thickTop="1" x14ac:dyDescent="0.45">
      <c r="D27" s="8"/>
      <c r="F27" s="8"/>
      <c r="H27" s="8"/>
      <c r="J27" s="8"/>
    </row>
    <row r="29" spans="1:13" ht="23.25" customHeight="1" x14ac:dyDescent="0.45">
      <c r="E29" s="56"/>
    </row>
  </sheetData>
  <mergeCells count="4">
    <mergeCell ref="A3:D3"/>
    <mergeCell ref="C4:K4"/>
    <mergeCell ref="G5:I5"/>
    <mergeCell ref="C9:K9"/>
  </mergeCells>
  <pageMargins left="0.7" right="0.7" top="0.48" bottom="0.5" header="0.5" footer="0.5"/>
  <pageSetup paperSize="9" scale="73" firstPageNumber="7" orientation="portrait" useFirstPageNumber="1" r:id="rId1"/>
  <headerFooter alignWithMargins="0">
    <oddFooter xml:space="preserve">&amp;L&amp;14หมายเหตุประกอบงบการเงินเป็นส่วนหนึ่งของงบการเงินระหว่างกาลนี้&amp;15
&amp;C&amp;14&amp;P
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H70"/>
  <sheetViews>
    <sheetView topLeftCell="A62" zoomScale="115" zoomScaleNormal="115" zoomScaleSheetLayoutView="100" workbookViewId="0">
      <selection activeCell="G68" sqref="G68"/>
    </sheetView>
  </sheetViews>
  <sheetFormatPr defaultColWidth="35" defaultRowHeight="23.25" customHeight="1" x14ac:dyDescent="0.45"/>
  <cols>
    <col min="1" max="1" width="61.7109375" style="36" customWidth="1"/>
    <col min="2" max="2" width="12" style="52" bestFit="1" customWidth="1"/>
    <col min="3" max="3" width="1.42578125" style="36" customWidth="1"/>
    <col min="4" max="4" width="11.28515625" style="52" customWidth="1"/>
    <col min="5" max="5" width="1.42578125" style="36" customWidth="1"/>
    <col min="6" max="6" width="12" style="36" bestFit="1" customWidth="1"/>
    <col min="7" max="7" width="1.42578125" style="36" customWidth="1"/>
    <col min="8" max="8" width="11.28515625" style="36" customWidth="1"/>
    <col min="9" max="16384" width="35" style="36"/>
  </cols>
  <sheetData>
    <row r="1" spans="1:8" customFormat="1" ht="21.95" customHeight="1" x14ac:dyDescent="0.45">
      <c r="A1" s="33" t="s">
        <v>58</v>
      </c>
      <c r="B1" s="49"/>
      <c r="D1" s="49"/>
    </row>
    <row r="2" spans="1:8" customFormat="1" ht="21.95" customHeight="1" x14ac:dyDescent="0.45">
      <c r="A2" s="50" t="s">
        <v>97</v>
      </c>
      <c r="B2" s="49"/>
      <c r="D2" s="49"/>
    </row>
    <row r="3" spans="1:8" ht="21.95" customHeight="1" x14ac:dyDescent="0.45">
      <c r="A3" s="51"/>
    </row>
    <row r="4" spans="1:8" ht="21.95" customHeight="1" x14ac:dyDescent="0.45">
      <c r="B4" s="78" t="s">
        <v>59</v>
      </c>
      <c r="C4" s="78"/>
      <c r="D4" s="78"/>
      <c r="E4" s="39"/>
      <c r="F4" s="78" t="s">
        <v>60</v>
      </c>
      <c r="G4" s="78"/>
      <c r="H4" s="78"/>
    </row>
    <row r="5" spans="1:8" ht="21.95" customHeight="1" x14ac:dyDescent="0.45">
      <c r="B5" s="80" t="s">
        <v>93</v>
      </c>
      <c r="C5" s="80"/>
      <c r="D5" s="80"/>
      <c r="E5" s="39"/>
      <c r="F5" s="80" t="s">
        <v>93</v>
      </c>
      <c r="G5" s="80"/>
      <c r="H5" s="80"/>
    </row>
    <row r="6" spans="1:8" ht="21.95" customHeight="1" x14ac:dyDescent="0.45">
      <c r="B6" s="80" t="s">
        <v>117</v>
      </c>
      <c r="C6" s="80"/>
      <c r="D6" s="80"/>
      <c r="E6" s="39"/>
      <c r="F6" s="80" t="s">
        <v>117</v>
      </c>
      <c r="G6" s="80"/>
      <c r="H6" s="80"/>
    </row>
    <row r="7" spans="1:8" ht="21.95" customHeight="1" x14ac:dyDescent="0.45">
      <c r="B7" s="38">
        <v>2566</v>
      </c>
      <c r="C7" s="38"/>
      <c r="D7" s="38">
        <v>2565</v>
      </c>
      <c r="E7" s="38"/>
      <c r="F7" s="38">
        <v>2566</v>
      </c>
      <c r="G7" s="38"/>
      <c r="H7" s="38">
        <v>2565</v>
      </c>
    </row>
    <row r="8" spans="1:8" ht="21.95" customHeight="1" x14ac:dyDescent="0.45">
      <c r="B8" s="79" t="s">
        <v>131</v>
      </c>
      <c r="C8" s="79"/>
      <c r="D8" s="79"/>
      <c r="E8" s="79"/>
      <c r="F8" s="79"/>
      <c r="G8" s="79"/>
      <c r="H8" s="79"/>
    </row>
    <row r="9" spans="1:8" ht="21.95" customHeight="1" x14ac:dyDescent="0.45">
      <c r="A9" s="54" t="s">
        <v>22</v>
      </c>
      <c r="B9" s="53"/>
      <c r="C9" s="45"/>
      <c r="D9" s="53"/>
      <c r="E9" s="45"/>
      <c r="F9" s="45"/>
      <c r="G9" s="45"/>
      <c r="H9" s="45"/>
    </row>
    <row r="10" spans="1:8" ht="21.95" customHeight="1" x14ac:dyDescent="0.45">
      <c r="A10" s="36" t="s">
        <v>102</v>
      </c>
      <c r="B10" s="2">
        <f>+'PL 5'!D26</f>
        <v>29051</v>
      </c>
      <c r="C10" s="1"/>
      <c r="D10" s="2">
        <v>19345</v>
      </c>
      <c r="E10" s="1"/>
      <c r="F10" s="2">
        <v>25831</v>
      </c>
      <c r="G10" s="1"/>
      <c r="H10" s="2">
        <v>17458</v>
      </c>
    </row>
    <row r="11" spans="1:8" ht="21.95" customHeight="1" x14ac:dyDescent="0.45">
      <c r="A11" s="55" t="s">
        <v>65</v>
      </c>
      <c r="B11" s="2"/>
      <c r="C11" s="1"/>
      <c r="D11" s="2"/>
      <c r="E11" s="1"/>
      <c r="F11" s="2"/>
      <c r="G11" s="1"/>
      <c r="H11" s="2"/>
    </row>
    <row r="12" spans="1:8" ht="21.95" customHeight="1" x14ac:dyDescent="0.45">
      <c r="A12" s="36" t="s">
        <v>20</v>
      </c>
      <c r="B12" s="2">
        <v>6779</v>
      </c>
      <c r="C12" s="1"/>
      <c r="D12" s="2">
        <v>2970</v>
      </c>
      <c r="E12" s="1"/>
      <c r="F12" s="2">
        <v>6218</v>
      </c>
      <c r="G12" s="1"/>
      <c r="H12" s="2">
        <v>2776</v>
      </c>
    </row>
    <row r="13" spans="1:8" ht="21.95" customHeight="1" x14ac:dyDescent="0.45">
      <c r="A13" s="37" t="s">
        <v>34</v>
      </c>
      <c r="B13" s="2">
        <v>3003</v>
      </c>
      <c r="C13" s="2"/>
      <c r="D13" s="2">
        <v>3652</v>
      </c>
      <c r="E13" s="2"/>
      <c r="F13" s="2">
        <v>2073</v>
      </c>
      <c r="G13" s="2"/>
      <c r="H13" s="2">
        <v>3201</v>
      </c>
    </row>
    <row r="14" spans="1:8" ht="21.95" customHeight="1" x14ac:dyDescent="0.45">
      <c r="A14" s="36" t="s">
        <v>55</v>
      </c>
      <c r="B14" s="2">
        <v>13102</v>
      </c>
      <c r="C14" s="2"/>
      <c r="D14" s="2">
        <v>14766</v>
      </c>
      <c r="E14" s="2"/>
      <c r="F14" s="2">
        <v>11291</v>
      </c>
      <c r="G14" s="2"/>
      <c r="H14" s="2">
        <v>10725</v>
      </c>
    </row>
    <row r="15" spans="1:8" ht="21.95" customHeight="1" x14ac:dyDescent="0.45">
      <c r="A15" s="36" t="s">
        <v>110</v>
      </c>
      <c r="B15" s="2">
        <v>1175</v>
      </c>
      <c r="C15" s="2"/>
      <c r="D15" s="2">
        <v>-48</v>
      </c>
      <c r="E15" s="2"/>
      <c r="F15" s="2">
        <v>-67</v>
      </c>
      <c r="G15" s="2"/>
      <c r="H15" s="2">
        <v>0</v>
      </c>
    </row>
    <row r="16" spans="1:8" ht="21.95" customHeight="1" x14ac:dyDescent="0.45">
      <c r="A16" s="36" t="s">
        <v>90</v>
      </c>
      <c r="B16" s="2">
        <v>0</v>
      </c>
      <c r="C16" s="2"/>
      <c r="D16" s="2">
        <v>55</v>
      </c>
      <c r="E16" s="2"/>
      <c r="F16" s="2">
        <v>0</v>
      </c>
      <c r="G16" s="2"/>
      <c r="H16" s="2">
        <v>55</v>
      </c>
    </row>
    <row r="17" spans="1:8" ht="21.95" customHeight="1" x14ac:dyDescent="0.45">
      <c r="A17" s="36" t="s">
        <v>126</v>
      </c>
      <c r="B17" s="2">
        <v>-1132</v>
      </c>
      <c r="C17" s="2"/>
      <c r="D17" s="2">
        <v>2053</v>
      </c>
      <c r="E17" s="2"/>
      <c r="F17" s="2">
        <v>-1147</v>
      </c>
      <c r="G17" s="2"/>
      <c r="H17" s="2">
        <v>2098</v>
      </c>
    </row>
    <row r="18" spans="1:8" ht="23.25" customHeight="1" x14ac:dyDescent="0.45">
      <c r="A18" s="37" t="s">
        <v>127</v>
      </c>
      <c r="B18" s="2">
        <v>-309</v>
      </c>
      <c r="C18" s="2"/>
      <c r="D18" s="2">
        <v>-96</v>
      </c>
      <c r="E18" s="2"/>
      <c r="F18" s="2">
        <v>-309</v>
      </c>
      <c r="G18" s="2"/>
      <c r="H18" s="2">
        <v>-96</v>
      </c>
    </row>
    <row r="19" spans="1:8" ht="21.95" customHeight="1" x14ac:dyDescent="0.45">
      <c r="A19" s="37" t="s">
        <v>78</v>
      </c>
      <c r="B19" s="2">
        <v>-221</v>
      </c>
      <c r="C19" s="2"/>
      <c r="D19" s="2">
        <v>-106</v>
      </c>
      <c r="E19" s="2"/>
      <c r="F19" s="2">
        <v>-202</v>
      </c>
      <c r="G19" s="2"/>
      <c r="H19" s="2">
        <v>-106</v>
      </c>
    </row>
    <row r="20" spans="1:8" ht="21.95" customHeight="1" x14ac:dyDescent="0.45">
      <c r="B20" s="19">
        <f>SUM(B10:B19)</f>
        <v>51448</v>
      </c>
      <c r="C20" s="56"/>
      <c r="D20" s="19">
        <f>SUM(D10:D19)</f>
        <v>42591</v>
      </c>
      <c r="E20" s="56"/>
      <c r="F20" s="19">
        <f>SUM(F10:F19)</f>
        <v>43688</v>
      </c>
      <c r="G20" s="56"/>
      <c r="H20" s="19">
        <f>SUM(H10:H19)</f>
        <v>36111</v>
      </c>
    </row>
    <row r="21" spans="1:8" ht="21.95" customHeight="1" x14ac:dyDescent="0.45">
      <c r="A21" s="57" t="s">
        <v>52</v>
      </c>
      <c r="B21" s="58"/>
      <c r="C21" s="56"/>
      <c r="D21" s="58"/>
      <c r="E21" s="56"/>
      <c r="F21" s="56"/>
      <c r="G21" s="56"/>
      <c r="H21" s="56"/>
    </row>
    <row r="22" spans="1:8" ht="21.95" customHeight="1" x14ac:dyDescent="0.45">
      <c r="A22" s="36" t="s">
        <v>86</v>
      </c>
      <c r="B22" s="2">
        <v>-13952</v>
      </c>
      <c r="C22" s="45"/>
      <c r="D22" s="2">
        <v>-41996</v>
      </c>
      <c r="E22" s="45"/>
      <c r="F22" s="2">
        <v>-14408</v>
      </c>
      <c r="G22" s="45"/>
      <c r="H22" s="2">
        <v>-41992</v>
      </c>
    </row>
    <row r="23" spans="1:8" ht="21.95" customHeight="1" x14ac:dyDescent="0.45">
      <c r="A23" s="36" t="s">
        <v>56</v>
      </c>
      <c r="B23" s="2">
        <v>-452</v>
      </c>
      <c r="C23" s="45"/>
      <c r="D23" s="2">
        <v>991</v>
      </c>
      <c r="E23" s="45"/>
      <c r="F23" s="2">
        <v>-452</v>
      </c>
      <c r="G23" s="45"/>
      <c r="H23" s="2">
        <v>991</v>
      </c>
    </row>
    <row r="24" spans="1:8" ht="21.95" customHeight="1" x14ac:dyDescent="0.45">
      <c r="A24" s="36" t="s">
        <v>4</v>
      </c>
      <c r="B24" s="2">
        <v>-25536</v>
      </c>
      <c r="C24" s="45"/>
      <c r="D24" s="2">
        <v>-13311</v>
      </c>
      <c r="E24" s="45"/>
      <c r="F24" s="2">
        <v>-23356</v>
      </c>
      <c r="G24" s="45"/>
      <c r="H24" s="2">
        <v>-11899</v>
      </c>
    </row>
    <row r="25" spans="1:8" ht="21.95" customHeight="1" x14ac:dyDescent="0.45">
      <c r="A25" s="36" t="s">
        <v>5</v>
      </c>
      <c r="B25" s="2">
        <v>2440</v>
      </c>
      <c r="C25" s="45"/>
      <c r="D25" s="2">
        <v>1290</v>
      </c>
      <c r="E25" s="45"/>
      <c r="F25" s="2">
        <v>-390</v>
      </c>
      <c r="G25" s="45"/>
      <c r="H25" s="2">
        <v>-26</v>
      </c>
    </row>
    <row r="26" spans="1:8" ht="21.95" customHeight="1" x14ac:dyDescent="0.45">
      <c r="A26" s="36" t="s">
        <v>9</v>
      </c>
      <c r="B26" s="2">
        <v>-2056</v>
      </c>
      <c r="C26" s="45"/>
      <c r="D26" s="2">
        <v>1603</v>
      </c>
      <c r="E26" s="45"/>
      <c r="F26" s="2">
        <v>-198</v>
      </c>
      <c r="G26" s="45"/>
      <c r="H26" s="2">
        <v>3605</v>
      </c>
    </row>
    <row r="27" spans="1:8" ht="21.95" customHeight="1" x14ac:dyDescent="0.45">
      <c r="A27" s="36" t="s">
        <v>68</v>
      </c>
      <c r="B27" s="2">
        <v>40986</v>
      </c>
      <c r="C27" s="45"/>
      <c r="D27" s="2">
        <v>15834</v>
      </c>
      <c r="E27" s="45"/>
      <c r="F27" s="2">
        <v>41598</v>
      </c>
      <c r="G27" s="45"/>
      <c r="H27" s="2">
        <v>16794</v>
      </c>
    </row>
    <row r="28" spans="1:8" ht="21.95" customHeight="1" x14ac:dyDescent="0.45">
      <c r="A28" s="36" t="s">
        <v>57</v>
      </c>
      <c r="B28" s="2">
        <v>8285</v>
      </c>
      <c r="C28" s="45"/>
      <c r="D28" s="2">
        <v>1600</v>
      </c>
      <c r="E28" s="45"/>
      <c r="F28" s="2">
        <v>8285</v>
      </c>
      <c r="G28" s="45"/>
      <c r="H28" s="2">
        <v>1600</v>
      </c>
    </row>
    <row r="29" spans="1:8" ht="21.95" customHeight="1" x14ac:dyDescent="0.45">
      <c r="A29" s="36" t="s">
        <v>79</v>
      </c>
      <c r="B29" s="2">
        <v>1281</v>
      </c>
      <c r="C29" s="45"/>
      <c r="D29" s="2">
        <v>1196</v>
      </c>
      <c r="E29" s="45"/>
      <c r="F29" s="2">
        <v>1048</v>
      </c>
      <c r="G29" s="45"/>
      <c r="H29" s="2">
        <v>991</v>
      </c>
    </row>
    <row r="30" spans="1:8" ht="21.95" customHeight="1" x14ac:dyDescent="0.45">
      <c r="A30" s="36" t="s">
        <v>13</v>
      </c>
      <c r="B30" s="2">
        <v>-250</v>
      </c>
      <c r="C30" s="45"/>
      <c r="D30" s="2">
        <v>693</v>
      </c>
      <c r="E30" s="45"/>
      <c r="F30" s="2">
        <v>-253</v>
      </c>
      <c r="G30" s="45"/>
      <c r="H30" s="2">
        <v>752</v>
      </c>
    </row>
    <row r="31" spans="1:8" ht="21.95" customHeight="1" x14ac:dyDescent="0.45">
      <c r="A31" s="36" t="s">
        <v>16</v>
      </c>
      <c r="B31" s="2">
        <v>955</v>
      </c>
      <c r="C31" s="45"/>
      <c r="D31" s="2">
        <v>614</v>
      </c>
      <c r="E31" s="45"/>
      <c r="F31" s="2">
        <v>953</v>
      </c>
      <c r="G31" s="45"/>
      <c r="H31" s="2">
        <v>614</v>
      </c>
    </row>
    <row r="32" spans="1:8" ht="21.95" customHeight="1" x14ac:dyDescent="0.45">
      <c r="A32" s="37" t="s">
        <v>87</v>
      </c>
      <c r="B32" s="19">
        <f>SUM(B20:B31)</f>
        <v>63149</v>
      </c>
      <c r="C32" s="45"/>
      <c r="D32" s="19">
        <f>SUM(D20:D31)</f>
        <v>11105</v>
      </c>
      <c r="E32" s="45"/>
      <c r="F32" s="19">
        <f>SUM(F20:F31)</f>
        <v>56515</v>
      </c>
      <c r="G32" s="45"/>
      <c r="H32" s="19">
        <f>SUM(H20:H31)</f>
        <v>7541</v>
      </c>
    </row>
    <row r="33" spans="1:8" ht="21.95" customHeight="1" x14ac:dyDescent="0.45">
      <c r="A33" s="36" t="s">
        <v>80</v>
      </c>
      <c r="B33" s="2">
        <v>-1238</v>
      </c>
      <c r="C33" s="45"/>
      <c r="D33" s="2">
        <v>-1264</v>
      </c>
      <c r="E33" s="45"/>
      <c r="F33" s="2">
        <v>-1237</v>
      </c>
      <c r="G33" s="45"/>
      <c r="H33" s="2">
        <v>-1264</v>
      </c>
    </row>
    <row r="34" spans="1:8" ht="21.95" customHeight="1" x14ac:dyDescent="0.45">
      <c r="A34" s="35" t="s">
        <v>89</v>
      </c>
      <c r="B34" s="20">
        <f>SUM(B32:B33)</f>
        <v>61911</v>
      </c>
      <c r="C34" s="47"/>
      <c r="D34" s="20">
        <f>SUM(D32:D33)</f>
        <v>9841</v>
      </c>
      <c r="E34" s="47"/>
      <c r="F34" s="20">
        <f>SUM(F32:F33)</f>
        <v>55278</v>
      </c>
      <c r="G34" s="47"/>
      <c r="H34" s="20">
        <f>SUM(H32:H33)</f>
        <v>6277</v>
      </c>
    </row>
    <row r="35" spans="1:8" ht="21.95" customHeight="1" x14ac:dyDescent="0.45">
      <c r="A35" s="35"/>
      <c r="B35" s="59"/>
      <c r="C35" s="47"/>
      <c r="D35" s="59"/>
      <c r="E35" s="47"/>
      <c r="F35" s="47"/>
      <c r="G35" s="47"/>
      <c r="H35" s="47"/>
    </row>
    <row r="36" spans="1:8" ht="21.95" customHeight="1" x14ac:dyDescent="0.45">
      <c r="A36" s="35"/>
      <c r="B36" s="59"/>
      <c r="C36" s="47"/>
      <c r="D36" s="59"/>
      <c r="E36" s="47"/>
      <c r="F36" s="47"/>
      <c r="G36" s="47"/>
      <c r="H36" s="47"/>
    </row>
    <row r="37" spans="1:8" customFormat="1" ht="21.75" customHeight="1" x14ac:dyDescent="0.45">
      <c r="A37" s="33" t="s">
        <v>58</v>
      </c>
      <c r="B37" s="49"/>
      <c r="D37" s="49"/>
    </row>
    <row r="38" spans="1:8" customFormat="1" ht="21.95" customHeight="1" x14ac:dyDescent="0.45">
      <c r="A38" s="50" t="str">
        <f>A2</f>
        <v>งบกระแสเงินสด (ไม่ได้ตรวจสอบ)</v>
      </c>
      <c r="B38" s="49"/>
      <c r="D38" s="49"/>
    </row>
    <row r="39" spans="1:8" ht="21.95" customHeight="1" x14ac:dyDescent="0.45">
      <c r="A39" s="51"/>
    </row>
    <row r="40" spans="1:8" ht="21.95" customHeight="1" x14ac:dyDescent="0.45">
      <c r="B40" s="78" t="s">
        <v>59</v>
      </c>
      <c r="C40" s="78"/>
      <c r="D40" s="78"/>
      <c r="E40" s="39"/>
      <c r="F40" s="78" t="s">
        <v>60</v>
      </c>
      <c r="G40" s="78"/>
      <c r="H40" s="78"/>
    </row>
    <row r="41" spans="1:8" ht="21.75" customHeight="1" x14ac:dyDescent="0.45">
      <c r="B41" s="80" t="s">
        <v>93</v>
      </c>
      <c r="C41" s="80"/>
      <c r="D41" s="80"/>
      <c r="E41" s="39"/>
      <c r="F41" s="80" t="s">
        <v>93</v>
      </c>
      <c r="G41" s="80"/>
      <c r="H41" s="80"/>
    </row>
    <row r="42" spans="1:8" ht="21.95" customHeight="1" x14ac:dyDescent="0.45">
      <c r="B42" s="80" t="s">
        <v>117</v>
      </c>
      <c r="C42" s="80"/>
      <c r="D42" s="80"/>
      <c r="E42" s="39"/>
      <c r="F42" s="80" t="s">
        <v>117</v>
      </c>
      <c r="G42" s="80"/>
      <c r="H42" s="80"/>
    </row>
    <row r="43" spans="1:8" ht="21.95" customHeight="1" x14ac:dyDescent="0.45">
      <c r="B43" s="38">
        <v>2566</v>
      </c>
      <c r="C43" s="38"/>
      <c r="D43" s="38">
        <v>2565</v>
      </c>
      <c r="E43" s="38"/>
      <c r="F43" s="38">
        <v>2566</v>
      </c>
      <c r="G43" s="38"/>
      <c r="H43" s="38">
        <v>2565</v>
      </c>
    </row>
    <row r="44" spans="1:8" ht="21.95" customHeight="1" x14ac:dyDescent="0.45">
      <c r="B44" s="79" t="s">
        <v>131</v>
      </c>
      <c r="C44" s="79"/>
      <c r="D44" s="79"/>
      <c r="E44" s="79"/>
      <c r="F44" s="79"/>
      <c r="G44" s="79"/>
      <c r="H44" s="79"/>
    </row>
    <row r="45" spans="1:8" ht="21.95" customHeight="1" x14ac:dyDescent="0.45">
      <c r="A45" s="54" t="s">
        <v>23</v>
      </c>
      <c r="B45" s="53"/>
      <c r="C45" s="45"/>
      <c r="D45" s="53"/>
      <c r="E45" s="45"/>
      <c r="F45" s="45"/>
      <c r="G45" s="45"/>
      <c r="H45" s="45"/>
    </row>
    <row r="46" spans="1:8" ht="21.95" customHeight="1" x14ac:dyDescent="0.45">
      <c r="A46" s="36" t="s">
        <v>81</v>
      </c>
      <c r="B46" s="2">
        <v>0</v>
      </c>
      <c r="C46" s="45"/>
      <c r="D46" s="2">
        <v>-56</v>
      </c>
      <c r="E46" s="45"/>
      <c r="F46" s="2">
        <v>0</v>
      </c>
      <c r="G46" s="45"/>
      <c r="H46" s="2">
        <v>-56</v>
      </c>
    </row>
    <row r="47" spans="1:8" ht="21.95" customHeight="1" x14ac:dyDescent="0.45">
      <c r="A47" s="36" t="s">
        <v>85</v>
      </c>
      <c r="B47" s="2">
        <v>1150</v>
      </c>
      <c r="C47" s="45"/>
      <c r="D47" s="2">
        <v>110</v>
      </c>
      <c r="E47" s="45"/>
      <c r="F47" s="2">
        <v>355</v>
      </c>
      <c r="G47" s="45"/>
      <c r="H47" s="2">
        <v>0</v>
      </c>
    </row>
    <row r="48" spans="1:8" ht="21.95" customHeight="1" x14ac:dyDescent="0.45">
      <c r="A48" s="36" t="s">
        <v>104</v>
      </c>
      <c r="B48" s="2">
        <v>-48734</v>
      </c>
      <c r="C48" s="45"/>
      <c r="D48" s="2">
        <v>-3670</v>
      </c>
      <c r="E48" s="45"/>
      <c r="F48" s="2">
        <v>-48640</v>
      </c>
      <c r="G48" s="45"/>
      <c r="H48" s="2">
        <v>-2990</v>
      </c>
    </row>
    <row r="49" spans="1:8" ht="21.95" customHeight="1" x14ac:dyDescent="0.45">
      <c r="A49" s="36" t="s">
        <v>105</v>
      </c>
      <c r="B49" s="2">
        <v>-213</v>
      </c>
      <c r="C49" s="45"/>
      <c r="D49" s="2">
        <v>0</v>
      </c>
      <c r="E49" s="45"/>
      <c r="F49" s="2">
        <v>-213</v>
      </c>
      <c r="G49" s="45"/>
      <c r="H49" s="2">
        <v>0</v>
      </c>
    </row>
    <row r="50" spans="1:8" ht="21.95" customHeight="1" x14ac:dyDescent="0.45">
      <c r="A50" s="36" t="s">
        <v>78</v>
      </c>
      <c r="B50" s="2">
        <v>286</v>
      </c>
      <c r="C50" s="45"/>
      <c r="D50" s="2">
        <v>144</v>
      </c>
      <c r="E50" s="45"/>
      <c r="F50" s="2">
        <v>268</v>
      </c>
      <c r="G50" s="45"/>
      <c r="H50" s="2">
        <v>144</v>
      </c>
    </row>
    <row r="51" spans="1:8" ht="21.95" customHeight="1" x14ac:dyDescent="0.45">
      <c r="A51" s="35" t="s">
        <v>103</v>
      </c>
      <c r="B51" s="20">
        <f>SUM(B46:B50)</f>
        <v>-47511</v>
      </c>
      <c r="C51" s="47"/>
      <c r="D51" s="20">
        <f>SUM(D46:D50)</f>
        <v>-3472</v>
      </c>
      <c r="E51" s="47"/>
      <c r="F51" s="20">
        <f>SUM(F46:F50)</f>
        <v>-48230</v>
      </c>
      <c r="G51" s="47"/>
      <c r="H51" s="20">
        <f>SUM(H46:H50)</f>
        <v>-2902</v>
      </c>
    </row>
    <row r="52" spans="1:8" ht="13.5" customHeight="1" x14ac:dyDescent="0.45">
      <c r="A52" s="35"/>
      <c r="B52" s="59"/>
      <c r="C52" s="47"/>
      <c r="D52" s="59"/>
      <c r="E52" s="47"/>
      <c r="F52" s="47"/>
      <c r="G52" s="47"/>
      <c r="H52" s="47"/>
    </row>
    <row r="53" spans="1:8" ht="21.95" customHeight="1" x14ac:dyDescent="0.45">
      <c r="A53" s="54" t="s">
        <v>24</v>
      </c>
      <c r="B53" s="53"/>
      <c r="C53" s="45"/>
      <c r="D53" s="53"/>
      <c r="E53" s="45"/>
      <c r="F53" s="45"/>
      <c r="G53" s="45"/>
      <c r="H53" s="45"/>
    </row>
    <row r="54" spans="1:8" ht="21.95" customHeight="1" x14ac:dyDescent="0.45">
      <c r="A54" s="36" t="s">
        <v>108</v>
      </c>
      <c r="B54" s="21">
        <v>-17990</v>
      </c>
      <c r="C54" s="45"/>
      <c r="D54" s="21">
        <v>10299</v>
      </c>
      <c r="E54" s="45"/>
      <c r="F54" s="21">
        <v>-20000</v>
      </c>
      <c r="G54" s="45"/>
      <c r="H54" s="21">
        <v>3594</v>
      </c>
    </row>
    <row r="55" spans="1:8" ht="21.95" hidden="1" customHeight="1" x14ac:dyDescent="0.45">
      <c r="A55" s="36" t="s">
        <v>107</v>
      </c>
      <c r="B55" s="21"/>
      <c r="C55" s="45"/>
      <c r="D55" s="21"/>
      <c r="E55" s="45"/>
      <c r="F55" s="21"/>
      <c r="G55" s="45"/>
      <c r="H55" s="21"/>
    </row>
    <row r="56" spans="1:8" ht="21.95" customHeight="1" x14ac:dyDescent="0.45">
      <c r="A56" s="36" t="s">
        <v>82</v>
      </c>
      <c r="B56" s="21">
        <v>-25889</v>
      </c>
      <c r="C56" s="45"/>
      <c r="D56" s="21">
        <v>-36069</v>
      </c>
      <c r="E56" s="45"/>
      <c r="F56" s="21">
        <v>-22143</v>
      </c>
      <c r="G56" s="45"/>
      <c r="H56" s="21">
        <v>-28142</v>
      </c>
    </row>
    <row r="57" spans="1:8" ht="21.95" customHeight="1" x14ac:dyDescent="0.45">
      <c r="A57" s="36" t="s">
        <v>98</v>
      </c>
      <c r="B57" s="21">
        <v>-9672</v>
      </c>
      <c r="C57" s="45"/>
      <c r="D57" s="21">
        <v>-5856</v>
      </c>
      <c r="E57" s="45"/>
      <c r="F57" s="21">
        <v>-4539</v>
      </c>
      <c r="G57" s="45"/>
      <c r="H57" s="21">
        <v>-3424</v>
      </c>
    </row>
    <row r="58" spans="1:8" ht="21.95" customHeight="1" x14ac:dyDescent="0.45">
      <c r="A58" s="36" t="s">
        <v>106</v>
      </c>
      <c r="B58" s="21">
        <v>-2160</v>
      </c>
      <c r="C58" s="45"/>
      <c r="D58" s="21">
        <v>-3137</v>
      </c>
      <c r="E58" s="45"/>
      <c r="F58" s="21">
        <v>-1740</v>
      </c>
      <c r="G58" s="60"/>
      <c r="H58" s="21">
        <v>-2866</v>
      </c>
    </row>
    <row r="59" spans="1:8" ht="21.95" customHeight="1" x14ac:dyDescent="0.45">
      <c r="A59" s="35" t="s">
        <v>128</v>
      </c>
      <c r="B59" s="22">
        <f>SUM(B54:B58)</f>
        <v>-55711</v>
      </c>
      <c r="C59" s="47"/>
      <c r="D59" s="22">
        <f>SUM(D54:D58)</f>
        <v>-34763</v>
      </c>
      <c r="E59" s="47"/>
      <c r="F59" s="22">
        <f>SUM(F54:F58)</f>
        <v>-48422</v>
      </c>
      <c r="G59" s="47"/>
      <c r="H59" s="22">
        <f>SUM(H54:H58)</f>
        <v>-30838</v>
      </c>
    </row>
    <row r="60" spans="1:8" ht="13.5" customHeight="1" x14ac:dyDescent="0.45">
      <c r="A60" s="35"/>
      <c r="B60" s="59"/>
      <c r="C60" s="47"/>
      <c r="D60" s="59"/>
      <c r="E60" s="47"/>
      <c r="F60" s="47"/>
      <c r="G60" s="47"/>
      <c r="H60" s="47"/>
    </row>
    <row r="61" spans="1:8" ht="21.95" customHeight="1" x14ac:dyDescent="0.45">
      <c r="A61" s="35" t="s">
        <v>129</v>
      </c>
      <c r="B61" s="23">
        <f>SUM(B59,B51,B34)</f>
        <v>-41311</v>
      </c>
      <c r="C61" s="47"/>
      <c r="D61" s="23">
        <f>SUM(D59,D51,D34)</f>
        <v>-28394</v>
      </c>
      <c r="E61" s="47"/>
      <c r="F61" s="23">
        <f>SUM(F59,F51,F34)</f>
        <v>-41374</v>
      </c>
      <c r="G61" s="47"/>
      <c r="H61" s="23">
        <f>SUM(H59,H51,H34)</f>
        <v>-27463</v>
      </c>
    </row>
    <row r="62" spans="1:8" ht="21.95" customHeight="1" x14ac:dyDescent="0.45">
      <c r="A62" s="37" t="s">
        <v>101</v>
      </c>
      <c r="B62" s="21">
        <v>153864</v>
      </c>
      <c r="C62" s="45"/>
      <c r="D62" s="21">
        <v>34378</v>
      </c>
      <c r="E62" s="45"/>
      <c r="F62" s="21">
        <v>153750</v>
      </c>
      <c r="G62" s="45"/>
      <c r="H62" s="21">
        <v>33178</v>
      </c>
    </row>
    <row r="63" spans="1:8" ht="21.95" customHeight="1" thickBot="1" x14ac:dyDescent="0.5">
      <c r="A63" s="35" t="s">
        <v>124</v>
      </c>
      <c r="B63" s="24">
        <f>SUM(B61:B62)</f>
        <v>112553</v>
      </c>
      <c r="C63" s="47"/>
      <c r="D63" s="24">
        <f>SUM(D61:D62)</f>
        <v>5984</v>
      </c>
      <c r="E63" s="47"/>
      <c r="F63" s="24">
        <f>SUM(F61:F62)</f>
        <v>112376</v>
      </c>
      <c r="G63" s="47"/>
      <c r="H63" s="24">
        <f>SUM(H61:H62)</f>
        <v>5715</v>
      </c>
    </row>
    <row r="64" spans="1:8" ht="13.5" customHeight="1" thickTop="1" x14ac:dyDescent="0.45">
      <c r="B64" s="53"/>
      <c r="C64" s="45"/>
      <c r="D64" s="53"/>
      <c r="E64" s="1"/>
      <c r="F64" s="1"/>
      <c r="G64" s="1"/>
      <c r="H64" s="1"/>
    </row>
    <row r="65" spans="1:8" ht="21.95" customHeight="1" x14ac:dyDescent="0.45">
      <c r="A65" s="43" t="s">
        <v>27</v>
      </c>
      <c r="E65" s="1"/>
      <c r="F65" s="1"/>
      <c r="G65" s="1"/>
      <c r="H65" s="1"/>
    </row>
    <row r="66" spans="1:8" ht="21.95" customHeight="1" x14ac:dyDescent="0.45">
      <c r="A66" s="37" t="s">
        <v>88</v>
      </c>
      <c r="B66" s="21">
        <v>12587</v>
      </c>
      <c r="D66" s="21">
        <v>20812</v>
      </c>
      <c r="F66" s="21">
        <v>11726</v>
      </c>
      <c r="H66" s="21">
        <v>7000</v>
      </c>
    </row>
    <row r="67" spans="1:8" ht="21.95" customHeight="1" x14ac:dyDescent="0.45">
      <c r="A67" s="37" t="s">
        <v>115</v>
      </c>
      <c r="B67" s="21">
        <v>5828</v>
      </c>
      <c r="D67" s="21">
        <v>376</v>
      </c>
      <c r="F67" s="21">
        <v>5752</v>
      </c>
      <c r="H67" s="21">
        <v>376</v>
      </c>
    </row>
    <row r="68" spans="1:8" ht="23.25" customHeight="1" x14ac:dyDescent="0.45">
      <c r="A68" s="37" t="s">
        <v>125</v>
      </c>
      <c r="B68" s="21">
        <v>1984</v>
      </c>
      <c r="D68" s="21">
        <v>0</v>
      </c>
      <c r="F68" s="21">
        <v>1984</v>
      </c>
      <c r="H68" s="21">
        <v>0</v>
      </c>
    </row>
    <row r="70" spans="1:8" ht="23.25" customHeight="1" x14ac:dyDescent="0.45">
      <c r="B70" s="58"/>
      <c r="D70" s="58"/>
      <c r="F70" s="58"/>
      <c r="H70" s="58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B44:H44"/>
    <mergeCell ref="B5:D5"/>
    <mergeCell ref="F5:H5"/>
    <mergeCell ref="B41:D41"/>
    <mergeCell ref="F41:H41"/>
    <mergeCell ref="B42:D42"/>
    <mergeCell ref="F42:H42"/>
    <mergeCell ref="B4:D4"/>
    <mergeCell ref="F4:H4"/>
    <mergeCell ref="B8:H8"/>
    <mergeCell ref="B40:D40"/>
    <mergeCell ref="F40:H40"/>
    <mergeCell ref="B6:D6"/>
    <mergeCell ref="F6:H6"/>
  </mergeCells>
  <phoneticPr fontId="0" type="noConversion"/>
  <pageMargins left="0.7" right="0.7" top="0.48" bottom="0.5" header="0.5" footer="0.5"/>
  <pageSetup paperSize="9" scale="88" firstPageNumber="8" orientation="portrait" useFirstPageNumber="1" r:id="rId2"/>
  <headerFooter alignWithMargins="0">
    <oddFooter xml:space="preserve">&amp;L&amp;14หมายเหตุประกอบงบการเงินเป็นส่วนหนึ่งของงบการเงินระหว่างกาลนี้&amp;15
&amp;C&amp;14&amp;P
&amp;R
</oddFooter>
  </headerFooter>
  <rowBreaks count="1" manualBreakCount="1">
    <brk id="3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83723C0-D72F-4851-9AA8-3BC894BE0E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94F1737-9D0F-40FF-AEAF-8451CD159AB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7</vt:i4>
      </vt:variant>
    </vt:vector>
  </HeadingPairs>
  <TitlesOfParts>
    <vt:vector size="13" baseType="lpstr">
      <vt:lpstr>BS 3</vt:lpstr>
      <vt:lpstr>BS 4</vt:lpstr>
      <vt:lpstr>PL 5</vt:lpstr>
      <vt:lpstr>SCE-Consol 6</vt:lpstr>
      <vt:lpstr>SCE-Separate 7</vt:lpstr>
      <vt:lpstr>CF 8-9</vt:lpstr>
      <vt:lpstr>'CF 8-9'!_Hlk120336604</vt:lpstr>
      <vt:lpstr>'BS 3'!Print_Area</vt:lpstr>
      <vt:lpstr>'BS 4'!Print_Area</vt:lpstr>
      <vt:lpstr>'CF 8-9'!Print_Area</vt:lpstr>
      <vt:lpstr>'PL 5'!Print_Area</vt:lpstr>
      <vt:lpstr>'SCE-Consol 6'!Print_Area</vt:lpstr>
      <vt:lpstr>'SCE-Separate 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IFS Thai PAEs YE Sep 2020 TH Excel</dc:title>
  <dc:creator>KPMG</dc:creator>
  <cp:lastModifiedBy>kamonporn phumphithak</cp:lastModifiedBy>
  <cp:lastPrinted>2023-05-09T02:46:26Z</cp:lastPrinted>
  <dcterms:created xsi:type="dcterms:W3CDTF">2006-01-06T08:39:44Z</dcterms:created>
  <dcterms:modified xsi:type="dcterms:W3CDTF">2023-05-10T08:37:18Z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