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1_Data_Account\00_AC\งบการเงิน\66\งบการเงิน Q1'66\FROM KPMG\งบการเงิน\EN\"/>
    </mc:Choice>
  </mc:AlternateContent>
  <xr:revisionPtr revIDLastSave="0" documentId="13_ncr:1_{427FCA03-D0FA-47FE-8506-F265B1F79CE1}" xr6:coauthVersionLast="47" xr6:coauthVersionMax="47" xr10:uidLastSave="{00000000-0000-0000-0000-000000000000}"/>
  <bookViews>
    <workbookView xWindow="-120" yWindow="-120" windowWidth="20730" windowHeight="11160" tabRatio="781" xr2:uid="{00000000-000D-0000-FFFF-FFFF00000000}"/>
  </bookViews>
  <sheets>
    <sheet name="BS 3" sheetId="1" r:id="rId1"/>
    <sheet name="BS 4" sheetId="23" r:id="rId2"/>
    <sheet name="PL 5" sheetId="11" r:id="rId3"/>
    <sheet name="PL 9M" sheetId="24" state="hidden" r:id="rId4"/>
    <sheet name="SCE-Consol 6" sheetId="5" r:id="rId5"/>
    <sheet name="SCE-Separate 7" sheetId="19" r:id="rId6"/>
    <sheet name="CF 8-9" sheetId="6" r:id="rId7"/>
  </sheets>
  <definedNames>
    <definedName name="_Hlk120336604" localSheetId="6">'CF 8-9'!$A$26</definedName>
    <definedName name="_xlnm.Print_Area" localSheetId="0">'BS 3'!$A$1:$J$30</definedName>
    <definedName name="_xlnm.Print_Area" localSheetId="1">'BS 4'!$A$1:$J$43</definedName>
    <definedName name="_xlnm.Print_Area" localSheetId="6">'CF 8-9'!$A$1:$H$70</definedName>
    <definedName name="_xlnm.Print_Area" localSheetId="2">'PL 5'!$A$1:$J$33</definedName>
    <definedName name="_xlnm.Print_Area" localSheetId="3">'PL 9M'!$A$1:$J$33</definedName>
    <definedName name="_xlnm.Print_Area" localSheetId="4">'SCE-Consol 6'!$A$1:$K$27</definedName>
    <definedName name="_xlnm.Print_Area" localSheetId="5">'SCE-Separate 7'!$A$1:$K$27</definedName>
    <definedName name="Z_A3B3E038_AAE0_4F24_B01A_BCF5B017EAC3_.wvu.PrintArea" localSheetId="0" hidden="1">'BS 3'!$A$1:$J$30</definedName>
    <definedName name="Z_A3B3E038_AAE0_4F24_B01A_BCF5B017EAC3_.wvu.PrintArea" localSheetId="1" hidden="1">'BS 4'!$A$1:$J$43</definedName>
    <definedName name="Z_A3B3E038_AAE0_4F24_B01A_BCF5B017EAC3_.wvu.PrintArea" localSheetId="6" hidden="1">'CF 8-9'!$A$1:$H$68</definedName>
    <definedName name="Z_A3B3E038_AAE0_4F24_B01A_BCF5B017EAC3_.wvu.PrintArea" localSheetId="2" hidden="1">'PL 5'!$A$1:$J$33</definedName>
    <definedName name="Z_A3B3E038_AAE0_4F24_B01A_BCF5B017EAC3_.wvu.PrintArea" localSheetId="3" hidden="1">'PL 9M'!$A$1:$J$33</definedName>
    <definedName name="Z_A3B3E038_AAE0_4F24_B01A_BCF5B017EAC3_.wvu.PrintArea" localSheetId="4" hidden="1">'SCE-Consol 6'!$A$1:$K$9</definedName>
    <definedName name="Z_A3B3E038_AAE0_4F24_B01A_BCF5B017EAC3_.wvu.PrintArea" localSheetId="5" hidden="1">'SCE-Separate 7'!$A$1:$K$18</definedName>
  </definedNames>
  <calcPr calcId="181029"/>
  <customWorkbookViews>
    <customWorkbookView name="KPMG - Personal View" guid="{A3B3E038-AAE0-4F24-B01A-BCF5B017EAC3}" mergeInterval="0" personalView="1" maximized="1" windowWidth="1276" windowHeight="628" activeSheetId="3"/>
  </customWorkbookViews>
</workbook>
</file>

<file path=xl/calcChain.xml><?xml version="1.0" encoding="utf-8"?>
<calcChain xmlns="http://schemas.openxmlformats.org/spreadsheetml/2006/main">
  <c r="B53" i="6" l="1"/>
  <c r="F21" i="6"/>
  <c r="H11" i="6"/>
  <c r="F11" i="6"/>
  <c r="D11" i="6"/>
  <c r="B11" i="6"/>
  <c r="I23" i="19"/>
  <c r="I14" i="19"/>
  <c r="I23" i="5"/>
  <c r="D32" i="11"/>
  <c r="I14" i="5"/>
  <c r="J32" i="11"/>
  <c r="H32" i="11"/>
  <c r="F32" i="11"/>
  <c r="F32" i="6" l="1"/>
  <c r="F28" i="6" l="1"/>
  <c r="F25" i="6"/>
  <c r="H61" i="6"/>
  <c r="F61" i="6"/>
  <c r="D61" i="6"/>
  <c r="B61" i="6"/>
  <c r="H53" i="6"/>
  <c r="F53" i="6"/>
  <c r="D53" i="6"/>
  <c r="H21" i="6"/>
  <c r="H33" i="6" s="1"/>
  <c r="H35" i="6" s="1"/>
  <c r="F33" i="6"/>
  <c r="F35" i="6" s="1"/>
  <c r="D21" i="6"/>
  <c r="D33" i="6" s="1"/>
  <c r="D35" i="6" s="1"/>
  <c r="B21" i="6"/>
  <c r="B33" i="6" s="1"/>
  <c r="B35" i="6" s="1"/>
  <c r="K17" i="19"/>
  <c r="G17" i="19"/>
  <c r="E17" i="19"/>
  <c r="C17" i="19"/>
  <c r="K26" i="19"/>
  <c r="G26" i="19"/>
  <c r="E26" i="19"/>
  <c r="C26" i="19"/>
  <c r="K24" i="19"/>
  <c r="I24" i="19"/>
  <c r="I26" i="19" s="1"/>
  <c r="G24" i="19"/>
  <c r="E24" i="19"/>
  <c r="C24" i="19"/>
  <c r="K15" i="19"/>
  <c r="I15" i="19"/>
  <c r="I17" i="19" s="1"/>
  <c r="G15" i="19"/>
  <c r="E15" i="19"/>
  <c r="C15" i="19"/>
  <c r="K15" i="5"/>
  <c r="I15" i="5"/>
  <c r="I17" i="5" s="1"/>
  <c r="G15" i="5"/>
  <c r="E15" i="5"/>
  <c r="C15" i="5"/>
  <c r="K17" i="5"/>
  <c r="G17" i="5"/>
  <c r="E17" i="5"/>
  <c r="C17" i="5"/>
  <c r="K26" i="5"/>
  <c r="G26" i="5"/>
  <c r="E26" i="5"/>
  <c r="C26" i="5"/>
  <c r="K24" i="5"/>
  <c r="I24" i="5"/>
  <c r="I26" i="5" s="1"/>
  <c r="G24" i="5"/>
  <c r="E24" i="5"/>
  <c r="C24" i="5"/>
  <c r="J13" i="11"/>
  <c r="J17" i="11" s="1"/>
  <c r="J22" i="11" s="1"/>
  <c r="J25" i="11" s="1"/>
  <c r="J27" i="11" s="1"/>
  <c r="J30" i="11" s="1"/>
  <c r="H13" i="11"/>
  <c r="H17" i="11" s="1"/>
  <c r="H22" i="11" s="1"/>
  <c r="H25" i="11" s="1"/>
  <c r="H27" i="11" s="1"/>
  <c r="H30" i="11" s="1"/>
  <c r="F13" i="11"/>
  <c r="F17" i="11" s="1"/>
  <c r="F22" i="11" s="1"/>
  <c r="F25" i="11" s="1"/>
  <c r="F27" i="11" s="1"/>
  <c r="F30" i="11" s="1"/>
  <c r="D13" i="11"/>
  <c r="D17" i="11" s="1"/>
  <c r="D22" i="11" s="1"/>
  <c r="D25" i="11" s="1"/>
  <c r="D27" i="11" s="1"/>
  <c r="D30" i="11" s="1"/>
  <c r="J40" i="23"/>
  <c r="H40" i="23"/>
  <c r="F40" i="23"/>
  <c r="D40" i="23"/>
  <c r="D27" i="23"/>
  <c r="D29" i="23" s="1"/>
  <c r="D42" i="23" s="1"/>
  <c r="F27" i="23"/>
  <c r="H27" i="23"/>
  <c r="J27" i="23"/>
  <c r="J19" i="23"/>
  <c r="H19" i="23"/>
  <c r="F19" i="23"/>
  <c r="D19" i="23"/>
  <c r="J26" i="1"/>
  <c r="H26" i="1"/>
  <c r="F26" i="1"/>
  <c r="D26" i="1"/>
  <c r="J16" i="1"/>
  <c r="J28" i="1" s="1"/>
  <c r="F16" i="1"/>
  <c r="D16" i="1"/>
  <c r="F29" i="23" l="1"/>
  <c r="H29" i="23"/>
  <c r="J29" i="23"/>
  <c r="F28" i="1"/>
  <c r="D28" i="1"/>
  <c r="H63" i="6"/>
  <c r="H65" i="6" s="1"/>
  <c r="B63" i="6"/>
  <c r="B65" i="6" s="1"/>
  <c r="D63" i="6"/>
  <c r="D65" i="6" s="1"/>
  <c r="H16" i="1"/>
  <c r="H28" i="1" s="1"/>
  <c r="F63" i="6"/>
  <c r="F65" i="6" s="1"/>
  <c r="J27" i="24" l="1"/>
  <c r="L14" i="5"/>
  <c r="H27" i="24"/>
  <c r="F27" i="24"/>
  <c r="D27" i="24"/>
  <c r="J19" i="24"/>
  <c r="J29" i="24" s="1"/>
  <c r="H19" i="24"/>
  <c r="F19" i="24"/>
  <c r="D19" i="24"/>
  <c r="L23" i="5" l="1"/>
  <c r="J42" i="23"/>
  <c r="F32" i="5" l="1"/>
  <c r="D32" i="5"/>
  <c r="D45" i="24"/>
  <c r="J30" i="24" l="1"/>
  <c r="H32" i="24"/>
  <c r="D32" i="24" l="1"/>
  <c r="D29" i="24"/>
  <c r="D30" i="24" s="1"/>
  <c r="F32" i="24"/>
  <c r="J32" i="24"/>
  <c r="F30" i="24"/>
  <c r="H30" i="24"/>
  <c r="F42" i="23" l="1"/>
  <c r="H42" i="23"/>
  <c r="A39" i="6" l="1"/>
</calcChain>
</file>

<file path=xl/sharedStrings.xml><?xml version="1.0" encoding="utf-8"?>
<sst xmlns="http://schemas.openxmlformats.org/spreadsheetml/2006/main" count="283" uniqueCount="147">
  <si>
    <t>\</t>
  </si>
  <si>
    <t>Yong Concrete Public Company Limited and its Subsidiary</t>
  </si>
  <si>
    <t>Statement of financial position</t>
  </si>
  <si>
    <t>Consolidated financial statements</t>
  </si>
  <si>
    <t>Separate financial statements</t>
  </si>
  <si>
    <t>31 December</t>
  </si>
  <si>
    <t>Note</t>
  </si>
  <si>
    <t>Assets</t>
  </si>
  <si>
    <t>Current assets</t>
  </si>
  <si>
    <t xml:space="preserve">Cash and cash equivalents </t>
  </si>
  <si>
    <t>Contract assets</t>
  </si>
  <si>
    <t>Inventories</t>
  </si>
  <si>
    <t>Other current assets</t>
  </si>
  <si>
    <t xml:space="preserve">Total current assets </t>
  </si>
  <si>
    <t>Non-current assets</t>
  </si>
  <si>
    <t>Investments in subsidiary</t>
  </si>
  <si>
    <t xml:space="preserve">Property, plant and equipment  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</si>
  <si>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</si>
  <si>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</si>
  <si>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</si>
  <si>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</si>
  <si>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</si>
  <si>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</si>
  <si>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Restricted deposit at financial institution</t>
  </si>
  <si>
    <t>Liabilities and equity</t>
  </si>
  <si>
    <t>Current liabilities</t>
  </si>
  <si>
    <t>Bank overdrafts and short-term borrowings</t>
  </si>
  <si>
    <t xml:space="preserve">   from financial institutions</t>
  </si>
  <si>
    <t>Contract liabilities</t>
  </si>
  <si>
    <t>Current portion of long-term borrowings</t>
  </si>
  <si>
    <t>Current portion of lease liabilities</t>
  </si>
  <si>
    <t>Income tax payable</t>
  </si>
  <si>
    <t>Other current liabilities</t>
  </si>
  <si>
    <t xml:space="preserve">Total current liabilities </t>
  </si>
  <si>
    <t xml:space="preserve">Non-current liabilities </t>
  </si>
  <si>
    <t>Long-term borrowings</t>
  </si>
  <si>
    <t>Lease liabilities</t>
  </si>
  <si>
    <t>Non-current provisions for employee benefits</t>
  </si>
  <si>
    <t>Decommissioning provisions 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</si>
  <si>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</si>
  <si>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</si>
  <si>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</si>
  <si>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</si>
  <si>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</si>
  <si>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</si>
  <si>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</si>
  <si>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>Retained earnings</t>
  </si>
  <si>
    <t xml:space="preserve">  Appropriated</t>
  </si>
  <si>
    <t xml:space="preserve">    Legal reserve</t>
  </si>
  <si>
    <t xml:space="preserve">  Unappropriated</t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</si>
  <si>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</si>
  <si>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Total equity</t>
  </si>
  <si>
    <t xml:space="preserve"> financial statements</t>
  </si>
  <si>
    <t>Consolidated</t>
  </si>
  <si>
    <t>financial statements</t>
  </si>
  <si>
    <t>Separate</t>
  </si>
  <si>
    <t>Revenue from sale of goods</t>
  </si>
  <si>
    <t>Revenue</t>
  </si>
  <si>
    <t>Revenue from rendering of services</t>
  </si>
  <si>
    <t>Costs of sales of goods</t>
  </si>
  <si>
    <t>Costs of rendering of services</t>
  </si>
  <si>
    <t>Gross profit</t>
  </si>
  <si>
    <t xml:space="preserve">Other income </t>
  </si>
  <si>
    <t>Distribution costs</t>
  </si>
  <si>
    <t xml:space="preserve">Administrative expenses  </t>
  </si>
  <si>
    <t>Profit from operating activities</t>
  </si>
  <si>
    <t>Finance costs</t>
  </si>
  <si>
    <t>Profit before income tax expense</t>
  </si>
  <si>
    <t>Income tax expense</t>
  </si>
  <si>
    <t>Profit for the year</t>
  </si>
  <si>
    <t>Other comprehensive income</t>
  </si>
  <si>
    <t xml:space="preserve">Basic earnings per share </t>
  </si>
  <si>
    <t>Issued and</t>
  </si>
  <si>
    <t>paid-up</t>
  </si>
  <si>
    <t>share capital</t>
  </si>
  <si>
    <t>Legal</t>
  </si>
  <si>
    <t>reserve</t>
  </si>
  <si>
    <t xml:space="preserve">Unappropriated </t>
  </si>
  <si>
    <t>Total</t>
  </si>
  <si>
    <t>equity</t>
  </si>
  <si>
    <t xml:space="preserve">Profit </t>
  </si>
  <si>
    <t>Cash flows from operating activities</t>
  </si>
  <si>
    <t>Adjustments to reconcile profit to cash receipts (payments)</t>
  </si>
  <si>
    <t>Depreciation and amortisation</t>
  </si>
  <si>
    <t>Interest income</t>
  </si>
  <si>
    <t>Changes in operating assets and liabilities</t>
  </si>
  <si>
    <t>Provisions for employee benefits</t>
  </si>
  <si>
    <t xml:space="preserve">Net cash from operating activities </t>
  </si>
  <si>
    <t>Cash flows from investing activities</t>
  </si>
  <si>
    <t>Proceeds from sale of property, plant and equipment</t>
  </si>
  <si>
    <t>Acquisition of property, plant and equipment</t>
  </si>
  <si>
    <t>Acquisition of intangible assets</t>
  </si>
  <si>
    <t>Interest received</t>
  </si>
  <si>
    <t>Cash flows from financing activities</t>
  </si>
  <si>
    <t>Repayment of  long-term borrowings from financial institutions</t>
  </si>
  <si>
    <t>Interest paid</t>
  </si>
  <si>
    <t xml:space="preserve">Cash and cash equivalents at 1 January </t>
  </si>
  <si>
    <t>Non-cash transactions</t>
  </si>
  <si>
    <t>Increase in right-of-use assets</t>
  </si>
  <si>
    <t>Net cash generated from operating activities</t>
  </si>
  <si>
    <t>Tax paid</t>
  </si>
  <si>
    <t>(in thousand Baht)</t>
  </si>
  <si>
    <t>(Unaudited)</t>
  </si>
  <si>
    <t>30 September</t>
  </si>
  <si>
    <t>2021</t>
  </si>
  <si>
    <t>3, 4</t>
  </si>
  <si>
    <t>Statement of income (Unaudited)</t>
  </si>
  <si>
    <t xml:space="preserve">Three-month period ended </t>
  </si>
  <si>
    <t>Total comprehensive income for the period</t>
  </si>
  <si>
    <t xml:space="preserve">Nine-month period ended </t>
  </si>
  <si>
    <t>3, 8</t>
  </si>
  <si>
    <t>Statement of changes in equity (Unaudited)</t>
  </si>
  <si>
    <t>Comprehensive income for the period</t>
  </si>
  <si>
    <t>Statement of cash flows (Unaudited)</t>
  </si>
  <si>
    <t>(Gain) loss on disposal of property, plant and equipment</t>
  </si>
  <si>
    <t>Payment of lease liabilities</t>
  </si>
  <si>
    <t>Trade and other receivables</t>
  </si>
  <si>
    <t xml:space="preserve">Trade and other payables </t>
  </si>
  <si>
    <t>2022</t>
  </si>
  <si>
    <t>Balance at 1 January 2022</t>
  </si>
  <si>
    <t xml:space="preserve">Net cash used in investing activities  </t>
  </si>
  <si>
    <t>Statement of comprehensive income (Unaudited)</t>
  </si>
  <si>
    <t>Profit for the period</t>
  </si>
  <si>
    <t>Net cash from (used in) financing activities</t>
  </si>
  <si>
    <t>Increase in restricted deposits at financial institutions</t>
  </si>
  <si>
    <t>Share</t>
  </si>
  <si>
    <t>premium</t>
  </si>
  <si>
    <t>Written-off of property, plant and equipment and intngible assets</t>
  </si>
  <si>
    <t>Increase (decrease) in bank overdrafts and short-term borrowings</t>
  </si>
  <si>
    <t>Payable for purchase of assets</t>
  </si>
  <si>
    <t>Net increase in cash and cash equivalents</t>
  </si>
  <si>
    <t>31 March</t>
  </si>
  <si>
    <t>2023</t>
  </si>
  <si>
    <t>Three-month period ended 31 March 2022</t>
  </si>
  <si>
    <t>Three-month period ended 31 March 2023</t>
  </si>
  <si>
    <t>Balance at 1 January 2023</t>
  </si>
  <si>
    <t>Balance at 31 March 2022</t>
  </si>
  <si>
    <t>Balance at 31 March 2023</t>
  </si>
  <si>
    <t>Share premium</t>
  </si>
  <si>
    <t>Cash and cash equivalents at 31 March</t>
  </si>
  <si>
    <t>Reversal of losses on inventories revaluation</t>
  </si>
  <si>
    <t>(Reversal of) expected credit loss</t>
  </si>
  <si>
    <t>Transfers of right-of-use assets to property, plant and equipment</t>
  </si>
  <si>
    <t>5, 6</t>
  </si>
  <si>
    <t>6, 10</t>
  </si>
  <si>
    <t>3, 7</t>
  </si>
  <si>
    <t>Basic earnings per share  (Baht)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</si>
</sst>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(* #,##0.00_);_(* \(#,##0.00\);_(* &quot;-&quot;???_);_(@_)"/>
  </numFmts>
  <fonts count="24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name val="Times New Roman"/>
      <family val="1"/>
    </font>
    <font>
      <sz val="8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i/>
      <sz val="12"/>
      <name val="Angsana New"/>
      <family val="1"/>
    </font>
    <font>
      <sz val="12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1" fillId="0" borderId="0"/>
    <xf numFmtId="37" fontId="4" fillId="0" borderId="0"/>
    <xf numFmtId="43" fontId="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1" fillId="0" borderId="0"/>
  </cellStyleXfs>
  <cellXfs count="126">
    <xf numFmtId="0" fontId="0" fillId="0" borderId="0" xfId="0"/>
    <xf numFmtId="0" fontId="6" fillId="0" borderId="0" xfId="0" applyFont="1" applyAlignment="1">
      <alignment horizontal="left"/>
    </xf>
    <xf numFmtId="0" fontId="7" fillId="0" borderId="0" xfId="0" applyFont="1"/>
    <xf numFmtId="0" fontId="6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37" fontId="5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0" fontId="4" fillId="0" borderId="0" xfId="0" applyFont="1"/>
    <xf numFmtId="164" fontId="6" fillId="0" borderId="0" xfId="1" applyFont="1" applyFill="1" applyAlignment="1"/>
    <xf numFmtId="164" fontId="6" fillId="0" borderId="0" xfId="0" applyNumberFormat="1" applyFont="1"/>
    <xf numFmtId="49" fontId="8" fillId="0" borderId="0" xfId="0" applyNumberFormat="1" applyFont="1" applyAlignment="1">
      <alignment horizontal="center" wrapText="1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5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3" fillId="0" borderId="0" xfId="0" applyFont="1"/>
    <xf numFmtId="0" fontId="16" fillId="0" borderId="0" xfId="0" applyFont="1" applyAlignment="1">
      <alignment horizontal="left"/>
    </xf>
    <xf numFmtId="0" fontId="17" fillId="0" borderId="0" xfId="0" applyFont="1"/>
    <xf numFmtId="0" fontId="17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37" fontId="18" fillId="0" borderId="0" xfId="0" applyNumberFormat="1" applyFont="1" applyAlignment="1">
      <alignment horizontal="center"/>
    </xf>
    <xf numFmtId="37" fontId="16" fillId="0" borderId="0" xfId="0" applyNumberFormat="1" applyFont="1"/>
    <xf numFmtId="0" fontId="17" fillId="2" borderId="0" xfId="0" applyFont="1" applyFill="1"/>
    <xf numFmtId="0" fontId="12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37" fontId="14" fillId="0" borderId="0" xfId="0" applyNumberFormat="1" applyFont="1" applyAlignment="1">
      <alignment horizontal="center"/>
    </xf>
    <xf numFmtId="37" fontId="8" fillId="0" borderId="0" xfId="0" applyNumberFormat="1" applyFont="1"/>
    <xf numFmtId="164" fontId="8" fillId="0" borderId="0" xfId="1" applyFont="1" applyFill="1" applyAlignment="1"/>
    <xf numFmtId="164" fontId="8" fillId="0" borderId="0" xfId="0" applyNumberFormat="1" applyFont="1"/>
    <xf numFmtId="165" fontId="8" fillId="0" borderId="0" xfId="1" applyNumberFormat="1" applyFont="1" applyFill="1" applyAlignment="1"/>
    <xf numFmtId="165" fontId="8" fillId="0" borderId="0" xfId="1" applyNumberFormat="1" applyFont="1" applyFill="1" applyBorder="1" applyAlignment="1"/>
    <xf numFmtId="37" fontId="13" fillId="0" borderId="2" xfId="0" applyNumberFormat="1" applyFont="1" applyBorder="1"/>
    <xf numFmtId="37" fontId="13" fillId="0" borderId="0" xfId="0" applyNumberFormat="1" applyFont="1"/>
    <xf numFmtId="164" fontId="8" fillId="0" borderId="0" xfId="1" applyFont="1"/>
    <xf numFmtId="37" fontId="13" fillId="0" borderId="1" xfId="0" applyNumberFormat="1" applyFont="1" applyBorder="1"/>
    <xf numFmtId="0" fontId="8" fillId="2" borderId="0" xfId="0" applyFont="1" applyFill="1"/>
    <xf numFmtId="0" fontId="15" fillId="0" borderId="0" xfId="0" applyFont="1"/>
    <xf numFmtId="0" fontId="15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16" fillId="0" borderId="0" xfId="0" applyFont="1"/>
    <xf numFmtId="37" fontId="13" fillId="0" borderId="4" xfId="0" applyNumberFormat="1" applyFont="1" applyBorder="1"/>
    <xf numFmtId="3" fontId="13" fillId="0" borderId="0" xfId="0" applyNumberFormat="1" applyFont="1"/>
    <xf numFmtId="37" fontId="8" fillId="0" borderId="1" xfId="0" applyNumberFormat="1" applyFont="1" applyBorder="1"/>
    <xf numFmtId="165" fontId="13" fillId="0" borderId="1" xfId="1" applyNumberFormat="1" applyFont="1" applyFill="1" applyBorder="1" applyAlignment="1"/>
    <xf numFmtId="37" fontId="16" fillId="0" borderId="0" xfId="0" applyNumberFormat="1" applyFont="1" applyAlignment="1">
      <alignment horizontal="right"/>
    </xf>
    <xf numFmtId="0" fontId="16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17" fillId="3" borderId="0" xfId="0" applyFont="1" applyFill="1"/>
    <xf numFmtId="38" fontId="14" fillId="0" borderId="0" xfId="0" applyNumberFormat="1" applyFont="1" applyAlignment="1">
      <alignment horizontal="center"/>
    </xf>
    <xf numFmtId="0" fontId="8" fillId="3" borderId="0" xfId="0" applyFont="1" applyFill="1"/>
    <xf numFmtId="165" fontId="13" fillId="0" borderId="5" xfId="1" applyNumberFormat="1" applyFont="1" applyFill="1" applyBorder="1" applyAlignment="1"/>
    <xf numFmtId="165" fontId="13" fillId="0" borderId="0" xfId="1" applyNumberFormat="1" applyFont="1" applyFill="1" applyAlignment="1"/>
    <xf numFmtId="165" fontId="8" fillId="0" borderId="0" xfId="0" applyNumberFormat="1" applyFont="1"/>
    <xf numFmtId="165" fontId="13" fillId="0" borderId="0" xfId="1" applyNumberFormat="1" applyFont="1" applyFill="1" applyBorder="1" applyAlignment="1"/>
    <xf numFmtId="165" fontId="8" fillId="3" borderId="0" xfId="0" applyNumberFormat="1" applyFont="1" applyFill="1"/>
    <xf numFmtId="165" fontId="13" fillId="0" borderId="2" xfId="1" applyNumberFormat="1" applyFont="1" applyFill="1" applyBorder="1" applyAlignment="1"/>
    <xf numFmtId="165" fontId="8" fillId="0" borderId="4" xfId="1" applyNumberFormat="1" applyFont="1" applyFill="1" applyBorder="1" applyAlignment="1">
      <alignment horizontal="right"/>
    </xf>
    <xf numFmtId="165" fontId="13" fillId="0" borderId="1" xfId="1" applyNumberFormat="1" applyFont="1" applyFill="1" applyBorder="1" applyAlignment="1">
      <alignment wrapText="1"/>
    </xf>
    <xf numFmtId="165" fontId="13" fillId="0" borderId="0" xfId="1" applyNumberFormat="1" applyFont="1" applyFill="1" applyAlignment="1">
      <alignment wrapText="1"/>
    </xf>
    <xf numFmtId="0" fontId="15" fillId="0" borderId="0" xfId="0" applyFont="1" applyAlignment="1">
      <alignment horizontal="center"/>
    </xf>
    <xf numFmtId="2" fontId="8" fillId="0" borderId="1" xfId="0" applyNumberFormat="1" applyFont="1" applyBorder="1"/>
    <xf numFmtId="3" fontId="13" fillId="0" borderId="0" xfId="0" applyNumberFormat="1" applyFont="1" applyAlignment="1">
      <alignment wrapText="1"/>
    </xf>
    <xf numFmtId="49" fontId="8" fillId="0" borderId="0" xfId="0" applyNumberFormat="1" applyFont="1" applyAlignment="1">
      <alignment horizontal="center"/>
    </xf>
    <xf numFmtId="49" fontId="8" fillId="0" borderId="0" xfId="0" quotePrefix="1" applyNumberFormat="1" applyFont="1" applyAlignment="1">
      <alignment horizontal="center"/>
    </xf>
    <xf numFmtId="0" fontId="18" fillId="0" borderId="0" xfId="0" applyFont="1"/>
    <xf numFmtId="165" fontId="8" fillId="0" borderId="0" xfId="1" applyNumberFormat="1" applyFont="1" applyFill="1" applyAlignment="1">
      <alignment horizontal="center"/>
    </xf>
    <xf numFmtId="0" fontId="14" fillId="0" borderId="0" xfId="0" applyFont="1"/>
    <xf numFmtId="165" fontId="13" fillId="0" borderId="0" xfId="1" applyNumberFormat="1" applyFont="1" applyFill="1" applyBorder="1" applyAlignment="1">
      <alignment horizontal="right"/>
    </xf>
    <xf numFmtId="37" fontId="13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right"/>
    </xf>
    <xf numFmtId="164" fontId="8" fillId="0" borderId="0" xfId="1" applyFont="1" applyFill="1" applyAlignment="1">
      <alignment horizontal="right"/>
    </xf>
    <xf numFmtId="165" fontId="8" fillId="0" borderId="0" xfId="1" applyNumberFormat="1" applyFont="1" applyFill="1" applyAlignment="1">
      <alignment horizontal="right"/>
    </xf>
    <xf numFmtId="164" fontId="13" fillId="0" borderId="2" xfId="1" applyFont="1" applyFill="1" applyBorder="1" applyAlignment="1">
      <alignment horizontal="right"/>
    </xf>
    <xf numFmtId="165" fontId="13" fillId="0" borderId="2" xfId="1" applyNumberFormat="1" applyFont="1" applyFill="1" applyBorder="1" applyAlignment="1">
      <alignment horizontal="right"/>
    </xf>
    <xf numFmtId="164" fontId="13" fillId="0" borderId="0" xfId="1" applyFont="1" applyFill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13" fillId="0" borderId="0" xfId="1" applyNumberFormat="1" applyFont="1" applyFill="1" applyAlignment="1">
      <alignment horizontal="right"/>
    </xf>
    <xf numFmtId="165" fontId="13" fillId="0" borderId="0" xfId="0" applyNumberFormat="1" applyFont="1" applyAlignment="1">
      <alignment horizontal="right"/>
    </xf>
    <xf numFmtId="164" fontId="20" fillId="0" borderId="0" xfId="2" applyFont="1" applyFill="1" applyAlignment="1">
      <alignment horizontal="left" indent="1"/>
    </xf>
    <xf numFmtId="0" fontId="8" fillId="0" borderId="0" xfId="0" applyFont="1" applyAlignment="1">
      <alignment horizontal="right"/>
    </xf>
    <xf numFmtId="0" fontId="17" fillId="0" borderId="0" xfId="0" applyFont="1" applyAlignment="1">
      <alignment horizontal="right"/>
    </xf>
    <xf numFmtId="49" fontId="20" fillId="0" borderId="0" xfId="0" applyNumberFormat="1" applyFont="1" applyAlignment="1">
      <alignment horizontal="center"/>
    </xf>
    <xf numFmtId="0" fontId="13" fillId="0" borderId="0" xfId="9" applyFont="1"/>
    <xf numFmtId="164" fontId="8" fillId="0" borderId="4" xfId="1" applyFont="1" applyFill="1" applyBorder="1" applyAlignment="1"/>
    <xf numFmtId="0" fontId="13" fillId="0" borderId="0" xfId="9" applyFont="1" applyAlignment="1">
      <alignment horizontal="left"/>
    </xf>
    <xf numFmtId="165" fontId="17" fillId="0" borderId="0" xfId="0" applyNumberFormat="1" applyFont="1"/>
    <xf numFmtId="37" fontId="17" fillId="0" borderId="0" xfId="0" applyNumberFormat="1" applyFont="1" applyAlignment="1">
      <alignment horizontal="right"/>
    </xf>
    <xf numFmtId="37" fontId="17" fillId="0" borderId="0" xfId="0" applyNumberFormat="1" applyFont="1"/>
    <xf numFmtId="164" fontId="13" fillId="0" borderId="0" xfId="1" applyFont="1" applyFill="1" applyAlignment="1"/>
    <xf numFmtId="166" fontId="8" fillId="0" borderId="1" xfId="1" applyNumberFormat="1" applyFont="1" applyFill="1" applyBorder="1" applyAlignment="1"/>
    <xf numFmtId="166" fontId="8" fillId="0" borderId="0" xfId="1" applyNumberFormat="1" applyFont="1" applyFill="1" applyBorder="1" applyAlignme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14" fillId="0" borderId="0" xfId="0" applyFont="1" applyAlignment="1">
      <alignment horizontal="left"/>
    </xf>
    <xf numFmtId="165" fontId="8" fillId="0" borderId="4" xfId="1" applyNumberFormat="1" applyFont="1" applyFill="1" applyBorder="1" applyAlignment="1"/>
    <xf numFmtId="165" fontId="13" fillId="0" borderId="1" xfId="1" applyNumberFormat="1" applyFont="1" applyBorder="1" applyAlignment="1">
      <alignment horizontal="right"/>
    </xf>
    <xf numFmtId="165" fontId="8" fillId="0" borderId="5" xfId="1" applyNumberFormat="1" applyFont="1" applyFill="1" applyBorder="1" applyAlignment="1"/>
    <xf numFmtId="165" fontId="8" fillId="0" borderId="0" xfId="1" applyNumberFormat="1" applyFont="1"/>
    <xf numFmtId="165" fontId="8" fillId="0" borderId="0" xfId="1" applyNumberFormat="1" applyFont="1" applyAlignment="1">
      <alignment horizontal="right"/>
    </xf>
    <xf numFmtId="165" fontId="13" fillId="0" borderId="2" xfId="1" applyNumberFormat="1" applyFont="1" applyBorder="1" applyAlignment="1">
      <alignment horizontal="right"/>
    </xf>
    <xf numFmtId="165" fontId="13" fillId="0" borderId="2" xfId="1" applyNumberFormat="1" applyFont="1" applyBorder="1"/>
    <xf numFmtId="165" fontId="13" fillId="0" borderId="0" xfId="1" applyNumberFormat="1" applyFont="1" applyAlignment="1">
      <alignment horizontal="right"/>
    </xf>
    <xf numFmtId="165" fontId="13" fillId="0" borderId="3" xfId="1" applyNumberFormat="1" applyFont="1" applyBorder="1" applyAlignment="1">
      <alignment horizontal="right"/>
    </xf>
    <xf numFmtId="0" fontId="14" fillId="0" borderId="0" xfId="0" quotePrefix="1" applyFont="1" applyAlignment="1">
      <alignment horizontal="center"/>
    </xf>
    <xf numFmtId="165" fontId="5" fillId="0" borderId="0" xfId="0" applyNumberFormat="1" applyFont="1"/>
    <xf numFmtId="164" fontId="8" fillId="0" borderId="1" xfId="1" applyFont="1" applyFill="1" applyBorder="1" applyAlignment="1"/>
    <xf numFmtId="164" fontId="8" fillId="0" borderId="0" xfId="1" applyFont="1" applyFill="1" applyBorder="1" applyAlignment="1"/>
    <xf numFmtId="165" fontId="13" fillId="0" borderId="0" xfId="1" applyNumberFormat="1" applyFont="1" applyBorder="1" applyAlignment="1">
      <alignment horizontal="right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49" fontId="14" fillId="0" borderId="0" xfId="0" applyNumberFormat="1" applyFont="1" applyAlignment="1">
      <alignment horizontal="center"/>
    </xf>
    <xf numFmtId="49" fontId="20" fillId="0" borderId="0" xfId="9" applyNumberFormat="1" applyFont="1" applyAlignment="1">
      <alignment horizontal="center" wrapText="1"/>
    </xf>
    <xf numFmtId="49" fontId="14" fillId="0" borderId="0" xfId="9" applyNumberFormat="1" applyFont="1" applyAlignment="1">
      <alignment horizontal="center"/>
    </xf>
    <xf numFmtId="0" fontId="16" fillId="0" borderId="0" xfId="0" applyFont="1" applyAlignment="1">
      <alignment horizontal="left"/>
    </xf>
    <xf numFmtId="0" fontId="8" fillId="0" borderId="4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quotePrefix="1" applyFont="1" applyAlignment="1">
      <alignment horizontal="center"/>
    </xf>
  </cellXfs>
  <cellStyles count="10">
    <cellStyle name="Comma 17 2" xfId="6" xr:uid="{00000000-0005-0000-0000-000001000000}"/>
    <cellStyle name="Comma 2" xfId="2" xr:uid="{00000000-0005-0000-0000-000002000000}"/>
    <cellStyle name="Comma 2 2" xfId="3" xr:uid="{00000000-0005-0000-0000-000003000000}"/>
    <cellStyle name="Comma 2 49" xfId="8" xr:uid="{00000000-0005-0000-0000-000004000000}"/>
    <cellStyle name="Normal 11 7" xfId="4" xr:uid="{00000000-0005-0000-0000-000006000000}"/>
    <cellStyle name="Normal 2 3" xfId="9" xr:uid="{00000000-0005-0000-0000-000007000000}"/>
    <cellStyle name="Normal 3" xfId="5" xr:uid="{00000000-0005-0000-0000-000008000000}"/>
    <cellStyle name="Normal 3 4" xfId="7" xr:uid="{00000000-0005-0000-0000-000009000000}"/>
    <cellStyle name="จุลภาค" xfId="1" builtinId="3"/>
    <cellStyle name="ปกติ" xfId="0" builtinId="0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5"/>
  <sheetViews>
    <sheetView tabSelected="1" zoomScale="90" zoomScaleNormal="90" zoomScaleSheetLayoutView="70" workbookViewId="0">
      <selection activeCell="H6" sqref="H6"/>
    </sheetView>
  </sheetViews>
  <sheetFormatPr defaultColWidth="9.140625" defaultRowHeight="23.25" customHeight="1" x14ac:dyDescent="0.25"/>
  <cols>
    <col min="1" max="1" width="46" style="30" customWidth="1"/>
    <col min="2" max="2" width="9.140625" style="29" bestFit="1" customWidth="1"/>
    <col min="3" max="3" width="1.42578125" style="29" customWidth="1"/>
    <col min="4" max="4" width="15.42578125" style="29" customWidth="1"/>
    <col min="5" max="5" width="1.42578125" style="29" customWidth="1"/>
    <col min="6" max="6" width="15.42578125" style="29" customWidth="1"/>
    <col min="7" max="7" width="1.42578125" style="29" customWidth="1"/>
    <col min="8" max="8" width="15.42578125" style="29" customWidth="1"/>
    <col min="9" max="9" width="1.42578125" style="29" customWidth="1"/>
    <col min="10" max="10" width="15.42578125" style="29" customWidth="1"/>
    <col min="11" max="11" width="1.140625" style="29" customWidth="1"/>
    <col min="12" max="12" width="13.140625" style="29" bestFit="1" customWidth="1"/>
    <col min="13" max="13" width="10" style="29" bestFit="1" customWidth="1"/>
    <col min="14" max="16384" width="9.140625" style="29"/>
  </cols>
  <sheetData>
    <row r="1" spans="1:13" ht="21.75" customHeight="1" x14ac:dyDescent="0.3">
      <c r="A1" s="20" t="s">
        <v>1</v>
      </c>
    </row>
    <row r="2" spans="1:13" ht="21.75" customHeight="1" x14ac:dyDescent="0.25">
      <c r="A2" s="28" t="s">
        <v>2</v>
      </c>
    </row>
    <row r="3" spans="1:13" ht="21.75" customHeight="1" x14ac:dyDescent="0.25">
      <c r="A3" s="15"/>
    </row>
    <row r="4" spans="1:13" ht="20.100000000000001" customHeight="1" x14ac:dyDescent="0.25">
      <c r="A4" s="15"/>
      <c r="D4" s="117" t="s">
        <v>53</v>
      </c>
      <c r="E4" s="117"/>
      <c r="F4" s="117"/>
      <c r="H4" s="117" t="s">
        <v>55</v>
      </c>
      <c r="I4" s="117"/>
      <c r="J4" s="117"/>
    </row>
    <row r="5" spans="1:13" ht="20.100000000000001" customHeight="1" x14ac:dyDescent="0.25">
      <c r="B5" s="9"/>
      <c r="C5" s="9"/>
      <c r="D5" s="116" t="s">
        <v>54</v>
      </c>
      <c r="E5" s="116"/>
      <c r="F5" s="116"/>
      <c r="G5" s="31"/>
      <c r="H5" s="117" t="s">
        <v>52</v>
      </c>
      <c r="I5" s="117"/>
      <c r="J5" s="117"/>
    </row>
    <row r="6" spans="1:13" ht="20.100000000000001" customHeight="1" x14ac:dyDescent="0.25">
      <c r="B6" s="9"/>
      <c r="C6" s="9"/>
      <c r="D6" s="88" t="s">
        <v>131</v>
      </c>
      <c r="E6" s="9"/>
      <c r="F6" s="13" t="s">
        <v>5</v>
      </c>
      <c r="G6" s="31"/>
      <c r="H6" s="88" t="s">
        <v>131</v>
      </c>
      <c r="I6" s="9"/>
      <c r="J6" s="13" t="s">
        <v>5</v>
      </c>
    </row>
    <row r="7" spans="1:13" ht="20.100000000000001" customHeight="1" x14ac:dyDescent="0.25">
      <c r="A7" s="15" t="s">
        <v>7</v>
      </c>
      <c r="B7" s="14" t="s">
        <v>6</v>
      </c>
      <c r="C7" s="14"/>
      <c r="D7" s="88" t="s">
        <v>132</v>
      </c>
      <c r="E7" s="9"/>
      <c r="F7" s="9">
        <v>2022</v>
      </c>
      <c r="G7" s="9"/>
      <c r="H7" s="88" t="s">
        <v>132</v>
      </c>
      <c r="I7" s="9"/>
      <c r="J7" s="9">
        <v>2022</v>
      </c>
    </row>
    <row r="8" spans="1:13" ht="20.100000000000001" customHeight="1" x14ac:dyDescent="0.25">
      <c r="A8" s="15"/>
      <c r="B8" s="14"/>
      <c r="C8" s="14"/>
      <c r="D8" s="88" t="s">
        <v>102</v>
      </c>
      <c r="E8" s="9"/>
      <c r="F8" s="9"/>
      <c r="G8" s="9"/>
      <c r="H8" s="88" t="s">
        <v>102</v>
      </c>
      <c r="I8" s="9"/>
      <c r="J8" s="9"/>
    </row>
    <row r="9" spans="1:13" ht="20.100000000000001" customHeight="1" x14ac:dyDescent="0.25">
      <c r="B9" s="9"/>
      <c r="C9" s="9"/>
      <c r="D9" s="118" t="s">
        <v>101</v>
      </c>
      <c r="E9" s="118"/>
      <c r="F9" s="118"/>
      <c r="G9" s="118"/>
      <c r="H9" s="118"/>
      <c r="I9" s="118"/>
      <c r="J9" s="118"/>
    </row>
    <row r="10" spans="1:13" ht="20.100000000000001" customHeight="1" x14ac:dyDescent="0.25">
      <c r="A10" s="16" t="s">
        <v>8</v>
      </c>
      <c r="B10" s="14"/>
      <c r="C10" s="14"/>
    </row>
    <row r="11" spans="1:13" ht="20.100000000000001" customHeight="1" x14ac:dyDescent="0.25">
      <c r="A11" s="17" t="s">
        <v>9</v>
      </c>
      <c r="B11" s="32"/>
      <c r="C11" s="14"/>
      <c r="D11" s="33">
        <v>112553</v>
      </c>
      <c r="E11" s="33"/>
      <c r="F11" s="33">
        <v>153864</v>
      </c>
      <c r="G11" s="33"/>
      <c r="H11" s="33">
        <v>112376</v>
      </c>
      <c r="I11" s="33"/>
      <c r="J11" s="33">
        <v>153750</v>
      </c>
    </row>
    <row r="12" spans="1:13" ht="20.100000000000001" customHeight="1" x14ac:dyDescent="0.25">
      <c r="A12" s="17" t="s">
        <v>116</v>
      </c>
      <c r="B12" s="32" t="s">
        <v>105</v>
      </c>
      <c r="C12" s="14"/>
      <c r="D12" s="33">
        <v>158357</v>
      </c>
      <c r="E12" s="33"/>
      <c r="F12" s="33">
        <v>143170</v>
      </c>
      <c r="G12" s="33"/>
      <c r="H12" s="33">
        <v>155021</v>
      </c>
      <c r="I12" s="33"/>
      <c r="J12" s="33">
        <v>139362</v>
      </c>
    </row>
    <row r="13" spans="1:13" ht="20.100000000000001" customHeight="1" x14ac:dyDescent="0.25">
      <c r="A13" s="17" t="s">
        <v>10</v>
      </c>
      <c r="B13" s="32">
        <v>7</v>
      </c>
      <c r="C13" s="14"/>
      <c r="D13" s="33">
        <v>31451</v>
      </c>
      <c r="E13" s="33"/>
      <c r="F13" s="33">
        <v>31167</v>
      </c>
      <c r="G13" s="33"/>
      <c r="H13" s="33">
        <v>31451</v>
      </c>
      <c r="I13" s="33"/>
      <c r="J13" s="33">
        <v>31167</v>
      </c>
    </row>
    <row r="14" spans="1:13" ht="20.100000000000001" customHeight="1" x14ac:dyDescent="0.25">
      <c r="A14" s="17" t="s">
        <v>11</v>
      </c>
      <c r="B14" s="32"/>
      <c r="C14" s="14"/>
      <c r="D14" s="33">
        <v>151993</v>
      </c>
      <c r="E14" s="33"/>
      <c r="F14" s="33">
        <v>126148</v>
      </c>
      <c r="G14" s="33"/>
      <c r="H14" s="33">
        <v>144854</v>
      </c>
      <c r="I14" s="33"/>
      <c r="J14" s="33">
        <v>121189</v>
      </c>
    </row>
    <row r="15" spans="1:13" ht="20.100000000000001" customHeight="1" x14ac:dyDescent="0.25">
      <c r="A15" s="17" t="s">
        <v>12</v>
      </c>
      <c r="B15" s="32"/>
      <c r="C15" s="14"/>
      <c r="D15" s="33">
        <v>1983</v>
      </c>
      <c r="E15" s="33"/>
      <c r="F15" s="33">
        <v>4423</v>
      </c>
      <c r="G15" s="33"/>
      <c r="H15" s="33">
        <v>904</v>
      </c>
      <c r="I15" s="33"/>
      <c r="J15" s="33">
        <v>514</v>
      </c>
    </row>
    <row r="16" spans="1:13" ht="20.100000000000001" customHeight="1" x14ac:dyDescent="0.25">
      <c r="A16" s="18" t="s">
        <v>13</v>
      </c>
      <c r="B16" s="32"/>
      <c r="C16" s="14"/>
      <c r="D16" s="38">
        <f>SUM(D11:D15)</f>
        <v>456337</v>
      </c>
      <c r="E16" s="39"/>
      <c r="F16" s="38">
        <f>SUM(F11:F15)</f>
        <v>458772</v>
      </c>
      <c r="G16" s="39"/>
      <c r="H16" s="38">
        <f>SUM(H11:H15)</f>
        <v>444606</v>
      </c>
      <c r="I16" s="39"/>
      <c r="J16" s="38">
        <f>SUM(J11:J15)</f>
        <v>445982</v>
      </c>
      <c r="L16" s="34"/>
      <c r="M16" s="35"/>
    </row>
    <row r="17" spans="1:10" ht="20.100000000000001" customHeight="1" x14ac:dyDescent="0.25">
      <c r="B17" s="32"/>
      <c r="C17" s="14"/>
      <c r="D17" s="33"/>
      <c r="E17" s="33"/>
      <c r="F17" s="33"/>
      <c r="G17" s="33"/>
      <c r="H17" s="33"/>
      <c r="I17" s="33"/>
      <c r="J17" s="33"/>
    </row>
    <row r="18" spans="1:10" ht="20.100000000000001" customHeight="1" x14ac:dyDescent="0.25">
      <c r="A18" s="16" t="s">
        <v>14</v>
      </c>
      <c r="B18" s="32"/>
      <c r="C18" s="14"/>
      <c r="D18" s="33"/>
      <c r="E18" s="33"/>
      <c r="F18" s="33"/>
      <c r="G18" s="33"/>
      <c r="H18" s="33"/>
      <c r="I18" s="33"/>
      <c r="J18" s="33"/>
    </row>
    <row r="19" spans="1:10" ht="20.100000000000001" customHeight="1" x14ac:dyDescent="0.25">
      <c r="A19" s="29" t="s">
        <v>23</v>
      </c>
      <c r="B19" s="32" t="s">
        <v>144</v>
      </c>
      <c r="C19" s="14"/>
      <c r="D19" s="33">
        <v>63020</v>
      </c>
      <c r="E19" s="33"/>
      <c r="F19" s="33">
        <v>63020</v>
      </c>
      <c r="G19" s="33"/>
      <c r="H19" s="33">
        <v>56020</v>
      </c>
      <c r="I19" s="33"/>
      <c r="J19" s="33">
        <v>56020</v>
      </c>
    </row>
    <row r="20" spans="1:10" ht="20.100000000000001" customHeight="1" x14ac:dyDescent="0.25">
      <c r="A20" s="29" t="s">
        <v>15</v>
      </c>
      <c r="B20" s="32"/>
      <c r="C20" s="14"/>
      <c r="D20" s="34">
        <v>0</v>
      </c>
      <c r="E20" s="33"/>
      <c r="F20" s="40">
        <v>0</v>
      </c>
      <c r="G20" s="33"/>
      <c r="H20" s="33">
        <v>80000</v>
      </c>
      <c r="I20" s="33"/>
      <c r="J20" s="33">
        <v>80000</v>
      </c>
    </row>
    <row r="21" spans="1:10" ht="20.100000000000001" customHeight="1" x14ac:dyDescent="0.25">
      <c r="A21" s="30" t="s">
        <v>16</v>
      </c>
      <c r="B21" s="32" t="s">
        <v>143</v>
      </c>
      <c r="C21" s="14"/>
      <c r="D21" s="33">
        <v>702872</v>
      </c>
      <c r="E21" s="33"/>
      <c r="F21" s="33">
        <v>667238</v>
      </c>
      <c r="G21" s="33"/>
      <c r="H21" s="36">
        <v>571891</v>
      </c>
      <c r="I21" s="33"/>
      <c r="J21" s="33">
        <v>533620</v>
      </c>
    </row>
    <row r="22" spans="1:10" ht="20.100000000000001" customHeight="1" x14ac:dyDescent="0.25">
      <c r="A22" s="17" t="s">
        <v>17</v>
      </c>
      <c r="B22" s="32">
        <v>5</v>
      </c>
      <c r="C22" s="14"/>
      <c r="D22" s="33">
        <v>121679</v>
      </c>
      <c r="E22" s="33"/>
      <c r="F22" s="33">
        <v>114598</v>
      </c>
      <c r="G22" s="33"/>
      <c r="H22" s="33">
        <v>49369</v>
      </c>
      <c r="I22" s="33"/>
      <c r="J22" s="33">
        <v>42120</v>
      </c>
    </row>
    <row r="23" spans="1:10" ht="20.100000000000001" customHeight="1" x14ac:dyDescent="0.25">
      <c r="A23" s="30" t="s">
        <v>18</v>
      </c>
      <c r="B23" s="32"/>
      <c r="C23" s="14"/>
      <c r="D23" s="33">
        <v>2653</v>
      </c>
      <c r="E23" s="33"/>
      <c r="F23" s="33">
        <v>2619</v>
      </c>
      <c r="G23" s="33"/>
      <c r="H23" s="33">
        <v>2611</v>
      </c>
      <c r="I23" s="33"/>
      <c r="J23" s="33">
        <v>2569</v>
      </c>
    </row>
    <row r="24" spans="1:10" ht="20.100000000000001" customHeight="1" x14ac:dyDescent="0.25">
      <c r="A24" s="17" t="s">
        <v>19</v>
      </c>
      <c r="B24" s="32"/>
      <c r="C24" s="14"/>
      <c r="D24" s="33">
        <v>2656</v>
      </c>
      <c r="E24" s="33"/>
      <c r="F24" s="33">
        <v>3289</v>
      </c>
      <c r="G24" s="33"/>
      <c r="H24" s="33">
        <v>3881</v>
      </c>
      <c r="I24" s="33"/>
      <c r="J24" s="33">
        <v>3952</v>
      </c>
    </row>
    <row r="25" spans="1:10" ht="20.100000000000001" customHeight="1" x14ac:dyDescent="0.25">
      <c r="A25" s="17" t="s">
        <v>20</v>
      </c>
      <c r="B25" s="32">
        <v>7</v>
      </c>
      <c r="C25" s="14"/>
      <c r="D25" s="33">
        <v>25853</v>
      </c>
      <c r="E25" s="33"/>
      <c r="F25" s="33">
        <v>23797</v>
      </c>
      <c r="G25" s="33"/>
      <c r="H25" s="33">
        <v>22019</v>
      </c>
      <c r="I25" s="33"/>
      <c r="J25" s="33">
        <v>21821</v>
      </c>
    </row>
    <row r="26" spans="1:10" ht="20.100000000000001" customHeight="1" x14ac:dyDescent="0.25">
      <c r="A26" s="18" t="s">
        <v>21</v>
      </c>
      <c r="B26" s="32"/>
      <c r="C26" s="14"/>
      <c r="D26" s="38">
        <f>SUM(D19:D25)</f>
        <v>918733</v>
      </c>
      <c r="E26" s="39"/>
      <c r="F26" s="38">
        <f>SUM(F19:F25)</f>
        <v>874561</v>
      </c>
      <c r="G26" s="39"/>
      <c r="H26" s="38">
        <f>SUM(H19:H25)</f>
        <v>785791</v>
      </c>
      <c r="I26" s="39"/>
      <c r="J26" s="38">
        <f>SUM(J19:J25)</f>
        <v>740102</v>
      </c>
    </row>
    <row r="27" spans="1:10" ht="19.5" customHeight="1" x14ac:dyDescent="0.25">
      <c r="A27" s="15"/>
      <c r="B27" s="32"/>
      <c r="C27" s="14"/>
      <c r="D27" s="39"/>
      <c r="E27" s="39"/>
      <c r="F27" s="39"/>
      <c r="G27" s="39"/>
      <c r="H27" s="39"/>
      <c r="I27" s="39"/>
      <c r="J27" s="39"/>
    </row>
    <row r="28" spans="1:10" ht="20.100000000000001" customHeight="1" thickBot="1" x14ac:dyDescent="0.3">
      <c r="A28" s="19" t="s">
        <v>22</v>
      </c>
      <c r="B28" s="32"/>
      <c r="C28" s="14"/>
      <c r="D28" s="41">
        <f>D16+D26</f>
        <v>1375070</v>
      </c>
      <c r="E28" s="39"/>
      <c r="F28" s="41">
        <f>F16+F26</f>
        <v>1333333</v>
      </c>
      <c r="G28" s="39"/>
      <c r="H28" s="41">
        <f>H16+H26</f>
        <v>1230397</v>
      </c>
      <c r="I28" s="39"/>
      <c r="J28" s="41">
        <f>J16+J26</f>
        <v>1186084</v>
      </c>
    </row>
    <row r="29" spans="1:10" ht="15.6" customHeight="1" thickTop="1" x14ac:dyDescent="0.25">
      <c r="B29" s="32"/>
      <c r="D29" s="33"/>
      <c r="J29" s="33"/>
    </row>
    <row r="30" spans="1:10" ht="23.25" customHeight="1" x14ac:dyDescent="0.25">
      <c r="B30" s="32"/>
    </row>
    <row r="31" spans="1:10" ht="23.25" customHeight="1" x14ac:dyDescent="0.25">
      <c r="A31" s="29"/>
      <c r="D31" s="34"/>
      <c r="F31" s="34"/>
      <c r="H31" s="34"/>
      <c r="J31" s="34"/>
    </row>
    <row r="32" spans="1:10" ht="23.25" customHeight="1" x14ac:dyDescent="0.25">
      <c r="A32" s="29"/>
    </row>
    <row r="33" spans="1:4" ht="23.25" customHeight="1" x14ac:dyDescent="0.25">
      <c r="A33" s="29"/>
    </row>
    <row r="34" spans="1:4" ht="23.25" customHeight="1" x14ac:dyDescent="0.25">
      <c r="A34" s="29"/>
    </row>
    <row r="35" spans="1:4" ht="23.25" customHeight="1" x14ac:dyDescent="0.25">
      <c r="A35" s="29"/>
    </row>
    <row r="36" spans="1:4" ht="23.25" customHeight="1" x14ac:dyDescent="0.25">
      <c r="A36" s="29"/>
    </row>
    <row r="37" spans="1:4" ht="23.25" customHeight="1" x14ac:dyDescent="0.25">
      <c r="A37" s="29"/>
    </row>
    <row r="38" spans="1:4" ht="23.25" customHeight="1" x14ac:dyDescent="0.25">
      <c r="A38" s="29"/>
    </row>
    <row r="39" spans="1:4" ht="23.25" customHeight="1" x14ac:dyDescent="0.25">
      <c r="A39" s="29"/>
    </row>
    <row r="40" spans="1:4" ht="21.75" customHeight="1" x14ac:dyDescent="0.25">
      <c r="A40" s="29"/>
    </row>
    <row r="41" spans="1:4" ht="21.75" customHeight="1" x14ac:dyDescent="0.25">
      <c r="A41" s="29"/>
    </row>
    <row r="42" spans="1:4" ht="21.75" customHeight="1" x14ac:dyDescent="0.25">
      <c r="A42" s="29"/>
    </row>
    <row r="43" spans="1:4" ht="21.75" customHeight="1" x14ac:dyDescent="0.25">
      <c r="A43" s="29"/>
    </row>
    <row r="44" spans="1:4" ht="21.75" customHeight="1" x14ac:dyDescent="0.25">
      <c r="A44" s="29"/>
    </row>
    <row r="45" spans="1:4" ht="21.75" customHeight="1" x14ac:dyDescent="0.25">
      <c r="A45" s="29"/>
      <c r="D45" s="33"/>
    </row>
    <row r="46" spans="1:4" ht="21.75" customHeight="1" x14ac:dyDescent="0.25">
      <c r="A46" s="29"/>
    </row>
    <row r="47" spans="1:4" ht="21.75" customHeight="1" x14ac:dyDescent="0.25">
      <c r="A47" s="29"/>
    </row>
    <row r="48" spans="1:4" ht="23.25" customHeight="1" x14ac:dyDescent="0.25">
      <c r="A48" s="29"/>
    </row>
    <row r="49" spans="1:1" ht="21.75" customHeight="1" x14ac:dyDescent="0.25">
      <c r="A49" s="29"/>
    </row>
    <row r="50" spans="1:1" ht="23.25" customHeight="1" x14ac:dyDescent="0.25">
      <c r="A50" s="29"/>
    </row>
    <row r="51" spans="1:1" ht="21.75" customHeight="1" x14ac:dyDescent="0.25">
      <c r="A51" s="29"/>
    </row>
    <row r="52" spans="1:1" ht="21.75" customHeight="1" x14ac:dyDescent="0.25">
      <c r="A52" s="29"/>
    </row>
    <row r="53" spans="1:1" ht="24.75" customHeight="1" x14ac:dyDescent="0.25">
      <c r="A53" s="29"/>
    </row>
    <row r="54" spans="1:1" ht="21.75" customHeight="1" x14ac:dyDescent="0.25">
      <c r="A54" s="29"/>
    </row>
    <row r="55" spans="1:1" ht="21.75" customHeight="1" x14ac:dyDescent="0.25">
      <c r="A55" s="29"/>
    </row>
    <row r="56" spans="1:1" ht="23.25" customHeight="1" x14ac:dyDescent="0.25">
      <c r="A56" s="29"/>
    </row>
    <row r="57" spans="1:1" ht="12" customHeight="1" x14ac:dyDescent="0.25">
      <c r="A57" s="29"/>
    </row>
    <row r="58" spans="1:1" ht="23.25" customHeight="1" x14ac:dyDescent="0.25">
      <c r="A58" s="29"/>
    </row>
    <row r="59" spans="1:1" ht="23.25" customHeight="1" x14ac:dyDescent="0.25">
      <c r="A59" s="29"/>
    </row>
    <row r="60" spans="1:1" ht="21.95" customHeight="1" x14ac:dyDescent="0.25">
      <c r="A60" s="29"/>
    </row>
    <row r="61" spans="1:1" ht="15" x14ac:dyDescent="0.25">
      <c r="A61" s="29"/>
    </row>
    <row r="62" spans="1:1" ht="21.95" customHeight="1" x14ac:dyDescent="0.25">
      <c r="A62" s="29"/>
    </row>
    <row r="63" spans="1:1" ht="24" customHeight="1" x14ac:dyDescent="0.25">
      <c r="A63" s="29"/>
    </row>
    <row r="64" spans="1:1" ht="21.95" customHeight="1" x14ac:dyDescent="0.25">
      <c r="A64" s="29"/>
    </row>
    <row r="65" spans="1:1" ht="21.95" customHeight="1" x14ac:dyDescent="0.25">
      <c r="A65" s="29"/>
    </row>
    <row r="66" spans="1:1" ht="15" x14ac:dyDescent="0.25">
      <c r="A66" s="29"/>
    </row>
    <row r="67" spans="1:1" ht="21.95" customHeight="1" x14ac:dyDescent="0.25">
      <c r="A67" s="29"/>
    </row>
    <row r="68" spans="1:1" ht="21.95" customHeight="1" x14ac:dyDescent="0.25">
      <c r="A68" s="29"/>
    </row>
    <row r="69" spans="1:1" ht="21.95" customHeight="1" x14ac:dyDescent="0.25">
      <c r="A69" s="29"/>
    </row>
    <row r="70" spans="1:1" ht="21.95" customHeight="1" x14ac:dyDescent="0.25">
      <c r="A70" s="29"/>
    </row>
    <row r="71" spans="1:1" ht="12" customHeight="1" x14ac:dyDescent="0.25">
      <c r="A71" s="29"/>
    </row>
    <row r="72" spans="1:1" ht="21.95" customHeight="1" x14ac:dyDescent="0.25">
      <c r="A72" s="29"/>
    </row>
    <row r="73" spans="1:1" ht="21.95" customHeight="1" x14ac:dyDescent="0.25">
      <c r="A73" s="29"/>
    </row>
    <row r="74" spans="1:1" ht="21.95" customHeight="1" x14ac:dyDescent="0.25">
      <c r="A74" s="34"/>
    </row>
    <row r="75" spans="1:1" ht="21.95" customHeight="1" x14ac:dyDescent="0.25"/>
    <row r="76" spans="1:1" ht="21.95" customHeight="1" x14ac:dyDescent="0.25"/>
    <row r="77" spans="1:1" ht="21.95" customHeight="1" x14ac:dyDescent="0.25"/>
    <row r="78" spans="1:1" ht="21.95" customHeight="1" x14ac:dyDescent="0.25"/>
    <row r="79" spans="1:1" ht="20.100000000000001" customHeight="1" x14ac:dyDescent="0.25"/>
    <row r="80" spans="1:1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19.5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19.5" customHeight="1" x14ac:dyDescent="0.25"/>
    <row r="106" ht="19.5" customHeight="1" x14ac:dyDescent="0.25"/>
    <row r="107" ht="19.5" customHeight="1" x14ac:dyDescent="0.25"/>
    <row r="108" ht="19.5" customHeight="1" x14ac:dyDescent="0.25"/>
    <row r="109" ht="19.5" customHeight="1" x14ac:dyDescent="0.25"/>
    <row r="110" ht="19.5" customHeight="1" x14ac:dyDescent="0.25"/>
    <row r="111" ht="19.5" customHeight="1" x14ac:dyDescent="0.25"/>
    <row r="112" ht="19.5" customHeight="1" x14ac:dyDescent="0.25"/>
    <row r="113" ht="19.5" customHeight="1" x14ac:dyDescent="0.25"/>
    <row r="114" ht="19.5" customHeight="1" x14ac:dyDescent="0.25"/>
    <row r="115" ht="19.5" customHeight="1" x14ac:dyDescent="0.25"/>
    <row r="116" ht="19.5" customHeight="1" x14ac:dyDescent="0.25"/>
    <row r="117" ht="19.5" customHeight="1" x14ac:dyDescent="0.25"/>
    <row r="118" ht="19.5" customHeight="1" x14ac:dyDescent="0.25"/>
    <row r="119" ht="19.5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19.5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19.5" customHeight="1" x14ac:dyDescent="0.25"/>
    <row r="137" ht="20.100000000000001" customHeight="1" x14ac:dyDescent="0.25"/>
    <row r="138" ht="20.100000000000001" customHeight="1" x14ac:dyDescent="0.25"/>
    <row r="139" ht="19.5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5" spans="1:11" s="42" customFormat="1" ht="23.25" customHeight="1" x14ac:dyDescent="0.25">
      <c r="A145" s="30"/>
      <c r="B145" s="29"/>
      <c r="C145" s="29"/>
      <c r="D145" s="29"/>
      <c r="E145" s="29"/>
      <c r="F145" s="29"/>
      <c r="G145" s="29"/>
      <c r="H145" s="29"/>
      <c r="I145" s="29"/>
      <c r="J145" s="29"/>
      <c r="K145" s="29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5">
    <mergeCell ref="D5:F5"/>
    <mergeCell ref="H5:J5"/>
    <mergeCell ref="D9:J9"/>
    <mergeCell ref="D4:F4"/>
    <mergeCell ref="H4:J4"/>
  </mergeCells>
  <phoneticPr fontId="0" type="noConversion"/>
  <pageMargins left="0.7" right="0.7" top="0.48" bottom="0.5" header="0.5" footer="0.5"/>
  <pageSetup paperSize="9" scale="81" firstPageNumber="3" orientation="portrait" useFirstPageNumber="1" r:id="rId2"/>
  <headerFooter alignWithMargins="0">
    <oddFooter xml:space="preserve">&amp;L&amp;"Times New Roman,Regular"&amp;11The accompanying notes form an integral part of the interim financial statements.
&amp;"Angsana New,Regular"&amp;15
&amp;C&amp;"Times New Roman,Regular"&amp;11&amp;P
&amp;R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5"/>
  <sheetViews>
    <sheetView zoomScale="95" zoomScaleNormal="95" zoomScaleSheetLayoutView="70" workbookViewId="0">
      <selection activeCell="K42" sqref="K42"/>
    </sheetView>
  </sheetViews>
  <sheetFormatPr defaultColWidth="9.140625" defaultRowHeight="23.25" customHeight="1" x14ac:dyDescent="0.3"/>
  <cols>
    <col min="1" max="1" width="47.42578125" style="22" customWidth="1"/>
    <col min="2" max="2" width="8.42578125" style="21" customWidth="1"/>
    <col min="3" max="3" width="1.42578125" style="21" customWidth="1"/>
    <col min="4" max="4" width="15.7109375" style="21" bestFit="1" customWidth="1"/>
    <col min="5" max="5" width="1.42578125" style="21" customWidth="1"/>
    <col min="6" max="6" width="15.42578125" style="21" customWidth="1"/>
    <col min="7" max="7" width="1.42578125" style="21" customWidth="1"/>
    <col min="8" max="8" width="15.42578125" style="21" customWidth="1"/>
    <col min="9" max="9" width="1.42578125" style="21" customWidth="1"/>
    <col min="10" max="10" width="15.42578125" style="21" customWidth="1"/>
    <col min="11" max="11" width="1.140625" style="21" customWidth="1"/>
    <col min="12" max="16384" width="9.140625" style="21"/>
  </cols>
  <sheetData>
    <row r="1" spans="1:10" ht="23.25" customHeight="1" x14ac:dyDescent="0.3">
      <c r="A1" s="20" t="s">
        <v>1</v>
      </c>
      <c r="B1" s="25"/>
    </row>
    <row r="2" spans="1:10" ht="23.25" customHeight="1" x14ac:dyDescent="0.3">
      <c r="A2" s="28" t="s">
        <v>2</v>
      </c>
      <c r="B2" s="25"/>
    </row>
    <row r="3" spans="1:10" ht="23.25" customHeight="1" x14ac:dyDescent="0.3">
      <c r="A3" s="20"/>
      <c r="B3" s="25"/>
    </row>
    <row r="4" spans="1:10" ht="20.100000000000001" customHeight="1" x14ac:dyDescent="0.3">
      <c r="A4" s="20"/>
      <c r="B4" s="25"/>
      <c r="D4" s="117" t="s">
        <v>53</v>
      </c>
      <c r="E4" s="117"/>
      <c r="F4" s="117"/>
      <c r="G4" s="29"/>
      <c r="H4" s="117" t="s">
        <v>55</v>
      </c>
      <c r="I4" s="117"/>
      <c r="J4" s="117"/>
    </row>
    <row r="5" spans="1:10" s="29" customFormat="1" ht="20.100000000000001" customHeight="1" x14ac:dyDescent="0.25">
      <c r="A5" s="30"/>
      <c r="B5" s="32"/>
      <c r="C5" s="9"/>
      <c r="D5" s="116" t="s">
        <v>54</v>
      </c>
      <c r="E5" s="116"/>
      <c r="F5" s="116"/>
      <c r="G5" s="31"/>
      <c r="H5" s="117" t="s">
        <v>52</v>
      </c>
      <c r="I5" s="117"/>
      <c r="J5" s="117"/>
    </row>
    <row r="6" spans="1:10" s="29" customFormat="1" ht="20.100000000000001" customHeight="1" x14ac:dyDescent="0.25">
      <c r="A6" s="30"/>
      <c r="B6" s="32"/>
      <c r="C6" s="9"/>
      <c r="D6" s="88" t="s">
        <v>131</v>
      </c>
      <c r="E6" s="9"/>
      <c r="F6" s="13" t="s">
        <v>5</v>
      </c>
      <c r="G6" s="31"/>
      <c r="H6" s="88" t="s">
        <v>131</v>
      </c>
      <c r="I6" s="9"/>
      <c r="J6" s="13" t="s">
        <v>5</v>
      </c>
    </row>
    <row r="7" spans="1:10" s="29" customFormat="1" ht="20.100000000000001" customHeight="1" x14ac:dyDescent="0.25">
      <c r="A7" s="19" t="s">
        <v>24</v>
      </c>
      <c r="B7" s="14" t="s">
        <v>6</v>
      </c>
      <c r="C7" s="9"/>
      <c r="D7" s="88" t="s">
        <v>132</v>
      </c>
      <c r="E7" s="9"/>
      <c r="F7" s="9">
        <v>2022</v>
      </c>
      <c r="G7" s="9"/>
      <c r="H7" s="88" t="s">
        <v>132</v>
      </c>
      <c r="I7" s="9"/>
      <c r="J7" s="9">
        <v>2022</v>
      </c>
    </row>
    <row r="8" spans="1:10" s="29" customFormat="1" ht="20.100000000000001" customHeight="1" x14ac:dyDescent="0.25">
      <c r="A8" s="19"/>
      <c r="B8" s="14"/>
      <c r="C8" s="9"/>
      <c r="D8" s="88" t="s">
        <v>102</v>
      </c>
      <c r="E8" s="9"/>
      <c r="F8" s="9"/>
      <c r="G8" s="9"/>
      <c r="H8" s="88" t="s">
        <v>102</v>
      </c>
      <c r="I8" s="9"/>
      <c r="J8" s="9"/>
    </row>
    <row r="9" spans="1:10" s="29" customFormat="1" ht="20.100000000000001" customHeight="1" x14ac:dyDescent="0.25">
      <c r="A9" s="30"/>
      <c r="B9" s="32"/>
      <c r="C9" s="14"/>
      <c r="D9" s="118" t="s">
        <v>101</v>
      </c>
      <c r="E9" s="118"/>
      <c r="F9" s="118"/>
      <c r="G9" s="118"/>
      <c r="H9" s="118"/>
      <c r="I9" s="118"/>
      <c r="J9" s="118"/>
    </row>
    <row r="10" spans="1:10" s="29" customFormat="1" ht="20.100000000000001" customHeight="1" x14ac:dyDescent="0.25">
      <c r="A10" s="43" t="s">
        <v>25</v>
      </c>
      <c r="B10" s="32"/>
      <c r="C10" s="9"/>
      <c r="D10" s="33"/>
      <c r="E10" s="33"/>
      <c r="F10" s="33"/>
      <c r="G10" s="33"/>
      <c r="H10" s="33"/>
      <c r="I10" s="33"/>
      <c r="J10" s="33"/>
    </row>
    <row r="11" spans="1:10" s="29" customFormat="1" ht="20.100000000000001" customHeight="1" x14ac:dyDescent="0.25">
      <c r="A11" s="29" t="s">
        <v>26</v>
      </c>
      <c r="B11" s="32"/>
      <c r="C11" s="9"/>
      <c r="D11" s="34"/>
      <c r="E11" s="33"/>
      <c r="F11" s="33"/>
      <c r="G11" s="33"/>
      <c r="H11" s="33"/>
      <c r="I11" s="33"/>
      <c r="J11" s="33"/>
    </row>
    <row r="12" spans="1:10" s="29" customFormat="1" ht="20.100000000000001" customHeight="1" x14ac:dyDescent="0.25">
      <c r="A12" s="29" t="s">
        <v>27</v>
      </c>
      <c r="B12" s="14" t="s">
        <v>144</v>
      </c>
      <c r="C12" s="14"/>
      <c r="D12" s="33">
        <v>78434</v>
      </c>
      <c r="E12" s="33"/>
      <c r="F12" s="33">
        <v>96424</v>
      </c>
      <c r="G12" s="33"/>
      <c r="H12" s="33">
        <v>55000</v>
      </c>
      <c r="I12" s="33"/>
      <c r="J12" s="33">
        <v>75000</v>
      </c>
    </row>
    <row r="13" spans="1:10" s="29" customFormat="1" ht="20.100000000000001" customHeight="1" x14ac:dyDescent="0.25">
      <c r="A13" s="17" t="s">
        <v>117</v>
      </c>
      <c r="B13" s="14">
        <v>3</v>
      </c>
      <c r="C13" s="14"/>
      <c r="D13" s="33">
        <v>122111</v>
      </c>
      <c r="E13" s="33"/>
      <c r="F13" s="33">
        <v>84534</v>
      </c>
      <c r="G13" s="33"/>
      <c r="H13" s="33">
        <v>129901</v>
      </c>
      <c r="I13" s="33"/>
      <c r="J13" s="33">
        <v>91784</v>
      </c>
    </row>
    <row r="14" spans="1:10" s="29" customFormat="1" ht="20.100000000000001" customHeight="1" x14ac:dyDescent="0.25">
      <c r="A14" s="30" t="s">
        <v>28</v>
      </c>
      <c r="B14" s="14" t="s">
        <v>145</v>
      </c>
      <c r="C14" s="14"/>
      <c r="D14" s="33">
        <v>19416</v>
      </c>
      <c r="E14" s="33"/>
      <c r="F14" s="33">
        <v>11131</v>
      </c>
      <c r="G14" s="33"/>
      <c r="H14" s="33">
        <v>19416</v>
      </c>
      <c r="I14" s="33"/>
      <c r="J14" s="33">
        <v>11131</v>
      </c>
    </row>
    <row r="15" spans="1:10" s="29" customFormat="1" ht="20.100000000000001" customHeight="1" x14ac:dyDescent="0.25">
      <c r="A15" s="30" t="s">
        <v>29</v>
      </c>
      <c r="B15" s="14" t="s">
        <v>144</v>
      </c>
      <c r="C15" s="14"/>
      <c r="D15" s="33">
        <v>64075</v>
      </c>
      <c r="E15" s="33"/>
      <c r="F15" s="33">
        <v>64192</v>
      </c>
      <c r="G15" s="33"/>
      <c r="H15" s="33">
        <v>48978</v>
      </c>
      <c r="I15" s="33"/>
      <c r="J15" s="33">
        <v>49111</v>
      </c>
    </row>
    <row r="16" spans="1:10" s="29" customFormat="1" ht="20.100000000000001" customHeight="1" x14ac:dyDescent="0.25">
      <c r="A16" s="30" t="s">
        <v>30</v>
      </c>
      <c r="B16" s="14">
        <v>6</v>
      </c>
      <c r="C16" s="14"/>
      <c r="D16" s="33">
        <v>32746</v>
      </c>
      <c r="E16" s="33"/>
      <c r="F16" s="33">
        <v>31029</v>
      </c>
      <c r="G16" s="33"/>
      <c r="H16" s="33">
        <v>15696</v>
      </c>
      <c r="I16" s="33"/>
      <c r="J16" s="33">
        <v>13402</v>
      </c>
    </row>
    <row r="17" spans="1:10" s="29" customFormat="1" ht="20.100000000000001" customHeight="1" x14ac:dyDescent="0.25">
      <c r="A17" s="30" t="s">
        <v>31</v>
      </c>
      <c r="B17" s="14"/>
      <c r="C17" s="14"/>
      <c r="D17" s="33">
        <v>13123</v>
      </c>
      <c r="E17" s="33"/>
      <c r="F17" s="33">
        <v>8213</v>
      </c>
      <c r="G17" s="33"/>
      <c r="H17" s="33">
        <v>13123</v>
      </c>
      <c r="I17" s="33"/>
      <c r="J17" s="33">
        <v>8213</v>
      </c>
    </row>
    <row r="18" spans="1:10" s="29" customFormat="1" ht="20.100000000000001" customHeight="1" x14ac:dyDescent="0.25">
      <c r="A18" s="17" t="s">
        <v>32</v>
      </c>
      <c r="B18" s="14"/>
      <c r="C18" s="14"/>
      <c r="D18" s="33">
        <v>3799</v>
      </c>
      <c r="E18" s="33"/>
      <c r="F18" s="33">
        <v>4050</v>
      </c>
      <c r="G18" s="33"/>
      <c r="H18" s="33">
        <v>3698</v>
      </c>
      <c r="I18" s="33"/>
      <c r="J18" s="33">
        <v>3950</v>
      </c>
    </row>
    <row r="19" spans="1:10" s="29" customFormat="1" ht="20.100000000000001" customHeight="1" x14ac:dyDescent="0.25">
      <c r="A19" s="18" t="s">
        <v>33</v>
      </c>
      <c r="B19" s="14"/>
      <c r="C19" s="14"/>
      <c r="D19" s="38">
        <f>SUM(D12:D18)</f>
        <v>333704</v>
      </c>
      <c r="E19" s="39"/>
      <c r="F19" s="38">
        <f>SUM(F12:F18)</f>
        <v>299573</v>
      </c>
      <c r="G19" s="39"/>
      <c r="H19" s="38">
        <f>SUM(H12:H18)</f>
        <v>285812</v>
      </c>
      <c r="I19" s="39"/>
      <c r="J19" s="38">
        <f>SUM(J12:J18)</f>
        <v>252591</v>
      </c>
    </row>
    <row r="20" spans="1:10" s="29" customFormat="1" ht="20.100000000000001" customHeight="1" x14ac:dyDescent="0.25">
      <c r="A20" s="30"/>
      <c r="B20" s="14"/>
      <c r="C20" s="14"/>
      <c r="D20" s="33"/>
      <c r="E20" s="33"/>
      <c r="F20" s="33"/>
      <c r="G20" s="33"/>
      <c r="H20" s="33"/>
      <c r="I20" s="33"/>
      <c r="J20" s="33"/>
    </row>
    <row r="21" spans="1:10" s="29" customFormat="1" ht="20.100000000000001" customHeight="1" x14ac:dyDescent="0.25">
      <c r="A21" s="16" t="s">
        <v>34</v>
      </c>
      <c r="B21" s="14"/>
      <c r="C21" s="14"/>
      <c r="D21" s="33"/>
      <c r="E21" s="33"/>
      <c r="F21" s="33"/>
      <c r="G21" s="33"/>
      <c r="H21" s="33"/>
      <c r="I21" s="33"/>
      <c r="J21" s="33"/>
    </row>
    <row r="22" spans="1:10" s="29" customFormat="1" ht="20.100000000000001" customHeight="1" x14ac:dyDescent="0.25">
      <c r="A22" s="30" t="s">
        <v>35</v>
      </c>
      <c r="B22" s="14" t="s">
        <v>144</v>
      </c>
      <c r="C22" s="14"/>
      <c r="D22" s="33">
        <v>81068</v>
      </c>
      <c r="E22" s="33"/>
      <c r="F22" s="33">
        <v>106840</v>
      </c>
      <c r="G22" s="33"/>
      <c r="H22" s="33">
        <v>69109</v>
      </c>
      <c r="I22" s="33"/>
      <c r="J22" s="33">
        <v>91119</v>
      </c>
    </row>
    <row r="23" spans="1:10" s="29" customFormat="1" ht="20.100000000000001" customHeight="1" x14ac:dyDescent="0.25">
      <c r="A23" s="29" t="s">
        <v>36</v>
      </c>
      <c r="B23" s="14">
        <v>6</v>
      </c>
      <c r="C23" s="14"/>
      <c r="D23" s="33">
        <v>60725</v>
      </c>
      <c r="E23" s="33"/>
      <c r="F23" s="33">
        <v>58634</v>
      </c>
      <c r="G23" s="33"/>
      <c r="H23" s="33">
        <v>28235</v>
      </c>
      <c r="I23" s="33"/>
      <c r="J23" s="33">
        <v>22965</v>
      </c>
    </row>
    <row r="24" spans="1:10" s="29" customFormat="1" ht="20.100000000000001" customHeight="1" x14ac:dyDescent="0.25">
      <c r="A24" s="29" t="s">
        <v>37</v>
      </c>
      <c r="B24" s="14"/>
      <c r="C24" s="14"/>
      <c r="D24" s="33">
        <v>23546</v>
      </c>
      <c r="E24" s="33"/>
      <c r="F24" s="33">
        <v>22265</v>
      </c>
      <c r="G24" s="33"/>
      <c r="H24" s="33">
        <v>19156</v>
      </c>
      <c r="I24" s="33"/>
      <c r="J24" s="33">
        <v>18108</v>
      </c>
    </row>
    <row r="25" spans="1:10" s="29" customFormat="1" ht="20.100000000000001" customHeight="1" x14ac:dyDescent="0.25">
      <c r="A25" s="30" t="s">
        <v>38</v>
      </c>
      <c r="B25" s="14"/>
      <c r="C25" s="14"/>
      <c r="D25" s="33">
        <v>5297</v>
      </c>
      <c r="E25" s="33"/>
      <c r="F25" s="33">
        <v>5297</v>
      </c>
      <c r="G25" s="33"/>
      <c r="H25" s="33">
        <v>5297</v>
      </c>
      <c r="I25" s="33"/>
      <c r="J25" s="33">
        <v>5297</v>
      </c>
    </row>
    <row r="26" spans="1:10" s="29" customFormat="1" ht="20.100000000000001" customHeight="1" x14ac:dyDescent="0.25">
      <c r="A26" s="17" t="s">
        <v>39</v>
      </c>
      <c r="B26" s="14">
        <v>3</v>
      </c>
      <c r="C26" s="14"/>
      <c r="D26" s="33">
        <v>5792</v>
      </c>
      <c r="E26" s="33"/>
      <c r="F26" s="33">
        <v>4837</v>
      </c>
      <c r="G26" s="33"/>
      <c r="H26" s="33">
        <v>7305</v>
      </c>
      <c r="I26" s="33"/>
      <c r="J26" s="33">
        <v>6352</v>
      </c>
    </row>
    <row r="27" spans="1:10" s="29" customFormat="1" ht="20.100000000000001" customHeight="1" x14ac:dyDescent="0.25">
      <c r="A27" s="18" t="s">
        <v>40</v>
      </c>
      <c r="B27" s="14"/>
      <c r="C27" s="14"/>
      <c r="D27" s="38">
        <f>SUM(D22:D26)</f>
        <v>176428</v>
      </c>
      <c r="E27" s="39"/>
      <c r="F27" s="38">
        <f>SUM(F22:F26)</f>
        <v>197873</v>
      </c>
      <c r="G27" s="39"/>
      <c r="H27" s="38">
        <f>SUM(H22:H26)</f>
        <v>129102</v>
      </c>
      <c r="I27" s="39"/>
      <c r="J27" s="38">
        <f>SUM(J22:J26)</f>
        <v>143841</v>
      </c>
    </row>
    <row r="28" spans="1:10" s="29" customFormat="1" ht="20.100000000000001" customHeight="1" x14ac:dyDescent="0.25">
      <c r="A28" s="15"/>
      <c r="B28" s="14"/>
      <c r="C28" s="14"/>
      <c r="D28" s="39"/>
      <c r="E28" s="39"/>
      <c r="F28" s="39"/>
      <c r="G28" s="39"/>
      <c r="H28" s="39"/>
      <c r="I28" s="39"/>
      <c r="J28" s="39"/>
    </row>
    <row r="29" spans="1:10" s="29" customFormat="1" ht="20.100000000000001" customHeight="1" x14ac:dyDescent="0.25">
      <c r="A29" s="19" t="s">
        <v>41</v>
      </c>
      <c r="B29" s="14"/>
      <c r="C29" s="14"/>
      <c r="D29" s="47">
        <f>D27+D19</f>
        <v>510132</v>
      </c>
      <c r="E29" s="39"/>
      <c r="F29" s="47">
        <f>F27+F19</f>
        <v>497446</v>
      </c>
      <c r="G29" s="39"/>
      <c r="H29" s="47">
        <f>H27+H19</f>
        <v>414914</v>
      </c>
      <c r="I29" s="39"/>
      <c r="J29" s="47">
        <f>J27+J19</f>
        <v>396432</v>
      </c>
    </row>
    <row r="30" spans="1:10" s="29" customFormat="1" ht="20.100000000000001" customHeight="1" x14ac:dyDescent="0.25">
      <c r="A30" s="15"/>
      <c r="B30" s="32"/>
      <c r="C30" s="14"/>
      <c r="D30" s="48"/>
      <c r="E30" s="19"/>
      <c r="F30" s="48"/>
      <c r="G30" s="19"/>
      <c r="H30" s="48"/>
      <c r="I30" s="19"/>
      <c r="J30" s="48"/>
    </row>
    <row r="31" spans="1:10" s="29" customFormat="1" ht="20.100000000000001" customHeight="1" x14ac:dyDescent="0.25">
      <c r="A31" s="44" t="s">
        <v>42</v>
      </c>
      <c r="B31" s="32"/>
      <c r="C31" s="14"/>
      <c r="D31" s="33"/>
      <c r="E31" s="33"/>
      <c r="F31" s="33"/>
      <c r="G31" s="33"/>
      <c r="H31" s="33"/>
      <c r="I31" s="33"/>
      <c r="J31" s="33"/>
    </row>
    <row r="32" spans="1:10" s="29" customFormat="1" ht="20.100000000000001" customHeight="1" x14ac:dyDescent="0.25">
      <c r="A32" s="29" t="s">
        <v>43</v>
      </c>
      <c r="B32" s="111"/>
      <c r="C32" s="14"/>
      <c r="D32" s="33"/>
      <c r="E32" s="33"/>
      <c r="F32" s="33"/>
      <c r="G32" s="33"/>
      <c r="H32" s="33"/>
      <c r="I32" s="33"/>
      <c r="J32" s="33"/>
    </row>
    <row r="33" spans="1:11" s="29" customFormat="1" ht="20.100000000000001" customHeight="1" thickBot="1" x14ac:dyDescent="0.3">
      <c r="A33" s="17" t="s">
        <v>44</v>
      </c>
      <c r="B33" s="14"/>
      <c r="C33" s="14"/>
      <c r="D33" s="49">
        <v>340000</v>
      </c>
      <c r="E33" s="33"/>
      <c r="F33" s="49">
        <v>340000</v>
      </c>
      <c r="G33" s="33"/>
      <c r="H33" s="49">
        <v>340000</v>
      </c>
      <c r="I33" s="33"/>
      <c r="J33" s="49">
        <v>340000</v>
      </c>
    </row>
    <row r="34" spans="1:11" s="29" customFormat="1" ht="20.100000000000001" customHeight="1" thickTop="1" x14ac:dyDescent="0.25">
      <c r="A34" s="17" t="s">
        <v>45</v>
      </c>
      <c r="B34" s="14"/>
      <c r="C34" s="14"/>
      <c r="D34" s="33">
        <v>340000</v>
      </c>
      <c r="E34" s="33"/>
      <c r="F34" s="33">
        <v>340000</v>
      </c>
      <c r="G34" s="33"/>
      <c r="H34" s="33">
        <v>340000</v>
      </c>
      <c r="I34" s="33"/>
      <c r="J34" s="33">
        <v>340000</v>
      </c>
    </row>
    <row r="35" spans="1:11" s="29" customFormat="1" ht="20.100000000000001" customHeight="1" x14ac:dyDescent="0.25">
      <c r="A35" s="17" t="s">
        <v>138</v>
      </c>
      <c r="B35" s="14"/>
      <c r="C35" s="14"/>
      <c r="D35" s="33">
        <v>346354</v>
      </c>
      <c r="E35" s="33"/>
      <c r="F35" s="33">
        <v>346354</v>
      </c>
      <c r="G35" s="33"/>
      <c r="H35" s="33">
        <v>346354</v>
      </c>
      <c r="I35" s="33"/>
      <c r="J35" s="33">
        <v>346354</v>
      </c>
    </row>
    <row r="36" spans="1:11" s="29" customFormat="1" ht="20.100000000000001" customHeight="1" x14ac:dyDescent="0.25">
      <c r="A36" s="17" t="s">
        <v>46</v>
      </c>
      <c r="B36" s="14"/>
      <c r="C36" s="14"/>
      <c r="D36" s="33"/>
      <c r="E36" s="33"/>
      <c r="F36" s="33"/>
      <c r="G36" s="33"/>
      <c r="H36" s="33"/>
      <c r="I36" s="33"/>
      <c r="J36" s="33"/>
    </row>
    <row r="37" spans="1:11" s="29" customFormat="1" ht="20.100000000000001" customHeight="1" x14ac:dyDescent="0.25">
      <c r="A37" s="45" t="s">
        <v>47</v>
      </c>
      <c r="B37" s="14"/>
      <c r="C37" s="14"/>
      <c r="D37" s="33"/>
      <c r="E37" s="33"/>
      <c r="F37" s="33"/>
      <c r="G37" s="33"/>
      <c r="H37" s="33"/>
      <c r="I37" s="33"/>
      <c r="J37" s="33"/>
    </row>
    <row r="38" spans="1:11" s="29" customFormat="1" ht="20.100000000000001" customHeight="1" x14ac:dyDescent="0.25">
      <c r="A38" s="45" t="s">
        <v>48</v>
      </c>
      <c r="B38" s="14"/>
      <c r="C38" s="14"/>
      <c r="D38" s="33">
        <v>34000</v>
      </c>
      <c r="E38" s="33"/>
      <c r="F38" s="33">
        <v>34000</v>
      </c>
      <c r="G38" s="33"/>
      <c r="H38" s="33">
        <v>34000</v>
      </c>
      <c r="I38" s="33"/>
      <c r="J38" s="33">
        <v>34000</v>
      </c>
    </row>
    <row r="39" spans="1:11" s="29" customFormat="1" ht="20.100000000000001" customHeight="1" x14ac:dyDescent="0.25">
      <c r="A39" s="45" t="s">
        <v>49</v>
      </c>
      <c r="B39" s="14"/>
      <c r="C39" s="14"/>
      <c r="D39" s="33">
        <v>144584</v>
      </c>
      <c r="E39" s="33"/>
      <c r="F39" s="33">
        <v>115533</v>
      </c>
      <c r="G39" s="33"/>
      <c r="H39" s="33">
        <v>95129</v>
      </c>
      <c r="I39" s="33"/>
      <c r="J39" s="33">
        <v>69298</v>
      </c>
    </row>
    <row r="40" spans="1:11" s="29" customFormat="1" ht="20.100000000000001" customHeight="1" x14ac:dyDescent="0.25">
      <c r="A40" s="19" t="s">
        <v>51</v>
      </c>
      <c r="B40" s="32"/>
      <c r="C40" s="14"/>
      <c r="D40" s="38">
        <f>SUM(D34:D39)</f>
        <v>864938</v>
      </c>
      <c r="E40" s="39"/>
      <c r="F40" s="38">
        <f>SUM(F34:F39)</f>
        <v>835887</v>
      </c>
      <c r="G40" s="39">
        <v>0</v>
      </c>
      <c r="H40" s="38">
        <f>SUM(H34:H39)</f>
        <v>815483</v>
      </c>
      <c r="I40" s="39">
        <v>0</v>
      </c>
      <c r="J40" s="38">
        <f>SUM(J34:J39)</f>
        <v>789652</v>
      </c>
    </row>
    <row r="41" spans="1:11" s="29" customFormat="1" ht="20.100000000000001" customHeight="1" x14ac:dyDescent="0.25">
      <c r="A41" s="15"/>
      <c r="B41" s="32"/>
      <c r="C41" s="14"/>
      <c r="D41" s="39"/>
      <c r="E41" s="39"/>
      <c r="F41" s="39"/>
      <c r="G41" s="39"/>
      <c r="H41" s="39"/>
      <c r="I41" s="39"/>
      <c r="J41" s="39"/>
    </row>
    <row r="42" spans="1:11" s="29" customFormat="1" ht="20.100000000000001" customHeight="1" thickBot="1" x14ac:dyDescent="0.3">
      <c r="A42" s="19" t="s">
        <v>50</v>
      </c>
      <c r="B42" s="32"/>
      <c r="C42" s="14"/>
      <c r="D42" s="50">
        <f>D40+D29</f>
        <v>1375070</v>
      </c>
      <c r="E42" s="39"/>
      <c r="F42" s="41">
        <f>F40+F29</f>
        <v>1333333</v>
      </c>
      <c r="G42" s="39"/>
      <c r="H42" s="41">
        <f>H40+H29</f>
        <v>1230397</v>
      </c>
      <c r="I42" s="39"/>
      <c r="J42" s="41">
        <f>J40+J29</f>
        <v>1186084</v>
      </c>
    </row>
    <row r="43" spans="1:11" s="29" customFormat="1" ht="21.95" customHeight="1" thickTop="1" x14ac:dyDescent="0.25">
      <c r="A43" s="15"/>
      <c r="B43" s="32"/>
      <c r="C43" s="14"/>
      <c r="D43" s="39"/>
      <c r="E43" s="39"/>
      <c r="F43" s="39"/>
      <c r="G43" s="39"/>
      <c r="H43" s="39"/>
      <c r="I43" s="39"/>
      <c r="J43" s="39"/>
    </row>
    <row r="44" spans="1:11" s="29" customFormat="1" ht="21.95" customHeight="1" x14ac:dyDescent="0.25">
      <c r="D44" s="34"/>
      <c r="E44" s="36"/>
      <c r="F44" s="34"/>
      <c r="G44" s="36"/>
      <c r="H44" s="34"/>
      <c r="I44" s="36"/>
      <c r="J44" s="34"/>
      <c r="K44" s="34"/>
    </row>
    <row r="45" spans="1:11" s="29" customFormat="1" ht="21.95" customHeight="1" x14ac:dyDescent="0.25">
      <c r="A45" s="30"/>
      <c r="D45" s="35"/>
      <c r="H45" s="35" t="s">
        <v>0</v>
      </c>
    </row>
    <row r="46" spans="1:11" s="29" customFormat="1" ht="21.95" customHeight="1" x14ac:dyDescent="0.25">
      <c r="A46" s="30"/>
    </row>
    <row r="47" spans="1:11" s="29" customFormat="1" ht="21.95" customHeight="1" x14ac:dyDescent="0.25">
      <c r="A47" s="30"/>
    </row>
    <row r="48" spans="1:11" s="30" customFormat="1" ht="21.95" customHeight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</row>
    <row r="49" spans="2:11" s="30" customFormat="1" ht="20.100000000000001" customHeight="1" x14ac:dyDescent="0.25">
      <c r="B49" s="29"/>
      <c r="C49" s="29"/>
      <c r="D49" s="29"/>
      <c r="E49" s="29"/>
      <c r="F49" s="29"/>
      <c r="G49" s="29"/>
      <c r="H49" s="29"/>
      <c r="I49" s="29"/>
      <c r="J49" s="29"/>
      <c r="K49" s="29"/>
    </row>
    <row r="50" spans="2:11" s="30" customFormat="1" ht="20.100000000000001" customHeight="1" x14ac:dyDescent="0.25">
      <c r="B50" s="29"/>
      <c r="C50" s="29"/>
      <c r="D50" s="29"/>
      <c r="E50" s="29"/>
      <c r="F50" s="29"/>
      <c r="G50" s="29"/>
      <c r="H50" s="29"/>
      <c r="I50" s="29"/>
      <c r="J50" s="29"/>
      <c r="K50" s="29"/>
    </row>
    <row r="51" spans="2:11" s="30" customFormat="1" ht="20.100000000000001" customHeight="1" x14ac:dyDescent="0.25">
      <c r="B51" s="29"/>
      <c r="C51" s="29"/>
      <c r="D51" s="29"/>
      <c r="E51" s="29"/>
      <c r="F51" s="29"/>
      <c r="G51" s="29"/>
      <c r="H51" s="29"/>
      <c r="I51" s="29"/>
      <c r="J51" s="29"/>
      <c r="K51" s="29"/>
    </row>
    <row r="52" spans="2:11" s="30" customFormat="1" ht="20.100000000000001" customHeight="1" x14ac:dyDescent="0.25">
      <c r="B52" s="29"/>
      <c r="C52" s="29"/>
      <c r="D52" s="29"/>
      <c r="E52" s="29"/>
      <c r="F52" s="29"/>
      <c r="G52" s="29"/>
      <c r="H52" s="29"/>
      <c r="I52" s="29"/>
      <c r="J52" s="29"/>
      <c r="K52" s="29"/>
    </row>
    <row r="53" spans="2:11" s="30" customFormat="1" ht="20.100000000000001" customHeight="1" x14ac:dyDescent="0.25">
      <c r="B53" s="29"/>
      <c r="C53" s="29"/>
      <c r="D53" s="29"/>
      <c r="E53" s="29"/>
      <c r="F53" s="29"/>
      <c r="G53" s="29"/>
      <c r="H53" s="29"/>
      <c r="I53" s="29"/>
      <c r="J53" s="29"/>
      <c r="K53" s="29"/>
    </row>
    <row r="54" spans="2:11" s="30" customFormat="1" ht="20.100000000000001" customHeight="1" x14ac:dyDescent="0.25">
      <c r="B54" s="29"/>
      <c r="C54" s="29"/>
      <c r="D54" s="29"/>
      <c r="E54" s="29"/>
      <c r="F54" s="29"/>
      <c r="G54" s="29"/>
      <c r="H54" s="29"/>
      <c r="I54" s="29"/>
      <c r="J54" s="29"/>
      <c r="K54" s="29"/>
    </row>
    <row r="55" spans="2:11" s="30" customFormat="1" ht="20.100000000000001" customHeight="1" x14ac:dyDescent="0.25">
      <c r="B55" s="29"/>
      <c r="C55" s="29"/>
      <c r="D55" s="29"/>
      <c r="E55" s="29"/>
      <c r="F55" s="29"/>
      <c r="G55" s="29"/>
      <c r="H55" s="29"/>
      <c r="I55" s="29"/>
      <c r="J55" s="29"/>
      <c r="K55" s="29"/>
    </row>
    <row r="56" spans="2:11" s="30" customFormat="1" ht="20.100000000000001" customHeight="1" x14ac:dyDescent="0.25">
      <c r="B56" s="29"/>
      <c r="C56" s="29"/>
      <c r="D56" s="29"/>
      <c r="E56" s="29"/>
      <c r="F56" s="29"/>
      <c r="G56" s="29"/>
      <c r="H56" s="29"/>
      <c r="I56" s="29"/>
      <c r="J56" s="29"/>
      <c r="K56" s="29"/>
    </row>
    <row r="57" spans="2:11" s="30" customFormat="1" ht="20.100000000000001" customHeight="1" x14ac:dyDescent="0.25">
      <c r="B57" s="29"/>
      <c r="C57" s="29"/>
      <c r="D57" s="29"/>
      <c r="E57" s="29"/>
      <c r="F57" s="29"/>
      <c r="G57" s="29"/>
      <c r="H57" s="29"/>
      <c r="I57" s="29"/>
      <c r="J57" s="29"/>
      <c r="K57" s="29"/>
    </row>
    <row r="58" spans="2:11" s="30" customFormat="1" ht="20.100000000000001" customHeight="1" x14ac:dyDescent="0.25">
      <c r="B58" s="29"/>
      <c r="C58" s="29"/>
      <c r="D58" s="29"/>
      <c r="E58" s="29"/>
      <c r="F58" s="29"/>
      <c r="G58" s="29"/>
      <c r="H58" s="29"/>
      <c r="I58" s="29"/>
      <c r="J58" s="29"/>
      <c r="K58" s="29"/>
    </row>
    <row r="59" spans="2:11" s="30" customFormat="1" ht="20.100000000000001" customHeight="1" x14ac:dyDescent="0.25">
      <c r="B59" s="29"/>
      <c r="C59" s="29"/>
      <c r="D59" s="29"/>
      <c r="E59" s="29"/>
      <c r="F59" s="29"/>
      <c r="G59" s="29"/>
      <c r="H59" s="29"/>
      <c r="I59" s="29"/>
      <c r="J59" s="29"/>
      <c r="K59" s="29"/>
    </row>
    <row r="60" spans="2:11" s="30" customFormat="1" ht="20.100000000000001" customHeight="1" x14ac:dyDescent="0.25">
      <c r="B60" s="29"/>
      <c r="C60" s="29"/>
      <c r="D60" s="29"/>
      <c r="E60" s="29"/>
      <c r="F60" s="29"/>
      <c r="G60" s="29"/>
      <c r="H60" s="29"/>
      <c r="I60" s="29"/>
      <c r="J60" s="29"/>
      <c r="K60" s="29"/>
    </row>
    <row r="61" spans="2:11" s="30" customFormat="1" ht="20.100000000000001" customHeight="1" x14ac:dyDescent="0.25">
      <c r="B61" s="29"/>
      <c r="C61" s="29"/>
      <c r="D61" s="29"/>
      <c r="E61" s="29"/>
      <c r="F61" s="29"/>
      <c r="G61" s="29"/>
      <c r="H61" s="29"/>
      <c r="I61" s="29"/>
      <c r="J61" s="29"/>
      <c r="K61" s="29"/>
    </row>
    <row r="62" spans="2:11" s="30" customFormat="1" ht="20.100000000000001" customHeight="1" x14ac:dyDescent="0.25">
      <c r="B62" s="29"/>
      <c r="C62" s="29"/>
      <c r="D62" s="29"/>
      <c r="E62" s="29"/>
      <c r="F62" s="29"/>
      <c r="G62" s="29"/>
      <c r="H62" s="29"/>
      <c r="I62" s="29"/>
      <c r="J62" s="29"/>
      <c r="K62" s="29"/>
    </row>
    <row r="63" spans="2:11" s="30" customFormat="1" ht="19.5" customHeight="1" x14ac:dyDescent="0.25">
      <c r="B63" s="29"/>
      <c r="C63" s="29"/>
      <c r="D63" s="29"/>
      <c r="E63" s="29"/>
      <c r="F63" s="29"/>
      <c r="G63" s="29"/>
      <c r="H63" s="29"/>
      <c r="I63" s="29"/>
      <c r="J63" s="29"/>
      <c r="K63" s="29"/>
    </row>
    <row r="64" spans="2:11" s="30" customFormat="1" ht="20.100000000000001" customHeight="1" x14ac:dyDescent="0.25">
      <c r="B64" s="29"/>
      <c r="C64" s="29"/>
      <c r="D64" s="29"/>
      <c r="E64" s="29"/>
      <c r="F64" s="29"/>
      <c r="G64" s="29"/>
      <c r="H64" s="29"/>
      <c r="I64" s="29"/>
      <c r="J64" s="29"/>
      <c r="K64" s="29"/>
    </row>
    <row r="65" spans="2:11" s="30" customFormat="1" ht="20.100000000000001" customHeight="1" x14ac:dyDescent="0.25">
      <c r="B65" s="29"/>
      <c r="C65" s="29"/>
      <c r="D65" s="29"/>
      <c r="E65" s="29"/>
      <c r="F65" s="29"/>
      <c r="G65" s="29"/>
      <c r="H65" s="29"/>
      <c r="I65" s="29"/>
      <c r="J65" s="29"/>
      <c r="K65" s="29"/>
    </row>
    <row r="66" spans="2:11" s="30" customFormat="1" ht="20.100000000000001" customHeight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</row>
    <row r="67" spans="2:11" s="30" customFormat="1" ht="20.100000000000001" customHeight="1" x14ac:dyDescent="0.25">
      <c r="B67" s="29"/>
      <c r="C67" s="29"/>
      <c r="D67" s="29"/>
      <c r="E67" s="29"/>
      <c r="F67" s="29"/>
      <c r="G67" s="29"/>
      <c r="H67" s="29"/>
      <c r="I67" s="29"/>
      <c r="J67" s="29"/>
      <c r="K67" s="29"/>
    </row>
    <row r="68" spans="2:11" s="30" customFormat="1" ht="20.100000000000001" customHeight="1" x14ac:dyDescent="0.25">
      <c r="B68" s="29"/>
      <c r="C68" s="29"/>
      <c r="D68" s="29"/>
      <c r="E68" s="29"/>
      <c r="F68" s="29"/>
      <c r="G68" s="29"/>
      <c r="H68" s="29"/>
      <c r="I68" s="29"/>
      <c r="J68" s="29"/>
      <c r="K68" s="29"/>
    </row>
    <row r="69" spans="2:11" s="30" customFormat="1" ht="20.100000000000001" customHeight="1" x14ac:dyDescent="0.25">
      <c r="B69" s="29"/>
      <c r="C69" s="29"/>
      <c r="D69" s="29"/>
      <c r="E69" s="29"/>
      <c r="F69" s="29"/>
      <c r="G69" s="29"/>
      <c r="H69" s="29"/>
      <c r="I69" s="29"/>
      <c r="J69" s="29"/>
      <c r="K69" s="29"/>
    </row>
    <row r="70" spans="2:11" s="30" customFormat="1" ht="20.100000000000001" customHeight="1" x14ac:dyDescent="0.25">
      <c r="B70" s="29"/>
      <c r="C70" s="29"/>
      <c r="D70" s="29"/>
      <c r="E70" s="29"/>
      <c r="F70" s="29"/>
      <c r="G70" s="29"/>
      <c r="H70" s="29"/>
      <c r="I70" s="29"/>
      <c r="J70" s="29"/>
      <c r="K70" s="29"/>
    </row>
    <row r="71" spans="2:11" s="30" customFormat="1" ht="20.100000000000001" customHeight="1" x14ac:dyDescent="0.25">
      <c r="B71" s="29"/>
      <c r="C71" s="29"/>
      <c r="D71" s="29"/>
      <c r="E71" s="29"/>
      <c r="F71" s="29"/>
      <c r="G71" s="29"/>
      <c r="H71" s="29"/>
      <c r="I71" s="29"/>
      <c r="J71" s="29"/>
      <c r="K71" s="29"/>
    </row>
    <row r="72" spans="2:11" s="30" customFormat="1" ht="20.100000000000001" customHeight="1" x14ac:dyDescent="0.25">
      <c r="B72" s="29"/>
      <c r="C72" s="29"/>
      <c r="D72" s="29"/>
      <c r="E72" s="29"/>
      <c r="F72" s="29"/>
      <c r="G72" s="29"/>
      <c r="H72" s="29"/>
      <c r="I72" s="29"/>
      <c r="J72" s="29"/>
      <c r="K72" s="29"/>
    </row>
    <row r="73" spans="2:11" s="30" customFormat="1" ht="20.100000000000001" customHeight="1" x14ac:dyDescent="0.25">
      <c r="B73" s="29"/>
      <c r="C73" s="29"/>
      <c r="D73" s="29"/>
      <c r="E73" s="29"/>
      <c r="F73" s="29"/>
      <c r="G73" s="29"/>
      <c r="H73" s="29"/>
      <c r="I73" s="29"/>
      <c r="J73" s="29"/>
      <c r="K73" s="29"/>
    </row>
    <row r="74" spans="2:11" s="30" customFormat="1" ht="20.100000000000001" customHeight="1" x14ac:dyDescent="0.25">
      <c r="B74" s="29"/>
      <c r="C74" s="29"/>
      <c r="D74" s="29"/>
      <c r="E74" s="29"/>
      <c r="F74" s="29"/>
      <c r="G74" s="29"/>
      <c r="H74" s="29"/>
      <c r="I74" s="29"/>
      <c r="J74" s="29"/>
      <c r="K74" s="29"/>
    </row>
    <row r="75" spans="2:11" s="30" customFormat="1" ht="19.5" customHeight="1" x14ac:dyDescent="0.25">
      <c r="B75" s="29"/>
      <c r="C75" s="29"/>
      <c r="D75" s="29"/>
      <c r="E75" s="29"/>
      <c r="F75" s="29"/>
      <c r="G75" s="29"/>
      <c r="H75" s="29"/>
      <c r="I75" s="29"/>
      <c r="J75" s="29"/>
      <c r="K75" s="29"/>
    </row>
    <row r="76" spans="2:11" s="30" customFormat="1" ht="19.5" customHeight="1" x14ac:dyDescent="0.25">
      <c r="B76" s="29"/>
      <c r="C76" s="29"/>
      <c r="D76" s="29"/>
      <c r="E76" s="29"/>
      <c r="F76" s="29"/>
      <c r="G76" s="29"/>
      <c r="H76" s="29"/>
      <c r="I76" s="29"/>
      <c r="J76" s="29"/>
      <c r="K76" s="29"/>
    </row>
    <row r="77" spans="2:11" s="30" customFormat="1" ht="19.5" customHeight="1" x14ac:dyDescent="0.25">
      <c r="B77" s="29"/>
      <c r="C77" s="29"/>
      <c r="D77" s="29"/>
      <c r="E77" s="29"/>
      <c r="F77" s="29"/>
      <c r="G77" s="29"/>
      <c r="H77" s="29"/>
      <c r="I77" s="29"/>
      <c r="J77" s="29"/>
      <c r="K77" s="29"/>
    </row>
    <row r="78" spans="2:11" s="22" customFormat="1" ht="19.5" customHeight="1" x14ac:dyDescent="0.3">
      <c r="B78" s="21"/>
      <c r="C78" s="21"/>
      <c r="D78" s="21"/>
      <c r="E78" s="21"/>
      <c r="F78" s="21"/>
      <c r="G78" s="21"/>
      <c r="H78" s="21"/>
      <c r="I78" s="21"/>
      <c r="J78" s="21"/>
      <c r="K78" s="21"/>
    </row>
    <row r="79" spans="2:11" s="22" customFormat="1" ht="19.5" customHeight="1" x14ac:dyDescent="0.3">
      <c r="B79" s="21"/>
      <c r="C79" s="21"/>
      <c r="D79" s="21"/>
      <c r="E79" s="21"/>
      <c r="F79" s="21"/>
      <c r="G79" s="21"/>
      <c r="H79" s="21"/>
      <c r="I79" s="21"/>
      <c r="J79" s="21"/>
      <c r="K79" s="21"/>
    </row>
    <row r="80" spans="2:11" s="22" customFormat="1" ht="19.5" customHeight="1" x14ac:dyDescent="0.3">
      <c r="B80" s="21"/>
      <c r="C80" s="21"/>
      <c r="D80" s="21"/>
      <c r="E80" s="21"/>
      <c r="F80" s="21"/>
      <c r="G80" s="21"/>
      <c r="H80" s="21"/>
      <c r="I80" s="21"/>
      <c r="J80" s="21"/>
      <c r="K80" s="21"/>
    </row>
    <row r="81" spans="2:11" s="22" customFormat="1" ht="19.5" customHeight="1" x14ac:dyDescent="0.3">
      <c r="B81" s="21"/>
      <c r="C81" s="21"/>
      <c r="D81" s="21"/>
      <c r="E81" s="21"/>
      <c r="F81" s="21"/>
      <c r="G81" s="21"/>
      <c r="H81" s="21"/>
      <c r="I81" s="21"/>
      <c r="J81" s="21"/>
      <c r="K81" s="21"/>
    </row>
    <row r="82" spans="2:11" s="22" customFormat="1" ht="19.5" customHeight="1" x14ac:dyDescent="0.3">
      <c r="B82" s="21"/>
      <c r="C82" s="21"/>
      <c r="D82" s="21"/>
      <c r="E82" s="21"/>
      <c r="F82" s="21"/>
      <c r="G82" s="21"/>
      <c r="H82" s="21"/>
      <c r="I82" s="21"/>
      <c r="J82" s="21"/>
      <c r="K82" s="21"/>
    </row>
    <row r="83" spans="2:11" s="22" customFormat="1" ht="19.5" customHeight="1" x14ac:dyDescent="0.3">
      <c r="B83" s="21"/>
      <c r="C83" s="21"/>
      <c r="D83" s="21"/>
      <c r="E83" s="21"/>
      <c r="F83" s="21"/>
      <c r="G83" s="21"/>
      <c r="H83" s="21"/>
      <c r="I83" s="21"/>
      <c r="J83" s="21"/>
      <c r="K83" s="21"/>
    </row>
    <row r="84" spans="2:11" s="22" customFormat="1" ht="19.5" customHeight="1" x14ac:dyDescent="0.3">
      <c r="B84" s="21"/>
      <c r="C84" s="21"/>
      <c r="D84" s="21"/>
      <c r="E84" s="21"/>
      <c r="F84" s="21"/>
      <c r="G84" s="21"/>
      <c r="H84" s="21"/>
      <c r="I84" s="21"/>
      <c r="J84" s="21"/>
      <c r="K84" s="21"/>
    </row>
    <row r="85" spans="2:11" s="22" customFormat="1" ht="19.5" customHeight="1" x14ac:dyDescent="0.3">
      <c r="B85" s="21"/>
      <c r="C85" s="21"/>
      <c r="D85" s="21"/>
      <c r="E85" s="21"/>
      <c r="F85" s="21"/>
      <c r="G85" s="21"/>
      <c r="H85" s="21"/>
      <c r="I85" s="21"/>
      <c r="J85" s="21"/>
      <c r="K85" s="21"/>
    </row>
    <row r="86" spans="2:11" s="22" customFormat="1" ht="19.5" customHeight="1" x14ac:dyDescent="0.3">
      <c r="B86" s="21"/>
      <c r="C86" s="21"/>
      <c r="D86" s="21"/>
      <c r="E86" s="21"/>
      <c r="F86" s="21"/>
      <c r="G86" s="21"/>
      <c r="H86" s="21"/>
      <c r="I86" s="21"/>
      <c r="J86" s="21"/>
      <c r="K86" s="21"/>
    </row>
    <row r="87" spans="2:11" s="22" customFormat="1" ht="19.5" customHeight="1" x14ac:dyDescent="0.3">
      <c r="B87" s="21"/>
      <c r="C87" s="21"/>
      <c r="D87" s="21"/>
      <c r="E87" s="21"/>
      <c r="F87" s="21"/>
      <c r="G87" s="21"/>
      <c r="H87" s="21"/>
      <c r="I87" s="21"/>
      <c r="J87" s="21"/>
      <c r="K87" s="21"/>
    </row>
    <row r="88" spans="2:11" s="22" customFormat="1" ht="19.5" customHeight="1" x14ac:dyDescent="0.3">
      <c r="B88" s="21"/>
      <c r="C88" s="21"/>
      <c r="D88" s="21"/>
      <c r="E88" s="21"/>
      <c r="F88" s="21"/>
      <c r="G88" s="21"/>
      <c r="H88" s="21"/>
      <c r="I88" s="21"/>
      <c r="J88" s="21"/>
      <c r="K88" s="21"/>
    </row>
    <row r="89" spans="2:11" s="22" customFormat="1" ht="19.5" customHeight="1" x14ac:dyDescent="0.3">
      <c r="B89" s="21"/>
      <c r="C89" s="21"/>
      <c r="D89" s="21"/>
      <c r="E89" s="21"/>
      <c r="F89" s="21"/>
      <c r="G89" s="21"/>
      <c r="H89" s="21"/>
      <c r="I89" s="21"/>
      <c r="J89" s="21"/>
      <c r="K89" s="21"/>
    </row>
    <row r="90" spans="2:11" s="22" customFormat="1" ht="20.100000000000001" customHeight="1" x14ac:dyDescent="0.3">
      <c r="B90" s="21"/>
      <c r="C90" s="21"/>
      <c r="D90" s="21"/>
      <c r="E90" s="21"/>
      <c r="F90" s="21"/>
      <c r="G90" s="21"/>
      <c r="H90" s="21"/>
      <c r="I90" s="21"/>
      <c r="J90" s="21"/>
      <c r="K90" s="21"/>
    </row>
    <row r="91" spans="2:11" s="22" customFormat="1" ht="20.100000000000001" customHeight="1" x14ac:dyDescent="0.3">
      <c r="B91" s="21"/>
      <c r="C91" s="21"/>
      <c r="D91" s="21"/>
      <c r="E91" s="21"/>
      <c r="F91" s="21"/>
      <c r="G91" s="21"/>
      <c r="H91" s="21"/>
      <c r="I91" s="21"/>
      <c r="J91" s="21"/>
      <c r="K91" s="21"/>
    </row>
    <row r="92" spans="2:11" s="22" customFormat="1" ht="20.100000000000001" customHeight="1" x14ac:dyDescent="0.3">
      <c r="B92" s="21"/>
      <c r="C92" s="21"/>
      <c r="D92" s="21"/>
      <c r="E92" s="21"/>
      <c r="F92" s="21"/>
      <c r="G92" s="21"/>
      <c r="H92" s="21"/>
      <c r="I92" s="21"/>
      <c r="J92" s="21"/>
      <c r="K92" s="21"/>
    </row>
    <row r="93" spans="2:11" s="22" customFormat="1" ht="20.100000000000001" customHeight="1" x14ac:dyDescent="0.3">
      <c r="B93" s="21"/>
      <c r="C93" s="21"/>
      <c r="D93" s="21"/>
      <c r="E93" s="21"/>
      <c r="F93" s="21"/>
      <c r="G93" s="21"/>
      <c r="H93" s="21"/>
      <c r="I93" s="21"/>
      <c r="J93" s="21"/>
      <c r="K93" s="21"/>
    </row>
    <row r="94" spans="2:11" s="22" customFormat="1" ht="20.100000000000001" customHeight="1" x14ac:dyDescent="0.3">
      <c r="B94" s="21"/>
      <c r="C94" s="21"/>
      <c r="D94" s="21"/>
      <c r="E94" s="21"/>
      <c r="F94" s="21"/>
      <c r="G94" s="21"/>
      <c r="H94" s="21"/>
      <c r="I94" s="21"/>
      <c r="J94" s="21"/>
      <c r="K94" s="21"/>
    </row>
    <row r="95" spans="2:11" s="22" customFormat="1" ht="20.100000000000001" customHeight="1" x14ac:dyDescent="0.3">
      <c r="B95" s="21"/>
      <c r="C95" s="21"/>
      <c r="D95" s="21"/>
      <c r="E95" s="21"/>
      <c r="F95" s="21"/>
      <c r="G95" s="21"/>
      <c r="H95" s="21"/>
      <c r="I95" s="21"/>
      <c r="J95" s="21"/>
      <c r="K95" s="21"/>
    </row>
    <row r="96" spans="2:11" s="22" customFormat="1" ht="20.100000000000001" customHeight="1" x14ac:dyDescent="0.3">
      <c r="B96" s="21"/>
      <c r="C96" s="21"/>
      <c r="D96" s="21"/>
      <c r="E96" s="21"/>
      <c r="F96" s="21"/>
      <c r="G96" s="21"/>
      <c r="H96" s="21"/>
      <c r="I96" s="21"/>
      <c r="J96" s="21"/>
      <c r="K96" s="21"/>
    </row>
    <row r="97" spans="2:11" s="22" customFormat="1" ht="20.100000000000001" customHeight="1" x14ac:dyDescent="0.3">
      <c r="B97" s="21"/>
      <c r="C97" s="21"/>
      <c r="D97" s="21"/>
      <c r="E97" s="21"/>
      <c r="F97" s="21"/>
      <c r="G97" s="21"/>
      <c r="H97" s="21"/>
      <c r="I97" s="21"/>
      <c r="J97" s="21"/>
      <c r="K97" s="21"/>
    </row>
    <row r="98" spans="2:11" s="22" customFormat="1" ht="20.100000000000001" customHeight="1" x14ac:dyDescent="0.3">
      <c r="B98" s="21"/>
      <c r="C98" s="21"/>
      <c r="D98" s="21"/>
      <c r="E98" s="21"/>
      <c r="F98" s="21"/>
      <c r="G98" s="21"/>
      <c r="H98" s="21"/>
      <c r="I98" s="21"/>
      <c r="J98" s="21"/>
      <c r="K98" s="21"/>
    </row>
    <row r="99" spans="2:11" s="22" customFormat="1" ht="20.100000000000001" customHeight="1" x14ac:dyDescent="0.3">
      <c r="B99" s="21"/>
      <c r="C99" s="21"/>
      <c r="D99" s="21"/>
      <c r="E99" s="21"/>
      <c r="F99" s="21"/>
      <c r="G99" s="21"/>
      <c r="H99" s="21"/>
      <c r="I99" s="21"/>
      <c r="J99" s="21"/>
      <c r="K99" s="21"/>
    </row>
    <row r="100" spans="2:11" s="22" customFormat="1" ht="20.100000000000001" customHeight="1" x14ac:dyDescent="0.3">
      <c r="B100" s="21"/>
      <c r="C100" s="21"/>
      <c r="D100" s="21"/>
      <c r="E100" s="21"/>
      <c r="F100" s="21"/>
      <c r="G100" s="21"/>
      <c r="H100" s="21"/>
      <c r="I100" s="21"/>
      <c r="J100" s="21"/>
      <c r="K100" s="21"/>
    </row>
    <row r="101" spans="2:11" s="22" customFormat="1" ht="20.100000000000001" customHeight="1" x14ac:dyDescent="0.3">
      <c r="B101" s="21"/>
      <c r="C101" s="21"/>
      <c r="D101" s="21"/>
      <c r="E101" s="21"/>
      <c r="F101" s="21"/>
      <c r="G101" s="21"/>
      <c r="H101" s="21"/>
      <c r="I101" s="21"/>
      <c r="J101" s="21"/>
      <c r="K101" s="21"/>
    </row>
    <row r="102" spans="2:11" s="22" customFormat="1" ht="19.5" customHeight="1" x14ac:dyDescent="0.3">
      <c r="B102" s="21"/>
      <c r="C102" s="21"/>
      <c r="D102" s="21"/>
      <c r="E102" s="21"/>
      <c r="F102" s="21"/>
      <c r="G102" s="21"/>
      <c r="H102" s="21"/>
      <c r="I102" s="21"/>
      <c r="J102" s="21"/>
      <c r="K102" s="21"/>
    </row>
    <row r="103" spans="2:11" s="22" customFormat="1" ht="20.100000000000001" customHeight="1" x14ac:dyDescent="0.3">
      <c r="B103" s="21"/>
      <c r="C103" s="21"/>
      <c r="D103" s="21"/>
      <c r="E103" s="21"/>
      <c r="F103" s="21"/>
      <c r="G103" s="21"/>
      <c r="H103" s="21"/>
      <c r="I103" s="21"/>
      <c r="J103" s="21"/>
      <c r="K103" s="21"/>
    </row>
    <row r="104" spans="2:11" s="22" customFormat="1" ht="20.100000000000001" customHeight="1" x14ac:dyDescent="0.3">
      <c r="B104" s="21"/>
      <c r="C104" s="21"/>
      <c r="D104" s="21"/>
      <c r="E104" s="21"/>
      <c r="F104" s="21"/>
      <c r="G104" s="21"/>
      <c r="H104" s="21"/>
      <c r="I104" s="21"/>
      <c r="J104" s="21"/>
      <c r="K104" s="21"/>
    </row>
    <row r="105" spans="2:11" s="22" customFormat="1" ht="20.100000000000001" customHeight="1" x14ac:dyDescent="0.3">
      <c r="B105" s="21"/>
      <c r="C105" s="21"/>
      <c r="D105" s="21"/>
      <c r="E105" s="21"/>
      <c r="F105" s="21"/>
      <c r="G105" s="21"/>
      <c r="H105" s="21"/>
      <c r="I105" s="21"/>
      <c r="J105" s="21"/>
      <c r="K105" s="21"/>
    </row>
    <row r="106" spans="2:11" s="22" customFormat="1" ht="19.5" customHeight="1" x14ac:dyDescent="0.3">
      <c r="B106" s="21"/>
      <c r="C106" s="21"/>
      <c r="D106" s="21"/>
      <c r="E106" s="21"/>
      <c r="F106" s="21"/>
      <c r="G106" s="21"/>
      <c r="H106" s="21"/>
      <c r="I106" s="21"/>
      <c r="J106" s="21"/>
      <c r="K106" s="21"/>
    </row>
    <row r="107" spans="2:11" s="22" customFormat="1" ht="20.100000000000001" customHeight="1" x14ac:dyDescent="0.3">
      <c r="B107" s="21"/>
      <c r="C107" s="21"/>
      <c r="D107" s="21"/>
      <c r="E107" s="21"/>
      <c r="F107" s="21"/>
      <c r="G107" s="21"/>
      <c r="H107" s="21"/>
      <c r="I107" s="21"/>
      <c r="J107" s="21"/>
      <c r="K107" s="21"/>
    </row>
    <row r="108" spans="2:11" s="22" customFormat="1" ht="20.100000000000001" customHeight="1" x14ac:dyDescent="0.3">
      <c r="B108" s="21"/>
      <c r="C108" s="21"/>
      <c r="D108" s="21"/>
      <c r="E108" s="21"/>
      <c r="F108" s="21"/>
      <c r="G108" s="21"/>
      <c r="H108" s="21"/>
      <c r="I108" s="21"/>
      <c r="J108" s="21"/>
      <c r="K108" s="21"/>
    </row>
    <row r="109" spans="2:11" s="22" customFormat="1" ht="19.5" customHeight="1" x14ac:dyDescent="0.3">
      <c r="B109" s="21"/>
      <c r="C109" s="21"/>
      <c r="D109" s="21"/>
      <c r="E109" s="21"/>
      <c r="F109" s="21"/>
      <c r="G109" s="21"/>
      <c r="H109" s="21"/>
      <c r="I109" s="21"/>
      <c r="J109" s="21"/>
      <c r="K109" s="21"/>
    </row>
    <row r="110" spans="2:11" s="22" customFormat="1" ht="20.100000000000001" customHeight="1" x14ac:dyDescent="0.3">
      <c r="B110" s="21"/>
      <c r="C110" s="21"/>
      <c r="D110" s="21"/>
      <c r="E110" s="21"/>
      <c r="F110" s="21"/>
      <c r="G110" s="21"/>
      <c r="H110" s="21"/>
      <c r="I110" s="21"/>
      <c r="J110" s="21"/>
      <c r="K110" s="21"/>
    </row>
    <row r="111" spans="2:11" s="22" customFormat="1" ht="20.100000000000001" customHeight="1" x14ac:dyDescent="0.3">
      <c r="B111" s="21"/>
      <c r="C111" s="21"/>
      <c r="D111" s="21"/>
      <c r="E111" s="21"/>
      <c r="F111" s="21"/>
      <c r="G111" s="21"/>
      <c r="H111" s="21"/>
      <c r="I111" s="21"/>
      <c r="J111" s="21"/>
      <c r="K111" s="21"/>
    </row>
    <row r="112" spans="2:11" ht="20.100000000000001" customHeight="1" x14ac:dyDescent="0.3"/>
    <row r="115" spans="1:11" s="27" customFormat="1" ht="23.25" customHeight="1" x14ac:dyDescent="0.3">
      <c r="A115" s="22"/>
      <c r="B115" s="21"/>
      <c r="C115" s="21"/>
      <c r="D115" s="21"/>
      <c r="E115" s="21"/>
      <c r="F115" s="21"/>
      <c r="G115" s="21"/>
      <c r="H115" s="21"/>
      <c r="I115" s="21"/>
      <c r="J115" s="21"/>
      <c r="K115" s="21"/>
    </row>
  </sheetData>
  <mergeCells count="5">
    <mergeCell ref="D5:F5"/>
    <mergeCell ref="H5:J5"/>
    <mergeCell ref="D9:J9"/>
    <mergeCell ref="D4:F4"/>
    <mergeCell ref="H4:J4"/>
  </mergeCells>
  <pageMargins left="0.7" right="0.7" top="0.48" bottom="0.5" header="0.5" footer="0.5"/>
  <pageSetup paperSize="9" scale="78" firstPageNumber="4" orientation="portrait" useFirstPageNumber="1" r:id="rId1"/>
  <headerFooter alignWithMargins="0">
    <oddFooter xml:space="preserve">&amp;L&amp;"Times New Roman,Regular"&amp;11The accompanying notes form an integral part of the interim financial statements.&amp;"Angsana New,Regular"&amp;15
&amp;C&amp;"Times New Roman,Regular"&amp;11&amp;P&amp;"Angsana New,Regular"&amp;14
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5"/>
  <sheetViews>
    <sheetView zoomScale="90" zoomScaleNormal="90" zoomScaleSheetLayoutView="80" workbookViewId="0">
      <selection activeCell="P13" sqref="A11:P13"/>
    </sheetView>
  </sheetViews>
  <sheetFormatPr defaultColWidth="9.140625" defaultRowHeight="18.75" x14ac:dyDescent="0.3"/>
  <cols>
    <col min="1" max="1" width="46" style="22" customWidth="1"/>
    <col min="2" max="2" width="6.140625" style="21" customWidth="1"/>
    <col min="3" max="3" width="1.42578125" style="21" customWidth="1"/>
    <col min="4" max="4" width="14.7109375" style="21" customWidth="1"/>
    <col min="5" max="5" width="1.42578125" style="21" customWidth="1"/>
    <col min="6" max="6" width="14.7109375" style="21" customWidth="1"/>
    <col min="7" max="7" width="1.42578125" style="21" customWidth="1"/>
    <col min="8" max="8" width="14.7109375" style="21" customWidth="1"/>
    <col min="9" max="9" width="1.42578125" style="21" customWidth="1"/>
    <col min="10" max="10" width="14.7109375" style="21" customWidth="1"/>
    <col min="11" max="11" width="9.140625" style="21"/>
    <col min="12" max="12" width="11.42578125" style="21" bestFit="1" customWidth="1"/>
    <col min="13" max="13" width="9.140625" style="21"/>
    <col min="14" max="14" width="13.42578125" style="21" customWidth="1"/>
    <col min="15" max="15" width="9.140625" style="21"/>
    <col min="16" max="16" width="13.140625" style="21" bestFit="1" customWidth="1"/>
    <col min="17" max="16384" width="9.140625" style="21"/>
  </cols>
  <sheetData>
    <row r="1" spans="1:14" x14ac:dyDescent="0.3">
      <c r="A1" s="20" t="s">
        <v>1</v>
      </c>
      <c r="B1" s="24"/>
      <c r="C1" s="24"/>
      <c r="D1" s="26"/>
      <c r="E1" s="26"/>
      <c r="F1" s="26"/>
      <c r="G1" s="26"/>
      <c r="H1" s="26"/>
      <c r="I1" s="26"/>
      <c r="J1" s="51"/>
    </row>
    <row r="2" spans="1:14" x14ac:dyDescent="0.3">
      <c r="A2" s="20" t="s">
        <v>121</v>
      </c>
      <c r="B2" s="53"/>
      <c r="C2" s="53"/>
      <c r="D2" s="23"/>
      <c r="E2" s="23"/>
      <c r="F2" s="23"/>
      <c r="G2" s="23"/>
      <c r="H2" s="23"/>
      <c r="I2" s="23"/>
      <c r="J2" s="52"/>
    </row>
    <row r="3" spans="1:14" x14ac:dyDescent="0.3">
      <c r="A3" s="20"/>
      <c r="B3" s="53"/>
      <c r="C3" s="53"/>
      <c r="D3" s="23"/>
      <c r="E3" s="23"/>
      <c r="F3" s="23"/>
      <c r="G3" s="23"/>
      <c r="H3" s="23"/>
      <c r="I3" s="23"/>
      <c r="J3" s="52"/>
    </row>
    <row r="4" spans="1:14" s="29" customFormat="1" ht="20.100000000000001" customHeight="1" x14ac:dyDescent="0.25">
      <c r="A4" s="15"/>
      <c r="B4" s="9"/>
      <c r="C4" s="9"/>
      <c r="D4" s="117" t="s">
        <v>53</v>
      </c>
      <c r="E4" s="117"/>
      <c r="F4" s="117"/>
      <c r="H4" s="117" t="s">
        <v>55</v>
      </c>
      <c r="I4" s="117"/>
      <c r="J4" s="117"/>
    </row>
    <row r="5" spans="1:14" s="29" customFormat="1" ht="20.100000000000001" customHeight="1" x14ac:dyDescent="0.25">
      <c r="A5" s="30"/>
      <c r="B5" s="9"/>
      <c r="C5" s="9"/>
      <c r="D5" s="116" t="s">
        <v>54</v>
      </c>
      <c r="E5" s="116"/>
      <c r="F5" s="116"/>
      <c r="G5" s="31"/>
      <c r="H5" s="117" t="s">
        <v>52</v>
      </c>
      <c r="I5" s="117"/>
      <c r="J5" s="117"/>
    </row>
    <row r="6" spans="1:14" s="29" customFormat="1" ht="20.100000000000001" customHeight="1" x14ac:dyDescent="0.25">
      <c r="A6" s="30"/>
      <c r="B6" s="9"/>
      <c r="C6" s="9"/>
      <c r="D6" s="119" t="s">
        <v>107</v>
      </c>
      <c r="E6" s="119"/>
      <c r="F6" s="119"/>
      <c r="G6" s="89"/>
      <c r="H6" s="119" t="s">
        <v>107</v>
      </c>
      <c r="I6" s="119"/>
      <c r="J6" s="119"/>
    </row>
    <row r="7" spans="1:14" s="29" customFormat="1" ht="20.100000000000001" customHeight="1" x14ac:dyDescent="0.25">
      <c r="A7" s="30"/>
      <c r="B7" s="9"/>
      <c r="C7" s="9"/>
      <c r="D7" s="119" t="s">
        <v>131</v>
      </c>
      <c r="E7" s="119"/>
      <c r="F7" s="119"/>
      <c r="G7" s="89"/>
      <c r="H7" s="119" t="s">
        <v>131</v>
      </c>
      <c r="I7" s="119"/>
      <c r="J7" s="119"/>
    </row>
    <row r="8" spans="1:14" s="29" customFormat="1" ht="20.100000000000001" customHeight="1" x14ac:dyDescent="0.25">
      <c r="A8" s="30"/>
      <c r="B8" s="55" t="s">
        <v>6</v>
      </c>
      <c r="D8" s="69" t="s">
        <v>132</v>
      </c>
      <c r="E8" s="69"/>
      <c r="F8" s="69" t="s">
        <v>118</v>
      </c>
      <c r="G8" s="70"/>
      <c r="H8" s="69" t="s">
        <v>132</v>
      </c>
      <c r="I8" s="69"/>
      <c r="J8" s="69" t="s">
        <v>118</v>
      </c>
    </row>
    <row r="9" spans="1:14" s="29" customFormat="1" ht="20.100000000000001" customHeight="1" x14ac:dyDescent="0.25">
      <c r="A9" s="15"/>
      <c r="B9" s="14"/>
      <c r="C9" s="14"/>
      <c r="D9" s="118" t="s">
        <v>101</v>
      </c>
      <c r="E9" s="118"/>
      <c r="F9" s="118"/>
      <c r="G9" s="118"/>
      <c r="H9" s="118"/>
      <c r="I9" s="118"/>
      <c r="J9" s="118"/>
    </row>
    <row r="10" spans="1:14" s="29" customFormat="1" ht="20.100000000000001" customHeight="1" x14ac:dyDescent="0.25">
      <c r="A10" s="44" t="s">
        <v>57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4" s="29" customFormat="1" ht="20.100000000000001" customHeight="1" x14ac:dyDescent="0.25">
      <c r="A11" s="30" t="s">
        <v>56</v>
      </c>
      <c r="B11" s="14">
        <v>3</v>
      </c>
      <c r="C11" s="14" t="e">
        <v>#REF!</v>
      </c>
      <c r="D11" s="36">
        <v>219227</v>
      </c>
      <c r="E11" s="36" t="e">
        <v>#REF!</v>
      </c>
      <c r="F11" s="36">
        <v>191541</v>
      </c>
      <c r="G11" s="36" t="e">
        <v>#REF!</v>
      </c>
      <c r="H11" s="36">
        <v>219227</v>
      </c>
      <c r="I11" s="36" t="e">
        <v>#REF!</v>
      </c>
      <c r="J11" s="36">
        <v>191559</v>
      </c>
    </row>
    <row r="12" spans="1:14" s="29" customFormat="1" ht="20.100000000000001" customHeight="1" x14ac:dyDescent="0.25">
      <c r="A12" s="29" t="s">
        <v>58</v>
      </c>
      <c r="B12" s="14">
        <v>3</v>
      </c>
      <c r="C12" s="14" t="e">
        <v>#REF!</v>
      </c>
      <c r="D12" s="36">
        <v>51729</v>
      </c>
      <c r="E12" s="36" t="e">
        <v>#REF!</v>
      </c>
      <c r="F12" s="36">
        <v>46770</v>
      </c>
      <c r="G12" s="36" t="e">
        <v>#REF!</v>
      </c>
      <c r="H12" s="36">
        <v>50340</v>
      </c>
      <c r="I12" s="36" t="e">
        <v>#REF!</v>
      </c>
      <c r="J12" s="36">
        <v>43974</v>
      </c>
    </row>
    <row r="13" spans="1:14" s="29" customFormat="1" ht="20.100000000000001" customHeight="1" x14ac:dyDescent="0.25">
      <c r="A13" s="15"/>
      <c r="B13" s="14"/>
      <c r="C13" s="14"/>
      <c r="D13" s="57">
        <f>SUM(D11:D12)</f>
        <v>270956</v>
      </c>
      <c r="E13" s="58"/>
      <c r="F13" s="57">
        <f>SUM(F11:F12)</f>
        <v>238311</v>
      </c>
      <c r="G13" s="58"/>
      <c r="H13" s="57">
        <f>SUM(H11:H12)</f>
        <v>269567</v>
      </c>
      <c r="I13" s="58"/>
      <c r="J13" s="57">
        <f>SUM(J11:J12)</f>
        <v>235533</v>
      </c>
      <c r="L13" s="59"/>
      <c r="N13" s="59"/>
    </row>
    <row r="14" spans="1:14" s="29" customFormat="1" ht="20.100000000000001" customHeight="1" x14ac:dyDescent="0.25">
      <c r="A14" s="30"/>
      <c r="B14" s="14"/>
      <c r="C14" s="14"/>
      <c r="D14" s="60"/>
      <c r="E14" s="60"/>
      <c r="F14" s="60"/>
      <c r="G14" s="60"/>
      <c r="H14" s="60"/>
      <c r="I14" s="60"/>
      <c r="J14" s="60"/>
      <c r="L14" s="59"/>
    </row>
    <row r="15" spans="1:14" s="29" customFormat="1" ht="20.100000000000001" customHeight="1" x14ac:dyDescent="0.25">
      <c r="A15" s="30" t="s">
        <v>59</v>
      </c>
      <c r="B15" s="14">
        <v>3</v>
      </c>
      <c r="C15" s="14"/>
      <c r="D15" s="36">
        <v>-152916</v>
      </c>
      <c r="E15" s="36" t="e">
        <v>#REF!</v>
      </c>
      <c r="F15" s="36">
        <v>-133694</v>
      </c>
      <c r="G15" s="36" t="e">
        <v>#REF!</v>
      </c>
      <c r="H15" s="36">
        <v>-154096</v>
      </c>
      <c r="I15" s="36" t="e">
        <v>#REF!</v>
      </c>
      <c r="J15" s="36">
        <v>-134403</v>
      </c>
    </row>
    <row r="16" spans="1:14" s="29" customFormat="1" ht="20.100000000000001" customHeight="1" x14ac:dyDescent="0.25">
      <c r="A16" s="30" t="s">
        <v>60</v>
      </c>
      <c r="B16" s="14"/>
      <c r="C16" s="14"/>
      <c r="D16" s="36">
        <v>-34653</v>
      </c>
      <c r="E16" s="36" t="e">
        <v>#REF!</v>
      </c>
      <c r="F16" s="36">
        <v>-32835</v>
      </c>
      <c r="G16" s="36" t="e">
        <v>#REF!</v>
      </c>
      <c r="H16" s="36">
        <v>-36191</v>
      </c>
      <c r="I16" s="36" t="e">
        <v>#REF!</v>
      </c>
      <c r="J16" s="36">
        <v>-30776</v>
      </c>
    </row>
    <row r="17" spans="1:14" s="29" customFormat="1" ht="20.100000000000001" customHeight="1" x14ac:dyDescent="0.25">
      <c r="A17" s="15" t="s">
        <v>61</v>
      </c>
      <c r="B17" s="14"/>
      <c r="C17" s="14"/>
      <c r="D17" s="57">
        <f>SUM(D13:D16)</f>
        <v>83387</v>
      </c>
      <c r="E17" s="57"/>
      <c r="F17" s="57">
        <f>SUM(F13:F16)</f>
        <v>71782</v>
      </c>
      <c r="G17" s="36"/>
      <c r="H17" s="57">
        <f>SUM(H13:H16)</f>
        <v>79280</v>
      </c>
      <c r="I17" s="36"/>
      <c r="J17" s="57">
        <f>SUM(J13:J16)</f>
        <v>70354</v>
      </c>
    </row>
    <row r="18" spans="1:14" s="29" customFormat="1" ht="20.100000000000001" customHeight="1" x14ac:dyDescent="0.25">
      <c r="A18" s="15"/>
      <c r="B18" s="14"/>
      <c r="C18" s="14"/>
      <c r="D18" s="60"/>
      <c r="E18" s="60"/>
      <c r="F18" s="60"/>
      <c r="G18" s="60"/>
      <c r="H18" s="60"/>
      <c r="I18" s="60"/>
      <c r="J18" s="60"/>
    </row>
    <row r="19" spans="1:14" s="29" customFormat="1" ht="20.100000000000001" customHeight="1" x14ac:dyDescent="0.25">
      <c r="A19" s="30" t="s">
        <v>62</v>
      </c>
      <c r="B19" s="14">
        <v>3</v>
      </c>
      <c r="C19" s="14"/>
      <c r="D19" s="37">
        <v>2783</v>
      </c>
      <c r="E19" s="37" t="e">
        <v>#REF!</v>
      </c>
      <c r="F19" s="37">
        <v>1825</v>
      </c>
      <c r="G19" s="37" t="e">
        <v>#REF!</v>
      </c>
      <c r="H19" s="37">
        <v>1733</v>
      </c>
      <c r="I19" s="37" t="e">
        <v>#REF!</v>
      </c>
      <c r="J19" s="37">
        <v>1332</v>
      </c>
    </row>
    <row r="20" spans="1:14" s="29" customFormat="1" ht="20.100000000000001" customHeight="1" x14ac:dyDescent="0.25">
      <c r="A20" s="30" t="s">
        <v>63</v>
      </c>
      <c r="B20" s="14"/>
      <c r="C20" s="14"/>
      <c r="D20" s="36">
        <v>-25008</v>
      </c>
      <c r="E20" s="36" t="e">
        <v>#REF!</v>
      </c>
      <c r="F20" s="36">
        <v>-25125</v>
      </c>
      <c r="G20" s="36" t="e">
        <v>#REF!</v>
      </c>
      <c r="H20" s="36">
        <v>-26725</v>
      </c>
      <c r="I20" s="36" t="e">
        <v>#REF!</v>
      </c>
      <c r="J20" s="36">
        <v>-26288</v>
      </c>
      <c r="N20" s="34"/>
    </row>
    <row r="21" spans="1:14" s="29" customFormat="1" ht="20.100000000000001" customHeight="1" x14ac:dyDescent="0.25">
      <c r="A21" s="30" t="s">
        <v>64</v>
      </c>
      <c r="B21" s="14">
        <v>3</v>
      </c>
      <c r="C21" s="14"/>
      <c r="D21" s="36">
        <v>-22329</v>
      </c>
      <c r="E21" s="36" t="e">
        <v>#REF!</v>
      </c>
      <c r="F21" s="36">
        <v>-22515</v>
      </c>
      <c r="G21" s="36" t="e">
        <v>#REF!</v>
      </c>
      <c r="H21" s="36">
        <v>-20166</v>
      </c>
      <c r="I21" s="36" t="e">
        <v>#REF!</v>
      </c>
      <c r="J21" s="36">
        <v>-21963</v>
      </c>
    </row>
    <row r="22" spans="1:14" s="29" customFormat="1" ht="20.100000000000001" customHeight="1" x14ac:dyDescent="0.25">
      <c r="A22" s="19" t="s">
        <v>65</v>
      </c>
      <c r="B22" s="14"/>
      <c r="C22" s="14"/>
      <c r="D22" s="57">
        <f>SUM(D17:D21)</f>
        <v>38833</v>
      </c>
      <c r="E22" s="36"/>
      <c r="F22" s="57">
        <f>SUM(F17:F21)</f>
        <v>25967</v>
      </c>
      <c r="G22" s="36"/>
      <c r="H22" s="57">
        <f>SUM(H17:H21)</f>
        <v>34122</v>
      </c>
      <c r="I22" s="36"/>
      <c r="J22" s="57">
        <f>SUM(J17:J21)</f>
        <v>23435</v>
      </c>
    </row>
    <row r="23" spans="1:14" s="29" customFormat="1" ht="20.100000000000001" customHeight="1" x14ac:dyDescent="0.25">
      <c r="A23" s="15"/>
      <c r="B23" s="14"/>
      <c r="C23" s="14"/>
      <c r="D23" s="48"/>
      <c r="F23" s="48"/>
      <c r="H23" s="48"/>
      <c r="J23" s="48"/>
    </row>
    <row r="24" spans="1:14" s="29" customFormat="1" ht="20.100000000000001" customHeight="1" x14ac:dyDescent="0.25">
      <c r="A24" s="17" t="s">
        <v>66</v>
      </c>
      <c r="B24" s="14"/>
      <c r="C24" s="14"/>
      <c r="D24" s="37">
        <v>-3003</v>
      </c>
      <c r="E24" s="60" t="e">
        <v>#REF!</v>
      </c>
      <c r="F24" s="37">
        <v>-3652</v>
      </c>
      <c r="G24" s="60" t="e">
        <v>#REF!</v>
      </c>
      <c r="H24" s="37">
        <v>-2073</v>
      </c>
      <c r="I24" s="60" t="e">
        <v>#REF!</v>
      </c>
      <c r="J24" s="37">
        <v>-3201</v>
      </c>
    </row>
    <row r="25" spans="1:14" s="29" customFormat="1" ht="20.100000000000001" customHeight="1" x14ac:dyDescent="0.25">
      <c r="A25" s="19" t="s">
        <v>67</v>
      </c>
      <c r="B25" s="14"/>
      <c r="C25" s="14"/>
      <c r="D25" s="57">
        <f>SUM(D22:D24)</f>
        <v>35830</v>
      </c>
      <c r="E25" s="36"/>
      <c r="F25" s="57">
        <f>SUM(F22:F24)</f>
        <v>22315</v>
      </c>
      <c r="G25" s="36"/>
      <c r="H25" s="57">
        <f>SUM(H22:H24)</f>
        <v>32049</v>
      </c>
      <c r="I25" s="36"/>
      <c r="J25" s="57">
        <f>SUM(J22:J24)</f>
        <v>20234</v>
      </c>
    </row>
    <row r="26" spans="1:14" s="29" customFormat="1" ht="20.100000000000001" customHeight="1" x14ac:dyDescent="0.25">
      <c r="A26" s="29" t="s">
        <v>68</v>
      </c>
      <c r="B26" s="14">
        <v>8</v>
      </c>
      <c r="C26" s="14"/>
      <c r="D26" s="63">
        <v>-6779</v>
      </c>
      <c r="E26" s="37" t="e">
        <v>#REF!</v>
      </c>
      <c r="F26" s="63">
        <v>-2970</v>
      </c>
      <c r="G26" s="37" t="e">
        <v>#REF!</v>
      </c>
      <c r="H26" s="63">
        <v>-6218</v>
      </c>
      <c r="I26" s="37" t="e">
        <v>#REF!</v>
      </c>
      <c r="J26" s="63">
        <v>-2776</v>
      </c>
    </row>
    <row r="27" spans="1:14" s="29" customFormat="1" ht="20.100000000000001" customHeight="1" thickBot="1" x14ac:dyDescent="0.3">
      <c r="A27" s="19" t="s">
        <v>122</v>
      </c>
      <c r="B27" s="14"/>
      <c r="C27" s="14"/>
      <c r="D27" s="64">
        <f>SUM(D25:D26)</f>
        <v>29051</v>
      </c>
      <c r="E27" s="65"/>
      <c r="F27" s="64">
        <f>SUM(F25:F26)</f>
        <v>19345</v>
      </c>
      <c r="G27" s="65"/>
      <c r="H27" s="64">
        <f>SUM(H25:H26)</f>
        <v>25831</v>
      </c>
      <c r="I27" s="65"/>
      <c r="J27" s="64">
        <f>SUM(J25:J26)</f>
        <v>17458</v>
      </c>
    </row>
    <row r="28" spans="1:14" s="29" customFormat="1" ht="20.100000000000001" customHeight="1" thickTop="1" x14ac:dyDescent="0.25">
      <c r="A28" s="30"/>
      <c r="B28" s="14"/>
      <c r="C28" s="14"/>
      <c r="D28" s="59"/>
      <c r="F28" s="59"/>
      <c r="H28" s="59"/>
      <c r="J28" s="59"/>
    </row>
    <row r="29" spans="1:14" s="29" customFormat="1" ht="20.100000000000001" customHeight="1" x14ac:dyDescent="0.25">
      <c r="A29" s="30" t="s">
        <v>70</v>
      </c>
      <c r="B29" s="14"/>
      <c r="C29" s="14"/>
      <c r="D29" s="90">
        <v>0</v>
      </c>
      <c r="E29" s="34"/>
      <c r="F29" s="90">
        <v>0</v>
      </c>
      <c r="G29" s="34"/>
      <c r="H29" s="90">
        <v>0</v>
      </c>
      <c r="I29" s="34"/>
      <c r="J29" s="90">
        <v>0</v>
      </c>
    </row>
    <row r="30" spans="1:14" s="29" customFormat="1" ht="20.100000000000001" customHeight="1" thickBot="1" x14ac:dyDescent="0.3">
      <c r="A30" s="18" t="s">
        <v>108</v>
      </c>
      <c r="B30" s="14"/>
      <c r="C30" s="14"/>
      <c r="D30" s="50">
        <f>D27+D29</f>
        <v>29051</v>
      </c>
      <c r="E30" s="60"/>
      <c r="F30" s="50">
        <f>F27+F29</f>
        <v>19345</v>
      </c>
      <c r="G30" s="60"/>
      <c r="H30" s="50">
        <f>H27+H29</f>
        <v>25831</v>
      </c>
      <c r="I30" s="60"/>
      <c r="J30" s="50">
        <f>J27+J29</f>
        <v>17458</v>
      </c>
      <c r="L30" s="59"/>
    </row>
    <row r="31" spans="1:14" s="29" customFormat="1" ht="20.100000000000001" customHeight="1" thickTop="1" x14ac:dyDescent="0.25">
      <c r="A31" s="15"/>
      <c r="B31" s="14"/>
      <c r="C31" s="14"/>
      <c r="D31" s="48"/>
      <c r="E31" s="19"/>
      <c r="F31" s="48"/>
      <c r="G31" s="19"/>
      <c r="H31" s="48"/>
      <c r="I31" s="19"/>
      <c r="J31" s="48"/>
    </row>
    <row r="32" spans="1:14" s="29" customFormat="1" ht="20.100000000000001" customHeight="1" thickBot="1" x14ac:dyDescent="0.3">
      <c r="A32" s="18" t="s">
        <v>146</v>
      </c>
      <c r="B32" s="14">
        <v>9</v>
      </c>
      <c r="C32" s="14"/>
      <c r="D32" s="96">
        <f>+D30/680000</f>
        <v>4.2722058823529412E-2</v>
      </c>
      <c r="E32" s="97"/>
      <c r="F32" s="113">
        <f>(F27)/500000</f>
        <v>3.8690000000000002E-2</v>
      </c>
      <c r="G32" s="114"/>
      <c r="H32" s="113">
        <f>+H30/680000</f>
        <v>3.7986764705882352E-2</v>
      </c>
      <c r="I32" s="114"/>
      <c r="J32" s="113">
        <f>(J27)/500000</f>
        <v>3.4916000000000003E-2</v>
      </c>
    </row>
    <row r="33" spans="1:10" s="29" customFormat="1" ht="15.75" thickTop="1" x14ac:dyDescent="0.25">
      <c r="A33" s="15"/>
      <c r="B33" s="14"/>
      <c r="C33" s="14"/>
      <c r="D33" s="68"/>
      <c r="E33" s="18"/>
      <c r="F33" s="68"/>
      <c r="G33" s="18"/>
      <c r="H33" s="18"/>
      <c r="I33" s="18"/>
      <c r="J33" s="18"/>
    </row>
    <row r="45" spans="1:10" x14ac:dyDescent="0.3">
      <c r="D45" s="94"/>
    </row>
  </sheetData>
  <mergeCells count="9">
    <mergeCell ref="D9:J9"/>
    <mergeCell ref="D6:F6"/>
    <mergeCell ref="H6:J6"/>
    <mergeCell ref="D4:F4"/>
    <mergeCell ref="H4:J4"/>
    <mergeCell ref="D5:F5"/>
    <mergeCell ref="H5:J5"/>
    <mergeCell ref="D7:F7"/>
    <mergeCell ref="H7:J7"/>
  </mergeCells>
  <phoneticPr fontId="9" type="noConversion"/>
  <pageMargins left="0.7" right="0.7" top="0.48" bottom="0.5" header="0.5" footer="0.5"/>
  <pageSetup paperSize="9" scale="85" firstPageNumber="5" orientation="portrait" useFirstPageNumber="1" r:id="rId1"/>
  <headerFooter alignWithMargins="0">
    <oddFooter xml:space="preserve">&amp;L&amp;"Times New Roman,Regular"&amp;11The accompanying notes form an integral part of the interim financial statements.
&amp;"Angsana New,Regular"&amp;15
&amp;C&amp;"Times New Roman,Regular"&amp;11&amp;P&amp;"Angsana New,Regular"&amp;14
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45"/>
  <sheetViews>
    <sheetView view="pageBreakPreview" topLeftCell="A7" zoomScale="70" zoomScaleNormal="80" zoomScaleSheetLayoutView="70" workbookViewId="0">
      <selection activeCell="H17" sqref="H17"/>
    </sheetView>
  </sheetViews>
  <sheetFormatPr defaultColWidth="9.140625" defaultRowHeight="18.75" x14ac:dyDescent="0.3"/>
  <cols>
    <col min="1" max="1" width="53.140625" style="22" customWidth="1"/>
    <col min="2" max="2" width="10.140625" style="21" customWidth="1"/>
    <col min="3" max="3" width="1.42578125" style="21" customWidth="1"/>
    <col min="4" max="4" width="14" style="21" bestFit="1" customWidth="1"/>
    <col min="5" max="5" width="1.42578125" style="21" customWidth="1"/>
    <col min="6" max="6" width="14" style="21" bestFit="1" customWidth="1"/>
    <col min="7" max="7" width="1.42578125" style="21" customWidth="1"/>
    <col min="8" max="8" width="14" style="21" bestFit="1" customWidth="1"/>
    <col min="9" max="9" width="1.42578125" style="21" customWidth="1"/>
    <col min="10" max="10" width="14" style="21" bestFit="1" customWidth="1"/>
    <col min="11" max="11" width="9.140625" style="21"/>
    <col min="12" max="12" width="11.42578125" style="21" bestFit="1" customWidth="1"/>
    <col min="13" max="13" width="9.140625" style="21"/>
    <col min="14" max="14" width="13.42578125" style="21" customWidth="1"/>
    <col min="15" max="15" width="9.140625" style="21"/>
    <col min="16" max="16" width="13.140625" style="21" bestFit="1" customWidth="1"/>
    <col min="17" max="16384" width="9.140625" style="21"/>
  </cols>
  <sheetData>
    <row r="1" spans="1:14" x14ac:dyDescent="0.3">
      <c r="A1" s="20" t="s">
        <v>1</v>
      </c>
      <c r="B1" s="24"/>
      <c r="C1" s="24"/>
      <c r="D1" s="26"/>
      <c r="E1" s="26"/>
      <c r="F1" s="26"/>
      <c r="G1" s="26"/>
      <c r="H1" s="26"/>
      <c r="I1" s="26"/>
      <c r="J1" s="51"/>
    </row>
    <row r="2" spans="1:14" x14ac:dyDescent="0.3">
      <c r="A2" s="20" t="s">
        <v>106</v>
      </c>
      <c r="B2" s="53"/>
      <c r="C2" s="53"/>
      <c r="D2" s="23"/>
      <c r="E2" s="23"/>
      <c r="F2" s="23"/>
      <c r="G2" s="23"/>
      <c r="H2" s="23"/>
      <c r="I2" s="23"/>
      <c r="J2" s="52"/>
    </row>
    <row r="3" spans="1:14" x14ac:dyDescent="0.3">
      <c r="A3" s="20"/>
      <c r="B3" s="53"/>
      <c r="C3" s="53"/>
      <c r="D3" s="23"/>
      <c r="E3" s="23"/>
      <c r="F3" s="23"/>
      <c r="G3" s="23"/>
      <c r="H3" s="23"/>
      <c r="I3" s="23"/>
      <c r="J3" s="52"/>
    </row>
    <row r="4" spans="1:14" s="29" customFormat="1" ht="20.100000000000001" customHeight="1" x14ac:dyDescent="0.25">
      <c r="A4" s="15"/>
      <c r="B4" s="9"/>
      <c r="C4" s="9"/>
      <c r="D4" s="117" t="s">
        <v>53</v>
      </c>
      <c r="E4" s="117"/>
      <c r="F4" s="117"/>
      <c r="H4" s="117" t="s">
        <v>55</v>
      </c>
      <c r="I4" s="117"/>
      <c r="J4" s="117"/>
    </row>
    <row r="5" spans="1:14" s="29" customFormat="1" ht="20.100000000000001" customHeight="1" x14ac:dyDescent="0.25">
      <c r="A5" s="30"/>
      <c r="B5" s="9"/>
      <c r="C5" s="9"/>
      <c r="D5" s="116" t="s">
        <v>54</v>
      </c>
      <c r="E5" s="116"/>
      <c r="F5" s="116"/>
      <c r="G5" s="31"/>
      <c r="H5" s="117" t="s">
        <v>52</v>
      </c>
      <c r="I5" s="117"/>
      <c r="J5" s="117"/>
    </row>
    <row r="6" spans="1:14" s="29" customFormat="1" ht="20.100000000000001" customHeight="1" x14ac:dyDescent="0.25">
      <c r="A6" s="30"/>
      <c r="B6" s="9"/>
      <c r="C6" s="9"/>
      <c r="D6" s="119" t="s">
        <v>109</v>
      </c>
      <c r="E6" s="119"/>
      <c r="F6" s="119"/>
      <c r="G6" s="89"/>
      <c r="H6" s="119" t="s">
        <v>109</v>
      </c>
      <c r="I6" s="119"/>
      <c r="J6" s="119"/>
    </row>
    <row r="7" spans="1:14" s="29" customFormat="1" ht="20.100000000000001" customHeight="1" x14ac:dyDescent="0.25">
      <c r="A7" s="30"/>
      <c r="B7" s="9"/>
      <c r="C7" s="9"/>
      <c r="D7" s="119" t="s">
        <v>103</v>
      </c>
      <c r="E7" s="119"/>
      <c r="F7" s="119"/>
      <c r="G7" s="89"/>
      <c r="H7" s="119" t="s">
        <v>103</v>
      </c>
      <c r="I7" s="119"/>
      <c r="J7" s="119"/>
    </row>
    <row r="8" spans="1:14" s="29" customFormat="1" ht="20.100000000000001" customHeight="1" x14ac:dyDescent="0.25">
      <c r="A8" s="30"/>
      <c r="B8" s="55" t="s">
        <v>6</v>
      </c>
      <c r="D8" s="69" t="s">
        <v>104</v>
      </c>
      <c r="E8" s="69"/>
      <c r="F8" s="69">
        <v>2020</v>
      </c>
      <c r="G8" s="70"/>
      <c r="H8" s="69" t="s">
        <v>104</v>
      </c>
      <c r="I8" s="69"/>
      <c r="J8" s="69">
        <v>2020</v>
      </c>
    </row>
    <row r="9" spans="1:14" s="29" customFormat="1" ht="20.100000000000001" customHeight="1" x14ac:dyDescent="0.25">
      <c r="A9" s="15"/>
      <c r="B9" s="14"/>
      <c r="C9" s="14"/>
      <c r="D9" s="120" t="s">
        <v>101</v>
      </c>
      <c r="E9" s="120"/>
      <c r="F9" s="120"/>
      <c r="G9" s="120"/>
      <c r="H9" s="120"/>
      <c r="I9" s="120"/>
      <c r="J9" s="120"/>
    </row>
    <row r="10" spans="1:14" s="29" customFormat="1" ht="20.100000000000001" customHeight="1" x14ac:dyDescent="0.25">
      <c r="A10" s="44" t="s">
        <v>57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4" s="29" customFormat="1" ht="20.100000000000001" customHeight="1" x14ac:dyDescent="0.25">
      <c r="A11" s="30" t="s">
        <v>56</v>
      </c>
      <c r="B11" s="14" t="s">
        <v>110</v>
      </c>
      <c r="C11" s="14"/>
      <c r="D11" s="34"/>
      <c r="E11" s="36"/>
      <c r="F11" s="36"/>
      <c r="G11" s="36"/>
      <c r="H11" s="36"/>
      <c r="I11" s="36"/>
      <c r="J11" s="36"/>
    </row>
    <row r="12" spans="1:14" s="29" customFormat="1" ht="20.100000000000001" customHeight="1" x14ac:dyDescent="0.25">
      <c r="A12" s="29" t="s">
        <v>58</v>
      </c>
      <c r="B12" s="14" t="s">
        <v>110</v>
      </c>
      <c r="C12" s="14"/>
      <c r="D12" s="36">
        <v>81720</v>
      </c>
      <c r="E12" s="36"/>
      <c r="F12" s="36">
        <v>71421</v>
      </c>
      <c r="G12" s="36"/>
      <c r="H12" s="36">
        <v>61594</v>
      </c>
      <c r="I12" s="36"/>
      <c r="J12" s="36">
        <v>58000</v>
      </c>
      <c r="L12" s="56"/>
      <c r="N12" s="56"/>
    </row>
    <row r="13" spans="1:14" s="29" customFormat="1" ht="20.100000000000001" customHeight="1" x14ac:dyDescent="0.25">
      <c r="A13" s="15"/>
      <c r="B13" s="14"/>
      <c r="C13" s="14"/>
      <c r="D13" s="57">
        <v>110405</v>
      </c>
      <c r="E13" s="58"/>
      <c r="F13" s="57">
        <v>94211</v>
      </c>
      <c r="G13" s="58"/>
      <c r="H13" s="57">
        <v>116213</v>
      </c>
      <c r="I13" s="58"/>
      <c r="J13" s="57">
        <v>99057</v>
      </c>
      <c r="L13" s="59"/>
      <c r="N13" s="59"/>
    </row>
    <row r="14" spans="1:14" s="29" customFormat="1" ht="20.100000000000001" customHeight="1" x14ac:dyDescent="0.25">
      <c r="A14" s="30"/>
      <c r="B14" s="14"/>
      <c r="C14" s="14"/>
      <c r="D14" s="60">
        <v>21173</v>
      </c>
      <c r="E14" s="60"/>
      <c r="F14" s="60">
        <v>19573</v>
      </c>
      <c r="G14" s="60"/>
      <c r="H14" s="60">
        <v>21173</v>
      </c>
      <c r="I14" s="60"/>
      <c r="J14" s="60">
        <v>19573</v>
      </c>
      <c r="L14" s="61"/>
      <c r="N14" s="56"/>
    </row>
    <row r="15" spans="1:14" s="29" customFormat="1" ht="20.100000000000001" customHeight="1" x14ac:dyDescent="0.25">
      <c r="A15" s="30" t="s">
        <v>59</v>
      </c>
      <c r="B15" s="14">
        <v>3</v>
      </c>
      <c r="C15" s="14"/>
      <c r="D15" s="36">
        <v>94080</v>
      </c>
      <c r="E15" s="36"/>
      <c r="F15" s="36">
        <v>105328</v>
      </c>
      <c r="G15" s="36"/>
      <c r="H15" s="36">
        <v>79358</v>
      </c>
      <c r="I15" s="36"/>
      <c r="J15" s="36">
        <v>86442</v>
      </c>
      <c r="L15" s="56"/>
      <c r="N15" s="56"/>
    </row>
    <row r="16" spans="1:14" s="29" customFormat="1" ht="20.100000000000001" customHeight="1" x14ac:dyDescent="0.25">
      <c r="A16" s="30" t="s">
        <v>60</v>
      </c>
      <c r="B16" s="14"/>
      <c r="C16" s="14"/>
      <c r="D16" s="36">
        <v>23056</v>
      </c>
      <c r="E16" s="36"/>
      <c r="F16" s="36">
        <v>18245</v>
      </c>
      <c r="G16" s="36"/>
      <c r="H16" s="36">
        <v>12020</v>
      </c>
      <c r="I16" s="36"/>
      <c r="J16" s="36">
        <v>10353</v>
      </c>
    </row>
    <row r="17" spans="1:14" s="29" customFormat="1" ht="20.100000000000001" customHeight="1" x14ac:dyDescent="0.25">
      <c r="A17" s="15" t="s">
        <v>61</v>
      </c>
      <c r="B17" s="14"/>
      <c r="C17" s="14"/>
      <c r="D17" s="57">
        <v>5986</v>
      </c>
      <c r="E17" s="36"/>
      <c r="F17" s="57">
        <v>2740</v>
      </c>
      <c r="G17" s="36"/>
      <c r="H17" s="57">
        <v>5986</v>
      </c>
      <c r="I17" s="36"/>
      <c r="J17" s="57">
        <v>2740</v>
      </c>
    </row>
    <row r="18" spans="1:14" s="29" customFormat="1" ht="20.100000000000001" customHeight="1" x14ac:dyDescent="0.25">
      <c r="A18" s="15"/>
      <c r="B18" s="14"/>
      <c r="C18" s="14"/>
      <c r="D18" s="60">
        <v>2659</v>
      </c>
      <c r="E18" s="60"/>
      <c r="F18" s="60">
        <v>1965</v>
      </c>
      <c r="G18" s="60"/>
      <c r="H18" s="60">
        <v>2616</v>
      </c>
      <c r="I18" s="60"/>
      <c r="J18" s="60">
        <v>1864</v>
      </c>
    </row>
    <row r="19" spans="1:14" s="29" customFormat="1" ht="20.100000000000001" customHeight="1" x14ac:dyDescent="0.25">
      <c r="A19" s="30" t="s">
        <v>62</v>
      </c>
      <c r="B19" s="14"/>
      <c r="C19" s="14"/>
      <c r="D19" s="37">
        <f>SUM(D12:D18)</f>
        <v>339079</v>
      </c>
      <c r="E19" s="37"/>
      <c r="F19" s="37">
        <f>SUM(F12:F18)</f>
        <v>313483</v>
      </c>
      <c r="G19" s="37"/>
      <c r="H19" s="37">
        <f>SUM(H12:H18)</f>
        <v>298960</v>
      </c>
      <c r="I19" s="37"/>
      <c r="J19" s="37">
        <f>SUM(J12:J18)</f>
        <v>278029</v>
      </c>
    </row>
    <row r="20" spans="1:14" s="29" customFormat="1" ht="20.100000000000001" customHeight="1" x14ac:dyDescent="0.25">
      <c r="A20" s="30" t="s">
        <v>63</v>
      </c>
      <c r="B20" s="14">
        <v>3</v>
      </c>
      <c r="C20" s="14"/>
      <c r="D20" s="36"/>
      <c r="E20" s="36"/>
      <c r="F20" s="36"/>
      <c r="G20" s="36"/>
      <c r="H20" s="36"/>
      <c r="I20" s="36"/>
      <c r="J20" s="36"/>
      <c r="N20" s="34"/>
    </row>
    <row r="21" spans="1:14" s="29" customFormat="1" ht="20.100000000000001" customHeight="1" x14ac:dyDescent="0.25">
      <c r="A21" s="30" t="s">
        <v>64</v>
      </c>
      <c r="B21" s="14">
        <v>3</v>
      </c>
      <c r="C21" s="14"/>
      <c r="D21" s="36"/>
      <c r="E21" s="36"/>
      <c r="F21" s="36"/>
      <c r="G21" s="36"/>
      <c r="H21" s="36"/>
      <c r="I21" s="36"/>
      <c r="J21" s="36"/>
    </row>
    <row r="22" spans="1:14" s="29" customFormat="1" ht="20.100000000000001" customHeight="1" x14ac:dyDescent="0.25">
      <c r="A22" s="19" t="s">
        <v>65</v>
      </c>
      <c r="B22" s="14"/>
      <c r="C22" s="14"/>
      <c r="D22" s="57">
        <v>267289</v>
      </c>
      <c r="E22" s="36"/>
      <c r="F22" s="57">
        <v>292110</v>
      </c>
      <c r="G22" s="36"/>
      <c r="H22" s="57">
        <v>240254</v>
      </c>
      <c r="I22" s="36"/>
      <c r="J22" s="57">
        <v>261312</v>
      </c>
    </row>
    <row r="23" spans="1:14" s="29" customFormat="1" ht="20.100000000000001" customHeight="1" x14ac:dyDescent="0.25">
      <c r="A23" s="15"/>
      <c r="B23" s="14"/>
      <c r="C23" s="14"/>
      <c r="D23" s="48">
        <v>45370</v>
      </c>
      <c r="F23" s="48">
        <v>34694</v>
      </c>
      <c r="H23" s="48">
        <v>25366</v>
      </c>
      <c r="J23" s="48">
        <v>23108</v>
      </c>
    </row>
    <row r="24" spans="1:14" s="29" customFormat="1" ht="20.100000000000001" customHeight="1" x14ac:dyDescent="0.25">
      <c r="A24" s="17" t="s">
        <v>66</v>
      </c>
      <c r="B24" s="14"/>
      <c r="C24" s="14"/>
      <c r="D24" s="37">
        <v>19852</v>
      </c>
      <c r="E24" s="60"/>
      <c r="F24" s="37">
        <v>18656</v>
      </c>
      <c r="G24" s="60"/>
      <c r="H24" s="37">
        <v>16017</v>
      </c>
      <c r="I24" s="60"/>
      <c r="J24" s="37">
        <v>15026</v>
      </c>
    </row>
    <row r="25" spans="1:14" s="29" customFormat="1" ht="20.100000000000001" customHeight="1" x14ac:dyDescent="0.25">
      <c r="A25" s="19" t="s">
        <v>67</v>
      </c>
      <c r="B25" s="14"/>
      <c r="C25" s="14"/>
      <c r="D25" s="62">
        <v>4275</v>
      </c>
      <c r="E25" s="60"/>
      <c r="F25" s="62">
        <v>4275</v>
      </c>
      <c r="G25" s="60"/>
      <c r="H25" s="62">
        <v>4275</v>
      </c>
      <c r="I25" s="60"/>
      <c r="J25" s="62">
        <v>4275</v>
      </c>
    </row>
    <row r="26" spans="1:14" s="29" customFormat="1" ht="20.100000000000001" customHeight="1" x14ac:dyDescent="0.25">
      <c r="A26" s="29" t="s">
        <v>68</v>
      </c>
      <c r="B26" s="14">
        <v>9</v>
      </c>
      <c r="C26" s="14"/>
      <c r="D26" s="63">
        <v>6768</v>
      </c>
      <c r="E26" s="37"/>
      <c r="F26" s="63">
        <v>6157</v>
      </c>
      <c r="G26" s="37"/>
      <c r="H26" s="63">
        <v>9046</v>
      </c>
      <c r="I26" s="37"/>
      <c r="J26" s="63">
        <v>8435</v>
      </c>
    </row>
    <row r="27" spans="1:14" s="29" customFormat="1" ht="20.100000000000001" customHeight="1" thickBot="1" x14ac:dyDescent="0.3">
      <c r="A27" s="19" t="s">
        <v>69</v>
      </c>
      <c r="B27" s="14"/>
      <c r="C27" s="14"/>
      <c r="D27" s="64">
        <f>SUM(D22:D26)</f>
        <v>343554</v>
      </c>
      <c r="E27" s="65"/>
      <c r="F27" s="64">
        <f>SUM(F22:F26)</f>
        <v>355892</v>
      </c>
      <c r="G27" s="65"/>
      <c r="H27" s="64">
        <f>SUM(H22:H26)</f>
        <v>294958</v>
      </c>
      <c r="I27" s="65"/>
      <c r="J27" s="64">
        <f>SUM(J22:J26)</f>
        <v>312156</v>
      </c>
    </row>
    <row r="28" spans="1:14" s="29" customFormat="1" ht="20.100000000000001" customHeight="1" thickTop="1" x14ac:dyDescent="0.25">
      <c r="A28" s="30"/>
      <c r="B28" s="14"/>
      <c r="C28" s="14"/>
      <c r="D28" s="59"/>
      <c r="F28" s="59"/>
      <c r="H28" s="59"/>
      <c r="J28" s="59"/>
    </row>
    <row r="29" spans="1:14" s="29" customFormat="1" ht="20.100000000000001" customHeight="1" x14ac:dyDescent="0.25">
      <c r="A29" s="30" t="s">
        <v>70</v>
      </c>
      <c r="B29" s="14"/>
      <c r="C29" s="14"/>
      <c r="D29" s="90">
        <f>D19+D27</f>
        <v>682633</v>
      </c>
      <c r="E29" s="34"/>
      <c r="F29" s="90">
        <v>0</v>
      </c>
      <c r="G29" s="34"/>
      <c r="H29" s="90">
        <v>0</v>
      </c>
      <c r="I29" s="34"/>
      <c r="J29" s="90">
        <f>J19+J27</f>
        <v>590185</v>
      </c>
    </row>
    <row r="30" spans="1:14" s="29" customFormat="1" ht="20.100000000000001" customHeight="1" thickBot="1" x14ac:dyDescent="0.3">
      <c r="A30" s="18" t="s">
        <v>108</v>
      </c>
      <c r="B30" s="14"/>
      <c r="C30" s="14"/>
      <c r="D30" s="50">
        <f>D27+D29</f>
        <v>1026187</v>
      </c>
      <c r="E30" s="60"/>
      <c r="F30" s="50">
        <f>F27+F29</f>
        <v>355892</v>
      </c>
      <c r="G30" s="60"/>
      <c r="H30" s="50">
        <f>H27+H29</f>
        <v>294958</v>
      </c>
      <c r="I30" s="60"/>
      <c r="J30" s="50">
        <f>J27+J29</f>
        <v>902341</v>
      </c>
      <c r="L30" s="59"/>
    </row>
    <row r="31" spans="1:14" s="29" customFormat="1" ht="20.100000000000001" customHeight="1" thickTop="1" x14ac:dyDescent="0.25">
      <c r="A31" s="15"/>
      <c r="B31" s="14"/>
      <c r="C31" s="14"/>
      <c r="D31" s="48"/>
      <c r="E31" s="19"/>
      <c r="F31" s="48"/>
      <c r="G31" s="19"/>
      <c r="H31" s="48"/>
      <c r="I31" s="19"/>
      <c r="J31" s="48"/>
    </row>
    <row r="32" spans="1:14" s="29" customFormat="1" ht="20.100000000000001" customHeight="1" thickBot="1" x14ac:dyDescent="0.3">
      <c r="A32" s="18" t="s">
        <v>71</v>
      </c>
      <c r="B32" s="14"/>
      <c r="C32" s="14"/>
      <c r="D32" s="67">
        <f>(D27*1000)/500000000</f>
        <v>0.68710800000000005</v>
      </c>
      <c r="F32" s="67">
        <f>(F27*1000)/500000000</f>
        <v>0.71178399999999997</v>
      </c>
      <c r="H32" s="67">
        <f>(H27*1000)/500000000</f>
        <v>0.589916</v>
      </c>
      <c r="J32" s="67">
        <f>(J27*1000)/500000000</f>
        <v>0.62431199999999998</v>
      </c>
    </row>
    <row r="33" spans="1:14" s="29" customFormat="1" ht="15.75" thickTop="1" x14ac:dyDescent="0.25">
      <c r="A33" s="15"/>
      <c r="B33" s="14"/>
      <c r="C33" s="14"/>
      <c r="D33" s="68"/>
      <c r="E33" s="18"/>
      <c r="F33" s="68"/>
      <c r="G33" s="18"/>
      <c r="H33" s="18"/>
      <c r="I33" s="18"/>
      <c r="J33" s="18"/>
    </row>
    <row r="36" spans="1:14" x14ac:dyDescent="0.3">
      <c r="L36" s="54"/>
      <c r="N36" s="54"/>
    </row>
    <row r="38" spans="1:14" x14ac:dyDescent="0.3">
      <c r="L38" s="54"/>
      <c r="N38" s="54"/>
    </row>
    <row r="39" spans="1:14" x14ac:dyDescent="0.3">
      <c r="D39" s="21">
        <v>34000</v>
      </c>
      <c r="F39" s="21">
        <v>34000</v>
      </c>
      <c r="H39" s="21">
        <v>34000</v>
      </c>
      <c r="J39" s="21">
        <v>34000</v>
      </c>
    </row>
    <row r="40" spans="1:14" x14ac:dyDescent="0.3">
      <c r="F40" s="21">
        <v>149553</v>
      </c>
      <c r="J40" s="21">
        <v>118497</v>
      </c>
    </row>
    <row r="45" spans="1:14" x14ac:dyDescent="0.3">
      <c r="D45" s="94">
        <f>D43-'BS 3'!D28</f>
        <v>-1375070</v>
      </c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25"/>
  <pageSetup paperSize="9" scale="75" firstPageNumber="7" orientation="portrait" useFirstPageNumber="1" r:id="rId1"/>
  <headerFooter alignWithMargins="0">
    <oddFooter xml:space="preserve">&amp;L     
        หมายเหตุประกอบงบการเงินเป็นส่วนหนึ่งของงบการเงินนี้
&amp;C&amp;14&amp;P
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2"/>
  <sheetViews>
    <sheetView zoomScale="70" zoomScaleNormal="70" zoomScaleSheetLayoutView="55" workbookViewId="0">
      <selection activeCell="U16" sqref="A15:U16"/>
    </sheetView>
  </sheetViews>
  <sheetFormatPr defaultColWidth="9.140625" defaultRowHeight="21" customHeight="1" x14ac:dyDescent="0.3"/>
  <cols>
    <col min="1" max="1" width="60.140625" style="22" customWidth="1"/>
    <col min="2" max="2" width="6.140625" style="22" customWidth="1"/>
    <col min="3" max="3" width="14.85546875" style="21" customWidth="1"/>
    <col min="4" max="4" width="2.140625" style="21" customWidth="1"/>
    <col min="5" max="5" width="14.85546875" style="21" customWidth="1"/>
    <col min="6" max="6" width="1.42578125" style="21" customWidth="1"/>
    <col min="7" max="7" width="14.85546875" style="21" customWidth="1"/>
    <col min="8" max="8" width="1.42578125" style="21" customWidth="1"/>
    <col min="9" max="9" width="14.85546875" style="21" customWidth="1"/>
    <col min="10" max="10" width="2.140625" style="21" customWidth="1"/>
    <col min="11" max="11" width="14.85546875" style="21" customWidth="1"/>
    <col min="12" max="12" width="1.5703125" style="21" customWidth="1"/>
    <col min="13" max="13" width="18" style="21" customWidth="1"/>
    <col min="14" max="16384" width="9.140625" style="21"/>
  </cols>
  <sheetData>
    <row r="1" spans="1:13" ht="21" customHeight="1" x14ac:dyDescent="0.3">
      <c r="A1" s="20" t="s">
        <v>1</v>
      </c>
      <c r="B1" s="20"/>
    </row>
    <row r="2" spans="1:13" s="98" customFormat="1" ht="21" customHeight="1" x14ac:dyDescent="0.25">
      <c r="A2" s="28" t="s">
        <v>111</v>
      </c>
      <c r="B2" s="28"/>
    </row>
    <row r="3" spans="1:13" ht="21" customHeight="1" x14ac:dyDescent="0.3">
      <c r="A3" s="121"/>
      <c r="B3" s="121"/>
      <c r="C3" s="121"/>
      <c r="D3" s="121"/>
      <c r="E3" s="20"/>
      <c r="F3" s="20"/>
    </row>
    <row r="4" spans="1:13" s="29" customFormat="1" ht="21" customHeight="1" x14ac:dyDescent="0.25">
      <c r="A4" s="30"/>
      <c r="B4" s="30"/>
      <c r="C4" s="117" t="s">
        <v>3</v>
      </c>
      <c r="D4" s="117"/>
      <c r="E4" s="117"/>
      <c r="F4" s="117"/>
      <c r="G4" s="117"/>
      <c r="H4" s="117"/>
      <c r="I4" s="117"/>
      <c r="J4" s="117"/>
      <c r="K4" s="117"/>
      <c r="L4" s="19"/>
    </row>
    <row r="5" spans="1:13" s="29" customFormat="1" ht="21" customHeight="1" x14ac:dyDescent="0.25">
      <c r="A5" s="30"/>
      <c r="B5" s="30"/>
      <c r="D5" s="31"/>
      <c r="F5" s="31"/>
      <c r="G5" s="122" t="s">
        <v>46</v>
      </c>
      <c r="H5" s="122"/>
      <c r="I5" s="122"/>
      <c r="K5" s="31"/>
      <c r="L5" s="31"/>
      <c r="M5" s="31"/>
    </row>
    <row r="6" spans="1:13" ht="21" customHeight="1" x14ac:dyDescent="0.3">
      <c r="C6" s="9" t="s">
        <v>72</v>
      </c>
      <c r="E6" s="9"/>
      <c r="G6" s="53"/>
      <c r="J6" s="53"/>
      <c r="L6" s="53"/>
      <c r="M6" s="53"/>
    </row>
    <row r="7" spans="1:13" ht="21" customHeight="1" x14ac:dyDescent="0.3">
      <c r="C7" s="9" t="s">
        <v>73</v>
      </c>
      <c r="E7" s="9" t="s">
        <v>125</v>
      </c>
      <c r="G7" s="9" t="s">
        <v>75</v>
      </c>
      <c r="H7" s="53"/>
      <c r="I7" s="53"/>
      <c r="J7" s="53"/>
      <c r="K7" s="72" t="s">
        <v>78</v>
      </c>
      <c r="L7" s="53"/>
      <c r="M7" s="53"/>
    </row>
    <row r="8" spans="1:13" ht="21" customHeight="1" x14ac:dyDescent="0.3">
      <c r="B8" s="14"/>
      <c r="C8" s="9" t="s">
        <v>74</v>
      </c>
      <c r="E8" s="9" t="s">
        <v>126</v>
      </c>
      <c r="G8" s="9" t="s">
        <v>76</v>
      </c>
      <c r="H8" s="53"/>
      <c r="I8" s="72" t="s">
        <v>77</v>
      </c>
      <c r="J8" s="53"/>
      <c r="K8" s="72" t="s">
        <v>79</v>
      </c>
      <c r="L8" s="53"/>
      <c r="M8" s="53"/>
    </row>
    <row r="9" spans="1:13" ht="21" customHeight="1" x14ac:dyDescent="0.3">
      <c r="A9" s="21"/>
      <c r="B9" s="21"/>
      <c r="C9" s="120" t="s">
        <v>101</v>
      </c>
      <c r="D9" s="120"/>
      <c r="E9" s="120"/>
      <c r="F9" s="120"/>
      <c r="G9" s="120"/>
      <c r="H9" s="120"/>
      <c r="I9" s="120"/>
      <c r="J9" s="120"/>
      <c r="K9" s="120"/>
      <c r="L9" s="71"/>
      <c r="M9" s="53"/>
    </row>
    <row r="10" spans="1:13" s="29" customFormat="1" ht="21" customHeight="1" x14ac:dyDescent="0.25">
      <c r="A10" s="15" t="s">
        <v>133</v>
      </c>
      <c r="B10" s="15"/>
      <c r="H10" s="29">
        <v>34694</v>
      </c>
      <c r="L10" s="29">
        <v>23108</v>
      </c>
    </row>
    <row r="11" spans="1:13" s="29" customFormat="1" ht="21" customHeight="1" x14ac:dyDescent="0.25">
      <c r="A11" s="15" t="s">
        <v>119</v>
      </c>
      <c r="B11" s="15"/>
      <c r="C11" s="83">
        <v>250000</v>
      </c>
      <c r="D11" s="74"/>
      <c r="E11" s="83">
        <v>0</v>
      </c>
      <c r="F11" s="74"/>
      <c r="G11" s="83">
        <v>34000</v>
      </c>
      <c r="H11" s="75"/>
      <c r="I11" s="75">
        <v>149553</v>
      </c>
      <c r="J11" s="75"/>
      <c r="K11" s="74">
        <v>433553</v>
      </c>
      <c r="L11" s="29">
        <v>15026</v>
      </c>
    </row>
    <row r="12" spans="1:13" s="29" customFormat="1" ht="21" customHeight="1" x14ac:dyDescent="0.25">
      <c r="A12" s="15"/>
      <c r="B12" s="15"/>
      <c r="C12" s="83"/>
      <c r="D12" s="74"/>
      <c r="E12" s="83"/>
      <c r="F12" s="74"/>
      <c r="G12" s="83"/>
      <c r="H12" s="75"/>
      <c r="I12" s="75"/>
      <c r="J12" s="75"/>
      <c r="K12" s="75"/>
      <c r="L12" s="29">
        <v>4275</v>
      </c>
    </row>
    <row r="13" spans="1:13" s="29" customFormat="1" ht="21" customHeight="1" x14ac:dyDescent="0.25">
      <c r="A13" s="15" t="s">
        <v>112</v>
      </c>
      <c r="B13" s="15"/>
      <c r="C13" s="84"/>
      <c r="D13" s="84"/>
      <c r="E13" s="84"/>
      <c r="F13" s="84"/>
      <c r="G13" s="84"/>
      <c r="H13" s="75"/>
      <c r="I13" s="75"/>
      <c r="J13" s="75"/>
      <c r="K13" s="75"/>
      <c r="L13" s="33">
        <v>8435</v>
      </c>
    </row>
    <row r="14" spans="1:13" s="29" customFormat="1" ht="21" customHeight="1" x14ac:dyDescent="0.25">
      <c r="A14" s="85" t="s">
        <v>80</v>
      </c>
      <c r="B14" s="85"/>
      <c r="C14" s="36">
        <v>0</v>
      </c>
      <c r="D14" s="82"/>
      <c r="E14" s="36">
        <v>0</v>
      </c>
      <c r="F14" s="82"/>
      <c r="G14" s="78">
        <v>0</v>
      </c>
      <c r="H14" s="76"/>
      <c r="I14" s="78">
        <f>+'PL 5'!F30</f>
        <v>19345</v>
      </c>
      <c r="J14" s="76"/>
      <c r="K14" s="78">
        <v>19345</v>
      </c>
      <c r="L14" s="33">
        <f>SUM(L10:L13)</f>
        <v>50844</v>
      </c>
    </row>
    <row r="15" spans="1:13" s="29" customFormat="1" ht="21" customHeight="1" x14ac:dyDescent="0.25">
      <c r="A15" s="15" t="s">
        <v>108</v>
      </c>
      <c r="B15" s="15"/>
      <c r="C15" s="79">
        <f>C14</f>
        <v>0</v>
      </c>
      <c r="D15" s="84"/>
      <c r="E15" s="79">
        <f>E14</f>
        <v>0</v>
      </c>
      <c r="F15" s="84"/>
      <c r="G15" s="79">
        <f>G14</f>
        <v>0</v>
      </c>
      <c r="H15" s="84"/>
      <c r="I15" s="80">
        <f>I14</f>
        <v>19345</v>
      </c>
      <c r="J15" s="84"/>
      <c r="K15" s="80">
        <f>K14</f>
        <v>19345</v>
      </c>
      <c r="L15" s="33"/>
    </row>
    <row r="16" spans="1:13" s="29" customFormat="1" ht="21" customHeight="1" x14ac:dyDescent="0.25">
      <c r="A16" s="15"/>
      <c r="B16" s="15"/>
      <c r="C16" s="75"/>
      <c r="D16" s="75"/>
      <c r="E16" s="75"/>
      <c r="F16" s="75"/>
      <c r="G16" s="75"/>
      <c r="H16" s="75"/>
      <c r="I16" s="75"/>
      <c r="J16" s="75"/>
      <c r="K16" s="75"/>
      <c r="L16" s="33"/>
    </row>
    <row r="17" spans="1:13" s="29" customFormat="1" ht="21" customHeight="1" thickBot="1" x14ac:dyDescent="0.3">
      <c r="A17" s="91" t="s">
        <v>136</v>
      </c>
      <c r="B17" s="91"/>
      <c r="C17" s="103">
        <f>C15+C11</f>
        <v>250000</v>
      </c>
      <c r="D17" s="115"/>
      <c r="E17" s="103">
        <f>E15+E11</f>
        <v>0</v>
      </c>
      <c r="F17" s="115"/>
      <c r="G17" s="103">
        <f>G15+G11</f>
        <v>34000</v>
      </c>
      <c r="H17" s="115"/>
      <c r="I17" s="103">
        <f>I15+I11</f>
        <v>168898</v>
      </c>
      <c r="J17" s="115"/>
      <c r="K17" s="103">
        <f>K15+K11</f>
        <v>452898</v>
      </c>
    </row>
    <row r="18" spans="1:13" ht="21" customHeight="1" thickTop="1" x14ac:dyDescent="0.3">
      <c r="I18" s="92"/>
      <c r="K18" s="92"/>
    </row>
    <row r="19" spans="1:13" s="29" customFormat="1" ht="21" customHeight="1" x14ac:dyDescent="0.25">
      <c r="A19" s="15" t="s">
        <v>134</v>
      </c>
      <c r="B19" s="15"/>
      <c r="L19" s="29">
        <v>23108</v>
      </c>
    </row>
    <row r="20" spans="1:13" s="29" customFormat="1" ht="21" customHeight="1" x14ac:dyDescent="0.25">
      <c r="A20" s="15" t="s">
        <v>135</v>
      </c>
      <c r="B20" s="15"/>
      <c r="C20" s="83">
        <v>340000</v>
      </c>
      <c r="D20" s="74"/>
      <c r="E20" s="83">
        <v>346354</v>
      </c>
      <c r="F20" s="74"/>
      <c r="G20" s="83">
        <v>34000</v>
      </c>
      <c r="H20" s="75"/>
      <c r="I20" s="74">
        <v>115533</v>
      </c>
      <c r="J20" s="75"/>
      <c r="K20" s="74">
        <v>835887</v>
      </c>
      <c r="L20" s="29">
        <v>15026</v>
      </c>
    </row>
    <row r="21" spans="1:13" s="29" customFormat="1" ht="21" customHeight="1" x14ac:dyDescent="0.25">
      <c r="A21" s="15"/>
      <c r="B21" s="15"/>
      <c r="C21" s="83"/>
      <c r="D21" s="74"/>
      <c r="E21" s="83"/>
      <c r="F21" s="74"/>
      <c r="G21" s="83"/>
      <c r="H21" s="75"/>
      <c r="I21" s="75"/>
      <c r="J21" s="75"/>
      <c r="K21" s="75"/>
      <c r="L21" s="29">
        <v>4275</v>
      </c>
    </row>
    <row r="22" spans="1:13" s="29" customFormat="1" ht="21" customHeight="1" x14ac:dyDescent="0.25">
      <c r="A22" s="15" t="s">
        <v>112</v>
      </c>
      <c r="B22" s="15"/>
      <c r="C22" s="84"/>
      <c r="D22" s="84"/>
      <c r="E22" s="84"/>
      <c r="F22" s="84"/>
      <c r="G22" s="84"/>
      <c r="H22" s="75"/>
      <c r="I22" s="75"/>
      <c r="J22" s="75"/>
      <c r="K22" s="75"/>
      <c r="L22" s="33">
        <v>8435</v>
      </c>
    </row>
    <row r="23" spans="1:13" s="29" customFormat="1" ht="21" customHeight="1" x14ac:dyDescent="0.25">
      <c r="A23" s="85" t="s">
        <v>80</v>
      </c>
      <c r="B23" s="85"/>
      <c r="C23" s="36">
        <v>0</v>
      </c>
      <c r="D23" s="84"/>
      <c r="E23" s="36">
        <v>0</v>
      </c>
      <c r="F23" s="84"/>
      <c r="G23" s="78">
        <v>0</v>
      </c>
      <c r="H23" s="84"/>
      <c r="I23" s="78">
        <f>+'PL 5'!D30</f>
        <v>29051</v>
      </c>
      <c r="J23" s="84"/>
      <c r="K23" s="78">
        <v>29051</v>
      </c>
      <c r="L23" s="33">
        <f>SUM(L19:L22)</f>
        <v>50844</v>
      </c>
    </row>
    <row r="24" spans="1:13" s="29" customFormat="1" ht="21" customHeight="1" x14ac:dyDescent="0.25">
      <c r="A24" s="15" t="s">
        <v>108</v>
      </c>
      <c r="B24" s="15"/>
      <c r="C24" s="79">
        <f>C23</f>
        <v>0</v>
      </c>
      <c r="D24" s="84"/>
      <c r="E24" s="79">
        <f>E23</f>
        <v>0</v>
      </c>
      <c r="F24" s="84"/>
      <c r="G24" s="79">
        <f>G23</f>
        <v>0</v>
      </c>
      <c r="H24" s="84"/>
      <c r="I24" s="80">
        <f>I23</f>
        <v>29051</v>
      </c>
      <c r="J24" s="84"/>
      <c r="K24" s="80">
        <f>K23</f>
        <v>29051</v>
      </c>
      <c r="L24" s="33"/>
    </row>
    <row r="25" spans="1:13" s="29" customFormat="1" ht="21" customHeight="1" x14ac:dyDescent="0.25">
      <c r="A25" s="15"/>
      <c r="B25" s="15"/>
      <c r="C25" s="75"/>
      <c r="D25" s="84"/>
      <c r="E25" s="75"/>
      <c r="F25" s="84"/>
      <c r="G25" s="75"/>
      <c r="H25" s="84"/>
      <c r="I25" s="75"/>
      <c r="J25" s="84"/>
      <c r="K25" s="75"/>
      <c r="L25" s="33"/>
    </row>
    <row r="26" spans="1:13" s="29" customFormat="1" ht="21" customHeight="1" thickBot="1" x14ac:dyDescent="0.3">
      <c r="A26" s="91" t="s">
        <v>137</v>
      </c>
      <c r="B26" s="91"/>
      <c r="C26" s="103">
        <f>C24+C20</f>
        <v>340000</v>
      </c>
      <c r="D26" s="115"/>
      <c r="E26" s="103">
        <f>E24+E20</f>
        <v>346354</v>
      </c>
      <c r="F26" s="115"/>
      <c r="G26" s="103">
        <f>G24+G20</f>
        <v>34000</v>
      </c>
      <c r="H26" s="115"/>
      <c r="I26" s="103">
        <f>I24+I20</f>
        <v>144584</v>
      </c>
      <c r="J26" s="115"/>
      <c r="K26" s="103">
        <f>K24+K20</f>
        <v>864938</v>
      </c>
      <c r="M26" s="59"/>
    </row>
    <row r="27" spans="1:13" ht="21" customHeight="1" thickTop="1" x14ac:dyDescent="0.3">
      <c r="H27" s="21">
        <v>149553</v>
      </c>
      <c r="L27" s="21">
        <v>118497</v>
      </c>
    </row>
    <row r="32" spans="1:13" ht="21" customHeight="1" x14ac:dyDescent="0.3">
      <c r="D32" s="94">
        <f>D30-'BS 3'!D28</f>
        <v>-1375070</v>
      </c>
      <c r="F32" s="94">
        <f>F30-'BS 3'!F28</f>
        <v>-1333333</v>
      </c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4">
    <mergeCell ref="A3:D3"/>
    <mergeCell ref="C4:K4"/>
    <mergeCell ref="C9:K9"/>
    <mergeCell ref="G5:I5"/>
  </mergeCells>
  <phoneticPr fontId="0" type="noConversion"/>
  <pageMargins left="0.7" right="0.7" top="0.48" bottom="0.5" header="0.5" footer="0.5"/>
  <pageSetup paperSize="9" scale="66" firstPageNumber="6" orientation="portrait" useFirstPageNumber="1" r:id="rId2"/>
  <headerFooter alignWithMargins="0">
    <oddFooter xml:space="preserve">&amp;L&amp;"Times New Roman,Regular"&amp;11The accompanying notes form an integral part of the interim financial statements.&amp;"Angsana New,Regular"&amp;15
&amp;C&amp;"Times New Roman,Regular"&amp;11&amp;P&amp;"Angsana New,Regular"&amp;14
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27"/>
  <sheetViews>
    <sheetView zoomScale="90" zoomScaleNormal="90" zoomScaleSheetLayoutView="55" workbookViewId="0">
      <selection activeCell="C9" sqref="C9:K9"/>
    </sheetView>
  </sheetViews>
  <sheetFormatPr defaultColWidth="9.140625" defaultRowHeight="21" customHeight="1" x14ac:dyDescent="0.45"/>
  <cols>
    <col min="1" max="1" width="60.140625" style="1" customWidth="1"/>
    <col min="2" max="2" width="8.140625" style="2" customWidth="1"/>
    <col min="3" max="3" width="14.85546875" style="3" customWidth="1"/>
    <col min="4" max="4" width="1.42578125" style="3" customWidth="1"/>
    <col min="5" max="5" width="14.85546875" style="3" customWidth="1"/>
    <col min="6" max="6" width="1.42578125" style="3" customWidth="1"/>
    <col min="7" max="7" width="14.85546875" style="3" customWidth="1"/>
    <col min="8" max="8" width="1.42578125" style="3" customWidth="1"/>
    <col min="9" max="9" width="14.85546875" style="3" customWidth="1"/>
    <col min="10" max="10" width="1.42578125" style="3" customWidth="1"/>
    <col min="11" max="11" width="14.85546875" style="3" customWidth="1"/>
    <col min="12" max="12" width="1.42578125" style="3" customWidth="1"/>
    <col min="13" max="13" width="9.140625" style="3"/>
    <col min="14" max="14" width="14.42578125" style="3" bestFit="1" customWidth="1"/>
    <col min="15" max="15" width="12.42578125" style="3" bestFit="1" customWidth="1"/>
    <col min="16" max="16384" width="9.140625" style="3"/>
  </cols>
  <sheetData>
    <row r="1" spans="1:13" ht="21" customHeight="1" x14ac:dyDescent="0.45">
      <c r="A1" s="20" t="s">
        <v>1</v>
      </c>
    </row>
    <row r="2" spans="1:13" s="100" customFormat="1" ht="21" customHeight="1" x14ac:dyDescent="0.4">
      <c r="A2" s="28" t="s">
        <v>111</v>
      </c>
      <c r="B2" s="99"/>
    </row>
    <row r="3" spans="1:13" ht="21" customHeight="1" x14ac:dyDescent="0.45">
      <c r="A3" s="30"/>
      <c r="B3" s="73"/>
      <c r="C3" s="117"/>
      <c r="D3" s="117"/>
      <c r="E3" s="117"/>
      <c r="F3" s="117"/>
      <c r="G3" s="117"/>
      <c r="H3" s="117"/>
      <c r="I3" s="117"/>
      <c r="J3" s="117"/>
      <c r="K3" s="117"/>
      <c r="L3" s="5"/>
    </row>
    <row r="4" spans="1:13" ht="21" customHeight="1" x14ac:dyDescent="0.45">
      <c r="A4" s="30"/>
      <c r="B4" s="73"/>
      <c r="C4" s="117" t="s">
        <v>4</v>
      </c>
      <c r="D4" s="117"/>
      <c r="E4" s="117"/>
      <c r="F4" s="117"/>
      <c r="G4" s="117"/>
      <c r="H4" s="117"/>
      <c r="I4" s="117"/>
      <c r="J4" s="117"/>
      <c r="K4" s="117"/>
      <c r="L4" s="5"/>
    </row>
    <row r="5" spans="1:13" ht="21" customHeight="1" x14ac:dyDescent="0.45">
      <c r="A5" s="30"/>
      <c r="B5" s="30"/>
      <c r="C5" s="29"/>
      <c r="D5" s="31"/>
      <c r="E5" s="29"/>
      <c r="F5" s="31"/>
      <c r="G5" s="122" t="s">
        <v>46</v>
      </c>
      <c r="H5" s="122"/>
      <c r="I5" s="122"/>
      <c r="J5" s="29"/>
      <c r="K5" s="31"/>
      <c r="L5" s="4"/>
      <c r="M5" s="4"/>
    </row>
    <row r="6" spans="1:13" ht="21" customHeight="1" x14ac:dyDescent="0.45">
      <c r="A6" s="30"/>
      <c r="B6" s="9"/>
      <c r="C6" s="9" t="s">
        <v>72</v>
      </c>
      <c r="D6" s="29"/>
      <c r="E6" s="9"/>
      <c r="F6" s="29"/>
      <c r="G6" s="9"/>
      <c r="H6" s="29"/>
      <c r="I6" s="29"/>
      <c r="J6" s="9"/>
      <c r="K6" s="29"/>
      <c r="L6" s="6"/>
      <c r="M6" s="6"/>
    </row>
    <row r="7" spans="1:13" ht="21" customHeight="1" x14ac:dyDescent="0.45">
      <c r="A7" s="30"/>
      <c r="B7" s="9"/>
      <c r="C7" s="9" t="s">
        <v>73</v>
      </c>
      <c r="D7" s="29"/>
      <c r="E7" s="9" t="s">
        <v>125</v>
      </c>
      <c r="F7" s="29"/>
      <c r="G7" s="9" t="s">
        <v>75</v>
      </c>
      <c r="H7" s="9"/>
      <c r="I7" s="9"/>
      <c r="J7" s="9"/>
      <c r="K7" s="72" t="s">
        <v>78</v>
      </c>
      <c r="L7" s="6"/>
      <c r="M7" s="6"/>
    </row>
    <row r="8" spans="1:13" ht="21" customHeight="1" x14ac:dyDescent="0.45">
      <c r="A8" s="30"/>
      <c r="B8" s="14"/>
      <c r="C8" s="9" t="s">
        <v>74</v>
      </c>
      <c r="D8" s="29"/>
      <c r="E8" s="9" t="s">
        <v>126</v>
      </c>
      <c r="F8" s="29"/>
      <c r="G8" s="9" t="s">
        <v>76</v>
      </c>
      <c r="H8" s="9"/>
      <c r="I8" s="72" t="s">
        <v>77</v>
      </c>
      <c r="J8" s="9"/>
      <c r="K8" s="72" t="s">
        <v>79</v>
      </c>
      <c r="L8" s="6"/>
      <c r="M8" s="6"/>
    </row>
    <row r="9" spans="1:13" ht="21" customHeight="1" x14ac:dyDescent="0.45">
      <c r="A9" s="29"/>
      <c r="B9" s="15"/>
      <c r="C9" s="120" t="s">
        <v>101</v>
      </c>
      <c r="D9" s="120"/>
      <c r="E9" s="120"/>
      <c r="F9" s="120"/>
      <c r="G9" s="120"/>
      <c r="H9" s="120"/>
      <c r="I9" s="120"/>
      <c r="J9" s="120"/>
      <c r="K9" s="120"/>
      <c r="L9" s="2"/>
      <c r="M9" s="6"/>
    </row>
    <row r="10" spans="1:13" ht="21" customHeight="1" x14ac:dyDescent="0.45">
      <c r="A10" s="15" t="s">
        <v>133</v>
      </c>
      <c r="B10" s="15"/>
      <c r="C10" s="14"/>
      <c r="D10" s="14"/>
      <c r="E10" s="14"/>
      <c r="F10" s="14"/>
      <c r="G10" s="14"/>
      <c r="H10" s="14"/>
      <c r="I10" s="14"/>
      <c r="J10" s="14"/>
      <c r="K10" s="14"/>
      <c r="L10" s="2"/>
      <c r="M10" s="6"/>
    </row>
    <row r="11" spans="1:13" ht="21" customHeight="1" x14ac:dyDescent="0.45">
      <c r="A11" s="15" t="s">
        <v>119</v>
      </c>
      <c r="B11" s="14"/>
      <c r="C11" s="83">
        <v>250000</v>
      </c>
      <c r="D11" s="83"/>
      <c r="E11" s="83">
        <v>0</v>
      </c>
      <c r="F11" s="83"/>
      <c r="G11" s="75">
        <v>34000</v>
      </c>
      <c r="H11" s="75"/>
      <c r="I11" s="75">
        <v>118497</v>
      </c>
      <c r="J11" s="75"/>
      <c r="K11" s="83">
        <v>402497</v>
      </c>
      <c r="L11" s="7"/>
    </row>
    <row r="12" spans="1:13" ht="21" customHeight="1" x14ac:dyDescent="0.45">
      <c r="A12" s="15"/>
      <c r="B12" s="14"/>
      <c r="C12" s="75"/>
      <c r="D12" s="75"/>
      <c r="E12" s="75"/>
      <c r="F12" s="75"/>
      <c r="G12" s="75"/>
      <c r="H12" s="75"/>
      <c r="I12" s="75"/>
      <c r="J12" s="75"/>
      <c r="K12" s="75"/>
      <c r="L12" s="7"/>
    </row>
    <row r="13" spans="1:13" s="5" customFormat="1" ht="21" customHeight="1" x14ac:dyDescent="0.45">
      <c r="A13" s="15" t="s">
        <v>112</v>
      </c>
      <c r="B13" s="14"/>
      <c r="C13" s="75"/>
      <c r="D13" s="75"/>
      <c r="E13" s="75"/>
      <c r="F13" s="75"/>
      <c r="G13" s="75"/>
      <c r="H13" s="75"/>
      <c r="I13" s="75"/>
      <c r="J13" s="75"/>
      <c r="K13" s="75"/>
      <c r="L13" s="7"/>
    </row>
    <row r="14" spans="1:13" s="5" customFormat="1" ht="21" customHeight="1" x14ac:dyDescent="0.45">
      <c r="A14" s="85" t="s">
        <v>80</v>
      </c>
      <c r="B14" s="14"/>
      <c r="C14" s="95">
        <v>0</v>
      </c>
      <c r="D14" s="76"/>
      <c r="E14" s="95">
        <v>0</v>
      </c>
      <c r="F14" s="76"/>
      <c r="G14" s="77">
        <v>0</v>
      </c>
      <c r="H14" s="75"/>
      <c r="I14" s="78">
        <f>+'PL 5'!J30</f>
        <v>17458</v>
      </c>
      <c r="J14" s="75"/>
      <c r="K14" s="78">
        <v>17458</v>
      </c>
      <c r="L14" s="7"/>
    </row>
    <row r="15" spans="1:13" s="5" customFormat="1" ht="21" customHeight="1" x14ac:dyDescent="0.45">
      <c r="A15" s="15" t="s">
        <v>108</v>
      </c>
      <c r="B15" s="66"/>
      <c r="C15" s="79">
        <f>C14</f>
        <v>0</v>
      </c>
      <c r="D15" s="84"/>
      <c r="E15" s="79">
        <f>E14</f>
        <v>0</v>
      </c>
      <c r="F15" s="84"/>
      <c r="G15" s="79">
        <f>G14</f>
        <v>0</v>
      </c>
      <c r="H15" s="84"/>
      <c r="I15" s="80">
        <f>I14</f>
        <v>17458</v>
      </c>
      <c r="J15" s="84"/>
      <c r="K15" s="80">
        <f>K14</f>
        <v>17458</v>
      </c>
      <c r="L15" s="7"/>
    </row>
    <row r="16" spans="1:13" s="5" customFormat="1" ht="21" customHeight="1" x14ac:dyDescent="0.45">
      <c r="A16" s="15"/>
      <c r="B16" s="66"/>
      <c r="C16" s="81"/>
      <c r="D16" s="75"/>
      <c r="E16" s="81"/>
      <c r="F16" s="75"/>
      <c r="G16" s="81"/>
      <c r="H16" s="75"/>
      <c r="I16" s="74"/>
      <c r="J16" s="75"/>
      <c r="K16" s="74"/>
      <c r="L16" s="7"/>
    </row>
    <row r="17" spans="1:15" ht="21" customHeight="1" thickBot="1" x14ac:dyDescent="0.5">
      <c r="A17" s="91" t="s">
        <v>136</v>
      </c>
      <c r="B17" s="14"/>
      <c r="C17" s="103">
        <f>C15+C11</f>
        <v>250000</v>
      </c>
      <c r="D17" s="115"/>
      <c r="E17" s="103">
        <f>E15+E11</f>
        <v>0</v>
      </c>
      <c r="F17" s="115" t="e">
        <v>#REF!</v>
      </c>
      <c r="G17" s="103">
        <f>G15+G11</f>
        <v>34000</v>
      </c>
      <c r="H17" s="115" t="e">
        <v>#REF!</v>
      </c>
      <c r="I17" s="103">
        <f>I15+I11</f>
        <v>135955</v>
      </c>
      <c r="J17" s="115"/>
      <c r="K17" s="103">
        <f>K15+K11</f>
        <v>419955</v>
      </c>
      <c r="L17" s="8"/>
      <c r="N17" s="11"/>
      <c r="O17" s="12"/>
    </row>
    <row r="18" spans="1:15" ht="21" customHeight="1" thickTop="1" x14ac:dyDescent="0.45">
      <c r="A18" s="15"/>
      <c r="B18" s="14"/>
      <c r="C18" s="75"/>
      <c r="D18" s="76"/>
      <c r="E18" s="75"/>
      <c r="F18" s="76"/>
      <c r="G18" s="75"/>
      <c r="H18" s="76"/>
      <c r="I18" s="75"/>
      <c r="J18" s="76"/>
      <c r="K18" s="75"/>
      <c r="L18" s="8"/>
    </row>
    <row r="19" spans="1:15" ht="21" customHeight="1" x14ac:dyDescent="0.45">
      <c r="A19" s="15" t="s">
        <v>134</v>
      </c>
      <c r="B19" s="15"/>
      <c r="C19" s="14"/>
      <c r="D19" s="14"/>
      <c r="E19" s="14"/>
      <c r="F19" s="14"/>
      <c r="G19" s="14"/>
      <c r="H19" s="14"/>
      <c r="I19" s="14"/>
      <c r="J19" s="14"/>
      <c r="K19" s="14"/>
      <c r="L19" s="2"/>
      <c r="M19" s="6"/>
    </row>
    <row r="20" spans="1:15" ht="21" customHeight="1" x14ac:dyDescent="0.45">
      <c r="A20" s="15" t="s">
        <v>135</v>
      </c>
      <c r="B20" s="14"/>
      <c r="C20" s="83">
        <v>340000</v>
      </c>
      <c r="D20" s="83"/>
      <c r="E20" s="83">
        <v>346354</v>
      </c>
      <c r="F20" s="83"/>
      <c r="G20" s="83">
        <v>34000</v>
      </c>
      <c r="H20" s="75"/>
      <c r="I20" s="83">
        <v>69298</v>
      </c>
      <c r="J20" s="75"/>
      <c r="K20" s="83">
        <v>789652</v>
      </c>
      <c r="L20" s="7"/>
    </row>
    <row r="21" spans="1:15" ht="21" customHeight="1" x14ac:dyDescent="0.45">
      <c r="A21" s="15"/>
      <c r="B21" s="14"/>
      <c r="C21" s="75"/>
      <c r="D21" s="75"/>
      <c r="E21" s="75"/>
      <c r="F21" s="75"/>
      <c r="G21" s="75"/>
      <c r="H21" s="75"/>
      <c r="I21" s="75"/>
      <c r="J21" s="75"/>
      <c r="K21" s="75"/>
      <c r="L21" s="7"/>
    </row>
    <row r="22" spans="1:15" s="5" customFormat="1" ht="21" customHeight="1" x14ac:dyDescent="0.45">
      <c r="A22" s="15" t="s">
        <v>112</v>
      </c>
      <c r="B22" s="14"/>
      <c r="C22" s="75"/>
      <c r="D22" s="75"/>
      <c r="E22" s="75"/>
      <c r="F22" s="75"/>
      <c r="G22" s="75"/>
      <c r="H22" s="75"/>
      <c r="I22" s="75"/>
      <c r="J22" s="75"/>
      <c r="K22" s="75"/>
      <c r="L22" s="7"/>
    </row>
    <row r="23" spans="1:15" s="5" customFormat="1" ht="21" customHeight="1" x14ac:dyDescent="0.45">
      <c r="A23" s="85" t="s">
        <v>80</v>
      </c>
      <c r="B23" s="14"/>
      <c r="C23" s="95">
        <v>0</v>
      </c>
      <c r="D23" s="76"/>
      <c r="E23" s="95">
        <v>0</v>
      </c>
      <c r="F23" s="76"/>
      <c r="G23" s="77">
        <v>0</v>
      </c>
      <c r="H23" s="75"/>
      <c r="I23" s="78">
        <f>+'PL 5'!H30</f>
        <v>25831</v>
      </c>
      <c r="J23" s="75"/>
      <c r="K23" s="78">
        <v>25831</v>
      </c>
      <c r="L23" s="7"/>
    </row>
    <row r="24" spans="1:15" s="5" customFormat="1" ht="21" customHeight="1" x14ac:dyDescent="0.45">
      <c r="A24" s="15" t="s">
        <v>108</v>
      </c>
      <c r="B24" s="66"/>
      <c r="C24" s="79">
        <f>C23</f>
        <v>0</v>
      </c>
      <c r="D24" s="84"/>
      <c r="E24" s="79">
        <f>E23</f>
        <v>0</v>
      </c>
      <c r="F24" s="84"/>
      <c r="G24" s="79">
        <f>G23</f>
        <v>0</v>
      </c>
      <c r="H24" s="84"/>
      <c r="I24" s="80">
        <f>I23</f>
        <v>25831</v>
      </c>
      <c r="J24" s="84"/>
      <c r="K24" s="80">
        <f>K23</f>
        <v>25831</v>
      </c>
      <c r="L24" s="7"/>
    </row>
    <row r="25" spans="1:15" s="5" customFormat="1" ht="21" customHeight="1" x14ac:dyDescent="0.45">
      <c r="A25" s="15"/>
      <c r="B25" s="66"/>
      <c r="C25" s="81"/>
      <c r="D25" s="75"/>
      <c r="E25" s="81"/>
      <c r="F25" s="75"/>
      <c r="G25" s="81"/>
      <c r="H25" s="75"/>
      <c r="I25" s="74"/>
      <c r="J25" s="75"/>
      <c r="K25" s="74"/>
      <c r="L25" s="7"/>
    </row>
    <row r="26" spans="1:15" ht="21" customHeight="1" thickBot="1" x14ac:dyDescent="0.5">
      <c r="A26" s="91" t="s">
        <v>137</v>
      </c>
      <c r="B26" s="14"/>
      <c r="C26" s="103">
        <f>C24+C20</f>
        <v>340000</v>
      </c>
      <c r="D26" s="115"/>
      <c r="E26" s="103">
        <f>E24+E20</f>
        <v>346354</v>
      </c>
      <c r="F26" s="115"/>
      <c r="G26" s="103">
        <f>G24+G20</f>
        <v>34000</v>
      </c>
      <c r="H26" s="115"/>
      <c r="I26" s="103">
        <f>I24+I20</f>
        <v>95129</v>
      </c>
      <c r="J26" s="115"/>
      <c r="K26" s="103">
        <f>K24+K20</f>
        <v>815483</v>
      </c>
      <c r="L26" s="8"/>
      <c r="M26" s="112"/>
      <c r="N26" s="11"/>
      <c r="O26" s="12"/>
    </row>
    <row r="27" spans="1:15" ht="21" customHeight="1" thickTop="1" x14ac:dyDescent="0.45"/>
  </sheetData>
  <mergeCells count="4">
    <mergeCell ref="C3:K3"/>
    <mergeCell ref="G5:I5"/>
    <mergeCell ref="C9:K9"/>
    <mergeCell ref="C4:K4"/>
  </mergeCells>
  <pageMargins left="0.7" right="0.7" top="0.48" bottom="0.5" header="0.5" footer="0.5"/>
  <pageSetup paperSize="9" scale="66" firstPageNumber="7" orientation="portrait" useFirstPageNumber="1" r:id="rId1"/>
  <headerFooter alignWithMargins="0">
    <oddFooter xml:space="preserve">&amp;L&amp;"Times New Roman,Regular"&amp;11The accompanying notes form an integral part of the interim financial statements.&amp;"Angsana New,Regular"&amp;15
&amp;C&amp;"Times New Roman,Regular"&amp;11&amp;P&amp;"Angsana New,Regular"&amp;14
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72"/>
  <sheetViews>
    <sheetView zoomScale="85" zoomScaleNormal="85" zoomScaleSheetLayoutView="70" workbookViewId="0">
      <selection activeCell="B8" sqref="B8"/>
    </sheetView>
  </sheetViews>
  <sheetFormatPr defaultColWidth="35" defaultRowHeight="23.25" customHeight="1" x14ac:dyDescent="0.45"/>
  <cols>
    <col min="1" max="1" width="60.42578125" style="29" customWidth="1"/>
    <col min="2" max="2" width="13.5703125" style="76" customWidth="1"/>
    <col min="3" max="3" width="1.42578125" style="29" customWidth="1"/>
    <col min="4" max="4" width="13.5703125" style="29" customWidth="1"/>
    <col min="5" max="5" width="1.42578125" style="29" customWidth="1"/>
    <col min="6" max="6" width="13.5703125" style="29" customWidth="1"/>
    <col min="7" max="7" width="1.42578125" style="29" customWidth="1"/>
    <col min="8" max="8" width="13.5703125" style="29" customWidth="1"/>
    <col min="9" max="16384" width="35" style="10"/>
  </cols>
  <sheetData>
    <row r="1" spans="1:9" s="3" customFormat="1" ht="21.95" customHeight="1" x14ac:dyDescent="0.45">
      <c r="A1" s="20" t="s">
        <v>1</v>
      </c>
      <c r="B1" s="93"/>
      <c r="C1" s="21"/>
      <c r="D1" s="21"/>
      <c r="E1" s="21"/>
      <c r="F1" s="21"/>
      <c r="G1" s="21"/>
      <c r="H1" s="87"/>
    </row>
    <row r="2" spans="1:9" s="3" customFormat="1" ht="21.95" customHeight="1" x14ac:dyDescent="0.45">
      <c r="A2" s="46" t="s">
        <v>113</v>
      </c>
      <c r="B2" s="93"/>
      <c r="C2" s="21"/>
      <c r="D2" s="21"/>
      <c r="E2" s="21"/>
      <c r="F2" s="21"/>
      <c r="G2" s="21"/>
      <c r="H2" s="87"/>
    </row>
    <row r="3" spans="1:9" ht="21.95" customHeight="1" x14ac:dyDescent="0.45">
      <c r="A3" s="19"/>
      <c r="H3" s="86"/>
    </row>
    <row r="4" spans="1:9" ht="20.100000000000001" customHeight="1" x14ac:dyDescent="0.45">
      <c r="B4" s="117" t="s">
        <v>53</v>
      </c>
      <c r="C4" s="117"/>
      <c r="D4" s="117"/>
      <c r="F4" s="117" t="s">
        <v>55</v>
      </c>
      <c r="G4" s="117"/>
      <c r="H4" s="117"/>
    </row>
    <row r="5" spans="1:9" ht="20.100000000000001" customHeight="1" x14ac:dyDescent="0.45">
      <c r="B5" s="116" t="s">
        <v>54</v>
      </c>
      <c r="C5" s="116"/>
      <c r="D5" s="116"/>
      <c r="E5" s="31"/>
      <c r="F5" s="117" t="s">
        <v>52</v>
      </c>
      <c r="G5" s="117"/>
      <c r="H5" s="117"/>
    </row>
    <row r="6" spans="1:9" ht="20.100000000000001" customHeight="1" x14ac:dyDescent="0.45">
      <c r="B6" s="124" t="s">
        <v>107</v>
      </c>
      <c r="C6" s="124"/>
      <c r="D6" s="124"/>
      <c r="E6" s="31"/>
      <c r="F6" s="124" t="s">
        <v>107</v>
      </c>
      <c r="G6" s="124"/>
      <c r="H6" s="124"/>
    </row>
    <row r="7" spans="1:9" ht="20.100000000000001" customHeight="1" x14ac:dyDescent="0.45">
      <c r="B7" s="125" t="s">
        <v>131</v>
      </c>
      <c r="C7" s="124"/>
      <c r="D7" s="124"/>
      <c r="E7" s="31"/>
      <c r="F7" s="125" t="s">
        <v>131</v>
      </c>
      <c r="G7" s="124"/>
      <c r="H7" s="124"/>
    </row>
    <row r="8" spans="1:9" ht="20.100000000000001" customHeight="1" x14ac:dyDescent="0.45">
      <c r="B8" s="69" t="s">
        <v>132</v>
      </c>
      <c r="C8" s="69"/>
      <c r="D8" s="69" t="s">
        <v>118</v>
      </c>
      <c r="E8" s="70"/>
      <c r="F8" s="69" t="s">
        <v>132</v>
      </c>
      <c r="G8" s="69"/>
      <c r="H8" s="69" t="s">
        <v>118</v>
      </c>
    </row>
    <row r="9" spans="1:9" ht="20.100000000000001" customHeight="1" x14ac:dyDescent="0.45">
      <c r="B9" s="123" t="s">
        <v>101</v>
      </c>
      <c r="C9" s="123"/>
      <c r="D9" s="123"/>
      <c r="E9" s="123"/>
      <c r="F9" s="123"/>
      <c r="G9" s="123"/>
      <c r="H9" s="123"/>
    </row>
    <row r="10" spans="1:9" ht="20.100000000000001" customHeight="1" x14ac:dyDescent="0.45">
      <c r="A10" s="43" t="s">
        <v>81</v>
      </c>
      <c r="C10" s="33"/>
      <c r="D10" s="33"/>
      <c r="E10" s="33"/>
      <c r="F10" s="33"/>
      <c r="G10" s="33"/>
      <c r="H10" s="33"/>
    </row>
    <row r="11" spans="1:9" ht="20.100000000000001" customHeight="1" x14ac:dyDescent="0.45">
      <c r="A11" s="29" t="s">
        <v>122</v>
      </c>
      <c r="B11" s="36">
        <f>+'PL 5'!D27</f>
        <v>29051</v>
      </c>
      <c r="C11" s="78"/>
      <c r="D11" s="36">
        <f>+'PL 5'!F27</f>
        <v>19345</v>
      </c>
      <c r="E11" s="78"/>
      <c r="F11" s="36">
        <f>+'PL 5'!H27</f>
        <v>25831</v>
      </c>
      <c r="G11" s="78"/>
      <c r="H11" s="36">
        <f>+'PL 5'!J27</f>
        <v>17458</v>
      </c>
    </row>
    <row r="12" spans="1:9" ht="20.100000000000001" customHeight="1" x14ac:dyDescent="0.45">
      <c r="A12" s="73" t="s">
        <v>82</v>
      </c>
      <c r="B12" s="34"/>
      <c r="C12" s="34"/>
      <c r="D12" s="34"/>
      <c r="E12" s="34"/>
      <c r="F12" s="34"/>
      <c r="G12" s="34"/>
      <c r="H12" s="34"/>
    </row>
    <row r="13" spans="1:9" ht="20.100000000000001" customHeight="1" x14ac:dyDescent="0.45">
      <c r="A13" s="29" t="s">
        <v>68</v>
      </c>
      <c r="B13" s="78">
        <v>6779</v>
      </c>
      <c r="C13" s="78"/>
      <c r="D13" s="78">
        <v>2970</v>
      </c>
      <c r="E13" s="78"/>
      <c r="F13" s="78">
        <v>6218</v>
      </c>
      <c r="G13" s="78"/>
      <c r="H13" s="78">
        <v>2776</v>
      </c>
      <c r="I13"/>
    </row>
    <row r="14" spans="1:9" ht="20.100000000000001" customHeight="1" x14ac:dyDescent="0.45">
      <c r="A14" s="30" t="s">
        <v>66</v>
      </c>
      <c r="B14" s="78">
        <v>3003</v>
      </c>
      <c r="C14" s="78"/>
      <c r="D14" s="78">
        <v>3652</v>
      </c>
      <c r="E14" s="78"/>
      <c r="F14" s="78">
        <v>2073</v>
      </c>
      <c r="G14" s="78"/>
      <c r="H14" s="78">
        <v>3201</v>
      </c>
      <c r="I14"/>
    </row>
    <row r="15" spans="1:9" ht="20.100000000000001" customHeight="1" x14ac:dyDescent="0.45">
      <c r="A15" s="29" t="s">
        <v>83</v>
      </c>
      <c r="B15" s="36">
        <v>13102</v>
      </c>
      <c r="C15" s="36"/>
      <c r="D15" s="36">
        <v>14766</v>
      </c>
      <c r="E15" s="36"/>
      <c r="F15" s="36">
        <v>11291</v>
      </c>
      <c r="G15" s="36"/>
      <c r="H15" s="36">
        <v>10725</v>
      </c>
      <c r="I15"/>
    </row>
    <row r="16" spans="1:9" ht="20.100000000000001" customHeight="1" x14ac:dyDescent="0.45">
      <c r="A16" s="29" t="s">
        <v>114</v>
      </c>
      <c r="B16" s="36">
        <v>1175</v>
      </c>
      <c r="C16" s="36"/>
      <c r="D16" s="36">
        <v>-48</v>
      </c>
      <c r="E16" s="36"/>
      <c r="F16" s="36">
        <v>-67</v>
      </c>
      <c r="G16" s="36"/>
      <c r="H16" s="36">
        <v>0</v>
      </c>
      <c r="I16"/>
    </row>
    <row r="17" spans="1:9" ht="20.100000000000001" customHeight="1" x14ac:dyDescent="0.45">
      <c r="A17" s="29" t="s">
        <v>127</v>
      </c>
      <c r="B17" s="36">
        <v>0</v>
      </c>
      <c r="C17" s="36"/>
      <c r="D17" s="36">
        <v>55</v>
      </c>
      <c r="E17" s="36"/>
      <c r="F17" s="36">
        <v>0</v>
      </c>
      <c r="G17" s="36"/>
      <c r="H17" s="36">
        <v>55</v>
      </c>
      <c r="I17"/>
    </row>
    <row r="18" spans="1:9" ht="20.100000000000001" customHeight="1" x14ac:dyDescent="0.45">
      <c r="A18" s="29" t="s">
        <v>141</v>
      </c>
      <c r="B18" s="36">
        <v>-1132</v>
      </c>
      <c r="C18" s="36"/>
      <c r="D18" s="36">
        <v>2053</v>
      </c>
      <c r="E18" s="36"/>
      <c r="F18" s="36">
        <v>-1147</v>
      </c>
      <c r="G18" s="36"/>
      <c r="H18" s="36">
        <v>2098</v>
      </c>
      <c r="I18"/>
    </row>
    <row r="19" spans="1:9" ht="20.100000000000001" customHeight="1" x14ac:dyDescent="0.45">
      <c r="A19" s="30" t="s">
        <v>140</v>
      </c>
      <c r="B19" s="78">
        <v>-309</v>
      </c>
      <c r="C19" s="36"/>
      <c r="D19" s="78">
        <v>-96</v>
      </c>
      <c r="E19" s="36"/>
      <c r="F19" s="78">
        <v>-309</v>
      </c>
      <c r="G19" s="36"/>
      <c r="H19" s="78">
        <v>-96</v>
      </c>
      <c r="I19"/>
    </row>
    <row r="20" spans="1:9" ht="20.100000000000001" customHeight="1" x14ac:dyDescent="0.45">
      <c r="A20" s="30" t="s">
        <v>84</v>
      </c>
      <c r="B20" s="102">
        <v>-221</v>
      </c>
      <c r="C20" s="36"/>
      <c r="D20" s="102">
        <v>-106</v>
      </c>
      <c r="E20" s="36"/>
      <c r="F20" s="102">
        <v>-202</v>
      </c>
      <c r="G20" s="36"/>
      <c r="H20" s="102">
        <v>-106</v>
      </c>
      <c r="I20"/>
    </row>
    <row r="21" spans="1:9" ht="20.100000000000001" customHeight="1" x14ac:dyDescent="0.45">
      <c r="B21" s="82">
        <f>SUM(B11:B20)</f>
        <v>51448</v>
      </c>
      <c r="C21" s="59"/>
      <c r="D21" s="82">
        <f>SUM(D11:D20)</f>
        <v>42591</v>
      </c>
      <c r="E21" s="59"/>
      <c r="F21" s="82">
        <f>SUM(F11:F20)</f>
        <v>43688</v>
      </c>
      <c r="G21" s="59"/>
      <c r="H21" s="82">
        <f>SUM(H11:H20)</f>
        <v>36111</v>
      </c>
    </row>
    <row r="22" spans="1:9" ht="20.100000000000001" customHeight="1" x14ac:dyDescent="0.45">
      <c r="A22" s="101" t="s">
        <v>85</v>
      </c>
      <c r="C22" s="59"/>
      <c r="D22" s="59"/>
      <c r="E22" s="59"/>
      <c r="F22" s="59"/>
      <c r="G22" s="59"/>
      <c r="H22" s="59"/>
    </row>
    <row r="23" spans="1:9" ht="20.100000000000001" customHeight="1" x14ac:dyDescent="0.45">
      <c r="A23" s="29" t="s">
        <v>116</v>
      </c>
      <c r="B23" s="36">
        <v>-13952</v>
      </c>
      <c r="C23" s="33"/>
      <c r="D23" s="36">
        <v>-41996</v>
      </c>
      <c r="E23" s="33"/>
      <c r="F23" s="36">
        <v>-14408</v>
      </c>
      <c r="G23" s="33"/>
      <c r="H23" s="36">
        <v>-41992</v>
      </c>
    </row>
    <row r="24" spans="1:9" ht="20.100000000000001" customHeight="1" x14ac:dyDescent="0.45">
      <c r="A24" s="29" t="s">
        <v>10</v>
      </c>
      <c r="B24" s="36">
        <v>-452</v>
      </c>
      <c r="C24" s="33"/>
      <c r="D24" s="36">
        <v>991</v>
      </c>
      <c r="E24" s="33"/>
      <c r="F24" s="36">
        <v>-452</v>
      </c>
      <c r="G24" s="33"/>
      <c r="H24" s="36">
        <v>991</v>
      </c>
    </row>
    <row r="25" spans="1:9" ht="20.100000000000001" customHeight="1" x14ac:dyDescent="0.45">
      <c r="A25" s="29" t="s">
        <v>11</v>
      </c>
      <c r="B25" s="36">
        <v>-25536</v>
      </c>
      <c r="C25" s="33"/>
      <c r="D25" s="36">
        <v>-13311</v>
      </c>
      <c r="E25" s="33"/>
      <c r="F25" s="36">
        <f>-23357+1</f>
        <v>-23356</v>
      </c>
      <c r="G25" s="33"/>
      <c r="H25" s="36">
        <v>-11899</v>
      </c>
    </row>
    <row r="26" spans="1:9" ht="20.100000000000001" customHeight="1" x14ac:dyDescent="0.45">
      <c r="A26" s="29" t="s">
        <v>12</v>
      </c>
      <c r="B26" s="36">
        <v>2440</v>
      </c>
      <c r="C26" s="33"/>
      <c r="D26" s="36">
        <v>1290</v>
      </c>
      <c r="E26" s="33"/>
      <c r="F26" s="36">
        <v>-390</v>
      </c>
      <c r="G26" s="33"/>
      <c r="H26" s="36">
        <v>-26</v>
      </c>
    </row>
    <row r="27" spans="1:9" ht="20.100000000000001" customHeight="1" x14ac:dyDescent="0.45">
      <c r="A27" s="29" t="s">
        <v>20</v>
      </c>
      <c r="B27" s="36">
        <v>-2056</v>
      </c>
      <c r="C27" s="33"/>
      <c r="D27" s="36">
        <v>1603</v>
      </c>
      <c r="E27" s="33"/>
      <c r="F27" s="36">
        <v>-198</v>
      </c>
      <c r="G27" s="33"/>
      <c r="H27" s="36">
        <v>3605</v>
      </c>
    </row>
    <row r="28" spans="1:9" ht="20.100000000000001" customHeight="1" x14ac:dyDescent="0.45">
      <c r="A28" s="29" t="s">
        <v>117</v>
      </c>
      <c r="B28" s="36">
        <v>40986</v>
      </c>
      <c r="C28" s="33"/>
      <c r="D28" s="36">
        <v>15834</v>
      </c>
      <c r="E28" s="33"/>
      <c r="F28" s="36">
        <f>41599-1</f>
        <v>41598</v>
      </c>
      <c r="G28" s="33"/>
      <c r="H28" s="36">
        <v>16794</v>
      </c>
    </row>
    <row r="29" spans="1:9" ht="20.100000000000001" customHeight="1" x14ac:dyDescent="0.45">
      <c r="A29" s="29" t="s">
        <v>28</v>
      </c>
      <c r="B29" s="36">
        <v>8285</v>
      </c>
      <c r="C29" s="33"/>
      <c r="D29" s="36">
        <v>1600</v>
      </c>
      <c r="E29" s="33"/>
      <c r="F29" s="36">
        <v>8285</v>
      </c>
      <c r="G29" s="33"/>
      <c r="H29" s="36">
        <v>1600</v>
      </c>
    </row>
    <row r="30" spans="1:9" ht="20.100000000000001" customHeight="1" x14ac:dyDescent="0.45">
      <c r="A30" s="29" t="s">
        <v>86</v>
      </c>
      <c r="B30" s="36">
        <v>1281</v>
      </c>
      <c r="C30" s="33"/>
      <c r="D30" s="36">
        <v>1196</v>
      </c>
      <c r="E30" s="33"/>
      <c r="F30" s="36">
        <v>1048</v>
      </c>
      <c r="G30" s="33"/>
      <c r="H30" s="36">
        <v>991</v>
      </c>
    </row>
    <row r="31" spans="1:9" ht="20.100000000000001" customHeight="1" x14ac:dyDescent="0.45">
      <c r="A31" s="29" t="s">
        <v>32</v>
      </c>
      <c r="B31" s="36">
        <v>-250</v>
      </c>
      <c r="C31" s="33"/>
      <c r="D31" s="36">
        <v>693</v>
      </c>
      <c r="E31" s="33"/>
      <c r="F31" s="36">
        <v>-253</v>
      </c>
      <c r="G31" s="33"/>
      <c r="H31" s="36">
        <v>752</v>
      </c>
    </row>
    <row r="32" spans="1:9" ht="20.100000000000001" customHeight="1" x14ac:dyDescent="0.45">
      <c r="A32" s="29" t="s">
        <v>39</v>
      </c>
      <c r="B32" s="36">
        <v>955</v>
      </c>
      <c r="C32" s="33"/>
      <c r="D32" s="36">
        <v>614</v>
      </c>
      <c r="E32" s="33"/>
      <c r="F32" s="36">
        <f>954-1</f>
        <v>953</v>
      </c>
      <c r="G32" s="33"/>
      <c r="H32" s="36">
        <v>614</v>
      </c>
    </row>
    <row r="33" spans="1:8" ht="20.100000000000001" customHeight="1" x14ac:dyDescent="0.45">
      <c r="A33" s="30" t="s">
        <v>99</v>
      </c>
      <c r="B33" s="104">
        <f>SUM(B21:B32)</f>
        <v>63149</v>
      </c>
      <c r="C33" s="33"/>
      <c r="D33" s="104">
        <f>SUM(D21:D32)</f>
        <v>11105</v>
      </c>
      <c r="E33" s="33"/>
      <c r="F33" s="104">
        <f>SUM(F21:F32)</f>
        <v>56515</v>
      </c>
      <c r="G33" s="33"/>
      <c r="H33" s="104">
        <f>SUM(H21:H32)</f>
        <v>7541</v>
      </c>
    </row>
    <row r="34" spans="1:8" ht="20.100000000000001" customHeight="1" x14ac:dyDescent="0.45">
      <c r="A34" s="29" t="s">
        <v>100</v>
      </c>
      <c r="B34" s="36">
        <v>-1238</v>
      </c>
      <c r="C34" s="33"/>
      <c r="D34" s="36">
        <v>-1264</v>
      </c>
      <c r="E34" s="33"/>
      <c r="F34" s="36">
        <v>-1237</v>
      </c>
      <c r="G34" s="33"/>
      <c r="H34" s="36">
        <v>-1264</v>
      </c>
    </row>
    <row r="35" spans="1:8" ht="20.100000000000001" customHeight="1" x14ac:dyDescent="0.45">
      <c r="A35" s="15" t="s">
        <v>87</v>
      </c>
      <c r="B35" s="107">
        <f>B33+B34</f>
        <v>61911</v>
      </c>
      <c r="C35" s="39"/>
      <c r="D35" s="107">
        <f>D33+D34</f>
        <v>9841</v>
      </c>
      <c r="E35" s="39"/>
      <c r="F35" s="107">
        <f>F33+F34</f>
        <v>55278</v>
      </c>
      <c r="G35" s="39"/>
      <c r="H35" s="107">
        <f>H33+H34</f>
        <v>6277</v>
      </c>
    </row>
    <row r="36" spans="1:8" ht="21.95" customHeight="1" x14ac:dyDescent="0.45">
      <c r="A36" s="15"/>
      <c r="B36" s="75"/>
      <c r="C36" s="39"/>
      <c r="D36" s="39"/>
      <c r="E36" s="39"/>
      <c r="F36" s="39"/>
      <c r="G36" s="39"/>
      <c r="H36" s="39"/>
    </row>
    <row r="37" spans="1:8" ht="21.95" customHeight="1" x14ac:dyDescent="0.45">
      <c r="A37" s="15"/>
      <c r="B37" s="75"/>
      <c r="C37" s="39"/>
      <c r="D37" s="39"/>
      <c r="E37" s="39"/>
      <c r="F37" s="39"/>
      <c r="G37" s="39"/>
      <c r="H37" s="39"/>
    </row>
    <row r="38" spans="1:8" s="3" customFormat="1" ht="21.75" customHeight="1" x14ac:dyDescent="0.45">
      <c r="A38" s="20" t="s">
        <v>1</v>
      </c>
      <c r="B38" s="93"/>
      <c r="C38" s="21"/>
      <c r="D38" s="21"/>
      <c r="E38" s="21"/>
      <c r="F38" s="21"/>
      <c r="G38" s="21"/>
      <c r="H38" s="87"/>
    </row>
    <row r="39" spans="1:8" s="3" customFormat="1" ht="21.95" customHeight="1" x14ac:dyDescent="0.45">
      <c r="A39" s="46" t="str">
        <f>A2</f>
        <v>Statement of cash flows (Unaudited)</v>
      </c>
      <c r="B39" s="93"/>
      <c r="C39" s="21"/>
      <c r="D39" s="21"/>
      <c r="E39" s="21"/>
      <c r="F39" s="21"/>
      <c r="G39" s="21"/>
      <c r="H39" s="87"/>
    </row>
    <row r="40" spans="1:8" ht="21.95" customHeight="1" x14ac:dyDescent="0.45">
      <c r="A40" s="19"/>
      <c r="H40" s="86"/>
    </row>
    <row r="41" spans="1:8" ht="20.100000000000001" customHeight="1" x14ac:dyDescent="0.45">
      <c r="B41" s="117" t="s">
        <v>53</v>
      </c>
      <c r="C41" s="117"/>
      <c r="D41" s="117"/>
      <c r="F41" s="117" t="s">
        <v>55</v>
      </c>
      <c r="G41" s="117"/>
      <c r="H41" s="117"/>
    </row>
    <row r="42" spans="1:8" ht="20.100000000000001" customHeight="1" x14ac:dyDescent="0.45">
      <c r="B42" s="116" t="s">
        <v>54</v>
      </c>
      <c r="C42" s="116"/>
      <c r="D42" s="116"/>
      <c r="E42" s="31"/>
      <c r="F42" s="117" t="s">
        <v>52</v>
      </c>
      <c r="G42" s="117"/>
      <c r="H42" s="117"/>
    </row>
    <row r="43" spans="1:8" ht="20.100000000000001" customHeight="1" x14ac:dyDescent="0.45">
      <c r="B43" s="124" t="s">
        <v>107</v>
      </c>
      <c r="C43" s="124"/>
      <c r="D43" s="124"/>
      <c r="E43" s="31"/>
      <c r="F43" s="124" t="s">
        <v>107</v>
      </c>
      <c r="G43" s="124"/>
      <c r="H43" s="124"/>
    </row>
    <row r="44" spans="1:8" ht="20.100000000000001" customHeight="1" x14ac:dyDescent="0.45">
      <c r="B44" s="125" t="s">
        <v>131</v>
      </c>
      <c r="C44" s="124"/>
      <c r="D44" s="124"/>
      <c r="E44" s="31"/>
      <c r="F44" s="125" t="s">
        <v>131</v>
      </c>
      <c r="G44" s="124"/>
      <c r="H44" s="124"/>
    </row>
    <row r="45" spans="1:8" ht="20.100000000000001" customHeight="1" x14ac:dyDescent="0.45">
      <c r="B45" s="69" t="s">
        <v>132</v>
      </c>
      <c r="C45" s="69"/>
      <c r="D45" s="69" t="s">
        <v>118</v>
      </c>
      <c r="E45" s="70"/>
      <c r="F45" s="69" t="s">
        <v>132</v>
      </c>
      <c r="G45" s="69"/>
      <c r="H45" s="69" t="s">
        <v>118</v>
      </c>
    </row>
    <row r="46" spans="1:8" ht="20.100000000000001" customHeight="1" x14ac:dyDescent="0.45">
      <c r="B46" s="123" t="s">
        <v>101</v>
      </c>
      <c r="C46" s="123"/>
      <c r="D46" s="123"/>
      <c r="E46" s="123"/>
      <c r="F46" s="123"/>
      <c r="G46" s="123"/>
      <c r="H46" s="123"/>
    </row>
    <row r="47" spans="1:8" ht="20.100000000000001" customHeight="1" x14ac:dyDescent="0.45">
      <c r="A47" s="43" t="s">
        <v>88</v>
      </c>
      <c r="C47" s="33"/>
      <c r="D47" s="33"/>
      <c r="E47" s="33"/>
      <c r="F47" s="33"/>
      <c r="G47" s="33"/>
      <c r="H47" s="33"/>
    </row>
    <row r="48" spans="1:8" ht="20.100000000000001" customHeight="1" x14ac:dyDescent="0.45">
      <c r="A48" s="29" t="s">
        <v>124</v>
      </c>
      <c r="B48" s="105">
        <v>0</v>
      </c>
      <c r="C48" s="33"/>
      <c r="D48" s="105">
        <v>-56</v>
      </c>
      <c r="E48" s="33"/>
      <c r="F48" s="105">
        <v>0</v>
      </c>
      <c r="G48" s="33"/>
      <c r="H48" s="105">
        <v>-56</v>
      </c>
    </row>
    <row r="49" spans="1:8" ht="20.100000000000001" customHeight="1" x14ac:dyDescent="0.45">
      <c r="A49" s="29" t="s">
        <v>89</v>
      </c>
      <c r="B49" s="105">
        <v>1150</v>
      </c>
      <c r="C49" s="33"/>
      <c r="D49" s="105">
        <v>110</v>
      </c>
      <c r="E49" s="33"/>
      <c r="F49" s="105">
        <v>355</v>
      </c>
      <c r="G49" s="33"/>
      <c r="H49" s="105">
        <v>0</v>
      </c>
    </row>
    <row r="50" spans="1:8" ht="20.100000000000001" customHeight="1" x14ac:dyDescent="0.45">
      <c r="A50" s="29" t="s">
        <v>90</v>
      </c>
      <c r="B50" s="106">
        <v>-48734</v>
      </c>
      <c r="C50" s="33"/>
      <c r="D50" s="106">
        <v>-3670</v>
      </c>
      <c r="E50" s="33"/>
      <c r="F50" s="106">
        <v>-48640</v>
      </c>
      <c r="G50" s="33"/>
      <c r="H50" s="106">
        <v>-2990</v>
      </c>
    </row>
    <row r="51" spans="1:8" ht="20.100000000000001" customHeight="1" x14ac:dyDescent="0.45">
      <c r="A51" s="29" t="s">
        <v>91</v>
      </c>
      <c r="B51" s="106">
        <v>-213</v>
      </c>
      <c r="C51" s="59"/>
      <c r="D51" s="106">
        <v>0</v>
      </c>
      <c r="E51" s="59"/>
      <c r="F51" s="106">
        <v>-213</v>
      </c>
      <c r="G51" s="33"/>
      <c r="H51" s="106">
        <v>0</v>
      </c>
    </row>
    <row r="52" spans="1:8" ht="20.100000000000001" customHeight="1" x14ac:dyDescent="0.45">
      <c r="A52" s="29" t="s">
        <v>92</v>
      </c>
      <c r="B52" s="105">
        <v>286</v>
      </c>
      <c r="C52" s="33"/>
      <c r="D52" s="105">
        <v>144</v>
      </c>
      <c r="E52" s="33"/>
      <c r="F52" s="105">
        <v>268</v>
      </c>
      <c r="G52" s="33"/>
      <c r="H52" s="105">
        <v>144</v>
      </c>
    </row>
    <row r="53" spans="1:8" ht="20.100000000000001" customHeight="1" x14ac:dyDescent="0.45">
      <c r="A53" s="15" t="s">
        <v>120</v>
      </c>
      <c r="B53" s="107">
        <f>SUM(B48:B52)</f>
        <v>-47511</v>
      </c>
      <c r="C53" s="39"/>
      <c r="D53" s="107">
        <f>SUM(D48:D52)</f>
        <v>-3472</v>
      </c>
      <c r="E53" s="39"/>
      <c r="F53" s="107">
        <f>SUM(F48:F52)</f>
        <v>-48230</v>
      </c>
      <c r="G53" s="39"/>
      <c r="H53" s="107">
        <f>SUM(H48:H52)</f>
        <v>-2902</v>
      </c>
    </row>
    <row r="54" spans="1:8" ht="20.100000000000001" customHeight="1" x14ac:dyDescent="0.45">
      <c r="A54" s="15"/>
      <c r="B54" s="75"/>
      <c r="C54" s="39"/>
      <c r="D54" s="39"/>
      <c r="E54" s="39"/>
      <c r="F54" s="39"/>
      <c r="G54" s="39"/>
      <c r="H54" s="39"/>
    </row>
    <row r="55" spans="1:8" ht="20.100000000000001" customHeight="1" x14ac:dyDescent="0.45">
      <c r="A55" s="43" t="s">
        <v>93</v>
      </c>
      <c r="C55" s="33"/>
      <c r="D55" s="33"/>
      <c r="E55" s="33"/>
      <c r="F55" s="33"/>
      <c r="G55" s="33"/>
      <c r="H55" s="33"/>
    </row>
    <row r="56" spans="1:8" ht="20.100000000000001" customHeight="1" x14ac:dyDescent="0.45">
      <c r="A56" s="29" t="s">
        <v>128</v>
      </c>
      <c r="B56" s="105"/>
      <c r="C56" s="33"/>
      <c r="D56" s="105"/>
      <c r="E56" s="33"/>
      <c r="F56" s="105"/>
      <c r="G56" s="33"/>
      <c r="H56" s="105"/>
    </row>
    <row r="57" spans="1:8" ht="20.100000000000001" customHeight="1" x14ac:dyDescent="0.45">
      <c r="A57" s="29" t="s">
        <v>27</v>
      </c>
      <c r="B57" s="105">
        <v>-17990</v>
      </c>
      <c r="C57" s="33"/>
      <c r="D57" s="105">
        <v>10299</v>
      </c>
      <c r="E57" s="33"/>
      <c r="F57" s="105">
        <v>-20000</v>
      </c>
      <c r="G57" s="33"/>
      <c r="H57" s="105">
        <v>3594</v>
      </c>
    </row>
    <row r="58" spans="1:8" ht="20.100000000000001" customHeight="1" x14ac:dyDescent="0.45">
      <c r="A58" s="29" t="s">
        <v>94</v>
      </c>
      <c r="B58" s="105">
        <v>-25889</v>
      </c>
      <c r="C58" s="33"/>
      <c r="D58" s="105">
        <v>-36069</v>
      </c>
      <c r="E58" s="33"/>
      <c r="F58" s="105">
        <v>-22143</v>
      </c>
      <c r="G58" s="33"/>
      <c r="H58" s="105">
        <v>-28142</v>
      </c>
    </row>
    <row r="59" spans="1:8" ht="20.100000000000001" customHeight="1" x14ac:dyDescent="0.45">
      <c r="A59" s="29" t="s">
        <v>115</v>
      </c>
      <c r="B59" s="36">
        <v>-9672</v>
      </c>
      <c r="C59" s="33"/>
      <c r="D59" s="36">
        <v>-5856</v>
      </c>
      <c r="E59" s="33"/>
      <c r="F59" s="36">
        <v>-4539</v>
      </c>
      <c r="G59" s="33"/>
      <c r="H59" s="36">
        <v>-3424</v>
      </c>
    </row>
    <row r="60" spans="1:8" ht="20.100000000000001" customHeight="1" x14ac:dyDescent="0.45">
      <c r="A60" s="29" t="s">
        <v>95</v>
      </c>
      <c r="B60" s="106">
        <v>-2160</v>
      </c>
      <c r="C60" s="33"/>
      <c r="D60" s="106">
        <v>-3137</v>
      </c>
      <c r="E60" s="33"/>
      <c r="F60" s="106">
        <v>-1740</v>
      </c>
      <c r="G60" s="33"/>
      <c r="H60" s="106">
        <v>-2866</v>
      </c>
    </row>
    <row r="61" spans="1:8" ht="20.100000000000001" customHeight="1" x14ac:dyDescent="0.45">
      <c r="A61" s="19" t="s">
        <v>123</v>
      </c>
      <c r="B61" s="108">
        <f>SUM(B57:B60)</f>
        <v>-55711</v>
      </c>
      <c r="C61" s="39"/>
      <c r="D61" s="108">
        <f>SUM(D57:D60)</f>
        <v>-34763</v>
      </c>
      <c r="E61" s="39"/>
      <c r="F61" s="108">
        <f>SUM(F57:F60)</f>
        <v>-48422</v>
      </c>
      <c r="G61" s="39"/>
      <c r="H61" s="108">
        <f>SUM(H57:H60)</f>
        <v>-30838</v>
      </c>
    </row>
    <row r="62" spans="1:8" ht="20.100000000000001" customHeight="1" x14ac:dyDescent="0.45">
      <c r="A62" s="15"/>
      <c r="B62" s="75"/>
      <c r="C62" s="39"/>
      <c r="D62" s="39"/>
      <c r="E62" s="39"/>
      <c r="F62" s="39"/>
      <c r="G62" s="39"/>
      <c r="H62" s="39"/>
    </row>
    <row r="63" spans="1:8" ht="20.100000000000001" customHeight="1" x14ac:dyDescent="0.45">
      <c r="A63" s="15" t="s">
        <v>130</v>
      </c>
      <c r="B63" s="109">
        <f>B61+B53+B35</f>
        <v>-41311</v>
      </c>
      <c r="C63" s="39"/>
      <c r="D63" s="109">
        <f>D61+D53+D35</f>
        <v>-28394</v>
      </c>
      <c r="E63" s="39"/>
      <c r="F63" s="109">
        <f>F61+F53+F35</f>
        <v>-41374</v>
      </c>
      <c r="G63" s="39"/>
      <c r="H63" s="109">
        <f>H61+H53+H35</f>
        <v>-27463</v>
      </c>
    </row>
    <row r="64" spans="1:8" ht="20.100000000000001" customHeight="1" x14ac:dyDescent="0.45">
      <c r="A64" s="30" t="s">
        <v>96</v>
      </c>
      <c r="B64" s="105">
        <v>153864</v>
      </c>
      <c r="C64" s="33"/>
      <c r="D64" s="105">
        <v>34378</v>
      </c>
      <c r="E64" s="33"/>
      <c r="F64" s="105">
        <v>153750</v>
      </c>
      <c r="G64" s="33"/>
      <c r="H64" s="105">
        <v>33178</v>
      </c>
    </row>
    <row r="65" spans="1:8" ht="20.100000000000001" customHeight="1" thickBot="1" x14ac:dyDescent="0.5">
      <c r="A65" s="15" t="s">
        <v>139</v>
      </c>
      <c r="B65" s="110">
        <f>B63+B64</f>
        <v>112553</v>
      </c>
      <c r="C65" s="39"/>
      <c r="D65" s="110">
        <f>D63+D64</f>
        <v>5984</v>
      </c>
      <c r="E65" s="39"/>
      <c r="F65" s="110">
        <f>F63+F64</f>
        <v>112376</v>
      </c>
      <c r="G65" s="39"/>
      <c r="H65" s="110">
        <f>H63+H64</f>
        <v>5715</v>
      </c>
    </row>
    <row r="66" spans="1:8" ht="20.100000000000001" customHeight="1" thickTop="1" x14ac:dyDescent="0.45">
      <c r="C66" s="33"/>
      <c r="D66" s="34"/>
      <c r="E66" s="34"/>
      <c r="F66" s="34"/>
      <c r="G66" s="34"/>
      <c r="H66" s="34"/>
    </row>
    <row r="67" spans="1:8" ht="20.100000000000001" customHeight="1" x14ac:dyDescent="0.45">
      <c r="A67" s="44" t="s">
        <v>97</v>
      </c>
      <c r="D67" s="34"/>
      <c r="E67" s="34"/>
      <c r="F67" s="34"/>
      <c r="G67" s="34"/>
    </row>
    <row r="68" spans="1:8" ht="23.25" customHeight="1" x14ac:dyDescent="0.45">
      <c r="A68" s="29" t="s">
        <v>98</v>
      </c>
      <c r="B68" s="106">
        <v>12587</v>
      </c>
      <c r="C68" s="105"/>
      <c r="D68" s="105">
        <v>20812</v>
      </c>
      <c r="E68" s="105"/>
      <c r="F68" s="105">
        <v>11726</v>
      </c>
      <c r="G68" s="105"/>
      <c r="H68" s="105">
        <v>7000</v>
      </c>
    </row>
    <row r="69" spans="1:8" ht="23.25" customHeight="1" x14ac:dyDescent="0.45">
      <c r="A69" s="29" t="s">
        <v>129</v>
      </c>
      <c r="B69" s="106">
        <v>5828</v>
      </c>
      <c r="C69" s="105"/>
      <c r="D69" s="105">
        <v>376</v>
      </c>
      <c r="E69" s="105"/>
      <c r="F69" s="105">
        <v>5752</v>
      </c>
      <c r="G69" s="105"/>
      <c r="H69" s="105">
        <v>376</v>
      </c>
    </row>
    <row r="70" spans="1:8" ht="23.25" customHeight="1" x14ac:dyDescent="0.45">
      <c r="A70" s="29" t="s">
        <v>142</v>
      </c>
      <c r="B70" s="106">
        <v>1984</v>
      </c>
      <c r="C70" s="105"/>
      <c r="D70" s="105">
        <v>0</v>
      </c>
      <c r="E70" s="105"/>
      <c r="F70" s="105">
        <v>1984</v>
      </c>
      <c r="G70" s="105"/>
      <c r="H70" s="105">
        <v>0</v>
      </c>
    </row>
    <row r="72" spans="1:8" ht="23.25" customHeight="1" x14ac:dyDescent="0.45">
      <c r="D72" s="76"/>
      <c r="F72" s="76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8">
    <mergeCell ref="B4:D4"/>
    <mergeCell ref="F4:H4"/>
    <mergeCell ref="B9:H9"/>
    <mergeCell ref="B41:D41"/>
    <mergeCell ref="F41:H41"/>
    <mergeCell ref="F5:H5"/>
    <mergeCell ref="B5:D5"/>
    <mergeCell ref="B46:H46"/>
    <mergeCell ref="B6:D6"/>
    <mergeCell ref="F6:H6"/>
    <mergeCell ref="B44:D44"/>
    <mergeCell ref="F44:H44"/>
    <mergeCell ref="B42:D42"/>
    <mergeCell ref="F42:H42"/>
    <mergeCell ref="B7:D7"/>
    <mergeCell ref="F7:H7"/>
    <mergeCell ref="B43:D43"/>
    <mergeCell ref="F43:H43"/>
  </mergeCells>
  <phoneticPr fontId="0" type="noConversion"/>
  <pageMargins left="0.7" right="0.7" top="0.48" bottom="0.5" header="0.5" footer="0.5"/>
  <pageSetup paperSize="9" scale="83" firstPageNumber="8" orientation="portrait" useFirstPageNumber="1" r:id="rId2"/>
  <headerFooter alignWithMargins="0">
    <oddFooter xml:space="preserve">&amp;L&amp;"Times New Roman,Regular"&amp;11The accompanying notes form an integral part of the interim financial statements.&amp;"Angsana New,Regular"&amp;15
&amp;C&amp;"Times New Roman,Regular"&amp;11&amp;P&amp;"Angsana New,Regular"&amp;14
&amp;R
</oddFoot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A3C9BA-5371-494F-AAE9-A8EBB7888C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11A68D-6A6A-42AA-B884-566F7436EA4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8</vt:i4>
      </vt:variant>
    </vt:vector>
  </HeadingPairs>
  <TitlesOfParts>
    <vt:vector size="15" baseType="lpstr">
      <vt:lpstr>BS 3</vt:lpstr>
      <vt:lpstr>BS 4</vt:lpstr>
      <vt:lpstr>PL 5</vt:lpstr>
      <vt:lpstr>PL 9M</vt:lpstr>
      <vt:lpstr>SCE-Consol 6</vt:lpstr>
      <vt:lpstr>SCE-Separate 7</vt:lpstr>
      <vt:lpstr>CF 8-9</vt:lpstr>
      <vt:lpstr>'CF 8-9'!_Hlk120336604</vt:lpstr>
      <vt:lpstr>'BS 3'!Print_Area</vt:lpstr>
      <vt:lpstr>'BS 4'!Print_Area</vt:lpstr>
      <vt:lpstr>'CF 8-9'!Print_Area</vt:lpstr>
      <vt:lpstr>'PL 5'!Print_Area</vt:lpstr>
      <vt:lpstr>'PL 9M'!Print_Area</vt:lpstr>
      <vt:lpstr>'SCE-Consol 6'!Print_Area</vt:lpstr>
      <vt:lpstr>'SCE-Separate 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IFS Thai PAEs YE Sep 2020 TH Excel</dc:title>
  <dc:creator>KPMG</dc:creator>
  <cp:lastModifiedBy>kamonporn phumphithak</cp:lastModifiedBy>
  <cp:lastPrinted>2023-05-08T06:25:37Z</cp:lastPrinted>
  <dcterms:created xsi:type="dcterms:W3CDTF">2006-01-06T08:39:44Z</dcterms:created>
  <dcterms:modified xsi:type="dcterms:W3CDTF">2023-05-10T08:40:04Z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