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+กลต\++รายงานต่างๆ\งบการเงินไตรมาส 1 ปี2566\"/>
    </mc:Choice>
  </mc:AlternateContent>
  <xr:revisionPtr revIDLastSave="0" documentId="8_{455FE73F-F0AC-4348-9F70-02B40820B064}" xr6:coauthVersionLast="47" xr6:coauthVersionMax="47" xr10:uidLastSave="{00000000-0000-0000-0000-000000000000}"/>
  <bookViews>
    <workbookView xWindow="2400" yWindow="1515" windowWidth="21600" windowHeight="11385" tabRatio="769" activeTab="6" xr2:uid="{B7A88AA0-A53F-40CB-B738-10B145E4E2D4}"/>
  </bookViews>
  <sheets>
    <sheet name="สินทรัพย์" sheetId="1" r:id="rId1"/>
    <sheet name="หนี้สิน" sheetId="7" r:id="rId2"/>
    <sheet name="กำไรขาดทุน" sheetId="2" r:id="rId3"/>
    <sheet name="ส่วนของผู้ถือหุ้น (งบรวม)" sheetId="4" r:id="rId4"/>
    <sheet name="(9M)" sheetId="3" state="hidden" r:id="rId5"/>
    <sheet name="ส่วนของผู้ถือหุ้น (งบเฉพาะ)" sheetId="5" r:id="rId6"/>
    <sheet name="กระแสเงินสด 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7" l="1"/>
  <c r="K29" i="7"/>
  <c r="H29" i="7"/>
  <c r="E29" i="7"/>
  <c r="J18" i="5"/>
  <c r="J19" i="5" s="1"/>
  <c r="H18" i="5"/>
  <c r="H19" i="5" s="1"/>
  <c r="F18" i="5"/>
  <c r="F19" i="5" s="1"/>
  <c r="D18" i="5"/>
  <c r="D19" i="5" s="1"/>
  <c r="T20" i="4"/>
  <c r="T17" i="4"/>
  <c r="T21" i="4" s="1"/>
  <c r="P21" i="4"/>
  <c r="D21" i="4"/>
  <c r="D22" i="4" s="1"/>
  <c r="R21" i="4"/>
  <c r="R22" i="4" s="1"/>
  <c r="N21" i="4"/>
  <c r="N22" i="4" s="1"/>
  <c r="L21" i="4"/>
  <c r="L22" i="4" s="1"/>
  <c r="F21" i="4"/>
  <c r="H21" i="4"/>
  <c r="J21" i="4"/>
  <c r="J22" i="4" s="1"/>
  <c r="L17" i="5" l="1"/>
  <c r="L14" i="5"/>
  <c r="H22" i="4"/>
  <c r="F22" i="4"/>
  <c r="L18" i="5" l="1"/>
  <c r="L21" i="5"/>
  <c r="F36" i="2"/>
  <c r="L74" i="6" l="1"/>
  <c r="H74" i="6"/>
  <c r="L27" i="4" l="1"/>
  <c r="D27" i="4" l="1"/>
  <c r="F27" i="4"/>
  <c r="H27" i="4"/>
  <c r="N27" i="4"/>
  <c r="J36" i="2" l="1"/>
  <c r="L24" i="2" l="1"/>
  <c r="N10" i="6" s="1"/>
  <c r="N27" i="6" s="1"/>
  <c r="N53" i="6" s="1"/>
  <c r="N57" i="6" s="1"/>
  <c r="E62" i="7"/>
  <c r="E60" i="7"/>
  <c r="R26" i="4"/>
  <c r="R27" i="4" s="1"/>
  <c r="E64" i="7" s="1"/>
  <c r="P24" i="4"/>
  <c r="T24" i="4" s="1"/>
  <c r="P15" i="4" l="1"/>
  <c r="P22" i="4" s="1"/>
  <c r="L12" i="5"/>
  <c r="L19" i="5" s="1"/>
  <c r="F24" i="5"/>
  <c r="T15" i="4" l="1"/>
  <c r="T22" i="4" s="1"/>
  <c r="H71" i="6"/>
  <c r="L71" i="6"/>
  <c r="N71" i="6"/>
  <c r="J71" i="6"/>
  <c r="L67" i="6"/>
  <c r="H67" i="6"/>
  <c r="N67" i="6"/>
  <c r="J67" i="6"/>
  <c r="H24" i="5" l="1"/>
  <c r="K60" i="7" s="1"/>
  <c r="D24" i="5"/>
  <c r="J17" i="2" l="1"/>
  <c r="F17" i="2"/>
  <c r="J12" i="2"/>
  <c r="F12" i="2"/>
  <c r="L36" i="2"/>
  <c r="H36" i="2"/>
  <c r="J19" i="2" l="1"/>
  <c r="J24" i="2" s="1"/>
  <c r="F19" i="2"/>
  <c r="F24" i="2" s="1"/>
  <c r="N63" i="7"/>
  <c r="N65" i="7" s="1"/>
  <c r="H63" i="7"/>
  <c r="H65" i="7" s="1"/>
  <c r="N21" i="7"/>
  <c r="N30" i="7" s="1"/>
  <c r="N66" i="7" s="1"/>
  <c r="K21" i="7"/>
  <c r="K30" i="7" s="1"/>
  <c r="H21" i="7"/>
  <c r="E21" i="7"/>
  <c r="E32" i="1"/>
  <c r="I32" i="1"/>
  <c r="K32" i="1"/>
  <c r="G32" i="1"/>
  <c r="E20" i="1"/>
  <c r="G20" i="1"/>
  <c r="I20" i="1"/>
  <c r="K20" i="1"/>
  <c r="H30" i="7" l="1"/>
  <c r="H66" i="7" s="1"/>
  <c r="J26" i="2"/>
  <c r="L10" i="6"/>
  <c r="F26" i="2"/>
  <c r="F37" i="2" s="1"/>
  <c r="H10" i="6"/>
  <c r="H27" i="6" s="1"/>
  <c r="H53" i="6" s="1"/>
  <c r="H57" i="6" s="1"/>
  <c r="G33" i="1"/>
  <c r="I33" i="1"/>
  <c r="E33" i="1"/>
  <c r="K33" i="1"/>
  <c r="E30" i="7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L55" i="2"/>
  <c r="L50" i="2"/>
  <c r="L17" i="2"/>
  <c r="L12" i="2"/>
  <c r="H55" i="2"/>
  <c r="H50" i="2"/>
  <c r="H17" i="2"/>
  <c r="H12" i="2"/>
  <c r="L27" i="6" l="1"/>
  <c r="L53" i="6" s="1"/>
  <c r="L57" i="6" s="1"/>
  <c r="L73" i="6" s="1"/>
  <c r="L75" i="6" s="1"/>
  <c r="H73" i="6"/>
  <c r="H75" i="6" s="1"/>
  <c r="J48" i="2"/>
  <c r="J50" i="2" s="1"/>
  <c r="J37" i="2"/>
  <c r="J53" i="2" s="1"/>
  <c r="F48" i="2"/>
  <c r="F50" i="2" s="1"/>
  <c r="F53" i="2"/>
  <c r="J26" i="4" s="1"/>
  <c r="H24" i="2"/>
  <c r="J10" i="6" s="1"/>
  <c r="J27" i="6" s="1"/>
  <c r="J53" i="6" s="1"/>
  <c r="J57" i="6" s="1"/>
  <c r="J55" i="2" l="1"/>
  <c r="J23" i="5"/>
  <c r="J27" i="4"/>
  <c r="E61" i="7" s="1"/>
  <c r="E63" i="7" s="1"/>
  <c r="E65" i="7" s="1"/>
  <c r="E66" i="7" s="1"/>
  <c r="P26" i="4"/>
  <c r="T26" i="4" s="1"/>
  <c r="F55" i="2"/>
  <c r="H26" i="2"/>
  <c r="H37" i="2" s="1"/>
  <c r="J73" i="6"/>
  <c r="J75" i="6" s="1"/>
  <c r="L26" i="2"/>
  <c r="L37" i="2" s="1"/>
  <c r="N73" i="6"/>
  <c r="N75" i="6" s="1"/>
  <c r="J24" i="5" l="1"/>
  <c r="K61" i="7" s="1"/>
  <c r="K63" i="7" s="1"/>
  <c r="K65" i="7" s="1"/>
  <c r="K66" i="7" s="1"/>
  <c r="L23" i="5"/>
  <c r="L24" i="5" s="1"/>
  <c r="P27" i="4"/>
  <c r="T27" i="4"/>
</calcChain>
</file>

<file path=xl/sharedStrings.xml><?xml version="1.0" encoding="utf-8"?>
<sst xmlns="http://schemas.openxmlformats.org/spreadsheetml/2006/main" count="362" uniqueCount="202">
  <si>
    <t>บริษัท ดี.ที.ซี. เอ็นเตอร์ไพรส์ จำกัด (มหาชน)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</si>
  <si>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</si>
  <si>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</si>
  <si>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</si>
  <si>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</si>
  <si>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</si>
  <si>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</si>
  <si>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เงินให้กู้ยืมแก่กิจการและบุคคลที่เกี่ยวข้องกัน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</si>
  <si>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</si>
  <si>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</si>
  <si>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</si>
  <si>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</si>
  <si>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</si>
  <si>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</si>
  <si>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</si>
  <si>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</si>
  <si>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</si>
  <si>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</si>
  <si>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</si>
  <si>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</si>
  <si>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</si>
  <si>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</si>
  <si>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</si>
  <si>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</si>
  <si>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</si>
  <si>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</si>
  <si>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</si>
  <si>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</si>
  <si>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</si>
  <si>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</si>
  <si>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</si>
  <si>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</si>
  <si>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</si>
  <si>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</si>
  <si>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</si>
  <si>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</si>
  <si>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</si>
  <si>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</si>
  <si>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</si>
  <si>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</si>
  <si>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</si>
  <si>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</si>
  <si>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</si>
  <si>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</si>
  <si>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</si>
  <si>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</si>
  <si>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</si>
  <si>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</si>
  <si>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</si>
  <si>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</si>
  <si>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</si>
  <si>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</si>
  <si>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</si>
  <si>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</si>
  <si>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</si>
  <si>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</si>
  <si>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</si>
  <si>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</si>
  <si>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</si>
  <si>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</si>
  <si>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</si>
  <si>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</si>
  <si>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</si>
  <si>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</si>
  <si>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</si>
  <si>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</si>
  <si>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</si>
  <si>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</si>
  <si>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</si>
  <si>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</si>
  <si>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</si>
  <si>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</si>
  <si>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</si>
  <si>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</si>
  <si>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</si>
  <si>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</si>
  <si>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</si>
  <si>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</si>
  <si>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</si>
  <si>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</si>
  <si>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กลับรายการผลขาดทุนด้านเครดิตที่คาดว่าจะเกิดขึ้น</t>
  </si>
  <si>
    <t>ของสินทรัพย์ที่เกิดจากสัญญา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</si>
  <si>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</si>
  <si>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</si>
  <si>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</si>
  <si>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</si>
  <si>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</si>
  <si>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</si>
  <si>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</si>
  <si>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</si>
  <si>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</si>
  <si>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</si>
  <si>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</si>
  <si>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</si>
  <si>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</si>
  <si>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เงินสดจ่ายสำหรับอสังหาริมทรัพย์เพื่อการลงทุน</t>
  </si>
  <si>
    <t xml:space="preserve">เงินสดจ่ายซื้อที่ดิน อาคาร 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</si>
  <si>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</si>
  <si>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</si>
  <si>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</si>
  <si>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</si>
  <si>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</si>
  <si>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</si>
  <si>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</si>
  <si>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</si>
  <si>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</si>
  <si>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</si>
  <si>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31 มีนาคม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</si>
  <si>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</si>
  <si>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</si>
  <si>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</si>
  <si>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</si>
  <si>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</si>
  <si>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</si>
  <si>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</si>
  <si>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หน่วย: พันบาท</t>
  </si>
  <si>
    <t>สำหรับงวดสามเดือนสิ้นสุดวันที่ 31 มีนาคม 2566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</si>
  <si>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</si>
  <si>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</si>
  <si>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</si>
  <si>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</si>
  <si>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 xml:space="preserve">   หุ้นสามัญ 1,205,000,000 หุ้น </t>
  </si>
  <si>
    <t>มูลค่าที่ตราไว้หุ้นละ 0.50 บาท</t>
  </si>
  <si>
    <t xml:space="preserve">ทุนที่ออกและชำระแล้ว </t>
  </si>
  <si>
    <t>- การวัดมูลค่าใหม่ของภาระผูกพัน</t>
  </si>
  <si>
    <t>ผลประโยชน์พนักงาน</t>
  </si>
  <si>
    <t>รายการใหม่ไปยังกำไรหรือขาดทุน</t>
  </si>
  <si>
    <t>ในภายหลัง</t>
  </si>
  <si>
    <t>ทุนสำรอง</t>
  </si>
  <si>
    <t>-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</si>
  <si>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</si>
  <si>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</si>
  <si>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</si>
  <si>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</si>
  <si>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</si>
  <si>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</si>
  <si>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</si>
  <si>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</si>
  <si>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</si>
  <si>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</si>
  <si>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</si>
  <si>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</si>
  <si>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ผลขาดทุนจากการประมาณการตามหลักคณิตศาสตร์ประกันภัย</t>
  </si>
  <si>
    <t>- สุทธิจากภาษีเงินได้</t>
  </si>
  <si>
    <t>12</t>
  </si>
  <si>
    <t>เงินสดและรายการเทียบเท่าเงินสดลดลงสุทธิ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</si>
  <si>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</si>
  <si>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</si>
  <si>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</si>
  <si>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</si>
  <si>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</si>
  <si>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</si>
  <si>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</si>
  <si>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</si>
  <si>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ชำระครบแล้ว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</si>
  <si>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</si>
  <si>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</si>
  <si>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</si>
  <si>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</si>
  <si>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</si>
  <si>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</si>
  <si>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</si>
  <si>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</si>
  <si>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</si>
  <si>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</si>
  <si>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</si>
  <si>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ขาดทุนเบ็ดเสร็จอื่นสำหรับงวด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</si>
  <si>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</si>
  <si>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</si>
  <si>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</si>
  <si>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</si>
  <si>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</si>
  <si>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</si>
  <si>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</si>
  <si>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</si>
  <si>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</si>
  <si>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</si>
  <si>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ค่าเผื่อสินค้าล้าสมัยและค่าเผื่อการลดมูลค่าสินค้าคงเหลือ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</si>
  <si>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</si>
  <si>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</si>
  <si>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(กำไร) ขาดทุนจากการยกเลิกสัญญาเช่า</t>
  </si>
  <si>
    <t>สินทรัพย์ทางการเงินหมุนเวียนอื่นเพิ่มขึ้น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</si>
  <si>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</si>
  <si>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</si>
  <si>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</si>
  <si>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</si>
  <si>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</si>
  <si>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</si>
  <si>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</si>
  <si>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 (ขาดทุนสะสม)</t>
  </si>
  <si>
    <t>ยังไม่ได้จัดสรร (ขาดทุน)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</si>
  <si>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</si>
  <si>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</si>
  <si>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</si>
  <si>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</si>
  <si>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t>ลูกหนี้การค้า ลูกหนี้หมุนเวียนอื่นและเงินให้กู้ยืมแก่บริษัทย่อย</t>
  </si>
  <si>
    <t>กลับรายการผลขาดทุนด้านเครดิตที่คาดว่าจะเกิดขึ้นของ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</si>
  <si>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</si>
  <si>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17 ค)</t>
  </si>
  <si>
    <t>19</t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</si>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</sst>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;\(#,##0\);\-"/>
    <numFmt numFmtId="192" formatCode="#,##0;\(#,##0\);&quot;-&quot;;@"/>
    <numFmt numFmtId="193" formatCode="#,##0;\(#,##0\)"/>
    <numFmt numFmtId="194" formatCode="#,##0.0;\-#,##0.0"/>
    <numFmt numFmtId="195" formatCode="_(* #,##0.0000_);_(* \(#,##0.0000\);_(* &quot;-&quot;????_);_(@_)"/>
    <numFmt numFmtId="196" formatCode="_(* #,##0.000000_);_(* \(#,##0.000000\);_(* &quot;-&quot;??????_);_(@_)"/>
    <numFmt numFmtId="197" formatCode="#,##0;\(#,##0\);&quot;-&quot;"/>
    <numFmt numFmtId="198" formatCode="#,##0.00\ ;&quot; (&quot;#,##0.00\);&quot; -&quot;#\ ;@\ "/>
    <numFmt numFmtId="199" formatCode="#,##0.00;\(#,##0.00\);&quot;-&quot;;@"/>
    <numFmt numFmtId="200" formatCode="_(* #,##0_);_(* \(#,##0\);_(* &quot;-&quot;??????_);_(@_)"/>
    <numFmt numFmtId="201" formatCode="_(* #,##0.0000000_);_(* \(#,##0.0000000\);_(* &quot;-&quot;???????_);_(@_)"/>
    <numFmt numFmtId="202" formatCode="_(* #,##0.00000_);_(* \(#,##0.00000\);_(* &quot;-&quot;?????_);_(@_)"/>
    <numFmt numFmtId="203" formatCode="_(* #,##0.00000000_);_(* \(#,##0.00000000\);_(* &quot;-&quot;????????_);_(@_)"/>
    <numFmt numFmtId="204" formatCode="_(* #,##0.000000000_);_(* \(#,##0.000000000\);_(* &quot;-&quot;?????????_);_(@_)"/>
    <numFmt numFmtId="205" formatCode="_(* #,##0_);_(* \(#,##0\);_(* &quot;-&quot;?????????_);_(@_)"/>
    <numFmt numFmtId="206" formatCode="#,##0.0;\(#,##0.0\);&quot;-&quot;;@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1"/>
      <color rgb="FFFF0000"/>
      <name val="Tahoma"/>
      <family val="2"/>
      <scheme val="minor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98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4" fillId="0" borderId="0"/>
  </cellStyleXfs>
  <cellXfs count="210">
    <xf numFmtId="0" fontId="0" fillId="0" borderId="0" xfId="0"/>
    <xf numFmtId="0" fontId="7" fillId="0" borderId="0" xfId="0" applyFont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1" fontId="8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192" fontId="7" fillId="0" borderId="0" xfId="2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center" vertical="center"/>
    </xf>
    <xf numFmtId="192" fontId="7" fillId="0" borderId="0" xfId="3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92" fontId="7" fillId="0" borderId="1" xfId="2" applyNumberFormat="1" applyFont="1" applyFill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center" vertical="center"/>
    </xf>
    <xf numFmtId="192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92" fontId="7" fillId="0" borderId="0" xfId="3" applyNumberFormat="1" applyFont="1" applyFill="1" applyBorder="1" applyAlignment="1">
      <alignment horizontal="right" vertical="center"/>
    </xf>
    <xf numFmtId="192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91" fontId="7" fillId="0" borderId="0" xfId="0" applyNumberFormat="1" applyFont="1" applyAlignment="1">
      <alignment vertical="center"/>
    </xf>
    <xf numFmtId="192" fontId="7" fillId="0" borderId="0" xfId="2" applyNumberFormat="1" applyFont="1" applyFill="1" applyAlignment="1">
      <alignment horizontal="center" vertical="center"/>
    </xf>
    <xf numFmtId="192" fontId="7" fillId="0" borderId="1" xfId="2" applyNumberFormat="1" applyFont="1" applyFill="1" applyBorder="1" applyAlignment="1">
      <alignment horizontal="center" vertical="center"/>
    </xf>
    <xf numFmtId="193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right" vertical="center"/>
    </xf>
    <xf numFmtId="194" fontId="11" fillId="0" borderId="0" xfId="0" applyNumberFormat="1" applyFont="1" applyAlignment="1">
      <alignment horizontal="center" vertical="center"/>
    </xf>
    <xf numFmtId="191" fontId="7" fillId="0" borderId="0" xfId="4" applyNumberFormat="1" applyFont="1" applyAlignment="1">
      <alignment horizontal="right" vertical="center"/>
    </xf>
    <xf numFmtId="191" fontId="7" fillId="0" borderId="1" xfId="4" applyNumberFormat="1" applyFont="1" applyBorder="1" applyAlignment="1">
      <alignment horizontal="right" vertical="center"/>
    </xf>
    <xf numFmtId="192" fontId="7" fillId="0" borderId="0" xfId="5" applyNumberFormat="1" applyFont="1" applyAlignment="1">
      <alignment horizontal="right" vertical="center"/>
    </xf>
    <xf numFmtId="192" fontId="7" fillId="0" borderId="1" xfId="5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0" fontId="11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92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7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91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11" fillId="0" borderId="0" xfId="0" quotePrefix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Alignment="1">
      <alignment horizontal="right"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1" xfId="1" applyNumberFormat="1" applyFont="1" applyFill="1" applyBorder="1" applyAlignment="1">
      <alignment horizontal="center" vertical="center"/>
    </xf>
    <xf numFmtId="195" fontId="7" fillId="0" borderId="1" xfId="1" applyNumberFormat="1" applyFont="1" applyFill="1" applyBorder="1" applyAlignment="1">
      <alignment horizontal="center" vertical="center"/>
    </xf>
    <xf numFmtId="189" fontId="7" fillId="0" borderId="3" xfId="1" applyNumberFormat="1" applyFont="1" applyFill="1" applyBorder="1" applyAlignment="1">
      <alignment horizontal="right" vertical="center"/>
    </xf>
    <xf numFmtId="189" fontId="7" fillId="0" borderId="4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4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/>
    <xf numFmtId="189" fontId="11" fillId="0" borderId="0" xfId="1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center" vertical="center"/>
    </xf>
    <xf numFmtId="189" fontId="4" fillId="0" borderId="4" xfId="1" applyNumberFormat="1" applyFont="1" applyFill="1" applyBorder="1" applyAlignment="1">
      <alignment horizontal="right" vertical="center"/>
    </xf>
    <xf numFmtId="192" fontId="7" fillId="0" borderId="3" xfId="2" applyNumberFormat="1" applyFont="1" applyFill="1" applyBorder="1" applyAlignment="1">
      <alignment horizontal="right" vertical="center"/>
    </xf>
    <xf numFmtId="192" fontId="7" fillId="0" borderId="0" xfId="2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7" fillId="0" borderId="0" xfId="1" applyFont="1" applyFill="1" applyBorder="1"/>
    <xf numFmtId="43" fontId="0" fillId="0" borderId="0" xfId="1" applyFont="1" applyFill="1" applyBorder="1"/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centerContinuous" vertical="center"/>
    </xf>
    <xf numFmtId="0" fontId="15" fillId="0" borderId="0" xfId="1" applyNumberFormat="1" applyFont="1" applyFill="1" applyBorder="1" applyAlignment="1">
      <alignment horizontal="center" vertical="center"/>
    </xf>
    <xf numFmtId="192" fontId="6" fillId="0" borderId="0" xfId="0" quotePrefix="1" applyNumberFormat="1" applyFont="1" applyAlignment="1">
      <alignment horizontal="center" vertical="center"/>
    </xf>
    <xf numFmtId="190" fontId="6" fillId="0" borderId="0" xfId="0" applyNumberFormat="1" applyFont="1" applyAlignment="1">
      <alignment horizontal="center" vertical="center"/>
    </xf>
    <xf numFmtId="190" fontId="6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0" fontId="7" fillId="0" borderId="0" xfId="0" applyFont="1"/>
    <xf numFmtId="191" fontId="7" fillId="0" borderId="0" xfId="0" applyNumberFormat="1" applyFont="1" applyAlignment="1">
      <alignment horizontal="center" vertical="center"/>
    </xf>
    <xf numFmtId="43" fontId="0" fillId="0" borderId="0" xfId="1" applyFont="1" applyFill="1"/>
    <xf numFmtId="38" fontId="7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center" vertical="center"/>
    </xf>
    <xf numFmtId="190" fontId="7" fillId="0" borderId="0" xfId="0" applyNumberFormat="1" applyFont="1" applyAlignment="1">
      <alignment horizontal="center" vertical="center"/>
    </xf>
    <xf numFmtId="43" fontId="0" fillId="0" borderId="0" xfId="0" applyNumberFormat="1"/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99" fontId="12" fillId="0" borderId="0" xfId="2" applyNumberFormat="1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92" fontId="7" fillId="0" borderId="0" xfId="0" applyNumberFormat="1" applyFont="1" applyAlignment="1">
      <alignment vertical="center"/>
    </xf>
    <xf numFmtId="192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vertical="center"/>
    </xf>
    <xf numFmtId="0" fontId="20" fillId="0" borderId="0" xfId="0" applyFont="1"/>
    <xf numFmtId="43" fontId="21" fillId="0" borderId="0" xfId="1" applyFont="1" applyFill="1" applyBorder="1" applyAlignment="1">
      <alignment vertical="center"/>
    </xf>
    <xf numFmtId="43" fontId="20" fillId="0" borderId="0" xfId="1" applyFont="1" applyFill="1"/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98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98" fontId="21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90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97" fontId="18" fillId="0" borderId="0" xfId="0" applyNumberFormat="1" applyFont="1" applyAlignment="1">
      <alignment horizontal="right" vertical="center"/>
    </xf>
    <xf numFmtId="197" fontId="18" fillId="0" borderId="4" xfId="0" applyNumberFormat="1" applyFont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90" fontId="14" fillId="0" borderId="0" xfId="0" applyNumberFormat="1" applyFont="1" applyAlignment="1">
      <alignment horizontal="right" vertical="center"/>
    </xf>
    <xf numFmtId="0" fontId="6" fillId="0" borderId="0" xfId="0" applyFont="1"/>
    <xf numFmtId="190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left" vertical="center" indent="1"/>
    </xf>
    <xf numFmtId="197" fontId="18" fillId="0" borderId="1" xfId="0" applyNumberFormat="1" applyFont="1" applyBorder="1" applyAlignment="1">
      <alignment horizontal="right" vertical="center"/>
    </xf>
    <xf numFmtId="200" fontId="4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201" fontId="4" fillId="0" borderId="0" xfId="1" applyNumberFormat="1" applyFont="1" applyFill="1" applyBorder="1" applyAlignment="1">
      <alignment horizontal="center" vertical="center"/>
    </xf>
    <xf numFmtId="202" fontId="4" fillId="0" borderId="0" xfId="1" applyNumberFormat="1" applyFont="1" applyFill="1" applyAlignment="1">
      <alignment horizontal="right" vertical="center"/>
    </xf>
    <xf numFmtId="202" fontId="4" fillId="0" borderId="1" xfId="1" applyNumberFormat="1" applyFont="1" applyFill="1" applyBorder="1" applyAlignment="1">
      <alignment horizontal="right" vertical="center"/>
    </xf>
    <xf numFmtId="196" fontId="4" fillId="0" borderId="1" xfId="1" applyNumberFormat="1" applyFont="1" applyFill="1" applyBorder="1" applyAlignment="1">
      <alignment horizontal="right" vertical="center"/>
    </xf>
    <xf numFmtId="203" fontId="7" fillId="0" borderId="0" xfId="1" applyNumberFormat="1" applyFont="1" applyFill="1" applyAlignment="1">
      <alignment horizontal="right" vertical="center"/>
    </xf>
    <xf numFmtId="204" fontId="7" fillId="0" borderId="0" xfId="1" applyNumberFormat="1" applyFont="1" applyFill="1" applyAlignment="1">
      <alignment horizontal="right" vertical="center"/>
    </xf>
    <xf numFmtId="204" fontId="7" fillId="0" borderId="1" xfId="1" applyNumberFormat="1" applyFont="1" applyFill="1" applyBorder="1" applyAlignment="1">
      <alignment horizontal="right" vertical="center"/>
    </xf>
    <xf numFmtId="204" fontId="7" fillId="0" borderId="0" xfId="0" applyNumberFormat="1" applyFont="1" applyAlignment="1">
      <alignment horizontal="center" vertical="center"/>
    </xf>
    <xf numFmtId="204" fontId="7" fillId="0" borderId="4" xfId="1" applyNumberFormat="1" applyFont="1" applyFill="1" applyBorder="1" applyAlignment="1">
      <alignment horizontal="right" vertical="center"/>
    </xf>
    <xf numFmtId="49" fontId="22" fillId="0" borderId="0" xfId="0" applyNumberFormat="1" applyFont="1"/>
    <xf numFmtId="49" fontId="23" fillId="0" borderId="0" xfId="0" applyNumberFormat="1" applyFont="1"/>
    <xf numFmtId="43" fontId="7" fillId="0" borderId="0" xfId="1" applyFont="1" applyAlignment="1">
      <alignment horizontal="right" vertical="center"/>
    </xf>
    <xf numFmtId="9" fontId="11" fillId="0" borderId="0" xfId="8" applyFont="1" applyAlignment="1">
      <alignment vertical="center"/>
    </xf>
    <xf numFmtId="9" fontId="11" fillId="0" borderId="0" xfId="8" applyFont="1" applyFill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2" fontId="4" fillId="0" borderId="0" xfId="2" applyNumberFormat="1" applyFont="1" applyFill="1" applyBorder="1" applyAlignment="1">
      <alignment horizontal="center" vertical="center"/>
    </xf>
    <xf numFmtId="192" fontId="4" fillId="0" borderId="1" xfId="2" applyNumberFormat="1" applyFont="1" applyFill="1" applyBorder="1" applyAlignment="1">
      <alignment horizontal="center" vertical="center"/>
    </xf>
    <xf numFmtId="192" fontId="4" fillId="0" borderId="4" xfId="2" applyNumberFormat="1" applyFont="1" applyFill="1" applyBorder="1" applyAlignment="1">
      <alignment horizontal="center" vertical="center"/>
    </xf>
    <xf numFmtId="205" fontId="7" fillId="0" borderId="0" xfId="0" applyNumberFormat="1" applyFont="1" applyAlignment="1">
      <alignment horizontal="center" vertical="center"/>
    </xf>
    <xf numFmtId="189" fontId="0" fillId="0" borderId="0" xfId="0" applyNumberFormat="1"/>
    <xf numFmtId="0" fontId="6" fillId="0" borderId="0" xfId="9" applyFont="1" applyAlignment="1">
      <alignment horizontal="left" vertical="center" indent="4"/>
    </xf>
    <xf numFmtId="206" fontId="7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43" fontId="27" fillId="0" borderId="0" xfId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43" fontId="28" fillId="0" borderId="0" xfId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left" indent="1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189" fontId="7" fillId="0" borderId="5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37" fontId="29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91" fontId="6" fillId="0" borderId="1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0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dimension ref="A1:Q42"/>
  <sheetViews>
    <sheetView topLeftCell="A16" zoomScale="90" zoomScaleNormal="90" zoomScaleSheetLayoutView="100" zoomScalePageLayoutView="130" workbookViewId="0">
      <selection activeCell="H16" sqref="H16"/>
    </sheetView>
  </sheetViews>
  <sheetFormatPr defaultColWidth="9.5" defaultRowHeight="23.25" x14ac:dyDescent="0.2"/>
  <cols>
    <col min="1" max="1" width="3.5" style="1" customWidth="1"/>
    <col min="2" max="2" width="37.5" style="1" customWidth="1"/>
    <col min="3" max="3" width="7.5" style="101" customWidth="1"/>
    <col min="4" max="4" width="2.5" style="8" customWidth="1"/>
    <col min="5" max="5" width="12.5" style="2" customWidth="1"/>
    <col min="6" max="6" width="2.5" style="2" customWidth="1"/>
    <col min="7" max="7" width="12" style="2" customWidth="1"/>
    <col min="8" max="8" width="2" style="9" customWidth="1"/>
    <col min="9" max="9" width="12.5" style="2" customWidth="1"/>
    <col min="10" max="10" width="2" style="2" customWidth="1"/>
    <col min="11" max="11" width="12" style="2" customWidth="1"/>
    <col min="12" max="12" width="21.875" style="1" customWidth="1"/>
    <col min="13" max="14" width="15.5" style="95" customWidth="1"/>
    <col min="15" max="15" width="11.5" style="1" bestFit="1" customWidth="1"/>
    <col min="16" max="16" width="14.5" style="96" bestFit="1" customWidth="1"/>
    <col min="17" max="16384" width="9.5" style="1"/>
  </cols>
  <sheetData>
    <row r="1" spans="1:17" ht="26.25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7" ht="26.25" x14ac:dyDescent="0.2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7" ht="26.25" x14ac:dyDescent="0.2">
      <c r="A3" s="197" t="s">
        <v>117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7" x14ac:dyDescent="0.2">
      <c r="A4" s="198" t="s">
        <v>104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7" customFormat="1" ht="6.6" customHeight="1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M5" s="97"/>
      <c r="N5" s="97"/>
      <c r="P5" s="98"/>
    </row>
    <row r="6" spans="1:17" x14ac:dyDescent="0.2">
      <c r="A6" s="99"/>
      <c r="B6" s="99"/>
      <c r="C6" s="100" t="s">
        <v>3</v>
      </c>
      <c r="D6" s="102"/>
      <c r="E6" s="200" t="s">
        <v>112</v>
      </c>
      <c r="F6" s="200"/>
      <c r="G6" s="200"/>
      <c r="H6" s="3"/>
      <c r="I6" s="200" t="s">
        <v>113</v>
      </c>
      <c r="J6" s="200"/>
      <c r="K6" s="200"/>
    </row>
    <row r="7" spans="1:17" x14ac:dyDescent="0.2">
      <c r="A7" s="99"/>
      <c r="B7" s="99"/>
      <c r="D7" s="102"/>
      <c r="E7" s="3" t="s">
        <v>105</v>
      </c>
      <c r="F7" s="3"/>
      <c r="G7" s="3" t="s">
        <v>105</v>
      </c>
      <c r="H7" s="3"/>
      <c r="I7" s="3" t="s">
        <v>105</v>
      </c>
      <c r="J7" s="3"/>
      <c r="K7" s="3" t="s">
        <v>105</v>
      </c>
      <c r="M7" s="103"/>
      <c r="N7" s="103"/>
    </row>
    <row r="8" spans="1:17" x14ac:dyDescent="0.2">
      <c r="A8" s="99"/>
      <c r="B8" s="99"/>
      <c r="D8" s="102"/>
      <c r="E8" s="104" t="s">
        <v>107</v>
      </c>
      <c r="F8" s="4"/>
      <c r="G8" s="4" t="s">
        <v>2</v>
      </c>
      <c r="H8" s="4"/>
      <c r="I8" s="104" t="s">
        <v>107</v>
      </c>
      <c r="J8" s="4"/>
      <c r="K8" s="4" t="s">
        <v>2</v>
      </c>
      <c r="M8" s="103"/>
      <c r="N8" s="103"/>
    </row>
    <row r="9" spans="1:17" x14ac:dyDescent="0.2">
      <c r="A9" s="5"/>
      <c r="B9" s="5"/>
      <c r="D9" s="102"/>
      <c r="E9" s="6">
        <v>2566</v>
      </c>
      <c r="F9" s="6"/>
      <c r="G9" s="6">
        <v>2565</v>
      </c>
      <c r="H9" s="6"/>
      <c r="I9" s="6">
        <v>2566</v>
      </c>
      <c r="J9" s="6"/>
      <c r="K9" s="6">
        <v>2565</v>
      </c>
      <c r="M9" s="103"/>
      <c r="N9" s="103"/>
    </row>
    <row r="10" spans="1:17" x14ac:dyDescent="0.2">
      <c r="A10" s="5"/>
      <c r="B10" s="5"/>
      <c r="C10" s="100"/>
      <c r="D10" s="199" t="s">
        <v>106</v>
      </c>
      <c r="E10" s="199"/>
      <c r="F10" s="199"/>
      <c r="G10" s="106"/>
      <c r="H10" s="199" t="s">
        <v>106</v>
      </c>
      <c r="I10" s="199"/>
      <c r="J10" s="199"/>
      <c r="K10" s="106"/>
    </row>
    <row r="11" spans="1:17" x14ac:dyDescent="0.2">
      <c r="A11" s="196" t="s">
        <v>4</v>
      </c>
      <c r="B11" s="196"/>
      <c r="H11" s="106"/>
    </row>
    <row r="12" spans="1:17" x14ac:dyDescent="0.2">
      <c r="A12" s="5" t="s">
        <v>5</v>
      </c>
      <c r="B12" s="7"/>
      <c r="H12" s="106"/>
    </row>
    <row r="13" spans="1:17" x14ac:dyDescent="0.2">
      <c r="B13" s="5" t="s">
        <v>6</v>
      </c>
      <c r="C13" s="52">
        <v>5</v>
      </c>
      <c r="E13" s="63">
        <v>1010464</v>
      </c>
      <c r="F13" s="63"/>
      <c r="G13" s="65">
        <v>1071418</v>
      </c>
      <c r="H13" s="64"/>
      <c r="I13" s="65">
        <v>992779</v>
      </c>
      <c r="J13" s="65"/>
      <c r="K13" s="65">
        <v>1054455</v>
      </c>
      <c r="Q13" s="107"/>
    </row>
    <row r="14" spans="1:17" x14ac:dyDescent="0.2">
      <c r="B14" s="5" t="s">
        <v>130</v>
      </c>
      <c r="C14" s="52">
        <v>6</v>
      </c>
      <c r="E14" s="63">
        <v>93412</v>
      </c>
      <c r="F14" s="63"/>
      <c r="G14" s="65">
        <v>83531</v>
      </c>
      <c r="H14" s="64"/>
      <c r="I14" s="65">
        <v>86683</v>
      </c>
      <c r="J14" s="65"/>
      <c r="K14" s="65">
        <v>81515</v>
      </c>
      <c r="Q14" s="107"/>
    </row>
    <row r="15" spans="1:17" x14ac:dyDescent="0.2">
      <c r="B15" s="5" t="s">
        <v>131</v>
      </c>
      <c r="C15" s="52">
        <v>19</v>
      </c>
      <c r="E15" s="63">
        <v>4134</v>
      </c>
      <c r="F15" s="63"/>
      <c r="G15" s="65">
        <v>8021</v>
      </c>
      <c r="H15" s="64"/>
      <c r="I15" s="65">
        <v>4340</v>
      </c>
      <c r="J15" s="65"/>
      <c r="K15" s="65">
        <v>5372</v>
      </c>
      <c r="Q15" s="107"/>
    </row>
    <row r="16" spans="1:17" x14ac:dyDescent="0.2">
      <c r="B16" s="5" t="s">
        <v>7</v>
      </c>
      <c r="C16" s="52" t="s">
        <v>198</v>
      </c>
      <c r="E16" s="70">
        <v>0</v>
      </c>
      <c r="F16" s="63"/>
      <c r="G16" s="70">
        <v>0</v>
      </c>
      <c r="H16" s="64"/>
      <c r="I16" s="65">
        <v>2200</v>
      </c>
      <c r="J16" s="65"/>
      <c r="K16" s="65">
        <v>2200</v>
      </c>
      <c r="Q16" s="107"/>
    </row>
    <row r="17" spans="1:17" x14ac:dyDescent="0.2">
      <c r="B17" s="5" t="s">
        <v>89</v>
      </c>
      <c r="C17" s="52">
        <v>7</v>
      </c>
      <c r="E17" s="63">
        <v>102879</v>
      </c>
      <c r="F17" s="63"/>
      <c r="G17" s="65">
        <v>92475</v>
      </c>
      <c r="H17" s="64"/>
      <c r="I17" s="65">
        <v>102821</v>
      </c>
      <c r="J17" s="65"/>
      <c r="K17" s="65">
        <v>92416</v>
      </c>
      <c r="O17" s="95"/>
      <c r="Q17" s="107"/>
    </row>
    <row r="18" spans="1:17" x14ac:dyDescent="0.2">
      <c r="B18" s="5" t="s">
        <v>146</v>
      </c>
      <c r="C18" s="52">
        <v>8</v>
      </c>
      <c r="E18" s="63">
        <v>50000</v>
      </c>
      <c r="F18" s="63"/>
      <c r="G18" s="70">
        <v>0</v>
      </c>
      <c r="H18" s="64"/>
      <c r="I18" s="65">
        <v>50000</v>
      </c>
      <c r="J18" s="65"/>
      <c r="K18" s="70">
        <v>0</v>
      </c>
      <c r="Q18" s="107"/>
    </row>
    <row r="19" spans="1:17" x14ac:dyDescent="0.2">
      <c r="B19" s="5" t="s">
        <v>8</v>
      </c>
      <c r="C19" s="52"/>
      <c r="E19" s="67">
        <v>31872</v>
      </c>
      <c r="F19" s="63"/>
      <c r="G19" s="67">
        <v>28955</v>
      </c>
      <c r="H19" s="64"/>
      <c r="I19" s="67">
        <v>31338</v>
      </c>
      <c r="J19" s="63"/>
      <c r="K19" s="67">
        <v>28480</v>
      </c>
      <c r="O19" s="8"/>
      <c r="Q19" s="107"/>
    </row>
    <row r="20" spans="1:17" x14ac:dyDescent="0.2">
      <c r="B20" s="108" t="s">
        <v>9</v>
      </c>
      <c r="C20" s="52"/>
      <c r="E20" s="74">
        <f>SUM(E13:E19)</f>
        <v>1292761</v>
      </c>
      <c r="F20" s="63"/>
      <c r="G20" s="74">
        <f>SUM(G13:G19)</f>
        <v>1284400</v>
      </c>
      <c r="H20" s="69"/>
      <c r="I20" s="74">
        <f>SUM(I13:I19)</f>
        <v>1270161</v>
      </c>
      <c r="J20" s="63"/>
      <c r="K20" s="74">
        <f>SUM(K13:K19)</f>
        <v>1264438</v>
      </c>
    </row>
    <row r="21" spans="1:17" x14ac:dyDescent="0.2">
      <c r="A21" s="7"/>
      <c r="B21" s="7"/>
      <c r="C21" s="52"/>
      <c r="H21" s="2"/>
    </row>
    <row r="22" spans="1:17" x14ac:dyDescent="0.2">
      <c r="A22" s="1" t="s">
        <v>10</v>
      </c>
      <c r="B22" s="7"/>
      <c r="C22" s="52"/>
      <c r="H22" s="2"/>
    </row>
    <row r="23" spans="1:17" x14ac:dyDescent="0.2">
      <c r="B23" s="5" t="s">
        <v>11</v>
      </c>
      <c r="C23" s="52">
        <v>9</v>
      </c>
      <c r="E23" s="63">
        <v>10000</v>
      </c>
      <c r="F23" s="63"/>
      <c r="G23" s="65">
        <v>3921</v>
      </c>
      <c r="H23" s="64"/>
      <c r="I23" s="65">
        <v>10000</v>
      </c>
      <c r="J23" s="65"/>
      <c r="K23" s="65">
        <v>3921</v>
      </c>
      <c r="Q23" s="107"/>
    </row>
    <row r="24" spans="1:17" x14ac:dyDescent="0.5">
      <c r="B24" s="109" t="s">
        <v>132</v>
      </c>
      <c r="C24" s="52"/>
      <c r="E24" s="70">
        <v>0</v>
      </c>
      <c r="F24" s="63"/>
      <c r="G24" s="70">
        <v>0</v>
      </c>
      <c r="H24" s="64"/>
      <c r="I24" s="63">
        <v>2762</v>
      </c>
      <c r="J24" s="63"/>
      <c r="K24" s="65">
        <v>2762</v>
      </c>
      <c r="Q24" s="107"/>
    </row>
    <row r="25" spans="1:17" x14ac:dyDescent="0.5">
      <c r="B25" s="109" t="s">
        <v>133</v>
      </c>
      <c r="C25" s="52"/>
      <c r="E25" s="70">
        <v>0</v>
      </c>
      <c r="F25" s="63"/>
      <c r="G25" s="70">
        <v>0</v>
      </c>
      <c r="H25" s="64"/>
      <c r="I25" s="63">
        <v>3246</v>
      </c>
      <c r="J25" s="63"/>
      <c r="K25" s="65">
        <v>3349</v>
      </c>
      <c r="Q25" s="107"/>
    </row>
    <row r="26" spans="1:17" x14ac:dyDescent="0.2">
      <c r="B26" s="5" t="s">
        <v>134</v>
      </c>
      <c r="C26" s="52">
        <v>10</v>
      </c>
      <c r="E26" s="63">
        <v>273497</v>
      </c>
      <c r="F26" s="63"/>
      <c r="G26" s="63">
        <v>254271</v>
      </c>
      <c r="H26" s="64"/>
      <c r="I26" s="63">
        <v>272797</v>
      </c>
      <c r="J26" s="63"/>
      <c r="K26" s="65">
        <v>253511</v>
      </c>
      <c r="Q26" s="107"/>
    </row>
    <row r="27" spans="1:17" x14ac:dyDescent="0.5">
      <c r="B27" s="109" t="s">
        <v>135</v>
      </c>
      <c r="C27" s="52">
        <v>10</v>
      </c>
      <c r="E27" s="63">
        <v>71596</v>
      </c>
      <c r="F27" s="63"/>
      <c r="G27" s="65">
        <v>75054</v>
      </c>
      <c r="H27" s="64"/>
      <c r="I27" s="65">
        <v>66382</v>
      </c>
      <c r="J27" s="65"/>
      <c r="K27" s="65">
        <v>69738</v>
      </c>
      <c r="Q27" s="107"/>
    </row>
    <row r="28" spans="1:17" x14ac:dyDescent="0.2">
      <c r="B28" s="5" t="s">
        <v>136</v>
      </c>
      <c r="C28" s="52">
        <v>11</v>
      </c>
      <c r="E28" s="63">
        <v>4232</v>
      </c>
      <c r="F28" s="63"/>
      <c r="G28" s="63">
        <v>4565</v>
      </c>
      <c r="H28" s="64"/>
      <c r="I28" s="63">
        <v>4125</v>
      </c>
      <c r="J28" s="63"/>
      <c r="K28" s="65">
        <v>4447</v>
      </c>
      <c r="Q28" s="107"/>
    </row>
    <row r="29" spans="1:17" x14ac:dyDescent="0.2">
      <c r="B29" s="5" t="s">
        <v>12</v>
      </c>
      <c r="C29" s="52"/>
      <c r="E29" s="63">
        <v>1121</v>
      </c>
      <c r="F29" s="63"/>
      <c r="G29" s="63">
        <v>950</v>
      </c>
      <c r="H29" s="64"/>
      <c r="I29" s="63">
        <v>1121</v>
      </c>
      <c r="J29" s="63"/>
      <c r="K29" s="65">
        <v>950</v>
      </c>
      <c r="Q29" s="107"/>
    </row>
    <row r="30" spans="1:17" x14ac:dyDescent="0.2">
      <c r="B30" s="5" t="s">
        <v>137</v>
      </c>
      <c r="C30" s="52"/>
      <c r="E30" s="63">
        <v>37063</v>
      </c>
      <c r="F30" s="63"/>
      <c r="G30" s="63">
        <v>37446</v>
      </c>
      <c r="H30" s="64"/>
      <c r="I30" s="63">
        <v>37063</v>
      </c>
      <c r="J30" s="63"/>
      <c r="K30" s="65">
        <v>37446</v>
      </c>
      <c r="Q30" s="107"/>
    </row>
    <row r="31" spans="1:17" x14ac:dyDescent="0.2">
      <c r="B31" s="5" t="s">
        <v>13</v>
      </c>
      <c r="C31" s="52"/>
      <c r="E31" s="67">
        <v>6379</v>
      </c>
      <c r="F31" s="63"/>
      <c r="G31" s="67">
        <v>7207</v>
      </c>
      <c r="H31" s="64"/>
      <c r="I31" s="67">
        <v>6379</v>
      </c>
      <c r="J31" s="63"/>
      <c r="K31" s="67">
        <v>7207</v>
      </c>
      <c r="Q31" s="107"/>
    </row>
    <row r="32" spans="1:17" x14ac:dyDescent="0.2">
      <c r="B32" s="108" t="s">
        <v>14</v>
      </c>
      <c r="C32" s="52"/>
      <c r="E32" s="67">
        <f>SUM(E23:E31)</f>
        <v>403888</v>
      </c>
      <c r="F32" s="63"/>
      <c r="G32" s="67">
        <f>SUM(G23:G31)</f>
        <v>383414</v>
      </c>
      <c r="H32" s="69"/>
      <c r="I32" s="67">
        <f>SUM(I23:I31)</f>
        <v>403875</v>
      </c>
      <c r="J32" s="63"/>
      <c r="K32" s="67">
        <f>SUM(K23:K31)</f>
        <v>383331</v>
      </c>
    </row>
    <row r="33" spans="1:11" ht="24" thickBot="1" x14ac:dyDescent="0.25">
      <c r="A33" s="7" t="s">
        <v>15</v>
      </c>
      <c r="B33" s="7"/>
      <c r="C33" s="52"/>
      <c r="E33" s="71">
        <f>SUM(E20,E32)</f>
        <v>1696649</v>
      </c>
      <c r="F33" s="63"/>
      <c r="G33" s="71">
        <f>SUM(G20,G32)</f>
        <v>1667814</v>
      </c>
      <c r="H33" s="69"/>
      <c r="I33" s="71">
        <f>SUM(I20,I32)</f>
        <v>1674036</v>
      </c>
      <c r="J33" s="63"/>
      <c r="K33" s="71">
        <f>SUM(K20,K32)</f>
        <v>1647769</v>
      </c>
    </row>
    <row r="34" spans="1:11" ht="24" thickTop="1" x14ac:dyDescent="0.2">
      <c r="A34" s="7"/>
      <c r="B34" s="7"/>
      <c r="H34" s="2"/>
    </row>
    <row r="35" spans="1:11" x14ac:dyDescent="0.2">
      <c r="B35" s="110"/>
      <c r="C35" s="110"/>
      <c r="D35" s="110"/>
      <c r="E35" s="110"/>
      <c r="F35" s="110"/>
      <c r="G35" s="110"/>
      <c r="H35" s="110"/>
      <c r="I35" s="110"/>
      <c r="J35" s="110"/>
      <c r="K35" s="110"/>
    </row>
    <row r="36" spans="1:11" x14ac:dyDescent="0.2">
      <c r="B36" s="110"/>
      <c r="C36" s="110"/>
      <c r="D36" s="110"/>
      <c r="E36" s="110"/>
      <c r="F36" s="110"/>
      <c r="G36" s="110"/>
      <c r="H36" s="110"/>
      <c r="I36" s="110"/>
      <c r="J36" s="110"/>
      <c r="K36" s="110"/>
    </row>
    <row r="37" spans="1:11" x14ac:dyDescent="0.2">
      <c r="A37" s="1" t="s">
        <v>148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  <row r="38" spans="1:11" x14ac:dyDescent="0.2"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x14ac:dyDescent="0.2"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spans="1:11" x14ac:dyDescent="0.2">
      <c r="B40" s="110"/>
      <c r="C40" s="110"/>
      <c r="D40" s="110"/>
      <c r="E40" s="110"/>
      <c r="F40" s="110"/>
      <c r="G40" s="110"/>
      <c r="H40" s="110"/>
      <c r="I40" s="110"/>
      <c r="J40" s="110"/>
      <c r="K40" s="110"/>
    </row>
    <row r="42" spans="1:11" x14ac:dyDescent="0.2">
      <c r="A42" s="28"/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0.8" right="0.4" top="1" bottom="0.5" header="0.5" footer="0.4"/>
  <pageSetup paperSize="9" scale="85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dimension ref="A1:T80"/>
  <sheetViews>
    <sheetView topLeftCell="A78" zoomScale="90" zoomScaleNormal="90" zoomScaleSheetLayoutView="100" zoomScalePageLayoutView="130" workbookViewId="0">
      <selection activeCell="H28" sqref="H28"/>
    </sheetView>
  </sheetViews>
  <sheetFormatPr defaultRowHeight="21.75" x14ac:dyDescent="0.2"/>
  <cols>
    <col min="1" max="1" width="3.5" customWidth="1"/>
    <col min="2" max="2" width="31.125" customWidth="1"/>
    <col min="4" max="4" width="2.5" customWidth="1"/>
    <col min="5" max="5" width="13" customWidth="1"/>
    <col min="6" max="6" width="2.5" customWidth="1"/>
    <col min="7" max="7" width="0.5" customWidth="1"/>
    <col min="8" max="8" width="13" customWidth="1"/>
    <col min="9" max="9" width="0.5" customWidth="1"/>
    <col min="10" max="10" width="1.5" customWidth="1"/>
    <col min="11" max="11" width="13" customWidth="1"/>
    <col min="12" max="12" width="2.5" customWidth="1"/>
    <col min="13" max="13" width="1" customWidth="1"/>
    <col min="14" max="14" width="13" customWidth="1"/>
    <col min="15" max="15" width="4" customWidth="1"/>
    <col min="16" max="17" width="14.5" style="95" customWidth="1"/>
    <col min="18" max="18" width="13.5" bestFit="1" customWidth="1"/>
    <col min="19" max="19" width="15.5" style="111" customWidth="1"/>
    <col min="20" max="20" width="10.5" bestFit="1" customWidth="1"/>
  </cols>
  <sheetData>
    <row r="1" spans="1:20" ht="26.25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20" ht="26.25" x14ac:dyDescent="0.2">
      <c r="A2" s="197" t="s">
        <v>186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20" ht="26.25" x14ac:dyDescent="0.2">
      <c r="A3" s="197" t="s">
        <v>117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20" ht="23.25" x14ac:dyDescent="0.2">
      <c r="A4" s="198" t="s">
        <v>104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20" ht="6.6" customHeight="1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P5" s="97"/>
      <c r="Q5" s="97"/>
    </row>
    <row r="6" spans="1:20" ht="23.25" x14ac:dyDescent="0.2">
      <c r="A6" s="99"/>
      <c r="B6" s="5"/>
      <c r="C6" s="100" t="s">
        <v>3</v>
      </c>
      <c r="D6" s="102"/>
      <c r="E6" s="200" t="s">
        <v>112</v>
      </c>
      <c r="F6" s="200"/>
      <c r="G6" s="200"/>
      <c r="H6" s="200"/>
      <c r="I6" s="3"/>
      <c r="J6" s="3"/>
      <c r="K6" s="200" t="s">
        <v>113</v>
      </c>
      <c r="L6" s="200"/>
      <c r="M6" s="200"/>
      <c r="N6" s="200"/>
    </row>
    <row r="7" spans="1:20" ht="23.25" x14ac:dyDescent="0.2">
      <c r="A7" s="99"/>
      <c r="B7" s="5"/>
      <c r="C7" s="100"/>
      <c r="D7" s="102"/>
      <c r="E7" s="3" t="s">
        <v>105</v>
      </c>
      <c r="F7" s="3"/>
      <c r="G7" s="3"/>
      <c r="H7" s="3" t="s">
        <v>105</v>
      </c>
      <c r="I7" s="3"/>
      <c r="J7" s="3"/>
      <c r="K7" s="3" t="s">
        <v>105</v>
      </c>
      <c r="L7" s="3"/>
      <c r="M7" s="3"/>
      <c r="N7" s="3" t="s">
        <v>105</v>
      </c>
    </row>
    <row r="8" spans="1:20" ht="23.25" x14ac:dyDescent="0.2">
      <c r="A8" s="99"/>
      <c r="B8" s="99"/>
      <c r="C8" s="101"/>
      <c r="D8" s="102"/>
      <c r="E8" s="4" t="s">
        <v>107</v>
      </c>
      <c r="F8" s="4"/>
      <c r="G8" s="4"/>
      <c r="H8" s="4" t="s">
        <v>2</v>
      </c>
      <c r="I8" s="4"/>
      <c r="J8" s="4"/>
      <c r="K8" s="4" t="s">
        <v>107</v>
      </c>
      <c r="L8" s="4"/>
      <c r="M8" s="4"/>
      <c r="N8" s="4" t="s">
        <v>2</v>
      </c>
      <c r="P8" s="103"/>
      <c r="Q8" s="103"/>
    </row>
    <row r="9" spans="1:20" ht="23.25" x14ac:dyDescent="0.2">
      <c r="A9" s="112"/>
      <c r="B9" s="112"/>
      <c r="D9" s="102"/>
      <c r="E9" s="6">
        <v>2566</v>
      </c>
      <c r="F9" s="4"/>
      <c r="G9" s="4"/>
      <c r="H9" s="6">
        <v>2565</v>
      </c>
      <c r="I9" s="4"/>
      <c r="J9" s="4"/>
      <c r="K9" s="6">
        <v>2566</v>
      </c>
      <c r="L9" s="4"/>
      <c r="M9" s="4"/>
      <c r="N9" s="6">
        <v>2565</v>
      </c>
      <c r="P9" s="103"/>
      <c r="Q9" s="103"/>
    </row>
    <row r="10" spans="1:20" ht="23.25" x14ac:dyDescent="0.2">
      <c r="A10" s="5"/>
      <c r="B10" s="5"/>
      <c r="C10" s="101"/>
      <c r="D10" s="199" t="s">
        <v>106</v>
      </c>
      <c r="E10" s="199"/>
      <c r="F10" s="199"/>
      <c r="G10" s="2"/>
      <c r="H10" s="2"/>
      <c r="I10" s="2"/>
      <c r="J10" s="199" t="s">
        <v>106</v>
      </c>
      <c r="K10" s="199"/>
      <c r="L10" s="199"/>
      <c r="M10" s="9"/>
      <c r="N10" s="2"/>
      <c r="P10" s="103"/>
      <c r="Q10" s="103"/>
    </row>
    <row r="11" spans="1:20" ht="23.25" x14ac:dyDescent="0.2">
      <c r="A11" s="196" t="s">
        <v>149</v>
      </c>
      <c r="B11" s="196"/>
      <c r="C11" s="101"/>
      <c r="D11" s="8"/>
      <c r="E11" s="2"/>
      <c r="F11" s="2"/>
      <c r="G11" s="113"/>
      <c r="H11" s="2"/>
      <c r="I11" s="2"/>
      <c r="J11" s="114"/>
      <c r="K11" s="2"/>
      <c r="L11" s="2"/>
      <c r="M11" s="113"/>
      <c r="N11" s="2"/>
    </row>
    <row r="12" spans="1:20" ht="23.25" x14ac:dyDescent="0.2">
      <c r="A12" s="5" t="s">
        <v>17</v>
      </c>
      <c r="B12" s="7"/>
      <c r="C12" s="101"/>
      <c r="D12" s="8"/>
      <c r="E12" s="65"/>
      <c r="F12" s="2"/>
      <c r="G12" s="9"/>
      <c r="H12" s="65"/>
      <c r="I12" s="2"/>
      <c r="J12" s="9"/>
      <c r="K12" s="65"/>
      <c r="L12" s="2"/>
      <c r="M12" s="9"/>
      <c r="N12" s="65"/>
    </row>
    <row r="13" spans="1:20" ht="23.25" x14ac:dyDescent="0.2">
      <c r="B13" s="5" t="s">
        <v>150</v>
      </c>
      <c r="C13" s="101" t="s">
        <v>144</v>
      </c>
      <c r="D13" s="8"/>
      <c r="E13" s="65">
        <v>58095</v>
      </c>
      <c r="F13" s="13"/>
      <c r="G13" s="11"/>
      <c r="H13" s="65">
        <v>64256</v>
      </c>
      <c r="I13" s="12"/>
      <c r="J13" s="11"/>
      <c r="K13" s="65">
        <v>61197</v>
      </c>
      <c r="L13" s="13"/>
      <c r="M13" s="14"/>
      <c r="N13" s="65">
        <v>64409</v>
      </c>
      <c r="T13" s="115"/>
    </row>
    <row r="14" spans="1:20" ht="23.25" x14ac:dyDescent="0.2">
      <c r="B14" s="5" t="s">
        <v>200</v>
      </c>
      <c r="C14" s="101" t="s">
        <v>199</v>
      </c>
      <c r="D14" s="8"/>
      <c r="E14" s="65">
        <v>79963</v>
      </c>
      <c r="F14" s="13"/>
      <c r="G14" s="11"/>
      <c r="H14" s="65">
        <v>60854</v>
      </c>
      <c r="I14" s="12"/>
      <c r="J14" s="11"/>
      <c r="K14" s="65">
        <v>78423</v>
      </c>
      <c r="L14" s="13"/>
      <c r="M14" s="14"/>
      <c r="N14" s="65">
        <v>59656</v>
      </c>
      <c r="T14" s="115"/>
    </row>
    <row r="15" spans="1:20" ht="23.25" x14ac:dyDescent="0.2">
      <c r="B15" s="5" t="s">
        <v>120</v>
      </c>
      <c r="C15" s="101"/>
      <c r="D15" s="8"/>
      <c r="E15" s="65"/>
      <c r="F15" s="13"/>
      <c r="G15" s="11"/>
      <c r="H15" s="65"/>
      <c r="I15" s="12"/>
      <c r="J15" s="11"/>
      <c r="K15" s="65"/>
      <c r="L15" s="13"/>
      <c r="M15" s="14"/>
      <c r="N15" s="65"/>
      <c r="T15" s="115"/>
    </row>
    <row r="16" spans="1:20" ht="23.25" x14ac:dyDescent="0.2">
      <c r="B16" s="108" t="s">
        <v>119</v>
      </c>
      <c r="C16" s="101"/>
      <c r="D16" s="8"/>
      <c r="E16" s="65">
        <v>9065</v>
      </c>
      <c r="F16" s="13"/>
      <c r="G16" s="11"/>
      <c r="H16" s="65">
        <v>10009</v>
      </c>
      <c r="I16" s="12"/>
      <c r="J16" s="11"/>
      <c r="K16" s="65">
        <v>9065</v>
      </c>
      <c r="L16" s="13"/>
      <c r="M16" s="14"/>
      <c r="N16" s="65">
        <v>10009</v>
      </c>
      <c r="T16" s="115"/>
    </row>
    <row r="17" spans="1:20" ht="23.25" x14ac:dyDescent="0.2">
      <c r="B17" s="5" t="s">
        <v>118</v>
      </c>
      <c r="C17" s="101"/>
      <c r="D17" s="8"/>
      <c r="E17" s="65"/>
      <c r="F17" s="12"/>
      <c r="G17" s="11"/>
      <c r="H17" s="65"/>
      <c r="I17" s="12"/>
      <c r="J17" s="11"/>
      <c r="K17" s="65"/>
      <c r="L17" s="13"/>
      <c r="M17" s="14"/>
      <c r="N17" s="65"/>
      <c r="T17" s="115"/>
    </row>
    <row r="18" spans="1:20" ht="23.25" x14ac:dyDescent="0.2">
      <c r="B18" s="108" t="s">
        <v>119</v>
      </c>
      <c r="C18" s="101"/>
      <c r="D18" s="8"/>
      <c r="E18" s="65">
        <v>15514</v>
      </c>
      <c r="F18" s="12"/>
      <c r="G18" s="11"/>
      <c r="H18" s="65">
        <v>12867</v>
      </c>
      <c r="I18" s="12"/>
      <c r="J18" s="11"/>
      <c r="K18" s="65">
        <v>15514</v>
      </c>
      <c r="L18" s="13"/>
      <c r="M18" s="14"/>
      <c r="N18" s="65">
        <v>12867</v>
      </c>
      <c r="T18" s="115"/>
    </row>
    <row r="19" spans="1:20" ht="23.25" x14ac:dyDescent="0.2">
      <c r="B19" s="5" t="s">
        <v>151</v>
      </c>
      <c r="C19" s="101"/>
      <c r="D19" s="8"/>
      <c r="E19" s="65">
        <v>2955</v>
      </c>
      <c r="F19" s="13"/>
      <c r="G19" s="11"/>
      <c r="H19" s="65">
        <v>1843</v>
      </c>
      <c r="I19" s="12"/>
      <c r="J19" s="11"/>
      <c r="K19" s="68" t="s">
        <v>129</v>
      </c>
      <c r="L19" s="26"/>
      <c r="M19" s="11"/>
      <c r="N19" s="70">
        <v>0</v>
      </c>
      <c r="T19" s="115"/>
    </row>
    <row r="20" spans="1:20" ht="23.25" x14ac:dyDescent="0.2">
      <c r="B20" s="5" t="s">
        <v>18</v>
      </c>
      <c r="C20" s="101"/>
      <c r="D20" s="8"/>
      <c r="E20" s="67">
        <v>24091</v>
      </c>
      <c r="F20" s="10"/>
      <c r="G20" s="11"/>
      <c r="H20" s="67">
        <v>22431</v>
      </c>
      <c r="I20" s="20"/>
      <c r="J20" s="11"/>
      <c r="K20" s="67">
        <v>22938</v>
      </c>
      <c r="L20" s="10"/>
      <c r="M20" s="14"/>
      <c r="N20" s="67">
        <v>20985</v>
      </c>
      <c r="R20" s="95"/>
      <c r="T20" s="115"/>
    </row>
    <row r="21" spans="1:20" ht="23.25" x14ac:dyDescent="0.2">
      <c r="B21" s="108" t="s">
        <v>19</v>
      </c>
      <c r="C21" s="101"/>
      <c r="D21" s="8"/>
      <c r="E21" s="67">
        <f>SUM(E13:E20)</f>
        <v>189683</v>
      </c>
      <c r="F21" s="16"/>
      <c r="G21" s="17"/>
      <c r="H21" s="67">
        <f>SUM(H13:H20)</f>
        <v>172260</v>
      </c>
      <c r="I21" s="16"/>
      <c r="J21" s="8"/>
      <c r="K21" s="67">
        <f>SUM(K13:K20)</f>
        <v>187137</v>
      </c>
      <c r="L21" s="16"/>
      <c r="M21" s="17"/>
      <c r="N21" s="67">
        <f>SUM(N13:N20)</f>
        <v>167926</v>
      </c>
    </row>
    <row r="22" spans="1:20" ht="23.25" x14ac:dyDescent="0.2">
      <c r="A22" s="1"/>
      <c r="B22" s="1"/>
      <c r="C22" s="101"/>
      <c r="D22" s="8"/>
      <c r="E22" s="2"/>
      <c r="F22" s="2"/>
      <c r="G22" s="9"/>
      <c r="H22" s="2"/>
      <c r="I22" s="2"/>
      <c r="J22" s="2"/>
      <c r="K22" s="2"/>
      <c r="L22" s="2"/>
      <c r="M22" s="9"/>
      <c r="N22" s="2"/>
    </row>
    <row r="23" spans="1:20" ht="23.25" x14ac:dyDescent="0.2">
      <c r="A23" s="5" t="s">
        <v>20</v>
      </c>
      <c r="B23" s="7"/>
      <c r="C23" s="101"/>
      <c r="D23" s="8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20" ht="23.25" x14ac:dyDescent="0.2">
      <c r="B24" s="5" t="s">
        <v>138</v>
      </c>
      <c r="C24" s="101">
        <v>19</v>
      </c>
      <c r="E24" s="65">
        <v>3343</v>
      </c>
      <c r="F24" s="65"/>
      <c r="G24" s="65"/>
      <c r="H24" s="65">
        <v>3548</v>
      </c>
      <c r="I24" s="65"/>
      <c r="J24" s="65"/>
      <c r="K24" s="65">
        <v>3343</v>
      </c>
      <c r="L24" s="65"/>
      <c r="M24" s="65"/>
      <c r="N24" s="65">
        <v>3548</v>
      </c>
    </row>
    <row r="25" spans="1:20" ht="23.25" x14ac:dyDescent="0.2">
      <c r="B25" s="5" t="s">
        <v>139</v>
      </c>
      <c r="C25" s="101"/>
      <c r="D25" s="8"/>
      <c r="E25" s="65">
        <v>72397</v>
      </c>
      <c r="F25" s="65"/>
      <c r="G25" s="64"/>
      <c r="H25" s="65">
        <v>75251</v>
      </c>
      <c r="I25" s="65"/>
      <c r="J25" s="64"/>
      <c r="K25" s="65">
        <v>72397</v>
      </c>
      <c r="L25" s="65"/>
      <c r="M25" s="66"/>
      <c r="N25" s="65">
        <v>75251</v>
      </c>
      <c r="T25" s="115"/>
    </row>
    <row r="26" spans="1:20" ht="23.25" x14ac:dyDescent="0.2">
      <c r="B26" s="5" t="s">
        <v>22</v>
      </c>
      <c r="C26" s="101"/>
      <c r="D26" s="8"/>
      <c r="E26" s="65">
        <v>1907</v>
      </c>
      <c r="F26" s="65"/>
      <c r="G26" s="64"/>
      <c r="H26" s="65">
        <v>4589</v>
      </c>
      <c r="I26" s="65"/>
      <c r="J26" s="64"/>
      <c r="K26" s="65">
        <v>1907</v>
      </c>
      <c r="L26" s="65"/>
      <c r="M26" s="66"/>
      <c r="N26" s="65">
        <v>4589</v>
      </c>
      <c r="T26" s="115"/>
    </row>
    <row r="27" spans="1:20" ht="23.25" x14ac:dyDescent="0.2">
      <c r="B27" s="5" t="s">
        <v>21</v>
      </c>
      <c r="C27" s="101"/>
      <c r="D27" s="8"/>
      <c r="E27" s="65">
        <v>20445</v>
      </c>
      <c r="F27" s="65"/>
      <c r="G27" s="64"/>
      <c r="H27" s="65">
        <v>19894</v>
      </c>
      <c r="I27" s="65"/>
      <c r="J27" s="64"/>
      <c r="K27" s="65">
        <v>18228</v>
      </c>
      <c r="L27" s="65"/>
      <c r="M27" s="66"/>
      <c r="N27" s="65">
        <v>17750</v>
      </c>
      <c r="R27" s="178"/>
      <c r="T27" s="115"/>
    </row>
    <row r="28" spans="1:20" ht="23.25" x14ac:dyDescent="0.2">
      <c r="B28" s="5" t="s">
        <v>23</v>
      </c>
      <c r="C28" s="101"/>
      <c r="D28" s="8"/>
      <c r="E28" s="67">
        <v>6027</v>
      </c>
      <c r="F28" s="63"/>
      <c r="G28" s="64"/>
      <c r="H28" s="67">
        <v>6029</v>
      </c>
      <c r="I28" s="63"/>
      <c r="J28" s="64"/>
      <c r="K28" s="67">
        <v>6027</v>
      </c>
      <c r="L28" s="63"/>
      <c r="M28" s="66"/>
      <c r="N28" s="67">
        <v>6029</v>
      </c>
      <c r="T28" s="115"/>
    </row>
    <row r="29" spans="1:20" ht="23.25" x14ac:dyDescent="0.2">
      <c r="B29" s="108" t="s">
        <v>24</v>
      </c>
      <c r="C29" s="101"/>
      <c r="D29" s="8"/>
      <c r="E29" s="67">
        <f>SUM(E24:E28)</f>
        <v>104119</v>
      </c>
      <c r="F29" s="63"/>
      <c r="G29" s="67"/>
      <c r="H29" s="67">
        <f>SUM(H24:H28)</f>
        <v>109311</v>
      </c>
      <c r="I29" s="63"/>
      <c r="J29" s="69"/>
      <c r="K29" s="67">
        <f>SUM(K24:K28)</f>
        <v>101902</v>
      </c>
      <c r="L29" s="63"/>
      <c r="M29" s="68"/>
      <c r="N29" s="67">
        <f>SUM(N24:N28)</f>
        <v>107167</v>
      </c>
    </row>
    <row r="30" spans="1:20" ht="23.25" x14ac:dyDescent="0.2">
      <c r="A30" s="7" t="s">
        <v>25</v>
      </c>
      <c r="B30" s="7"/>
      <c r="C30" s="101"/>
      <c r="D30" s="8"/>
      <c r="E30" s="67">
        <f>SUM(E21,E29)</f>
        <v>293802</v>
      </c>
      <c r="F30" s="63"/>
      <c r="G30" s="68"/>
      <c r="H30" s="67">
        <f>SUM(H21,H29)</f>
        <v>281571</v>
      </c>
      <c r="I30" s="63"/>
      <c r="J30" s="69"/>
      <c r="K30" s="67">
        <f>SUM(K21,K29)</f>
        <v>289039</v>
      </c>
      <c r="L30" s="63"/>
      <c r="M30" s="68"/>
      <c r="N30" s="67">
        <f>SUM(N21,N29)</f>
        <v>275093</v>
      </c>
    </row>
    <row r="31" spans="1:20" ht="23.25" x14ac:dyDescent="0.2">
      <c r="A31" s="1"/>
      <c r="B31" s="1"/>
      <c r="C31" s="101"/>
      <c r="D31" s="8"/>
      <c r="E31" s="2"/>
      <c r="F31" s="2"/>
      <c r="G31" s="9"/>
      <c r="H31" s="2"/>
      <c r="I31" s="2"/>
      <c r="J31" s="2"/>
      <c r="K31" s="2"/>
      <c r="L31" s="2"/>
      <c r="M31" s="9"/>
      <c r="N31" s="2"/>
    </row>
    <row r="32" spans="1:20" ht="23.25" x14ac:dyDescent="0.2">
      <c r="A32" s="5"/>
      <c r="B32" s="116"/>
      <c r="C32" s="5"/>
      <c r="D32" s="5"/>
      <c r="E32" s="5"/>
      <c r="F32" s="5"/>
      <c r="G32" s="5"/>
      <c r="H32" s="114"/>
      <c r="I32" s="114"/>
      <c r="J32" s="114"/>
      <c r="K32" s="114"/>
      <c r="L32" s="114"/>
      <c r="M32" s="9"/>
      <c r="N32" s="9"/>
    </row>
    <row r="33" spans="1:17" ht="23.25" x14ac:dyDescent="0.2">
      <c r="A33" s="5"/>
      <c r="B33" s="116"/>
      <c r="C33" s="5"/>
      <c r="D33" s="5"/>
      <c r="E33" s="5"/>
      <c r="F33" s="5"/>
      <c r="G33" s="5"/>
      <c r="H33" s="114"/>
      <c r="I33" s="114"/>
      <c r="J33" s="114"/>
      <c r="K33" s="114"/>
      <c r="L33" s="114"/>
      <c r="M33" s="9"/>
      <c r="N33" s="9"/>
    </row>
    <row r="34" spans="1:17" ht="23.25" x14ac:dyDescent="0.2">
      <c r="A34" s="5"/>
      <c r="B34" s="116"/>
      <c r="C34" s="5"/>
      <c r="D34" s="5"/>
      <c r="E34" s="5"/>
      <c r="F34" s="5"/>
      <c r="G34" s="5"/>
      <c r="H34" s="114"/>
      <c r="I34" s="114"/>
      <c r="J34" s="114"/>
      <c r="K34" s="114"/>
      <c r="L34" s="114"/>
      <c r="M34" s="9"/>
      <c r="N34" s="9"/>
    </row>
    <row r="35" spans="1:17" ht="23.25" x14ac:dyDescent="0.2">
      <c r="A35" s="5"/>
      <c r="B35" s="116"/>
      <c r="C35" s="5"/>
      <c r="D35" s="5"/>
      <c r="E35" s="5"/>
      <c r="F35" s="5"/>
      <c r="G35" s="5"/>
      <c r="H35" s="114"/>
      <c r="I35" s="114"/>
      <c r="J35" s="114"/>
      <c r="K35" s="114"/>
      <c r="L35" s="114"/>
      <c r="M35" s="9"/>
      <c r="N35" s="9"/>
    </row>
    <row r="36" spans="1:17" ht="23.25" x14ac:dyDescent="0.2">
      <c r="A36" s="5"/>
      <c r="B36" s="116"/>
      <c r="C36" s="5"/>
      <c r="D36" s="5"/>
      <c r="E36" s="5"/>
      <c r="F36" s="5"/>
      <c r="G36" s="5"/>
      <c r="H36" s="114"/>
      <c r="I36" s="114"/>
      <c r="J36" s="114"/>
      <c r="K36" s="114"/>
      <c r="L36" s="114"/>
      <c r="M36" s="9"/>
      <c r="N36" s="9"/>
    </row>
    <row r="37" spans="1:17" ht="23.25" x14ac:dyDescent="0.2">
      <c r="A37" s="5"/>
      <c r="B37" s="116"/>
      <c r="C37" s="5"/>
      <c r="D37" s="5"/>
      <c r="E37" s="5"/>
      <c r="F37" s="5"/>
      <c r="G37" s="5"/>
      <c r="H37" s="114"/>
      <c r="I37" s="114"/>
      <c r="J37" s="114"/>
      <c r="K37" s="114"/>
      <c r="L37" s="114"/>
      <c r="M37" s="9"/>
      <c r="N37" s="9"/>
    </row>
    <row r="38" spans="1:17" ht="26.25" x14ac:dyDescent="0.2">
      <c r="A38" s="197" t="s">
        <v>147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7" ht="26.25" x14ac:dyDescent="0.2">
      <c r="A39" s="197" t="s">
        <v>186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7" ht="26.25" x14ac:dyDescent="0.2">
      <c r="A40" s="197" t="s">
        <v>117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7" ht="23.25" x14ac:dyDescent="0.2">
      <c r="A41" s="198" t="s">
        <v>104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7" ht="6.6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7" ht="23.25" x14ac:dyDescent="0.2">
      <c r="A43" s="99"/>
      <c r="B43" s="5"/>
      <c r="C43" s="100" t="s">
        <v>3</v>
      </c>
      <c r="D43" s="102"/>
      <c r="E43" s="200" t="s">
        <v>112</v>
      </c>
      <c r="F43" s="200"/>
      <c r="G43" s="200"/>
      <c r="H43" s="200"/>
      <c r="I43" s="3"/>
      <c r="J43" s="3"/>
      <c r="K43" s="200" t="s">
        <v>113</v>
      </c>
      <c r="L43" s="200"/>
      <c r="M43" s="200"/>
      <c r="N43" s="200"/>
    </row>
    <row r="44" spans="1:17" ht="23.25" x14ac:dyDescent="0.2">
      <c r="A44" s="99"/>
      <c r="B44" s="5"/>
      <c r="C44" s="100"/>
      <c r="D44" s="102"/>
      <c r="E44" s="3" t="s">
        <v>105</v>
      </c>
      <c r="F44" s="3"/>
      <c r="G44" s="3"/>
      <c r="H44" s="3" t="s">
        <v>105</v>
      </c>
      <c r="I44" s="3"/>
      <c r="J44" s="3"/>
      <c r="K44" s="3" t="s">
        <v>105</v>
      </c>
      <c r="L44" s="3"/>
      <c r="M44" s="3"/>
      <c r="N44" s="3" t="s">
        <v>105</v>
      </c>
    </row>
    <row r="45" spans="1:17" ht="23.25" x14ac:dyDescent="0.2">
      <c r="A45" s="99"/>
      <c r="B45" s="99"/>
      <c r="C45" s="101"/>
      <c r="D45" s="102"/>
      <c r="E45" s="4" t="s">
        <v>107</v>
      </c>
      <c r="F45" s="4"/>
      <c r="G45" s="4"/>
      <c r="H45" s="4" t="s">
        <v>2</v>
      </c>
      <c r="I45" s="4"/>
      <c r="J45" s="4"/>
      <c r="K45" s="4" t="s">
        <v>107</v>
      </c>
      <c r="L45" s="4"/>
      <c r="M45" s="4"/>
      <c r="N45" s="4" t="s">
        <v>2</v>
      </c>
      <c r="P45" s="103"/>
      <c r="Q45" s="103"/>
    </row>
    <row r="46" spans="1:17" ht="23.25" x14ac:dyDescent="0.2">
      <c r="A46" s="112"/>
      <c r="B46" s="112"/>
      <c r="C46" s="100"/>
      <c r="D46" s="102"/>
      <c r="E46" s="6">
        <v>2566</v>
      </c>
      <c r="F46" s="4"/>
      <c r="G46" s="4"/>
      <c r="H46" s="6">
        <v>2565</v>
      </c>
      <c r="I46" s="4"/>
      <c r="J46" s="4"/>
      <c r="K46" s="6">
        <v>2566</v>
      </c>
      <c r="L46" s="4"/>
      <c r="M46" s="4"/>
      <c r="N46" s="6">
        <v>2565</v>
      </c>
      <c r="P46" s="103"/>
      <c r="Q46" s="103"/>
    </row>
    <row r="47" spans="1:17" ht="23.25" x14ac:dyDescent="0.2">
      <c r="A47" s="5"/>
      <c r="B47" s="5"/>
      <c r="C47" s="101"/>
      <c r="D47" s="199" t="s">
        <v>106</v>
      </c>
      <c r="E47" s="199"/>
      <c r="F47" s="199"/>
      <c r="G47" s="2"/>
      <c r="H47" s="2"/>
      <c r="I47" s="2"/>
      <c r="J47" s="199" t="s">
        <v>106</v>
      </c>
      <c r="K47" s="199"/>
      <c r="L47" s="199"/>
      <c r="M47" s="9"/>
      <c r="N47" s="2"/>
      <c r="P47" s="103"/>
      <c r="Q47" s="103"/>
    </row>
    <row r="48" spans="1:17" ht="23.25" x14ac:dyDescent="0.2">
      <c r="A48" s="196" t="s">
        <v>152</v>
      </c>
      <c r="B48" s="196"/>
      <c r="C48" s="101"/>
      <c r="D48" s="17"/>
      <c r="E48" s="2"/>
      <c r="F48" s="2"/>
      <c r="G48" s="2"/>
      <c r="H48" s="2"/>
      <c r="I48" s="2"/>
      <c r="J48" s="114"/>
      <c r="K48" s="2"/>
      <c r="L48" s="2"/>
      <c r="M48" s="2"/>
      <c r="N48" s="2"/>
    </row>
    <row r="49" spans="1:20" ht="23.25" x14ac:dyDescent="0.2">
      <c r="A49" s="5" t="s">
        <v>153</v>
      </c>
      <c r="B49" s="5"/>
      <c r="C49" s="101"/>
      <c r="D49" s="8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20" ht="23.25" x14ac:dyDescent="0.2">
      <c r="A50" s="5" t="s">
        <v>26</v>
      </c>
      <c r="B50" s="7"/>
      <c r="C50" s="101"/>
      <c r="D50" s="17"/>
      <c r="E50" s="65"/>
      <c r="F50" s="65"/>
      <c r="G50" s="65"/>
      <c r="H50" s="65"/>
      <c r="I50" s="65"/>
      <c r="J50" s="68"/>
      <c r="K50" s="65"/>
      <c r="L50" s="65"/>
      <c r="M50" s="65"/>
      <c r="N50" s="65"/>
    </row>
    <row r="51" spans="1:20" ht="23.25" x14ac:dyDescent="0.2">
      <c r="B51" s="5" t="s">
        <v>108</v>
      </c>
      <c r="C51" s="101"/>
      <c r="D51" s="17"/>
      <c r="E51" s="65"/>
      <c r="F51" s="65"/>
      <c r="G51" s="65"/>
      <c r="H51" s="65"/>
      <c r="I51" s="65"/>
      <c r="J51" s="68"/>
      <c r="K51" s="65"/>
      <c r="L51" s="65"/>
      <c r="M51" s="65"/>
      <c r="N51" s="65"/>
    </row>
    <row r="52" spans="1:20" ht="23.25" x14ac:dyDescent="0.2">
      <c r="B52" s="117" t="s">
        <v>121</v>
      </c>
      <c r="C52" s="101"/>
      <c r="D52" s="17"/>
      <c r="E52" s="65"/>
      <c r="F52" s="65"/>
      <c r="G52" s="65"/>
      <c r="H52" s="65"/>
      <c r="I52" s="65"/>
      <c r="J52" s="68"/>
      <c r="K52" s="65"/>
      <c r="L52" s="65"/>
      <c r="M52" s="65"/>
      <c r="N52" s="65"/>
    </row>
    <row r="53" spans="1:20" ht="24" thickBot="1" x14ac:dyDescent="0.25">
      <c r="A53" s="22"/>
      <c r="B53" s="108" t="s">
        <v>122</v>
      </c>
      <c r="C53" s="101"/>
      <c r="D53" s="17"/>
      <c r="E53" s="71">
        <v>602500</v>
      </c>
      <c r="F53" s="63"/>
      <c r="G53" s="64"/>
      <c r="H53" s="71">
        <v>602500</v>
      </c>
      <c r="I53" s="63"/>
      <c r="J53" s="64"/>
      <c r="K53" s="71">
        <v>602500</v>
      </c>
      <c r="L53" s="63"/>
      <c r="M53" s="66"/>
      <c r="N53" s="71">
        <v>602500</v>
      </c>
    </row>
    <row r="54" spans="1:20" ht="24" thickTop="1" x14ac:dyDescent="0.2">
      <c r="A54" s="5"/>
      <c r="B54" s="5" t="s">
        <v>123</v>
      </c>
      <c r="C54" s="101"/>
      <c r="D54" s="17"/>
      <c r="E54" s="65"/>
      <c r="F54" s="65"/>
      <c r="G54" s="68"/>
      <c r="H54" s="65"/>
      <c r="I54" s="65"/>
      <c r="J54" s="69"/>
      <c r="K54" s="65"/>
      <c r="L54" s="65"/>
      <c r="M54" s="68"/>
      <c r="N54" s="65"/>
    </row>
    <row r="55" spans="1:20" ht="23.25" x14ac:dyDescent="0.2">
      <c r="A55" s="1"/>
      <c r="B55" s="5" t="s">
        <v>121</v>
      </c>
      <c r="C55" s="101"/>
      <c r="D55" s="17"/>
      <c r="E55" s="65"/>
      <c r="F55" s="65"/>
      <c r="G55" s="64"/>
      <c r="H55" s="65"/>
      <c r="I55" s="65"/>
      <c r="J55" s="64"/>
      <c r="K55" s="65"/>
      <c r="L55" s="65"/>
      <c r="M55" s="66"/>
      <c r="N55" s="65"/>
    </row>
    <row r="56" spans="1:20" ht="23.25" x14ac:dyDescent="0.2">
      <c r="A56" s="1"/>
      <c r="B56" s="108" t="s">
        <v>122</v>
      </c>
      <c r="C56" s="101"/>
      <c r="D56" s="17"/>
      <c r="E56" s="65"/>
      <c r="F56" s="65"/>
      <c r="G56" s="64"/>
      <c r="H56" s="65"/>
      <c r="I56" s="65"/>
      <c r="J56" s="64"/>
      <c r="K56" s="65"/>
      <c r="L56" s="65"/>
      <c r="M56" s="66"/>
      <c r="N56" s="65"/>
    </row>
    <row r="57" spans="1:20" ht="23.25" x14ac:dyDescent="0.2">
      <c r="A57" s="1"/>
      <c r="B57" s="108" t="s">
        <v>154</v>
      </c>
      <c r="C57" s="101"/>
      <c r="D57" s="17"/>
      <c r="E57" s="65">
        <v>602500</v>
      </c>
      <c r="F57" s="65"/>
      <c r="G57" s="64"/>
      <c r="H57" s="65">
        <v>602500</v>
      </c>
      <c r="I57" s="65"/>
      <c r="J57" s="64"/>
      <c r="K57" s="65">
        <v>602500</v>
      </c>
      <c r="L57" s="65"/>
      <c r="M57" s="66"/>
      <c r="N57" s="65">
        <v>602500</v>
      </c>
      <c r="T57" s="115"/>
    </row>
    <row r="58" spans="1:20" ht="23.25" x14ac:dyDescent="0.2">
      <c r="A58" s="1" t="s">
        <v>155</v>
      </c>
      <c r="B58" s="5"/>
      <c r="C58" s="101"/>
      <c r="D58" s="17"/>
      <c r="E58" s="65">
        <v>701461</v>
      </c>
      <c r="F58" s="65"/>
      <c r="G58" s="64"/>
      <c r="H58" s="65">
        <v>701461</v>
      </c>
      <c r="I58" s="65"/>
      <c r="J58" s="64"/>
      <c r="K58" s="65">
        <v>701461</v>
      </c>
      <c r="L58" s="65"/>
      <c r="M58" s="66"/>
      <c r="N58" s="65">
        <v>701461</v>
      </c>
      <c r="T58" s="115"/>
    </row>
    <row r="59" spans="1:20" ht="23.25" x14ac:dyDescent="0.2">
      <c r="A59" s="5" t="s">
        <v>189</v>
      </c>
      <c r="B59" s="5"/>
      <c r="C59" s="101"/>
      <c r="D59" s="8"/>
      <c r="E59" s="65"/>
      <c r="F59" s="65"/>
      <c r="G59" s="68"/>
      <c r="H59" s="65"/>
      <c r="I59" s="65"/>
      <c r="J59" s="69"/>
      <c r="K59" s="65"/>
      <c r="L59" s="65"/>
      <c r="M59" s="68"/>
      <c r="N59" s="65"/>
      <c r="T59" s="115"/>
    </row>
    <row r="60" spans="1:20" ht="23.25" x14ac:dyDescent="0.2">
      <c r="A60" s="118" t="s">
        <v>28</v>
      </c>
      <c r="B60" s="5" t="s">
        <v>29</v>
      </c>
      <c r="C60" s="101"/>
      <c r="D60" s="8"/>
      <c r="E60" s="65">
        <f>+'ส่วนของผู้ถือหุ้น (งบรวม)'!H27</f>
        <v>35500</v>
      </c>
      <c r="F60" s="65"/>
      <c r="G60" s="64"/>
      <c r="H60" s="65">
        <v>35500</v>
      </c>
      <c r="I60" s="65"/>
      <c r="J60" s="64"/>
      <c r="K60" s="65">
        <f>+'ส่วนของผู้ถือหุ้น (งบเฉพาะ)'!H24</f>
        <v>35500</v>
      </c>
      <c r="L60" s="65"/>
      <c r="M60" s="66"/>
      <c r="N60" s="65">
        <v>35500</v>
      </c>
      <c r="T60" s="115"/>
    </row>
    <row r="61" spans="1:20" ht="23.25" x14ac:dyDescent="0.2">
      <c r="A61" s="22" t="s">
        <v>30</v>
      </c>
      <c r="B61" s="5" t="s">
        <v>190</v>
      </c>
      <c r="C61" s="101"/>
      <c r="D61" s="8"/>
      <c r="E61" s="10">
        <f>+'ส่วนของผู้ถือหุ้น (งบรวม)'!J27</f>
        <v>-10149</v>
      </c>
      <c r="F61" s="63"/>
      <c r="G61" s="64"/>
      <c r="H61" s="10">
        <v>-26872</v>
      </c>
      <c r="I61" s="65"/>
      <c r="J61" s="64"/>
      <c r="K61" s="65">
        <f>+'ส่วนของผู้ถือหุ้น (งบเฉพาะ)'!J24</f>
        <v>45536</v>
      </c>
      <c r="L61" s="65"/>
      <c r="M61" s="66"/>
      <c r="N61" s="65">
        <v>33215</v>
      </c>
      <c r="P61" s="119"/>
      <c r="R61" s="111"/>
      <c r="T61" s="115"/>
    </row>
    <row r="62" spans="1:20" ht="23.25" x14ac:dyDescent="0.2">
      <c r="A62" s="5" t="s">
        <v>156</v>
      </c>
      <c r="B62" s="1"/>
      <c r="C62" s="101"/>
      <c r="D62" s="8"/>
      <c r="E62" s="67">
        <f>+'ส่วนของผู้ถือหุ้น (งบรวม)'!L27+'ส่วนของผู้ถือหุ้น (งบรวม)'!N27</f>
        <v>78799</v>
      </c>
      <c r="F62" s="63"/>
      <c r="G62" s="64"/>
      <c r="H62" s="67">
        <v>78799</v>
      </c>
      <c r="I62" s="63"/>
      <c r="J62" s="64"/>
      <c r="K62" s="72" t="s">
        <v>129</v>
      </c>
      <c r="L62" s="63"/>
      <c r="M62" s="66"/>
      <c r="N62" s="73">
        <v>0</v>
      </c>
      <c r="R62" s="111"/>
      <c r="T62" s="115"/>
    </row>
    <row r="63" spans="1:20" ht="23.25" x14ac:dyDescent="0.2">
      <c r="B63" s="5" t="s">
        <v>158</v>
      </c>
      <c r="C63" s="101"/>
      <c r="D63" s="8"/>
      <c r="E63" s="65">
        <f>SUM(E55:E62)</f>
        <v>1408111</v>
      </c>
      <c r="F63" s="65"/>
      <c r="G63" s="68"/>
      <c r="H63" s="65">
        <f>SUM(H55:H62)</f>
        <v>1391388</v>
      </c>
      <c r="I63" s="65"/>
      <c r="J63" s="69"/>
      <c r="K63" s="65">
        <f>SUM(K55:K62)</f>
        <v>1384997</v>
      </c>
      <c r="L63" s="65"/>
      <c r="M63" s="68"/>
      <c r="N63" s="65">
        <f>SUM(N55:N62)</f>
        <v>1372676</v>
      </c>
    </row>
    <row r="64" spans="1:20" ht="23.25" x14ac:dyDescent="0.2">
      <c r="A64" s="5" t="s">
        <v>32</v>
      </c>
      <c r="B64" s="1"/>
      <c r="C64" s="101"/>
      <c r="D64" s="8"/>
      <c r="E64" s="15">
        <f>+'ส่วนของผู้ถือหุ้น (งบรวม)'!R27</f>
        <v>-5264</v>
      </c>
      <c r="F64" s="63"/>
      <c r="G64" s="64"/>
      <c r="H64" s="15">
        <v>-5145</v>
      </c>
      <c r="I64" s="63"/>
      <c r="J64" s="64"/>
      <c r="K64" s="72" t="s">
        <v>129</v>
      </c>
      <c r="L64" s="120"/>
      <c r="M64" s="120"/>
      <c r="N64" s="73">
        <v>0</v>
      </c>
      <c r="P64" s="119"/>
      <c r="T64" s="115"/>
    </row>
    <row r="65" spans="1:19" ht="23.25" x14ac:dyDescent="0.2">
      <c r="A65" s="7" t="s">
        <v>157</v>
      </c>
      <c r="C65" s="101"/>
      <c r="D65" s="8"/>
      <c r="E65" s="67">
        <f>SUM(E63:E64)</f>
        <v>1402847</v>
      </c>
      <c r="F65" s="63"/>
      <c r="G65" s="68"/>
      <c r="H65" s="67">
        <f>SUM(H63:H64)</f>
        <v>1386243</v>
      </c>
      <c r="I65" s="63"/>
      <c r="J65" s="69"/>
      <c r="K65" s="67">
        <f>SUM(K63:K64)</f>
        <v>1384997</v>
      </c>
      <c r="L65" s="90"/>
      <c r="M65" s="91"/>
      <c r="N65" s="67">
        <f>SUM(N63:N64)</f>
        <v>1372676</v>
      </c>
    </row>
    <row r="66" spans="1:19" ht="24" thickBot="1" x14ac:dyDescent="0.25">
      <c r="A66" s="7" t="s">
        <v>159</v>
      </c>
      <c r="B66" s="7"/>
      <c r="C66" s="101"/>
      <c r="D66" s="8"/>
      <c r="E66" s="71">
        <f>SUM(E30,E65)</f>
        <v>1696649</v>
      </c>
      <c r="F66" s="63"/>
      <c r="G66" s="68"/>
      <c r="H66" s="71">
        <f>SUM(H30,H65)</f>
        <v>1667814</v>
      </c>
      <c r="I66" s="63"/>
      <c r="J66" s="69"/>
      <c r="K66" s="71">
        <f>SUM(K30,K65)</f>
        <v>1674036</v>
      </c>
      <c r="L66" s="63"/>
      <c r="M66" s="68"/>
      <c r="N66" s="71">
        <f>SUM(N30,N65)</f>
        <v>1647769</v>
      </c>
    </row>
    <row r="67" spans="1:19" ht="24" thickTop="1" x14ac:dyDescent="0.2">
      <c r="A67" s="1"/>
      <c r="B67" s="1"/>
      <c r="C67" s="1"/>
      <c r="D67" s="1"/>
      <c r="E67" s="121"/>
      <c r="F67" s="121"/>
      <c r="G67" s="1"/>
      <c r="H67" s="121"/>
      <c r="I67" s="121"/>
      <c r="J67" s="1"/>
      <c r="K67" s="1"/>
      <c r="L67" s="1"/>
      <c r="M67" s="1"/>
      <c r="N67" s="1"/>
    </row>
    <row r="68" spans="1:19" s="124" customFormat="1" ht="23.25" x14ac:dyDescent="0.2">
      <c r="A68" s="45"/>
      <c r="B68" s="45"/>
      <c r="C68" s="45"/>
      <c r="D68" s="45"/>
      <c r="E68" s="122"/>
      <c r="F68" s="122"/>
      <c r="G68" s="45"/>
      <c r="H68" s="122"/>
      <c r="I68" s="122"/>
      <c r="J68" s="45"/>
      <c r="K68" s="123"/>
      <c r="L68" s="45"/>
      <c r="M68" s="45"/>
      <c r="N68" s="123"/>
      <c r="P68" s="125"/>
      <c r="Q68" s="125"/>
      <c r="S68" s="126"/>
    </row>
    <row r="69" spans="1:19" ht="23.25" x14ac:dyDescent="0.2">
      <c r="A69" s="1"/>
      <c r="B69" s="1"/>
      <c r="C69" s="1"/>
      <c r="D69" s="1"/>
      <c r="E69" s="121"/>
      <c r="F69" s="121"/>
      <c r="G69" s="1"/>
      <c r="H69" s="121"/>
      <c r="I69" s="121"/>
      <c r="J69" s="1"/>
      <c r="K69" s="1"/>
      <c r="L69" s="1"/>
      <c r="M69" s="1"/>
      <c r="N69" s="1"/>
    </row>
    <row r="70" spans="1:19" ht="23.25" x14ac:dyDescent="0.2">
      <c r="A70" s="1"/>
      <c r="B70" s="1"/>
      <c r="C70" s="1"/>
      <c r="D70" s="1"/>
      <c r="E70" s="121"/>
      <c r="F70" s="121"/>
      <c r="G70" s="1"/>
      <c r="H70" s="121"/>
      <c r="I70" s="121"/>
      <c r="J70" s="1"/>
      <c r="K70" s="1"/>
      <c r="L70" s="1"/>
      <c r="M70" s="1"/>
      <c r="N70" s="1"/>
    </row>
    <row r="71" spans="1:19" ht="23.25" x14ac:dyDescent="0.2">
      <c r="A71" s="1"/>
      <c r="B71" s="1"/>
      <c r="C71" s="1"/>
      <c r="D71" s="1"/>
      <c r="E71" s="121"/>
      <c r="F71" s="121"/>
      <c r="G71" s="1"/>
      <c r="H71" s="121"/>
      <c r="I71" s="121"/>
      <c r="J71" s="1"/>
      <c r="K71" s="1"/>
      <c r="L71" s="1"/>
      <c r="M71" s="1"/>
      <c r="N71" s="1"/>
    </row>
    <row r="72" spans="1:19" ht="23.25" x14ac:dyDescent="0.2">
      <c r="A72" s="1"/>
      <c r="B72" s="1"/>
      <c r="C72" s="1"/>
      <c r="D72" s="1"/>
      <c r="E72" s="121"/>
      <c r="F72" s="121"/>
      <c r="G72" s="1"/>
      <c r="H72" s="121"/>
      <c r="I72" s="121"/>
      <c r="J72" s="1"/>
      <c r="K72" s="1"/>
      <c r="L72" s="1"/>
      <c r="M72" s="1"/>
      <c r="N72" s="1"/>
    </row>
    <row r="73" spans="1:19" ht="23.25" x14ac:dyDescent="0.2">
      <c r="A73" s="1"/>
      <c r="B73" s="1"/>
      <c r="C73" s="1"/>
      <c r="D73" s="1"/>
      <c r="E73" s="121"/>
      <c r="F73" s="121"/>
      <c r="G73" s="1"/>
      <c r="H73" s="121"/>
      <c r="I73" s="121"/>
      <c r="J73" s="1"/>
      <c r="K73" s="1"/>
      <c r="L73" s="1"/>
      <c r="M73" s="1"/>
      <c r="N73" s="1"/>
    </row>
    <row r="74" spans="1:19" ht="23.25" x14ac:dyDescent="0.2">
      <c r="A74" s="1" t="s">
        <v>148</v>
      </c>
      <c r="B74" s="1"/>
      <c r="C74" s="1"/>
      <c r="D74" s="1"/>
      <c r="E74" s="121"/>
      <c r="F74" s="121"/>
      <c r="G74" s="1"/>
      <c r="H74" s="121"/>
      <c r="I74" s="121"/>
      <c r="J74" s="1"/>
      <c r="K74" s="1"/>
      <c r="L74" s="1"/>
      <c r="M74" s="1"/>
      <c r="N74" s="1"/>
    </row>
    <row r="75" spans="1:19" ht="23.25" x14ac:dyDescent="0.2">
      <c r="B75" s="1"/>
      <c r="C75" s="1"/>
      <c r="D75" s="1"/>
      <c r="E75" s="121"/>
      <c r="F75" s="121"/>
      <c r="G75" s="1"/>
      <c r="H75" s="121"/>
      <c r="I75" s="121"/>
      <c r="J75" s="1"/>
      <c r="K75" s="1"/>
      <c r="L75" s="1"/>
      <c r="M75" s="1"/>
      <c r="N75" s="1"/>
    </row>
    <row r="76" spans="1:19" ht="23.25" x14ac:dyDescent="0.2">
      <c r="A76" s="1"/>
      <c r="B76" s="1"/>
      <c r="C76" s="1"/>
      <c r="D76" s="1"/>
      <c r="E76" s="121"/>
      <c r="F76" s="121"/>
      <c r="G76" s="1"/>
      <c r="H76" s="121"/>
      <c r="I76" s="121"/>
      <c r="J76" s="1"/>
      <c r="K76" s="1"/>
      <c r="L76" s="1"/>
      <c r="M76" s="1"/>
      <c r="N76" s="1"/>
    </row>
    <row r="77" spans="1:19" ht="23.25" x14ac:dyDescent="0.2">
      <c r="A77" s="1"/>
      <c r="B77" s="1"/>
      <c r="C77" s="1"/>
      <c r="D77" s="1"/>
      <c r="E77" s="121"/>
      <c r="F77" s="121"/>
      <c r="G77" s="1"/>
      <c r="H77" s="121"/>
      <c r="I77" s="121"/>
      <c r="J77" s="1"/>
      <c r="K77" s="1"/>
      <c r="L77" s="1"/>
      <c r="M77" s="1"/>
      <c r="N77" s="1"/>
    </row>
    <row r="78" spans="1:19" ht="23.25" x14ac:dyDescent="0.2">
      <c r="A78" s="1"/>
      <c r="B78" s="1"/>
      <c r="C78" s="1"/>
      <c r="D78" s="1"/>
      <c r="E78" s="121"/>
      <c r="F78" s="121"/>
      <c r="G78" s="1"/>
      <c r="H78" s="121"/>
      <c r="I78" s="121"/>
      <c r="J78" s="1"/>
      <c r="K78" s="1"/>
      <c r="L78" s="1"/>
      <c r="M78" s="1"/>
      <c r="N78" s="1"/>
    </row>
    <row r="79" spans="1:19" ht="23.25" x14ac:dyDescent="0.2">
      <c r="A79" s="28"/>
    </row>
    <row r="80" spans="1:19" ht="23.25" x14ac:dyDescent="0.2">
      <c r="B80" s="5"/>
      <c r="C80" s="101"/>
      <c r="D80" s="8"/>
      <c r="E80" s="2"/>
      <c r="F80" s="2"/>
      <c r="G80" s="9"/>
      <c r="H80" s="2"/>
      <c r="I80" s="2"/>
      <c r="J80" s="9"/>
      <c r="K80" s="2"/>
      <c r="L80" s="2"/>
      <c r="M80" s="9"/>
      <c r="N80" s="2"/>
    </row>
  </sheetData>
  <mergeCells count="18">
    <mergeCell ref="A1:N1"/>
    <mergeCell ref="A2:N2"/>
    <mergeCell ref="A3:N3"/>
    <mergeCell ref="D10:F10"/>
    <mergeCell ref="J10:L10"/>
    <mergeCell ref="A4:N4"/>
    <mergeCell ref="E6:H6"/>
    <mergeCell ref="K6:N6"/>
    <mergeCell ref="A48:B48"/>
    <mergeCell ref="A11:B11"/>
    <mergeCell ref="A39:N39"/>
    <mergeCell ref="A40:N40"/>
    <mergeCell ref="A41:N41"/>
    <mergeCell ref="D47:F47"/>
    <mergeCell ref="J47:L47"/>
    <mergeCell ref="E43:H43"/>
    <mergeCell ref="K43:N43"/>
    <mergeCell ref="A38:N38"/>
  </mergeCells>
  <pageMargins left="0.8" right="0.4" top="1" bottom="0.5" header="0.5" footer="0.4"/>
  <pageSetup paperSize="9" scale="85" firstPageNumber="2" orientation="portrait" useFirstPageNumber="1" horizontalDpi="1200" verticalDpi="1200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dimension ref="A1:R82"/>
  <sheetViews>
    <sheetView topLeftCell="A16" zoomScale="90" zoomScaleNormal="90" zoomScaleSheetLayoutView="100" zoomScalePageLayoutView="110" workbookViewId="0">
      <selection activeCell="H21" sqref="H21"/>
    </sheetView>
  </sheetViews>
  <sheetFormatPr defaultColWidth="9.5" defaultRowHeight="23.25" x14ac:dyDescent="0.2"/>
  <cols>
    <col min="1" max="2" width="1.5" style="29" customWidth="1"/>
    <col min="3" max="3" width="37.5" style="29" customWidth="1"/>
    <col min="4" max="4" width="9.125" style="46" customWidth="1"/>
    <col min="5" max="5" width="0.5" style="29" customWidth="1"/>
    <col min="6" max="6" width="12.5" style="36" customWidth="1"/>
    <col min="7" max="7" width="1.5" style="47" customWidth="1"/>
    <col min="8" max="8" width="12.5" style="36" customWidth="1"/>
    <col min="9" max="9" width="1.5" style="47" customWidth="1"/>
    <col min="10" max="10" width="12.5" style="36" customWidth="1"/>
    <col min="11" max="11" width="1.5" style="47" customWidth="1"/>
    <col min="12" max="12" width="12.5" style="36" customWidth="1"/>
    <col min="13" max="13" width="7.5" style="29" customWidth="1"/>
    <col min="14" max="15" width="14.5" style="95" customWidth="1"/>
    <col min="16" max="16" width="9.5" style="29"/>
    <col min="17" max="17" width="13.5" style="130" bestFit="1" customWidth="1"/>
    <col min="18" max="18" width="9.5" style="130"/>
    <col min="19" max="16384" width="9.5" style="29"/>
  </cols>
  <sheetData>
    <row r="1" spans="1:18" s="183" customFormat="1" ht="26.25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81"/>
      <c r="N1" s="182"/>
      <c r="O1" s="182"/>
      <c r="Q1" s="184"/>
      <c r="R1" s="184"/>
    </row>
    <row r="2" spans="1:18" s="183" customFormat="1" ht="26.25" x14ac:dyDescent="0.2">
      <c r="A2" s="197" t="s">
        <v>141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81"/>
      <c r="N2" s="182"/>
      <c r="O2" s="182"/>
      <c r="Q2" s="184"/>
      <c r="R2" s="184"/>
    </row>
    <row r="3" spans="1:18" s="183" customFormat="1" ht="26.25" x14ac:dyDescent="0.2">
      <c r="A3" s="197" t="s">
        <v>116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81"/>
      <c r="N3" s="182"/>
      <c r="O3" s="182"/>
      <c r="Q3" s="184"/>
      <c r="R3" s="184"/>
    </row>
    <row r="4" spans="1:18" s="183" customFormat="1" ht="26.25" x14ac:dyDescent="0.2">
      <c r="A4" s="197" t="s">
        <v>106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81"/>
      <c r="N4" s="182"/>
      <c r="O4" s="182"/>
      <c r="Q4" s="184"/>
      <c r="R4" s="184"/>
    </row>
    <row r="5" spans="1:18" x14ac:dyDescent="0.2">
      <c r="A5" s="198" t="s">
        <v>104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7"/>
    </row>
    <row r="6" spans="1:18" customFormat="1" ht="6.6" customHeight="1" x14ac:dyDescent="0.4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97"/>
      <c r="O6" s="97"/>
      <c r="Q6" s="98"/>
      <c r="R6" s="98"/>
    </row>
    <row r="7" spans="1:18" x14ac:dyDescent="0.2">
      <c r="A7" s="30"/>
      <c r="B7" s="30"/>
      <c r="C7" s="30"/>
      <c r="D7" s="23" t="s">
        <v>3</v>
      </c>
      <c r="E7" s="30"/>
      <c r="F7" s="201" t="s">
        <v>112</v>
      </c>
      <c r="G7" s="201"/>
      <c r="H7" s="201"/>
      <c r="I7" s="25"/>
      <c r="J7" s="201" t="s">
        <v>113</v>
      </c>
      <c r="K7" s="201"/>
      <c r="L7" s="201"/>
      <c r="N7" s="103"/>
      <c r="O7" s="103"/>
    </row>
    <row r="8" spans="1:18" s="1" customFormat="1" x14ac:dyDescent="0.2">
      <c r="A8" s="5"/>
      <c r="B8" s="5"/>
      <c r="C8" s="5"/>
      <c r="D8" s="23"/>
      <c r="E8" s="32"/>
      <c r="F8" s="6">
        <v>2566</v>
      </c>
      <c r="G8" s="4"/>
      <c r="H8" s="6">
        <v>2565</v>
      </c>
      <c r="I8" s="4"/>
      <c r="J8" s="6">
        <v>2566</v>
      </c>
      <c r="K8" s="4"/>
      <c r="L8" s="6">
        <v>2565</v>
      </c>
      <c r="N8" s="103"/>
      <c r="O8" s="103"/>
      <c r="Q8" s="96"/>
      <c r="R8" s="96"/>
    </row>
    <row r="9" spans="1:18" s="1" customFormat="1" x14ac:dyDescent="0.2">
      <c r="A9" s="7" t="s">
        <v>110</v>
      </c>
      <c r="B9" s="5"/>
      <c r="C9" s="5"/>
      <c r="E9" s="7"/>
      <c r="F9" s="76"/>
      <c r="G9" s="76"/>
      <c r="H9" s="76"/>
      <c r="I9" s="76"/>
      <c r="J9" s="76"/>
      <c r="K9" s="76"/>
      <c r="L9" s="76"/>
      <c r="N9" s="103"/>
      <c r="O9" s="103"/>
      <c r="Q9" s="96"/>
      <c r="R9" s="96"/>
    </row>
    <row r="10" spans="1:18" x14ac:dyDescent="0.2">
      <c r="B10" s="33" t="s">
        <v>33</v>
      </c>
      <c r="C10" s="34"/>
      <c r="D10" s="35"/>
      <c r="E10" s="34"/>
      <c r="F10" s="65">
        <v>8253</v>
      </c>
      <c r="G10" s="68"/>
      <c r="H10" s="65">
        <v>6963</v>
      </c>
      <c r="I10" s="68"/>
      <c r="J10" s="65">
        <v>8253</v>
      </c>
      <c r="K10" s="69"/>
      <c r="L10" s="65">
        <v>6811</v>
      </c>
    </row>
    <row r="11" spans="1:18" x14ac:dyDescent="0.2">
      <c r="B11" s="33" t="s">
        <v>34</v>
      </c>
      <c r="C11" s="33"/>
      <c r="D11" s="35"/>
      <c r="E11" s="33"/>
      <c r="F11" s="67">
        <v>154865</v>
      </c>
      <c r="G11" s="68"/>
      <c r="H11" s="67">
        <v>148459</v>
      </c>
      <c r="I11" s="68"/>
      <c r="J11" s="67">
        <v>150651</v>
      </c>
      <c r="K11" s="69"/>
      <c r="L11" s="67">
        <v>144131</v>
      </c>
      <c r="N11" s="125"/>
    </row>
    <row r="12" spans="1:18" x14ac:dyDescent="0.2">
      <c r="C12" s="33" t="s">
        <v>35</v>
      </c>
      <c r="D12" s="35">
        <v>15</v>
      </c>
      <c r="E12" s="34"/>
      <c r="F12" s="67">
        <f>SUM(F10:F11)</f>
        <v>163118</v>
      </c>
      <c r="G12" s="68"/>
      <c r="H12" s="67">
        <f>SUM(H10:H11)</f>
        <v>155422</v>
      </c>
      <c r="I12" s="68"/>
      <c r="J12" s="67">
        <f>SUM(J10:J11)</f>
        <v>158904</v>
      </c>
      <c r="K12" s="68"/>
      <c r="L12" s="67">
        <f>SUM(L10:L11)</f>
        <v>150942</v>
      </c>
    </row>
    <row r="13" spans="1:18" ht="11.1" customHeight="1" x14ac:dyDescent="0.2">
      <c r="C13" s="33"/>
      <c r="D13" s="34"/>
      <c r="E13" s="34"/>
      <c r="F13" s="63"/>
      <c r="G13" s="68"/>
      <c r="H13" s="63"/>
      <c r="I13" s="68"/>
      <c r="J13" s="63"/>
      <c r="K13" s="68"/>
      <c r="L13" s="63"/>
    </row>
    <row r="14" spans="1:18" x14ac:dyDescent="0.2">
      <c r="A14" s="34" t="s">
        <v>160</v>
      </c>
      <c r="B14" s="33"/>
      <c r="C14" s="33"/>
      <c r="D14" s="34"/>
      <c r="E14" s="34"/>
      <c r="F14" s="63"/>
      <c r="G14" s="68"/>
      <c r="H14" s="63"/>
      <c r="I14" s="68"/>
      <c r="J14" s="63"/>
      <c r="K14" s="68"/>
      <c r="L14" s="63"/>
    </row>
    <row r="15" spans="1:18" x14ac:dyDescent="0.2">
      <c r="B15" s="33" t="s">
        <v>161</v>
      </c>
      <c r="C15" s="33"/>
      <c r="D15" s="37"/>
      <c r="E15" s="33"/>
      <c r="F15" s="10">
        <v>-7009</v>
      </c>
      <c r="G15" s="77"/>
      <c r="H15" s="10">
        <v>-6542</v>
      </c>
      <c r="I15" s="77"/>
      <c r="J15" s="10">
        <v>-7009</v>
      </c>
      <c r="K15" s="78"/>
      <c r="L15" s="10">
        <v>-6289</v>
      </c>
      <c r="N15" s="131"/>
      <c r="O15" s="131"/>
      <c r="P15" s="171"/>
      <c r="Q15" s="172"/>
    </row>
    <row r="16" spans="1:18" x14ac:dyDescent="0.2">
      <c r="B16" s="33" t="s">
        <v>162</v>
      </c>
      <c r="C16" s="33"/>
      <c r="D16" s="37"/>
      <c r="E16" s="33"/>
      <c r="F16" s="10">
        <v>-76310</v>
      </c>
      <c r="G16" s="77"/>
      <c r="H16" s="10">
        <v>-70756</v>
      </c>
      <c r="I16" s="77"/>
      <c r="J16" s="10">
        <v>-78648</v>
      </c>
      <c r="K16" s="78"/>
      <c r="L16" s="10">
        <v>-73911</v>
      </c>
      <c r="N16" s="131"/>
      <c r="O16" s="131"/>
      <c r="P16" s="171"/>
      <c r="Q16" s="172"/>
    </row>
    <row r="17" spans="1:16" x14ac:dyDescent="0.2">
      <c r="B17" s="33"/>
      <c r="C17" s="33" t="s">
        <v>38</v>
      </c>
      <c r="D17" s="35">
        <v>7</v>
      </c>
      <c r="E17" s="34"/>
      <c r="F17" s="93">
        <f>SUM(F15:F16)</f>
        <v>-83319</v>
      </c>
      <c r="G17" s="77"/>
      <c r="H17" s="93">
        <f>SUM(H15:H16)</f>
        <v>-77298</v>
      </c>
      <c r="I17" s="77"/>
      <c r="J17" s="93">
        <f>SUM(J15:J16)</f>
        <v>-85657</v>
      </c>
      <c r="K17" s="77"/>
      <c r="L17" s="93">
        <f>SUM(L15:L16)</f>
        <v>-80200</v>
      </c>
      <c r="N17" s="131"/>
      <c r="O17" s="131"/>
    </row>
    <row r="18" spans="1:16" ht="12" customHeight="1" x14ac:dyDescent="0.2">
      <c r="A18" s="33"/>
      <c r="B18" s="33"/>
      <c r="C18" s="33"/>
      <c r="D18" s="35"/>
      <c r="E18" s="33"/>
      <c r="F18" s="65"/>
      <c r="G18" s="68"/>
      <c r="H18" s="65"/>
      <c r="I18" s="68"/>
      <c r="J18" s="65"/>
      <c r="K18" s="68"/>
      <c r="L18" s="65"/>
    </row>
    <row r="19" spans="1:16" x14ac:dyDescent="0.2">
      <c r="A19" s="34" t="s">
        <v>39</v>
      </c>
      <c r="B19" s="34"/>
      <c r="C19" s="34"/>
      <c r="D19" s="31"/>
      <c r="E19" s="34"/>
      <c r="F19" s="65">
        <f>F12+F17</f>
        <v>79799</v>
      </c>
      <c r="G19" s="68"/>
      <c r="H19" s="65">
        <v>78124</v>
      </c>
      <c r="I19" s="68"/>
      <c r="J19" s="65">
        <f>J12+J17</f>
        <v>73247</v>
      </c>
      <c r="K19" s="68"/>
      <c r="L19" s="65">
        <v>70742</v>
      </c>
    </row>
    <row r="20" spans="1:16" x14ac:dyDescent="0.2">
      <c r="B20" s="33" t="s">
        <v>40</v>
      </c>
      <c r="C20" s="33"/>
      <c r="D20" s="35"/>
      <c r="E20" s="33"/>
      <c r="F20" s="65">
        <v>2448</v>
      </c>
      <c r="G20" s="68"/>
      <c r="H20" s="65">
        <v>812</v>
      </c>
      <c r="I20" s="68"/>
      <c r="J20" s="65">
        <v>2951</v>
      </c>
      <c r="K20" s="69"/>
      <c r="L20" s="65">
        <v>1317</v>
      </c>
      <c r="N20" s="125"/>
    </row>
    <row r="21" spans="1:16" x14ac:dyDescent="0.2">
      <c r="B21" s="33" t="s">
        <v>41</v>
      </c>
      <c r="C21" s="33"/>
      <c r="D21" s="35"/>
      <c r="E21" s="33"/>
      <c r="F21" s="10">
        <v>-11661</v>
      </c>
      <c r="G21" s="68"/>
      <c r="H21" s="10">
        <v>-11783</v>
      </c>
      <c r="I21" s="68"/>
      <c r="J21" s="10">
        <v>-11476</v>
      </c>
      <c r="K21" s="69"/>
      <c r="L21" s="10">
        <v>-11760</v>
      </c>
      <c r="N21" s="131"/>
      <c r="O21" s="131"/>
    </row>
    <row r="22" spans="1:16" x14ac:dyDescent="0.2">
      <c r="B22" s="33" t="s">
        <v>42</v>
      </c>
      <c r="C22" s="33"/>
      <c r="D22" s="35"/>
      <c r="E22" s="33"/>
      <c r="F22" s="10">
        <v>-47471</v>
      </c>
      <c r="G22" s="68"/>
      <c r="H22" s="10">
        <v>-48495</v>
      </c>
      <c r="I22" s="68"/>
      <c r="J22" s="10">
        <v>-47146</v>
      </c>
      <c r="K22" s="69"/>
      <c r="L22" s="10">
        <v>-47389</v>
      </c>
      <c r="N22" s="131"/>
      <c r="O22" s="131"/>
    </row>
    <row r="23" spans="1:16" x14ac:dyDescent="0.2">
      <c r="B23" s="33" t="s">
        <v>43</v>
      </c>
      <c r="D23" s="35"/>
      <c r="E23" s="35"/>
      <c r="F23" s="15">
        <v>-1102</v>
      </c>
      <c r="G23" s="68"/>
      <c r="H23" s="15">
        <v>-1244</v>
      </c>
      <c r="I23" s="68"/>
      <c r="J23" s="15">
        <v>-1102</v>
      </c>
      <c r="K23" s="69"/>
      <c r="L23" s="15">
        <v>-1244</v>
      </c>
      <c r="N23" s="131"/>
      <c r="O23" s="131"/>
    </row>
    <row r="24" spans="1:16" x14ac:dyDescent="0.2">
      <c r="A24" s="34" t="s">
        <v>163</v>
      </c>
      <c r="B24" s="34"/>
      <c r="C24" s="34"/>
      <c r="D24" s="31"/>
      <c r="E24" s="34"/>
      <c r="F24" s="65">
        <f>SUM(F19:F23)</f>
        <v>22013</v>
      </c>
      <c r="G24" s="68"/>
      <c r="H24" s="65">
        <f>SUM(H19:H23)</f>
        <v>17414</v>
      </c>
      <c r="I24" s="68"/>
      <c r="J24" s="65">
        <f>SUM(J19:J23)</f>
        <v>16474</v>
      </c>
      <c r="K24" s="68"/>
      <c r="L24" s="65">
        <f>SUM(L19:L23)</f>
        <v>11666</v>
      </c>
    </row>
    <row r="25" spans="1:16" x14ac:dyDescent="0.2">
      <c r="B25" s="33" t="s">
        <v>45</v>
      </c>
      <c r="C25" s="34"/>
      <c r="D25" s="35">
        <v>13</v>
      </c>
      <c r="E25" s="35"/>
      <c r="F25" s="15">
        <v>-5409</v>
      </c>
      <c r="G25" s="68"/>
      <c r="H25" s="15">
        <v>-4230</v>
      </c>
      <c r="I25" s="68"/>
      <c r="J25" s="10">
        <v>-4153</v>
      </c>
      <c r="K25" s="69"/>
      <c r="L25" s="15">
        <v>-2945</v>
      </c>
      <c r="N25" s="131"/>
      <c r="O25" s="131"/>
      <c r="P25" s="132"/>
    </row>
    <row r="26" spans="1:16" x14ac:dyDescent="0.2">
      <c r="A26" s="34" t="s">
        <v>46</v>
      </c>
      <c r="B26" s="34"/>
      <c r="C26" s="34"/>
      <c r="D26" s="31"/>
      <c r="E26" s="34"/>
      <c r="F26" s="67">
        <f>SUM(F24:F25)</f>
        <v>16604</v>
      </c>
      <c r="G26" s="68"/>
      <c r="H26" s="67">
        <f>SUM(H24:H25)</f>
        <v>13184</v>
      </c>
      <c r="I26" s="68"/>
      <c r="J26" s="74">
        <f>SUM(J24:J25)</f>
        <v>12321</v>
      </c>
      <c r="K26" s="68"/>
      <c r="L26" s="67">
        <f>SUM(L24:L25)</f>
        <v>8721</v>
      </c>
    </row>
    <row r="27" spans="1:16" ht="8.1" customHeight="1" x14ac:dyDescent="0.2">
      <c r="A27" s="34"/>
      <c r="B27" s="34"/>
      <c r="C27" s="34"/>
      <c r="D27" s="31"/>
      <c r="E27" s="34"/>
      <c r="F27" s="65"/>
      <c r="G27" s="68"/>
      <c r="H27" s="65"/>
      <c r="I27" s="68"/>
      <c r="J27" s="65"/>
      <c r="K27" s="68"/>
      <c r="L27" s="65"/>
    </row>
    <row r="28" spans="1:16" x14ac:dyDescent="0.2">
      <c r="A28" s="34" t="s">
        <v>54</v>
      </c>
      <c r="B28" s="34"/>
      <c r="C28" s="34"/>
      <c r="D28" s="31"/>
      <c r="E28" s="34"/>
      <c r="F28" s="65"/>
      <c r="G28" s="68"/>
      <c r="H28" s="65"/>
      <c r="I28" s="68"/>
      <c r="J28" s="65"/>
      <c r="K28" s="68"/>
      <c r="L28" s="65"/>
    </row>
    <row r="29" spans="1:16" x14ac:dyDescent="0.2">
      <c r="A29" s="34" t="s">
        <v>55</v>
      </c>
      <c r="B29" s="34"/>
      <c r="C29" s="34"/>
      <c r="D29" s="31"/>
      <c r="E29" s="34"/>
      <c r="F29" s="65"/>
      <c r="G29" s="68"/>
      <c r="H29" s="65"/>
      <c r="I29" s="68"/>
      <c r="J29" s="65"/>
      <c r="K29" s="68"/>
      <c r="L29" s="65"/>
    </row>
    <row r="30" spans="1:16" x14ac:dyDescent="0.2">
      <c r="A30" s="34"/>
      <c r="B30" s="34" t="s">
        <v>56</v>
      </c>
      <c r="C30" s="34"/>
      <c r="D30" s="31"/>
      <c r="E30" s="34"/>
      <c r="F30" s="65"/>
      <c r="G30" s="68"/>
      <c r="H30" s="65"/>
      <c r="I30" s="68"/>
      <c r="J30" s="65"/>
      <c r="K30" s="68"/>
      <c r="L30" s="65"/>
    </row>
    <row r="31" spans="1:16" x14ac:dyDescent="0.2">
      <c r="A31" s="33"/>
      <c r="B31" s="33" t="s">
        <v>124</v>
      </c>
      <c r="C31" s="33"/>
      <c r="D31" s="31"/>
      <c r="E31" s="34"/>
      <c r="F31" s="65"/>
      <c r="G31" s="68"/>
      <c r="H31" s="65"/>
      <c r="I31" s="68"/>
      <c r="J31" s="65"/>
      <c r="K31" s="68"/>
      <c r="L31" s="65"/>
    </row>
    <row r="32" spans="1:16" x14ac:dyDescent="0.2">
      <c r="A32" s="33"/>
      <c r="B32" s="33"/>
      <c r="C32" s="33" t="s">
        <v>125</v>
      </c>
      <c r="D32" s="31"/>
      <c r="E32" s="34"/>
      <c r="F32" s="94">
        <v>0</v>
      </c>
      <c r="G32" s="68"/>
      <c r="H32" s="10">
        <v>-2314</v>
      </c>
      <c r="I32" s="68"/>
      <c r="J32" s="94">
        <v>0</v>
      </c>
      <c r="K32" s="68"/>
      <c r="L32" s="10">
        <v>-2314</v>
      </c>
    </row>
    <row r="33" spans="1:18" x14ac:dyDescent="0.2">
      <c r="A33" s="33"/>
      <c r="B33" s="33" t="s">
        <v>59</v>
      </c>
      <c r="C33" s="33"/>
      <c r="D33" s="31"/>
      <c r="E33" s="34"/>
      <c r="F33" s="65"/>
      <c r="G33" s="68"/>
      <c r="H33" s="65"/>
      <c r="I33" s="68"/>
      <c r="J33" s="65"/>
      <c r="K33" s="68"/>
      <c r="L33" s="65"/>
    </row>
    <row r="34" spans="1:18" x14ac:dyDescent="0.2">
      <c r="A34" s="33"/>
      <c r="B34" s="33"/>
      <c r="C34" s="33" t="s">
        <v>126</v>
      </c>
      <c r="D34" s="31"/>
      <c r="E34" s="34"/>
      <c r="F34" s="65"/>
      <c r="G34" s="68"/>
      <c r="H34" s="65"/>
      <c r="I34" s="68"/>
      <c r="J34" s="65"/>
      <c r="K34" s="68"/>
      <c r="L34" s="65"/>
    </row>
    <row r="35" spans="1:18" x14ac:dyDescent="0.2">
      <c r="A35" s="33"/>
      <c r="B35" s="33"/>
      <c r="C35" s="33" t="s">
        <v>127</v>
      </c>
      <c r="D35" s="31"/>
      <c r="E35" s="34"/>
      <c r="F35" s="27">
        <v>0</v>
      </c>
      <c r="G35" s="68"/>
      <c r="H35" s="67">
        <v>463</v>
      </c>
      <c r="I35" s="68"/>
      <c r="J35" s="27">
        <v>0</v>
      </c>
      <c r="K35" s="68"/>
      <c r="L35" s="67">
        <v>463</v>
      </c>
    </row>
    <row r="36" spans="1:18" x14ac:dyDescent="0.2">
      <c r="A36" s="34" t="s">
        <v>166</v>
      </c>
      <c r="B36" s="34"/>
      <c r="C36" s="34"/>
      <c r="D36" s="31"/>
      <c r="E36" s="34"/>
      <c r="F36" s="94">
        <f>SUM(F32:F35)</f>
        <v>0</v>
      </c>
      <c r="G36" s="68"/>
      <c r="H36" s="10">
        <f>SUM(H32:H35)</f>
        <v>-1851</v>
      </c>
      <c r="I36" s="68"/>
      <c r="J36" s="94">
        <f>SUM(J32:J35)</f>
        <v>0</v>
      </c>
      <c r="K36" s="68"/>
      <c r="L36" s="10">
        <f>SUM(L32:L35)</f>
        <v>-1851</v>
      </c>
    </row>
    <row r="37" spans="1:18" ht="24" thickBot="1" x14ac:dyDescent="0.25">
      <c r="A37" s="34" t="s">
        <v>47</v>
      </c>
      <c r="B37" s="34"/>
      <c r="C37" s="34"/>
      <c r="D37" s="31"/>
      <c r="E37" s="34"/>
      <c r="F37" s="75">
        <f>SUM(F26,F36)</f>
        <v>16604</v>
      </c>
      <c r="G37" s="68"/>
      <c r="H37" s="75">
        <f>SUM(H26,H36)</f>
        <v>11333</v>
      </c>
      <c r="I37" s="68"/>
      <c r="J37" s="75">
        <f>SUM(J26,J36)</f>
        <v>12321</v>
      </c>
      <c r="K37" s="68"/>
      <c r="L37" s="75">
        <f>SUM(L26,L36)</f>
        <v>6870</v>
      </c>
    </row>
    <row r="38" spans="1:18" ht="24" thickTop="1" x14ac:dyDescent="0.2">
      <c r="A38" s="34"/>
      <c r="B38" s="34"/>
      <c r="C38" s="34"/>
      <c r="D38" s="31"/>
      <c r="E38" s="34"/>
      <c r="F38" s="16"/>
      <c r="G38" s="17"/>
      <c r="H38" s="16"/>
      <c r="I38" s="17"/>
      <c r="J38" s="16"/>
      <c r="K38" s="17"/>
      <c r="L38" s="16"/>
    </row>
    <row r="39" spans="1:18" ht="26.25" x14ac:dyDescent="0.2">
      <c r="A39" s="197" t="s">
        <v>147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</row>
    <row r="40" spans="1:18" ht="26.25" x14ac:dyDescent="0.2">
      <c r="A40" s="197" t="s">
        <v>187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1:18" ht="26.25" x14ac:dyDescent="0.2">
      <c r="A41" s="197" t="s">
        <v>116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</row>
    <row r="42" spans="1:18" ht="26.25" x14ac:dyDescent="0.2">
      <c r="A42" s="197" t="s">
        <v>106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</row>
    <row r="43" spans="1:18" x14ac:dyDescent="0.2">
      <c r="A43" s="198" t="s">
        <v>104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</row>
    <row r="44" spans="1:18" customFormat="1" ht="6.6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95"/>
      <c r="O44" s="95"/>
      <c r="Q44" s="98"/>
      <c r="R44" s="98"/>
    </row>
    <row r="45" spans="1:18" x14ac:dyDescent="0.2">
      <c r="A45" s="30"/>
      <c r="B45" s="30"/>
      <c r="C45" s="30"/>
      <c r="D45" s="31"/>
      <c r="E45" s="30"/>
      <c r="F45" s="201" t="s">
        <v>112</v>
      </c>
      <c r="G45" s="201"/>
      <c r="H45" s="201"/>
      <c r="I45" s="25"/>
      <c r="J45" s="201" t="s">
        <v>113</v>
      </c>
      <c r="K45" s="201"/>
      <c r="L45" s="201"/>
      <c r="N45" s="103"/>
      <c r="O45" s="103"/>
    </row>
    <row r="46" spans="1:18" x14ac:dyDescent="0.2">
      <c r="A46" s="5"/>
      <c r="B46" s="5"/>
      <c r="C46" s="5"/>
      <c r="D46" s="23" t="s">
        <v>3</v>
      </c>
      <c r="E46" s="32"/>
      <c r="F46" s="6">
        <v>2566</v>
      </c>
      <c r="G46" s="4"/>
      <c r="H46" s="6">
        <v>2565</v>
      </c>
      <c r="I46" s="4"/>
      <c r="J46" s="6">
        <v>2566</v>
      </c>
      <c r="K46" s="4"/>
      <c r="L46" s="6">
        <v>2565</v>
      </c>
      <c r="N46" s="103"/>
      <c r="O46" s="103"/>
    </row>
    <row r="47" spans="1:18" x14ac:dyDescent="0.2">
      <c r="A47" s="34" t="s">
        <v>191</v>
      </c>
      <c r="B47" s="34"/>
      <c r="C47" s="34"/>
      <c r="D47" s="31"/>
      <c r="E47" s="34"/>
      <c r="F47" s="16"/>
      <c r="G47" s="17"/>
      <c r="H47" s="16"/>
      <c r="I47" s="17"/>
      <c r="J47" s="16"/>
      <c r="K47" s="17"/>
      <c r="L47" s="16"/>
      <c r="N47" s="103"/>
      <c r="O47" s="103"/>
    </row>
    <row r="48" spans="1:18" x14ac:dyDescent="0.5">
      <c r="A48" s="33"/>
      <c r="B48" s="33" t="s">
        <v>164</v>
      </c>
      <c r="C48" s="168"/>
      <c r="D48" s="31"/>
      <c r="E48" s="34"/>
      <c r="F48" s="65">
        <f>F26-F49</f>
        <v>16723</v>
      </c>
      <c r="G48" s="116"/>
      <c r="H48" s="65">
        <v>13299</v>
      </c>
      <c r="I48" s="17"/>
      <c r="J48" s="65">
        <f>J26-J49</f>
        <v>12321</v>
      </c>
      <c r="K48" s="8"/>
      <c r="L48" s="65">
        <v>8721</v>
      </c>
    </row>
    <row r="49" spans="1:18" x14ac:dyDescent="0.2">
      <c r="A49" s="33"/>
      <c r="B49" s="33" t="s">
        <v>165</v>
      </c>
      <c r="C49" s="34"/>
      <c r="D49" s="31"/>
      <c r="E49" s="34"/>
      <c r="F49" s="10">
        <v>-119</v>
      </c>
      <c r="G49" s="116"/>
      <c r="H49" s="10">
        <v>-115</v>
      </c>
      <c r="I49" s="17"/>
      <c r="J49" s="27">
        <v>0</v>
      </c>
      <c r="K49" s="17"/>
      <c r="L49" s="27">
        <v>0</v>
      </c>
      <c r="N49" s="133"/>
    </row>
    <row r="50" spans="1:18" ht="24" thickBot="1" x14ac:dyDescent="0.55000000000000004">
      <c r="A50" s="169" t="s">
        <v>46</v>
      </c>
      <c r="B50" s="34"/>
      <c r="C50" s="34"/>
      <c r="D50" s="31"/>
      <c r="E50" s="34"/>
      <c r="F50" s="75">
        <f>SUM(F48:F49)</f>
        <v>16604</v>
      </c>
      <c r="G50" s="116"/>
      <c r="H50" s="75">
        <f>SUM(H48:H49)</f>
        <v>13184</v>
      </c>
      <c r="I50" s="17"/>
      <c r="J50" s="75">
        <f>SUM(J48:J49)</f>
        <v>12321</v>
      </c>
      <c r="K50" s="17"/>
      <c r="L50" s="75">
        <f>SUM(L48:L49)</f>
        <v>8721</v>
      </c>
    </row>
    <row r="51" spans="1:18" ht="13.5" customHeight="1" thickTop="1" x14ac:dyDescent="0.2">
      <c r="A51" s="33"/>
      <c r="B51" s="34"/>
      <c r="C51" s="34"/>
      <c r="D51" s="31"/>
      <c r="E51" s="34"/>
      <c r="F51" s="188"/>
      <c r="G51" s="116"/>
      <c r="H51" s="188"/>
      <c r="I51" s="17"/>
      <c r="J51" s="16"/>
      <c r="K51" s="17"/>
      <c r="L51" s="16"/>
    </row>
    <row r="52" spans="1:18" x14ac:dyDescent="0.2">
      <c r="A52" s="34" t="s">
        <v>192</v>
      </c>
      <c r="B52" s="34"/>
      <c r="C52" s="34"/>
      <c r="D52" s="31"/>
      <c r="E52" s="34"/>
      <c r="F52" s="188"/>
      <c r="G52" s="116"/>
      <c r="H52" s="188"/>
      <c r="I52" s="17"/>
      <c r="J52" s="16"/>
      <c r="K52" s="17"/>
      <c r="L52" s="16"/>
    </row>
    <row r="53" spans="1:18" x14ac:dyDescent="0.2">
      <c r="A53" s="33"/>
      <c r="B53" s="33" t="s">
        <v>164</v>
      </c>
      <c r="C53" s="34"/>
      <c r="D53" s="31"/>
      <c r="E53" s="34"/>
      <c r="F53" s="65">
        <f>F37-F54</f>
        <v>16723</v>
      </c>
      <c r="G53" s="116"/>
      <c r="H53" s="65">
        <v>11448</v>
      </c>
      <c r="I53" s="17"/>
      <c r="J53" s="65">
        <f>J37-J54</f>
        <v>12321</v>
      </c>
      <c r="K53" s="8"/>
      <c r="L53" s="65">
        <v>6870</v>
      </c>
    </row>
    <row r="54" spans="1:18" x14ac:dyDescent="0.2">
      <c r="A54" s="33"/>
      <c r="B54" s="33" t="s">
        <v>165</v>
      </c>
      <c r="C54" s="34"/>
      <c r="D54" s="31"/>
      <c r="E54" s="34"/>
      <c r="F54" s="10">
        <v>-119</v>
      </c>
      <c r="G54" s="116"/>
      <c r="H54" s="10">
        <v>-115</v>
      </c>
      <c r="I54" s="17"/>
      <c r="J54" s="27">
        <v>0</v>
      </c>
      <c r="K54" s="17"/>
      <c r="L54" s="27">
        <v>0</v>
      </c>
      <c r="M54" s="46"/>
      <c r="N54" s="133"/>
    </row>
    <row r="55" spans="1:18" ht="24" thickBot="1" x14ac:dyDescent="0.55000000000000004">
      <c r="A55" s="169" t="s">
        <v>47</v>
      </c>
      <c r="B55" s="34"/>
      <c r="C55" s="34"/>
      <c r="D55" s="31"/>
      <c r="E55" s="34"/>
      <c r="F55" s="75">
        <f>SUM(F53:F54)</f>
        <v>16604</v>
      </c>
      <c r="G55" s="116"/>
      <c r="H55" s="75">
        <f>SUM(H53:H54)</f>
        <v>11333</v>
      </c>
      <c r="I55" s="17"/>
      <c r="J55" s="75">
        <f>SUM(J53:J54)</f>
        <v>12321</v>
      </c>
      <c r="K55" s="17"/>
      <c r="L55" s="75">
        <f>SUM(L53:L54)</f>
        <v>6870</v>
      </c>
    </row>
    <row r="56" spans="1:18" ht="13.5" customHeight="1" thickTop="1" x14ac:dyDescent="0.2">
      <c r="A56" s="34"/>
      <c r="B56" s="34"/>
      <c r="C56" s="34"/>
      <c r="D56" s="31"/>
      <c r="E56" s="34"/>
      <c r="F56" s="16"/>
      <c r="G56" s="17"/>
      <c r="H56" s="16"/>
      <c r="I56" s="17"/>
      <c r="J56" s="16"/>
      <c r="K56" s="17"/>
      <c r="L56" s="16"/>
    </row>
    <row r="57" spans="1:18" x14ac:dyDescent="0.2">
      <c r="A57" s="34" t="s">
        <v>52</v>
      </c>
      <c r="B57" s="34"/>
      <c r="C57" s="34"/>
      <c r="D57" s="35"/>
      <c r="E57" s="34"/>
      <c r="F57" s="16"/>
      <c r="G57" s="17"/>
      <c r="H57" s="16"/>
      <c r="I57" s="17"/>
      <c r="J57" s="16"/>
      <c r="K57" s="17"/>
      <c r="L57" s="16"/>
    </row>
    <row r="58" spans="1:18" ht="24" thickBot="1" x14ac:dyDescent="0.25">
      <c r="A58" s="33" t="s">
        <v>53</v>
      </c>
      <c r="B58" s="33"/>
      <c r="C58" s="33"/>
      <c r="D58" s="35">
        <v>14</v>
      </c>
      <c r="E58" s="34"/>
      <c r="F58" s="194">
        <v>0.01</v>
      </c>
      <c r="G58" s="187"/>
      <c r="H58" s="194">
        <v>0.01</v>
      </c>
      <c r="I58" s="189"/>
      <c r="J58" s="194">
        <v>0.01</v>
      </c>
      <c r="K58" s="190"/>
      <c r="L58" s="194">
        <v>0.01</v>
      </c>
    </row>
    <row r="59" spans="1:18" s="45" customFormat="1" ht="24" thickTop="1" x14ac:dyDescent="0.2">
      <c r="A59" s="127"/>
      <c r="B59" s="127"/>
      <c r="C59" s="127"/>
      <c r="D59" s="128"/>
      <c r="E59" s="129"/>
      <c r="F59" s="170"/>
      <c r="G59" s="17"/>
      <c r="H59" s="170"/>
      <c r="I59" s="17"/>
      <c r="J59" s="170"/>
      <c r="K59" s="8"/>
      <c r="L59" s="170"/>
      <c r="N59" s="95"/>
      <c r="O59" s="95"/>
      <c r="Q59" s="134"/>
      <c r="R59" s="134"/>
    </row>
    <row r="60" spans="1:18" s="45" customFormat="1" x14ac:dyDescent="0.2">
      <c r="A60" s="127"/>
      <c r="B60" s="127"/>
      <c r="C60" s="127"/>
      <c r="D60" s="128"/>
      <c r="E60" s="129"/>
      <c r="F60" s="16"/>
      <c r="G60" s="17"/>
      <c r="H60" s="16"/>
      <c r="I60" s="17"/>
      <c r="J60" s="16"/>
      <c r="K60" s="8"/>
      <c r="L60" s="16"/>
      <c r="N60" s="95"/>
      <c r="O60" s="95"/>
      <c r="Q60" s="134"/>
      <c r="R60" s="134"/>
    </row>
    <row r="76" spans="1:1" x14ac:dyDescent="0.2">
      <c r="A76" s="1" t="s">
        <v>148</v>
      </c>
    </row>
    <row r="82" spans="1:1" x14ac:dyDescent="0.2">
      <c r="A82" s="28"/>
    </row>
  </sheetData>
  <mergeCells count="14">
    <mergeCell ref="F7:H7"/>
    <mergeCell ref="J7:L7"/>
    <mergeCell ref="A1:L1"/>
    <mergeCell ref="A2:L2"/>
    <mergeCell ref="A4:L4"/>
    <mergeCell ref="A5:L5"/>
    <mergeCell ref="A3:L3"/>
    <mergeCell ref="A39:L39"/>
    <mergeCell ref="A41:L41"/>
    <mergeCell ref="A42:L42"/>
    <mergeCell ref="A43:L43"/>
    <mergeCell ref="F45:H45"/>
    <mergeCell ref="J45:L45"/>
    <mergeCell ref="A40:L40"/>
  </mergeCells>
  <pageMargins left="0.8" right="0.4" top="1" bottom="0.5" header="0.5" footer="0.4"/>
  <pageSetup paperSize="9" scale="85" firstPageNumber="2" orientation="portrait" useFirstPageNumber="1" horizontalDpi="1200" verticalDpi="1200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dimension ref="A1:T32"/>
  <sheetViews>
    <sheetView topLeftCell="A9" zoomScale="90" zoomScaleNormal="90" zoomScaleSheetLayoutView="100" zoomScalePageLayoutView="130" workbookViewId="0">
      <selection activeCell="J23" sqref="J23"/>
    </sheetView>
  </sheetViews>
  <sheetFormatPr defaultColWidth="9.5" defaultRowHeight="21.6" customHeight="1" x14ac:dyDescent="0.2"/>
  <cols>
    <col min="1" max="1" width="38.5" style="135" customWidth="1"/>
    <col min="2" max="2" width="2.5" style="135" customWidth="1"/>
    <col min="3" max="3" width="0.5" style="135" customWidth="1"/>
    <col min="4" max="4" width="12.5" style="138" customWidth="1"/>
    <col min="5" max="5" width="0.5" style="138" customWidth="1"/>
    <col min="6" max="6" width="13.5" style="138" customWidth="1"/>
    <col min="7" max="7" width="0.5" style="138" customWidth="1"/>
    <col min="8" max="8" width="10.5" style="138" customWidth="1"/>
    <col min="9" max="9" width="0.5" style="138" customWidth="1"/>
    <col min="10" max="10" width="12.5" style="138" customWidth="1"/>
    <col min="11" max="11" width="0.5" style="138" customWidth="1"/>
    <col min="12" max="12" width="12.5" style="138" customWidth="1"/>
    <col min="13" max="13" width="0.5" style="138" customWidth="1"/>
    <col min="14" max="14" width="12.5" style="138" customWidth="1"/>
    <col min="15" max="15" width="0.5" style="138" customWidth="1"/>
    <col min="16" max="16" width="12" style="138" customWidth="1"/>
    <col min="17" max="17" width="0.5" style="138" customWidth="1"/>
    <col min="18" max="18" width="10.5" style="138" customWidth="1"/>
    <col min="19" max="19" width="0.5" style="138" customWidth="1"/>
    <col min="20" max="20" width="12.5" style="138" customWidth="1"/>
    <col min="21" max="16384" width="9.5" style="135"/>
  </cols>
  <sheetData>
    <row r="1" spans="1:20" ht="26.25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0" ht="26.25" x14ac:dyDescent="0.2">
      <c r="A2" s="203" t="s">
        <v>114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</row>
    <row r="3" spans="1:20" ht="26.25" x14ac:dyDescent="0.2">
      <c r="A3" s="204" t="s">
        <v>116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0" ht="26.25" x14ac:dyDescent="0.2">
      <c r="A4" s="204" t="s">
        <v>106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19.5" customHeight="1" x14ac:dyDescent="0.2">
      <c r="A5" s="205" t="s">
        <v>115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0" ht="6.6" customHeight="1" x14ac:dyDescent="0.2">
      <c r="A6" s="137"/>
      <c r="B6" s="137"/>
      <c r="C6" s="137"/>
    </row>
    <row r="7" spans="1:20" ht="21" x14ac:dyDescent="0.2">
      <c r="A7" s="137"/>
      <c r="B7" s="137"/>
      <c r="C7" s="137"/>
      <c r="D7" s="202" t="s">
        <v>112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</row>
    <row r="8" spans="1:20" ht="21" x14ac:dyDescent="0.2">
      <c r="A8" s="137"/>
      <c r="B8" s="137"/>
      <c r="C8" s="137"/>
      <c r="D8" s="202" t="s">
        <v>175</v>
      </c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139"/>
      <c r="R8" s="140" t="s">
        <v>67</v>
      </c>
      <c r="S8" s="139"/>
      <c r="T8" s="140" t="s">
        <v>64</v>
      </c>
    </row>
    <row r="9" spans="1:20" s="141" customFormat="1" ht="21" x14ac:dyDescent="0.2">
      <c r="D9" s="140" t="s">
        <v>68</v>
      </c>
      <c r="E9" s="142"/>
      <c r="F9" s="140" t="s">
        <v>172</v>
      </c>
      <c r="G9" s="142"/>
      <c r="H9" s="202" t="s">
        <v>189</v>
      </c>
      <c r="I9" s="202"/>
      <c r="J9" s="202"/>
      <c r="K9" s="142"/>
      <c r="L9" s="202" t="s">
        <v>156</v>
      </c>
      <c r="M9" s="202"/>
      <c r="N9" s="202"/>
      <c r="O9" s="142"/>
      <c r="P9" s="173" t="s">
        <v>173</v>
      </c>
      <c r="Q9" s="142"/>
      <c r="R9" s="140" t="s">
        <v>71</v>
      </c>
      <c r="S9" s="142"/>
      <c r="T9" s="140" t="s">
        <v>153</v>
      </c>
    </row>
    <row r="10" spans="1:20" s="141" customFormat="1" ht="21" x14ac:dyDescent="0.2">
      <c r="D10" s="140" t="s">
        <v>72</v>
      </c>
      <c r="E10" s="140"/>
      <c r="F10" s="140" t="s">
        <v>171</v>
      </c>
      <c r="G10" s="140"/>
      <c r="H10" s="140" t="s">
        <v>65</v>
      </c>
      <c r="I10" s="140"/>
      <c r="J10" s="140" t="s">
        <v>31</v>
      </c>
      <c r="K10" s="140"/>
      <c r="L10" s="140" t="s">
        <v>62</v>
      </c>
      <c r="M10" s="140"/>
      <c r="N10" s="140" t="s">
        <v>63</v>
      </c>
      <c r="O10" s="140"/>
      <c r="P10" s="173" t="s">
        <v>174</v>
      </c>
      <c r="Q10" s="140"/>
      <c r="R10" s="140" t="s">
        <v>76</v>
      </c>
      <c r="S10" s="140"/>
      <c r="T10" s="140"/>
    </row>
    <row r="11" spans="1:20" s="136" customFormat="1" ht="21" x14ac:dyDescent="0.2">
      <c r="D11" s="140"/>
      <c r="E11" s="140"/>
      <c r="F11" s="143"/>
      <c r="G11" s="140"/>
      <c r="H11" s="143" t="s">
        <v>128</v>
      </c>
      <c r="I11" s="140"/>
      <c r="J11" s="140" t="s">
        <v>193</v>
      </c>
      <c r="K11" s="140"/>
      <c r="L11" s="140" t="s">
        <v>66</v>
      </c>
      <c r="M11" s="140"/>
      <c r="N11" s="140" t="s">
        <v>67</v>
      </c>
      <c r="O11" s="140"/>
      <c r="P11" s="173" t="s">
        <v>70</v>
      </c>
      <c r="Q11" s="140"/>
      <c r="R11" s="140"/>
      <c r="S11" s="140"/>
      <c r="T11" s="140"/>
    </row>
    <row r="12" spans="1:20" s="136" customFormat="1" ht="21" x14ac:dyDescent="0.2">
      <c r="D12" s="140"/>
      <c r="E12" s="140"/>
      <c r="F12" s="140"/>
      <c r="G12" s="140"/>
      <c r="H12" s="140" t="s">
        <v>73</v>
      </c>
      <c r="I12" s="140"/>
      <c r="J12" s="140"/>
      <c r="K12" s="140"/>
      <c r="L12" s="140" t="s">
        <v>69</v>
      </c>
      <c r="M12" s="140"/>
      <c r="N12" s="140" t="s">
        <v>70</v>
      </c>
      <c r="O12" s="140"/>
      <c r="P12" s="140"/>
      <c r="Q12" s="140"/>
      <c r="R12" s="140"/>
      <c r="S12" s="140"/>
      <c r="T12" s="140"/>
    </row>
    <row r="13" spans="1:20" s="136" customFormat="1" ht="21" x14ac:dyDescent="0.2">
      <c r="D13" s="140"/>
      <c r="E13" s="140"/>
      <c r="F13" s="140"/>
      <c r="G13" s="140"/>
      <c r="H13" s="140"/>
      <c r="I13" s="140"/>
      <c r="J13" s="140"/>
      <c r="K13" s="140"/>
      <c r="L13" s="140" t="s">
        <v>74</v>
      </c>
      <c r="M13" s="140"/>
      <c r="N13" s="140" t="s">
        <v>75</v>
      </c>
      <c r="O13" s="140"/>
      <c r="P13" s="140"/>
      <c r="Q13" s="140"/>
      <c r="R13" s="140"/>
      <c r="S13" s="140"/>
      <c r="T13" s="140"/>
    </row>
    <row r="14" spans="1:20" ht="6" customHeight="1" x14ac:dyDescent="0.2">
      <c r="A14" s="141"/>
      <c r="B14" s="141"/>
      <c r="C14" s="141"/>
    </row>
    <row r="15" spans="1:20" ht="21" x14ac:dyDescent="0.45">
      <c r="A15" s="144" t="s">
        <v>167</v>
      </c>
      <c r="B15" s="144"/>
      <c r="C15" s="144"/>
      <c r="D15" s="79">
        <v>450000</v>
      </c>
      <c r="E15" s="80"/>
      <c r="F15" s="174">
        <v>0</v>
      </c>
      <c r="G15" s="80"/>
      <c r="H15" s="79">
        <v>32500</v>
      </c>
      <c r="I15" s="80"/>
      <c r="J15" s="145">
        <v>-34084</v>
      </c>
      <c r="K15" s="81"/>
      <c r="L15" s="79">
        <v>76151</v>
      </c>
      <c r="M15" s="80"/>
      <c r="N15" s="79">
        <v>2648</v>
      </c>
      <c r="O15" s="80"/>
      <c r="P15" s="79">
        <f>SUM(D15:N15)</f>
        <v>527215</v>
      </c>
      <c r="Q15" s="80"/>
      <c r="R15" s="145">
        <v>-4413</v>
      </c>
      <c r="S15" s="80"/>
      <c r="T15" s="79">
        <f>SUM(P15:R15)</f>
        <v>522802</v>
      </c>
    </row>
    <row r="16" spans="1:20" ht="21" x14ac:dyDescent="0.45">
      <c r="A16" s="141" t="s">
        <v>140</v>
      </c>
      <c r="B16" s="144"/>
      <c r="C16" s="144"/>
      <c r="D16" s="82"/>
      <c r="E16" s="83"/>
      <c r="F16" s="79"/>
      <c r="G16" s="83"/>
      <c r="H16" s="82"/>
      <c r="I16" s="83"/>
      <c r="J16" s="82"/>
      <c r="K16" s="83"/>
      <c r="L16" s="82"/>
      <c r="M16" s="83"/>
      <c r="N16" s="82"/>
      <c r="O16" s="83"/>
      <c r="P16" s="82"/>
      <c r="Q16" s="83"/>
      <c r="R16" s="87"/>
      <c r="S16" s="83"/>
      <c r="T16" s="82"/>
    </row>
    <row r="17" spans="1:20" ht="21" x14ac:dyDescent="0.45">
      <c r="A17" s="135" t="s">
        <v>46</v>
      </c>
      <c r="B17" s="144"/>
      <c r="C17" s="144"/>
      <c r="D17" s="174">
        <v>0</v>
      </c>
      <c r="E17" s="83"/>
      <c r="F17" s="174">
        <v>0</v>
      </c>
      <c r="G17" s="83"/>
      <c r="H17" s="174">
        <v>0</v>
      </c>
      <c r="I17" s="83"/>
      <c r="J17" s="82">
        <v>13299</v>
      </c>
      <c r="K17" s="83"/>
      <c r="L17" s="174">
        <v>0</v>
      </c>
      <c r="M17" s="83"/>
      <c r="N17" s="174">
        <v>0</v>
      </c>
      <c r="O17" s="83"/>
      <c r="P17" s="82">
        <v>13299</v>
      </c>
      <c r="Q17" s="83"/>
      <c r="R17" s="145">
        <v>-115</v>
      </c>
      <c r="S17" s="83"/>
      <c r="T17" s="79">
        <f>SUM(P17:R17)</f>
        <v>13184</v>
      </c>
    </row>
    <row r="18" spans="1:20" ht="21" x14ac:dyDescent="0.45">
      <c r="A18" s="135" t="s">
        <v>166</v>
      </c>
      <c r="B18" s="144"/>
      <c r="C18" s="144"/>
      <c r="D18" s="160"/>
      <c r="E18" s="83"/>
      <c r="F18" s="160"/>
      <c r="G18" s="83"/>
      <c r="H18" s="160"/>
      <c r="I18" s="83"/>
      <c r="J18" s="82"/>
      <c r="K18" s="83"/>
      <c r="L18" s="160"/>
      <c r="M18" s="83"/>
      <c r="N18" s="160"/>
      <c r="O18" s="83"/>
      <c r="P18" s="82"/>
      <c r="Q18" s="83"/>
      <c r="R18" s="160"/>
      <c r="S18" s="83"/>
      <c r="T18" s="160"/>
    </row>
    <row r="19" spans="1:20" ht="21" x14ac:dyDescent="0.45">
      <c r="A19" s="135" t="s">
        <v>142</v>
      </c>
      <c r="B19" s="144"/>
      <c r="C19" s="144"/>
      <c r="D19" s="160"/>
      <c r="E19" s="83"/>
      <c r="F19" s="160"/>
      <c r="G19" s="83"/>
      <c r="H19" s="160"/>
      <c r="I19" s="83"/>
      <c r="J19" s="82"/>
      <c r="K19" s="83"/>
      <c r="L19" s="160"/>
      <c r="M19" s="83"/>
      <c r="N19" s="160"/>
      <c r="O19" s="83"/>
      <c r="P19" s="82"/>
      <c r="Q19" s="83"/>
      <c r="R19" s="160"/>
      <c r="S19" s="83"/>
      <c r="T19" s="160"/>
    </row>
    <row r="20" spans="1:20" ht="21" x14ac:dyDescent="0.45">
      <c r="A20" s="154" t="s">
        <v>143</v>
      </c>
      <c r="B20" s="144"/>
      <c r="C20" s="144"/>
      <c r="D20" s="175">
        <v>0</v>
      </c>
      <c r="E20" s="83"/>
      <c r="F20" s="175">
        <v>0</v>
      </c>
      <c r="G20" s="83"/>
      <c r="H20" s="175">
        <v>0</v>
      </c>
      <c r="I20" s="83"/>
      <c r="J20" s="155">
        <v>-1851</v>
      </c>
      <c r="K20" s="83"/>
      <c r="L20" s="175">
        <v>0</v>
      </c>
      <c r="M20" s="83"/>
      <c r="N20" s="175">
        <v>0</v>
      </c>
      <c r="O20" s="83"/>
      <c r="P20" s="155">
        <v>-1851</v>
      </c>
      <c r="Q20" s="83"/>
      <c r="R20" s="175">
        <v>0</v>
      </c>
      <c r="S20" s="83"/>
      <c r="T20" s="155">
        <f>SUM(P20:R20)</f>
        <v>-1851</v>
      </c>
    </row>
    <row r="21" spans="1:20" ht="21" x14ac:dyDescent="0.45">
      <c r="A21" s="135" t="s">
        <v>47</v>
      </c>
      <c r="B21" s="144"/>
      <c r="C21" s="144"/>
      <c r="D21" s="174">
        <f>SUM(D17:D20)</f>
        <v>0</v>
      </c>
      <c r="E21" s="83"/>
      <c r="F21" s="174">
        <f>SUM(F17:F20)</f>
        <v>0</v>
      </c>
      <c r="G21" s="83"/>
      <c r="H21" s="174">
        <f>SUM(H17:H20)</f>
        <v>0</v>
      </c>
      <c r="I21" s="83"/>
      <c r="J21" s="156">
        <f>SUM(J17:J20)</f>
        <v>11448</v>
      </c>
      <c r="K21" s="83"/>
      <c r="L21" s="174">
        <f>SUM(L17:L20)</f>
        <v>0</v>
      </c>
      <c r="M21" s="83"/>
      <c r="N21" s="174">
        <f>SUM(N17:N20)</f>
        <v>0</v>
      </c>
      <c r="O21" s="83"/>
      <c r="P21" s="156">
        <f>SUM(P17:P20)</f>
        <v>11448</v>
      </c>
      <c r="Q21" s="83"/>
      <c r="R21" s="156">
        <f>SUM(R17:R20)</f>
        <v>-115</v>
      </c>
      <c r="S21" s="83"/>
      <c r="T21" s="156">
        <f>SUM(T17:T20)</f>
        <v>11333</v>
      </c>
    </row>
    <row r="22" spans="1:20" ht="21.75" thickBot="1" x14ac:dyDescent="0.25">
      <c r="A22" s="141" t="s">
        <v>168</v>
      </c>
      <c r="B22" s="141"/>
      <c r="C22" s="141"/>
      <c r="D22" s="157">
        <f>SUM(D15, D21)</f>
        <v>450000</v>
      </c>
      <c r="E22" s="83"/>
      <c r="F22" s="176">
        <f>SUM(F15, F21)</f>
        <v>0</v>
      </c>
      <c r="G22" s="83"/>
      <c r="H22" s="157">
        <f>SUM(H15, H21)</f>
        <v>32500</v>
      </c>
      <c r="I22" s="83"/>
      <c r="J22" s="146">
        <f>SUM(J15, J21)</f>
        <v>-22636</v>
      </c>
      <c r="K22" s="83"/>
      <c r="L22" s="157">
        <f>SUM(L15, L21)</f>
        <v>76151</v>
      </c>
      <c r="M22" s="83"/>
      <c r="N22" s="157">
        <f>SUM(N15, N21)</f>
        <v>2648</v>
      </c>
      <c r="O22" s="83"/>
      <c r="P22" s="157">
        <f>SUM(P15, P21)</f>
        <v>538663</v>
      </c>
      <c r="Q22" s="83"/>
      <c r="R22" s="146">
        <f>SUM(R15, R21)</f>
        <v>-4528</v>
      </c>
      <c r="S22" s="83"/>
      <c r="T22" s="157">
        <f>SUM(T15, T21)</f>
        <v>534135</v>
      </c>
    </row>
    <row r="23" spans="1:20" ht="19.5" customHeight="1" thickTop="1" x14ac:dyDescent="0.2">
      <c r="A23" s="141"/>
      <c r="B23" s="141"/>
      <c r="C23" s="141"/>
      <c r="D23" s="82"/>
      <c r="E23" s="83"/>
      <c r="F23" s="82"/>
      <c r="G23" s="83"/>
      <c r="H23" s="82"/>
      <c r="I23" s="83"/>
      <c r="J23" s="82"/>
      <c r="K23" s="86"/>
      <c r="L23" s="82"/>
      <c r="M23" s="83"/>
      <c r="N23" s="82"/>
      <c r="O23" s="83"/>
      <c r="P23" s="82"/>
      <c r="Q23" s="83"/>
      <c r="R23" s="82"/>
      <c r="S23" s="83"/>
      <c r="T23" s="82"/>
    </row>
    <row r="24" spans="1:20" ht="21" x14ac:dyDescent="0.45">
      <c r="A24" s="144" t="s">
        <v>169</v>
      </c>
      <c r="B24" s="144"/>
      <c r="C24" s="144"/>
      <c r="D24" s="79">
        <v>602500</v>
      </c>
      <c r="E24" s="80"/>
      <c r="F24" s="79">
        <v>701461</v>
      </c>
      <c r="G24" s="80"/>
      <c r="H24" s="80">
        <v>35500</v>
      </c>
      <c r="I24" s="80"/>
      <c r="J24" s="145">
        <v>-26872</v>
      </c>
      <c r="K24" s="81"/>
      <c r="L24" s="80">
        <v>76151</v>
      </c>
      <c r="M24" s="80"/>
      <c r="N24" s="80">
        <v>2648</v>
      </c>
      <c r="O24" s="80"/>
      <c r="P24" s="79">
        <f>SUM(D24:N24)</f>
        <v>1391388</v>
      </c>
      <c r="Q24" s="80"/>
      <c r="R24" s="145">
        <v>-5145</v>
      </c>
      <c r="S24" s="80"/>
      <c r="T24" s="79">
        <f>SUM(P24:R24)</f>
        <v>1386243</v>
      </c>
    </row>
    <row r="25" spans="1:20" ht="21" x14ac:dyDescent="0.45">
      <c r="A25" s="141" t="s">
        <v>140</v>
      </c>
      <c r="B25" s="144"/>
      <c r="C25" s="144"/>
      <c r="D25" s="82"/>
      <c r="E25" s="83"/>
      <c r="F25" s="82"/>
      <c r="G25" s="83"/>
      <c r="H25" s="82"/>
      <c r="I25" s="83"/>
      <c r="J25" s="82"/>
      <c r="K25" s="83"/>
      <c r="L25" s="82"/>
      <c r="M25" s="83"/>
      <c r="N25" s="82"/>
      <c r="O25" s="83"/>
      <c r="P25" s="82"/>
      <c r="Q25" s="83"/>
      <c r="R25" s="82"/>
      <c r="S25" s="83"/>
      <c r="T25" s="79"/>
    </row>
    <row r="26" spans="1:20" ht="21" x14ac:dyDescent="0.2">
      <c r="A26" s="135" t="s">
        <v>47</v>
      </c>
      <c r="D26" s="162">
        <v>0</v>
      </c>
      <c r="E26" s="83"/>
      <c r="F26" s="159">
        <v>0</v>
      </c>
      <c r="G26" s="83"/>
      <c r="H26" s="161">
        <v>0</v>
      </c>
      <c r="I26" s="83"/>
      <c r="J26" s="84">
        <f>+กำไรขาดทุน!F53</f>
        <v>16723</v>
      </c>
      <c r="K26" s="83"/>
      <c r="L26" s="162">
        <v>0</v>
      </c>
      <c r="M26" s="83"/>
      <c r="N26" s="162">
        <v>0</v>
      </c>
      <c r="O26" s="83"/>
      <c r="P26" s="84">
        <f>SUM(D26:N26)</f>
        <v>16723</v>
      </c>
      <c r="Q26" s="83"/>
      <c r="R26" s="145">
        <f>+กำไรขาดทุน!F54</f>
        <v>-119</v>
      </c>
      <c r="S26" s="83"/>
      <c r="T26" s="84">
        <f>SUM(P26:R26)</f>
        <v>16604</v>
      </c>
    </row>
    <row r="27" spans="1:20" ht="21.75" thickBot="1" x14ac:dyDescent="0.25">
      <c r="A27" s="141" t="s">
        <v>170</v>
      </c>
      <c r="B27" s="141"/>
      <c r="C27" s="141"/>
      <c r="D27" s="85">
        <f>SUM(D24:D26)</f>
        <v>602500</v>
      </c>
      <c r="E27" s="83"/>
      <c r="F27" s="92">
        <f>SUM(F24:F26)</f>
        <v>701461</v>
      </c>
      <c r="G27" s="83"/>
      <c r="H27" s="85">
        <f>SUM(H24:H26)</f>
        <v>35500</v>
      </c>
      <c r="I27" s="83"/>
      <c r="J27" s="146">
        <f>SUM(J24:J26)</f>
        <v>-10149</v>
      </c>
      <c r="K27" s="83"/>
      <c r="L27" s="85">
        <f>SUM(L24:L26)</f>
        <v>76151</v>
      </c>
      <c r="M27" s="83"/>
      <c r="N27" s="85">
        <f>SUM(N24:N26)</f>
        <v>2648</v>
      </c>
      <c r="O27" s="83"/>
      <c r="P27" s="85">
        <f>SUM(P24:P26)</f>
        <v>1408111</v>
      </c>
      <c r="Q27" s="83"/>
      <c r="R27" s="146">
        <f>SUM(R24:R26)</f>
        <v>-5264</v>
      </c>
      <c r="S27" s="83"/>
      <c r="T27" s="92">
        <f>SUM(T24:T26)</f>
        <v>1402847</v>
      </c>
    </row>
    <row r="28" spans="1:20" ht="11.85" customHeight="1" thickTop="1" x14ac:dyDescent="0.2">
      <c r="A28" s="141"/>
      <c r="B28" s="141"/>
      <c r="C28" s="141"/>
      <c r="D28" s="79"/>
      <c r="E28" s="83"/>
      <c r="F28" s="79"/>
      <c r="G28" s="83"/>
      <c r="H28" s="79"/>
      <c r="I28" s="83"/>
      <c r="J28" s="145"/>
      <c r="K28" s="83"/>
      <c r="L28" s="79"/>
      <c r="M28" s="83"/>
      <c r="N28" s="79"/>
      <c r="O28" s="83"/>
      <c r="P28" s="79"/>
      <c r="Q28" s="83"/>
      <c r="R28" s="145"/>
      <c r="S28" s="83"/>
      <c r="T28" s="79"/>
    </row>
    <row r="29" spans="1:20" ht="21" x14ac:dyDescent="0.2">
      <c r="A29" s="135" t="s">
        <v>148</v>
      </c>
      <c r="B29" s="141"/>
      <c r="C29" s="141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</row>
    <row r="30" spans="1:20" ht="21" x14ac:dyDescent="0.2">
      <c r="A30" s="141"/>
      <c r="B30" s="141"/>
      <c r="C30" s="141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</row>
    <row r="31" spans="1:20" ht="21" x14ac:dyDescent="0.2"/>
    <row r="32" spans="1:20" ht="21.6" customHeight="1" x14ac:dyDescent="0.2">
      <c r="A32" s="148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8" right="0.4" top="1" bottom="0.5" header="0.5" footer="0.4"/>
  <pageSetup paperSize="9" scale="84" firstPageNumber="2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5" defaultRowHeight="23.25" x14ac:dyDescent="0.2"/>
  <cols>
    <col min="1" max="2" width="1.5" style="29" customWidth="1"/>
    <col min="3" max="3" width="41.5" style="29" customWidth="1"/>
    <col min="4" max="4" width="13.5" style="46" customWidth="1"/>
    <col min="5" max="5" width="0.5" style="29" customWidth="1"/>
    <col min="6" max="6" width="15.5" style="36" customWidth="1"/>
    <col min="7" max="7" width="1" style="47" customWidth="1"/>
    <col min="8" max="8" width="14.5" style="36" customWidth="1"/>
    <col min="9" max="9" width="0.5" style="47" customWidth="1"/>
    <col min="10" max="10" width="14.5" style="36" customWidth="1"/>
    <col min="11" max="11" width="0.5" style="47" customWidth="1"/>
    <col min="12" max="12" width="15.5" style="36" customWidth="1"/>
    <col min="13" max="16384" width="9.5" style="29"/>
  </cols>
  <sheetData>
    <row r="1" spans="1:15" ht="21.75" customHeight="1" x14ac:dyDescent="0.2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7"/>
      <c r="N1" s="7"/>
      <c r="O1" s="7"/>
    </row>
    <row r="2" spans="1:15" ht="21.75" customHeight="1" x14ac:dyDescent="0.2">
      <c r="A2" s="196" t="s">
        <v>109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7"/>
      <c r="N2" s="7"/>
      <c r="O2" s="7"/>
    </row>
    <row r="3" spans="1:15" ht="21.75" customHeight="1" x14ac:dyDescent="0.2">
      <c r="A3" s="196" t="s">
        <v>117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7"/>
      <c r="N3" s="7"/>
      <c r="O3" s="7"/>
    </row>
    <row r="4" spans="1:15" ht="19.350000000000001" customHeight="1" x14ac:dyDescent="0.2">
      <c r="A4" s="198" t="s">
        <v>104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7"/>
      <c r="N4" s="7"/>
      <c r="O4" s="7"/>
    </row>
    <row r="5" spans="1:15" ht="5.0999999999999996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9.350000000000001" customHeight="1" x14ac:dyDescent="0.2">
      <c r="A6" s="30"/>
      <c r="B6" s="30"/>
      <c r="C6" s="30"/>
      <c r="D6" s="31"/>
      <c r="E6" s="30"/>
      <c r="F6" s="207" t="s">
        <v>112</v>
      </c>
      <c r="G6" s="207"/>
      <c r="H6" s="207"/>
      <c r="I6" s="25"/>
      <c r="J6" s="207" t="s">
        <v>113</v>
      </c>
      <c r="K6" s="207"/>
      <c r="L6" s="207"/>
    </row>
    <row r="7" spans="1:15" s="1" customFormat="1" ht="19.350000000000001" customHeight="1" x14ac:dyDescent="0.2">
      <c r="A7" s="5"/>
      <c r="B7" s="5"/>
      <c r="C7" s="5"/>
      <c r="D7" s="23" t="s">
        <v>3</v>
      </c>
      <c r="E7" s="32"/>
      <c r="F7" s="6">
        <v>2566</v>
      </c>
      <c r="G7" s="4"/>
      <c r="H7" s="6">
        <v>2565</v>
      </c>
      <c r="I7" s="4"/>
      <c r="J7" s="6">
        <v>2566</v>
      </c>
      <c r="K7" s="4"/>
      <c r="L7" s="6">
        <v>2565</v>
      </c>
    </row>
    <row r="8" spans="1:15" s="1" customFormat="1" x14ac:dyDescent="0.2">
      <c r="A8" s="7" t="s">
        <v>110</v>
      </c>
      <c r="B8" s="5"/>
      <c r="C8" s="5"/>
      <c r="D8" s="23"/>
      <c r="E8" s="7"/>
      <c r="F8" s="2"/>
      <c r="G8" s="9"/>
      <c r="H8" s="2"/>
      <c r="I8" s="48"/>
      <c r="J8" s="2"/>
      <c r="K8" s="9"/>
      <c r="L8" s="2"/>
    </row>
    <row r="9" spans="1:15" ht="18" customHeight="1" x14ac:dyDescent="0.2">
      <c r="B9" s="33" t="s">
        <v>33</v>
      </c>
      <c r="D9" s="35">
        <v>5</v>
      </c>
      <c r="E9" s="34"/>
      <c r="F9" s="13"/>
      <c r="G9" s="17"/>
      <c r="H9" s="13">
        <v>33852</v>
      </c>
      <c r="I9" s="17"/>
      <c r="J9" s="13"/>
      <c r="K9" s="8"/>
      <c r="L9" s="13">
        <v>31384</v>
      </c>
    </row>
    <row r="10" spans="1:15" ht="18" customHeight="1" x14ac:dyDescent="0.2">
      <c r="B10" s="33" t="s">
        <v>34</v>
      </c>
      <c r="D10" s="35">
        <v>5</v>
      </c>
      <c r="E10" s="33"/>
      <c r="F10" s="15"/>
      <c r="G10" s="17"/>
      <c r="H10" s="15">
        <v>442175</v>
      </c>
      <c r="I10" s="17"/>
      <c r="J10" s="15"/>
      <c r="K10" s="8"/>
      <c r="L10" s="15">
        <v>429026</v>
      </c>
    </row>
    <row r="11" spans="1:15" ht="18" customHeight="1" x14ac:dyDescent="0.2">
      <c r="B11" s="33"/>
      <c r="C11" s="33" t="s">
        <v>35</v>
      </c>
      <c r="D11" s="33"/>
      <c r="E11" s="33"/>
      <c r="F11" s="15"/>
      <c r="G11" s="17"/>
      <c r="H11" s="15">
        <f>SUM(H9:H10)</f>
        <v>476027</v>
      </c>
      <c r="I11" s="17"/>
      <c r="J11" s="18"/>
      <c r="K11" s="17"/>
      <c r="L11" s="18">
        <f>SUM(L9:L10)</f>
        <v>460410</v>
      </c>
    </row>
    <row r="12" spans="1:15" ht="4.5" customHeight="1" x14ac:dyDescent="0.2">
      <c r="B12" s="33"/>
      <c r="C12" s="33"/>
      <c r="D12" s="33"/>
      <c r="E12" s="33"/>
      <c r="F12" s="10"/>
      <c r="G12" s="17"/>
      <c r="H12" s="10"/>
      <c r="I12" s="17"/>
      <c r="J12" s="16"/>
      <c r="K12" s="17"/>
      <c r="L12" s="16"/>
    </row>
    <row r="13" spans="1:15" x14ac:dyDescent="0.2">
      <c r="A13" s="34" t="s">
        <v>111</v>
      </c>
      <c r="B13" s="33"/>
      <c r="C13" s="33"/>
      <c r="D13" s="35"/>
      <c r="E13" s="33"/>
      <c r="G13" s="17"/>
      <c r="I13" s="17"/>
      <c r="K13" s="17"/>
    </row>
    <row r="14" spans="1:15" ht="18" customHeight="1" x14ac:dyDescent="0.2">
      <c r="B14" s="33" t="s">
        <v>36</v>
      </c>
      <c r="C14" s="33"/>
      <c r="D14" s="37"/>
      <c r="E14" s="33"/>
      <c r="F14" s="38"/>
      <c r="G14" s="17"/>
      <c r="H14" s="38">
        <v>-22333</v>
      </c>
      <c r="I14" s="17"/>
      <c r="J14" s="38"/>
      <c r="K14" s="8"/>
      <c r="L14" s="38">
        <v>-21533</v>
      </c>
    </row>
    <row r="15" spans="1:15" ht="18" customHeight="1" x14ac:dyDescent="0.2">
      <c r="B15" s="33" t="s">
        <v>37</v>
      </c>
      <c r="C15" s="33"/>
      <c r="D15" s="37"/>
      <c r="E15" s="33"/>
      <c r="F15" s="39"/>
      <c r="G15" s="17"/>
      <c r="H15" s="39">
        <v>-212886</v>
      </c>
      <c r="I15" s="17"/>
      <c r="J15" s="39"/>
      <c r="K15" s="8"/>
      <c r="L15" s="39">
        <v>-221794</v>
      </c>
    </row>
    <row r="16" spans="1:15" ht="18" customHeight="1" x14ac:dyDescent="0.2">
      <c r="B16" s="33"/>
      <c r="C16" s="33" t="s">
        <v>38</v>
      </c>
      <c r="D16" s="34"/>
      <c r="E16" s="34"/>
      <c r="F16" s="18"/>
      <c r="G16" s="17"/>
      <c r="H16" s="18">
        <f>SUM(H14:H15)</f>
        <v>-235219</v>
      </c>
      <c r="I16" s="17"/>
      <c r="J16" s="18"/>
      <c r="K16" s="17"/>
      <c r="L16" s="18">
        <f>SUM(L14:L15)</f>
        <v>-243327</v>
      </c>
    </row>
    <row r="17" spans="1:12" ht="7.5" customHeight="1" x14ac:dyDescent="0.2">
      <c r="A17" s="33"/>
      <c r="B17" s="33"/>
      <c r="C17" s="33"/>
      <c r="D17" s="35"/>
      <c r="E17" s="33"/>
      <c r="F17" s="16"/>
      <c r="G17" s="17"/>
      <c r="H17" s="16"/>
      <c r="I17" s="17"/>
      <c r="J17" s="16"/>
      <c r="K17" s="17"/>
      <c r="L17" s="16"/>
    </row>
    <row r="18" spans="1:12" x14ac:dyDescent="0.2">
      <c r="A18" s="34" t="s">
        <v>39</v>
      </c>
      <c r="B18" s="34"/>
      <c r="C18" s="34"/>
      <c r="D18" s="31"/>
      <c r="E18" s="34"/>
      <c r="F18" s="13"/>
      <c r="G18" s="17"/>
      <c r="H18" s="13">
        <f>H11+H16</f>
        <v>240808</v>
      </c>
      <c r="I18" s="17"/>
      <c r="J18" s="16"/>
      <c r="K18" s="17"/>
      <c r="L18" s="16">
        <f>L11+L16</f>
        <v>217083</v>
      </c>
    </row>
    <row r="19" spans="1:12" ht="18" customHeight="1" x14ac:dyDescent="0.2">
      <c r="A19" s="33" t="s">
        <v>40</v>
      </c>
      <c r="B19" s="33"/>
      <c r="C19" s="33"/>
      <c r="D19" s="35"/>
      <c r="E19" s="33"/>
      <c r="F19" s="40"/>
      <c r="G19" s="17"/>
      <c r="H19" s="40">
        <v>3694</v>
      </c>
      <c r="I19" s="17"/>
      <c r="J19" s="40"/>
      <c r="K19" s="8"/>
      <c r="L19" s="40">
        <v>5206</v>
      </c>
    </row>
    <row r="20" spans="1:12" ht="18" customHeight="1" x14ac:dyDescent="0.2">
      <c r="A20" s="33" t="s">
        <v>41</v>
      </c>
      <c r="B20" s="33"/>
      <c r="C20" s="33"/>
      <c r="D20" s="35"/>
      <c r="E20" s="33"/>
      <c r="F20" s="40"/>
      <c r="G20" s="17"/>
      <c r="H20" s="40">
        <v>-34491</v>
      </c>
      <c r="I20" s="17"/>
      <c r="J20" s="40"/>
      <c r="K20" s="8"/>
      <c r="L20" s="40">
        <v>-34438</v>
      </c>
    </row>
    <row r="21" spans="1:12" ht="18" customHeight="1" x14ac:dyDescent="0.2">
      <c r="A21" s="33" t="s">
        <v>42</v>
      </c>
      <c r="B21" s="33"/>
      <c r="C21" s="33"/>
      <c r="D21" s="35"/>
      <c r="E21" s="33"/>
      <c r="F21" s="40"/>
      <c r="G21" s="17"/>
      <c r="H21" s="40">
        <v>-138129</v>
      </c>
      <c r="I21" s="17"/>
      <c r="J21" s="40"/>
      <c r="K21" s="8"/>
      <c r="L21" s="40">
        <v>-135209</v>
      </c>
    </row>
    <row r="22" spans="1:12" ht="18" customHeight="1" x14ac:dyDescent="0.2">
      <c r="A22" s="33" t="s">
        <v>43</v>
      </c>
      <c r="D22" s="35"/>
      <c r="E22" s="35"/>
      <c r="F22" s="41"/>
      <c r="G22" s="17"/>
      <c r="H22" s="41">
        <v>-3625</v>
      </c>
      <c r="I22" s="17"/>
      <c r="J22" s="41"/>
      <c r="K22" s="8"/>
      <c r="L22" s="41">
        <v>-3625</v>
      </c>
    </row>
    <row r="23" spans="1:12" ht="9.6" customHeight="1" x14ac:dyDescent="0.2">
      <c r="A23" s="33"/>
      <c r="B23" s="33"/>
      <c r="C23" s="33"/>
      <c r="D23" s="35"/>
      <c r="E23" s="33"/>
      <c r="F23" s="16"/>
      <c r="G23" s="17"/>
      <c r="H23" s="16"/>
      <c r="I23" s="17"/>
      <c r="J23" s="16"/>
      <c r="K23" s="17"/>
      <c r="L23" s="16"/>
    </row>
    <row r="24" spans="1:12" ht="18" customHeight="1" x14ac:dyDescent="0.2">
      <c r="A24" s="34" t="s">
        <v>44</v>
      </c>
      <c r="B24" s="34"/>
      <c r="C24" s="34"/>
      <c r="D24" s="31"/>
      <c r="E24" s="34"/>
      <c r="F24" s="16"/>
      <c r="G24" s="17"/>
      <c r="H24" s="16">
        <f>SUM(H18:H22)</f>
        <v>68257</v>
      </c>
      <c r="I24" s="17"/>
      <c r="J24" s="16"/>
      <c r="K24" s="17"/>
      <c r="L24" s="16">
        <f>SUM(L18:L22)</f>
        <v>49017</v>
      </c>
    </row>
    <row r="25" spans="1:12" ht="18" customHeight="1" x14ac:dyDescent="0.2">
      <c r="A25" s="33" t="s">
        <v>45</v>
      </c>
      <c r="B25" s="34"/>
      <c r="C25" s="34"/>
      <c r="D25" s="35">
        <v>11</v>
      </c>
      <c r="E25" s="35"/>
      <c r="F25" s="15"/>
      <c r="G25" s="17"/>
      <c r="H25" s="15">
        <v>-15865</v>
      </c>
      <c r="I25" s="17"/>
      <c r="J25" s="15"/>
      <c r="K25" s="8"/>
      <c r="L25" s="15">
        <v>-12435</v>
      </c>
    </row>
    <row r="26" spans="1:12" ht="9.6" customHeight="1" x14ac:dyDescent="0.2">
      <c r="A26" s="33"/>
      <c r="B26" s="33"/>
      <c r="C26" s="33"/>
      <c r="D26" s="35"/>
      <c r="E26" s="33"/>
      <c r="F26" s="16"/>
      <c r="G26" s="17"/>
      <c r="H26" s="16"/>
      <c r="I26" s="17"/>
      <c r="J26" s="16"/>
      <c r="K26" s="17"/>
      <c r="L26" s="16"/>
    </row>
    <row r="27" spans="1:12" ht="18" customHeight="1" x14ac:dyDescent="0.2">
      <c r="A27" s="34" t="s">
        <v>46</v>
      </c>
      <c r="B27" s="34"/>
      <c r="C27" s="34"/>
      <c r="D27" s="31"/>
      <c r="E27" s="34"/>
      <c r="F27" s="18"/>
      <c r="G27" s="17"/>
      <c r="H27" s="18">
        <f>SUM(H24:H25)</f>
        <v>52392</v>
      </c>
      <c r="I27" s="17"/>
      <c r="J27" s="18"/>
      <c r="K27" s="17"/>
      <c r="L27" s="18">
        <f>SUM(L24:L25)</f>
        <v>36582</v>
      </c>
    </row>
    <row r="28" spans="1:12" ht="18.600000000000001" customHeight="1" x14ac:dyDescent="0.2">
      <c r="A28" s="34"/>
      <c r="B28" s="34"/>
      <c r="C28" s="34"/>
      <c r="D28" s="31"/>
      <c r="E28" s="34"/>
      <c r="F28" s="16"/>
      <c r="G28" s="17"/>
      <c r="H28" s="16"/>
      <c r="I28" s="17"/>
      <c r="J28" s="16"/>
      <c r="K28" s="17"/>
      <c r="L28" s="16"/>
    </row>
    <row r="29" spans="1:12" ht="18" customHeight="1" x14ac:dyDescent="0.2">
      <c r="A29" s="34" t="s">
        <v>54</v>
      </c>
      <c r="B29" s="34"/>
      <c r="C29" s="34"/>
      <c r="D29" s="31"/>
      <c r="E29" s="34"/>
      <c r="F29" s="16"/>
      <c r="G29" s="17"/>
      <c r="H29" s="16"/>
      <c r="I29" s="17"/>
      <c r="J29" s="16"/>
      <c r="K29" s="17"/>
      <c r="L29" s="16"/>
    </row>
    <row r="30" spans="1:12" ht="18" customHeight="1" x14ac:dyDescent="0.2">
      <c r="A30" s="34" t="s">
        <v>55</v>
      </c>
      <c r="B30" s="33"/>
      <c r="C30" s="33"/>
      <c r="D30" s="31"/>
      <c r="E30" s="34"/>
      <c r="F30" s="16"/>
      <c r="G30" s="17"/>
      <c r="H30" s="16"/>
      <c r="I30" s="17"/>
      <c r="J30" s="16"/>
      <c r="K30" s="17"/>
      <c r="L30" s="16"/>
    </row>
    <row r="31" spans="1:12" ht="18" customHeight="1" x14ac:dyDescent="0.2">
      <c r="A31" s="33"/>
      <c r="B31" s="34" t="s">
        <v>56</v>
      </c>
      <c r="C31" s="33"/>
      <c r="D31" s="31"/>
      <c r="E31" s="34"/>
      <c r="F31" s="16"/>
      <c r="G31" s="17"/>
      <c r="H31" s="16"/>
      <c r="I31" s="17"/>
      <c r="J31" s="16"/>
      <c r="K31" s="17"/>
      <c r="L31" s="16"/>
    </row>
    <row r="32" spans="1:12" ht="18" customHeight="1" x14ac:dyDescent="0.2">
      <c r="A32" s="22" t="s">
        <v>57</v>
      </c>
      <c r="B32" s="49" t="s">
        <v>58</v>
      </c>
      <c r="C32" s="1"/>
      <c r="D32" s="31"/>
      <c r="E32" s="34"/>
      <c r="F32" s="38"/>
      <c r="G32" s="17"/>
      <c r="H32" s="38">
        <v>-2314</v>
      </c>
      <c r="I32" s="17"/>
      <c r="J32" s="38"/>
      <c r="K32" s="17"/>
      <c r="L32" s="38">
        <v>-2314</v>
      </c>
    </row>
    <row r="33" spans="1:12" ht="18" customHeight="1" x14ac:dyDescent="0.2">
      <c r="A33" s="22"/>
      <c r="B33" s="49" t="s">
        <v>59</v>
      </c>
      <c r="C33" s="1"/>
      <c r="D33" s="31"/>
      <c r="E33" s="34"/>
      <c r="F33" s="38"/>
      <c r="G33" s="17"/>
      <c r="H33" s="38"/>
      <c r="I33" s="17"/>
      <c r="J33" s="38"/>
      <c r="K33" s="17"/>
      <c r="L33" s="38"/>
    </row>
    <row r="34" spans="1:12" ht="18" customHeight="1" x14ac:dyDescent="0.2">
      <c r="A34" s="22"/>
      <c r="B34" s="49"/>
      <c r="C34" s="1" t="s">
        <v>60</v>
      </c>
      <c r="D34" s="31"/>
      <c r="E34" s="34"/>
      <c r="F34" s="39"/>
      <c r="G34" s="17"/>
      <c r="H34" s="39">
        <v>463</v>
      </c>
      <c r="I34" s="17"/>
      <c r="J34" s="39"/>
      <c r="K34" s="17"/>
      <c r="L34" s="39">
        <v>463</v>
      </c>
    </row>
    <row r="35" spans="1:12" ht="18" customHeight="1" x14ac:dyDescent="0.2">
      <c r="A35" s="34" t="s">
        <v>61</v>
      </c>
      <c r="B35" s="34"/>
      <c r="C35" s="34"/>
      <c r="D35" s="31"/>
      <c r="E35" s="34"/>
      <c r="F35" s="18"/>
      <c r="G35" s="17"/>
      <c r="H35" s="18">
        <f>SUM(H32:H34)</f>
        <v>-1851</v>
      </c>
      <c r="I35" s="17"/>
      <c r="J35" s="18"/>
      <c r="K35" s="17"/>
      <c r="L35" s="18">
        <f>SUM(L32:L34)</f>
        <v>-1851</v>
      </c>
    </row>
    <row r="36" spans="1:12" ht="18" customHeight="1" thickBot="1" x14ac:dyDescent="0.25">
      <c r="A36" s="34" t="s">
        <v>47</v>
      </c>
      <c r="B36" s="34"/>
      <c r="C36" s="34"/>
      <c r="D36" s="31"/>
      <c r="E36" s="34"/>
      <c r="F36" s="21"/>
      <c r="G36" s="17"/>
      <c r="H36" s="21">
        <f>H27+H35</f>
        <v>50541</v>
      </c>
      <c r="I36" s="17"/>
      <c r="J36" s="21"/>
      <c r="K36" s="17"/>
      <c r="L36" s="21">
        <f>L27+L35</f>
        <v>34731</v>
      </c>
    </row>
    <row r="37" spans="1:12" ht="10.35" customHeight="1" thickTop="1" x14ac:dyDescent="0.2">
      <c r="A37" s="34"/>
      <c r="B37" s="34"/>
      <c r="C37" s="34"/>
      <c r="D37" s="31"/>
      <c r="E37" s="34"/>
      <c r="F37" s="16"/>
      <c r="G37" s="17"/>
      <c r="H37" s="16"/>
      <c r="I37" s="17"/>
      <c r="J37" s="16"/>
      <c r="K37" s="17"/>
      <c r="L37" s="16"/>
    </row>
    <row r="38" spans="1:12" ht="18" customHeight="1" x14ac:dyDescent="0.2">
      <c r="A38" s="34" t="s">
        <v>48</v>
      </c>
      <c r="B38" s="34"/>
      <c r="C38" s="34"/>
      <c r="D38" s="31"/>
      <c r="E38" s="34"/>
      <c r="F38" s="16"/>
      <c r="G38" s="17"/>
      <c r="H38" s="16"/>
      <c r="I38" s="17"/>
      <c r="J38" s="16"/>
      <c r="K38" s="17"/>
      <c r="L38" s="16"/>
    </row>
    <row r="39" spans="1:12" ht="18" customHeight="1" x14ac:dyDescent="0.2">
      <c r="A39" s="33" t="s">
        <v>49</v>
      </c>
      <c r="B39" s="34"/>
      <c r="C39" s="34"/>
      <c r="D39" s="31"/>
      <c r="E39" s="34"/>
      <c r="F39" s="13"/>
      <c r="G39" s="17"/>
      <c r="H39" s="13">
        <v>52394</v>
      </c>
      <c r="I39" s="17"/>
      <c r="J39" s="13"/>
      <c r="K39" s="8"/>
      <c r="L39" s="13">
        <v>36582</v>
      </c>
    </row>
    <row r="40" spans="1:12" ht="18" customHeight="1" x14ac:dyDescent="0.2">
      <c r="A40" s="33" t="s">
        <v>50</v>
      </c>
      <c r="B40" s="34"/>
      <c r="C40" s="34"/>
      <c r="D40" s="31"/>
      <c r="E40" s="34"/>
      <c r="F40" s="15"/>
      <c r="G40" s="17"/>
      <c r="H40" s="15">
        <v>-2</v>
      </c>
      <c r="I40" s="17"/>
      <c r="J40" s="18"/>
      <c r="K40" s="8">
        <v>0</v>
      </c>
      <c r="L40" s="27">
        <v>0</v>
      </c>
    </row>
    <row r="41" spans="1:12" ht="18" customHeight="1" thickBot="1" x14ac:dyDescent="0.25">
      <c r="A41" s="33"/>
      <c r="B41" s="34"/>
      <c r="C41" s="34"/>
      <c r="D41" s="31"/>
      <c r="E41" s="34"/>
      <c r="F41" s="21"/>
      <c r="G41" s="17"/>
      <c r="H41" s="21">
        <f>SUM(H39:H40)</f>
        <v>52392</v>
      </c>
      <c r="I41" s="17"/>
      <c r="J41" s="21"/>
      <c r="K41" s="17"/>
      <c r="L41" s="21">
        <f>SUM(L39:L40)</f>
        <v>36582</v>
      </c>
    </row>
    <row r="42" spans="1:12" ht="18" customHeight="1" thickTop="1" x14ac:dyDescent="0.2">
      <c r="A42" s="34" t="s">
        <v>51</v>
      </c>
      <c r="B42" s="34"/>
      <c r="C42" s="34"/>
      <c r="D42" s="31"/>
      <c r="E42" s="34"/>
      <c r="F42" s="16"/>
      <c r="G42" s="17"/>
      <c r="H42" s="16"/>
      <c r="I42" s="17"/>
      <c r="J42" s="16"/>
      <c r="K42" s="17"/>
      <c r="L42" s="16"/>
    </row>
    <row r="43" spans="1:12" ht="18" customHeight="1" x14ac:dyDescent="0.2">
      <c r="A43" s="33" t="s">
        <v>49</v>
      </c>
      <c r="B43" s="34"/>
      <c r="C43" s="34"/>
      <c r="D43" s="31"/>
      <c r="E43" s="34"/>
      <c r="F43" s="13"/>
      <c r="G43" s="17"/>
      <c r="H43" s="13">
        <v>50543</v>
      </c>
      <c r="I43" s="17"/>
      <c r="J43" s="13"/>
      <c r="K43" s="8"/>
      <c r="L43" s="13">
        <v>34731</v>
      </c>
    </row>
    <row r="44" spans="1:12" ht="18" customHeight="1" x14ac:dyDescent="0.2">
      <c r="A44" s="33" t="s">
        <v>50</v>
      </c>
      <c r="B44" s="34"/>
      <c r="C44" s="34"/>
      <c r="D44" s="31"/>
      <c r="E44" s="34"/>
      <c r="F44" s="15"/>
      <c r="G44" s="17"/>
      <c r="H44" s="15">
        <v>-2</v>
      </c>
      <c r="I44" s="17"/>
      <c r="J44" s="50"/>
      <c r="K44" s="8"/>
      <c r="L44" s="27">
        <v>0</v>
      </c>
    </row>
    <row r="45" spans="1:12" ht="18" customHeight="1" thickBot="1" x14ac:dyDescent="0.25">
      <c r="A45" s="34"/>
      <c r="B45" s="34"/>
      <c r="C45" s="34"/>
      <c r="D45" s="31"/>
      <c r="E45" s="34"/>
      <c r="F45" s="21"/>
      <c r="G45" s="17"/>
      <c r="H45" s="21">
        <f>SUM(H43:H44)</f>
        <v>50541</v>
      </c>
      <c r="I45" s="17"/>
      <c r="J45" s="21"/>
      <c r="K45" s="17"/>
      <c r="L45" s="21">
        <f>SUM(L43:L44)</f>
        <v>34731</v>
      </c>
    </row>
    <row r="46" spans="1:12" ht="10.35" customHeight="1" thickTop="1" x14ac:dyDescent="0.2">
      <c r="A46" s="34"/>
      <c r="B46" s="34"/>
      <c r="C46" s="34"/>
      <c r="D46" s="31"/>
      <c r="E46" s="34"/>
      <c r="F46" s="16"/>
      <c r="G46" s="17"/>
      <c r="H46" s="16"/>
      <c r="I46" s="17"/>
      <c r="J46" s="16"/>
      <c r="K46" s="17"/>
      <c r="L46" s="16"/>
    </row>
    <row r="47" spans="1:12" ht="18" customHeight="1" x14ac:dyDescent="0.2">
      <c r="A47" s="34" t="s">
        <v>52</v>
      </c>
      <c r="B47" s="34"/>
      <c r="C47" s="34"/>
      <c r="D47" s="35"/>
      <c r="E47" s="34"/>
      <c r="F47" s="16"/>
      <c r="G47" s="17"/>
      <c r="H47" s="16"/>
      <c r="I47" s="17"/>
      <c r="J47" s="16"/>
      <c r="K47" s="17"/>
      <c r="L47" s="16"/>
    </row>
    <row r="48" spans="1:12" ht="18" customHeight="1" x14ac:dyDescent="0.2">
      <c r="A48" s="33" t="s">
        <v>53</v>
      </c>
      <c r="B48" s="33"/>
      <c r="C48" s="33"/>
      <c r="D48" s="35">
        <v>12</v>
      </c>
      <c r="E48" s="34"/>
      <c r="F48" s="51"/>
      <c r="G48" s="42"/>
      <c r="H48" s="51">
        <v>0.06</v>
      </c>
      <c r="I48" s="43"/>
      <c r="J48" s="51"/>
      <c r="K48" s="44"/>
      <c r="L48" s="51">
        <v>0.04</v>
      </c>
    </row>
    <row r="54" spans="1:12" x14ac:dyDescent="0.2">
      <c r="A54" s="28" t="s">
        <v>16</v>
      </c>
    </row>
    <row r="55" spans="1:12" s="1" customFormat="1" ht="22.35" customHeight="1" x14ac:dyDescent="0.2">
      <c r="A55" s="206">
        <v>5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dimension ref="A1:N29"/>
  <sheetViews>
    <sheetView topLeftCell="A8" zoomScale="90" zoomScaleNormal="90" zoomScaleSheetLayoutView="100" zoomScalePageLayoutView="130" workbookViewId="0">
      <selection activeCell="B29" sqref="B29"/>
    </sheetView>
  </sheetViews>
  <sheetFormatPr defaultColWidth="9.5" defaultRowHeight="21.6" customHeight="1" x14ac:dyDescent="0.2"/>
  <cols>
    <col min="1" max="1" width="48.5" style="1" customWidth="1"/>
    <col min="2" max="2" width="9.5" style="1" customWidth="1"/>
    <col min="3" max="3" width="1.5" style="1" customWidth="1"/>
    <col min="4" max="4" width="17.5" style="2" customWidth="1"/>
    <col min="5" max="5" width="1.5" style="2" customWidth="1"/>
    <col min="6" max="6" width="17.5" style="2" customWidth="1"/>
    <col min="7" max="7" width="1.5" style="2" customWidth="1"/>
    <col min="8" max="8" width="17.5" style="2" customWidth="1"/>
    <col min="9" max="9" width="1.5" style="2" customWidth="1"/>
    <col min="10" max="10" width="17.5" style="2" customWidth="1"/>
    <col min="11" max="11" width="1.5" style="2" customWidth="1"/>
    <col min="12" max="12" width="17.5" style="2" customWidth="1"/>
    <col min="13" max="29" width="14.5" style="1" customWidth="1"/>
    <col min="30" max="16384" width="9.5" style="1"/>
  </cols>
  <sheetData>
    <row r="1" spans="1:14" ht="29.1" customHeight="1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"/>
      <c r="N1" s="7"/>
    </row>
    <row r="2" spans="1:14" ht="29.1" customHeight="1" x14ac:dyDescent="0.2">
      <c r="A2" s="197" t="s">
        <v>188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7"/>
      <c r="N2" s="7"/>
    </row>
    <row r="3" spans="1:14" ht="29.1" customHeight="1" x14ac:dyDescent="0.2">
      <c r="A3" s="197" t="s">
        <v>116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7"/>
      <c r="N3" s="7"/>
    </row>
    <row r="4" spans="1:14" ht="26.25" x14ac:dyDescent="0.2">
      <c r="A4" s="197" t="s">
        <v>106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7"/>
      <c r="N4" s="7"/>
    </row>
    <row r="5" spans="1:14" ht="23.25" x14ac:dyDescent="0.2">
      <c r="A5" s="198" t="s">
        <v>104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7"/>
      <c r="N5" s="7"/>
    </row>
    <row r="6" spans="1:14" ht="23.25" x14ac:dyDescent="0.2">
      <c r="A6" s="149"/>
      <c r="B6" s="149"/>
      <c r="C6" s="149"/>
      <c r="D6" s="208" t="s">
        <v>113</v>
      </c>
      <c r="E6" s="208"/>
      <c r="F6" s="208"/>
      <c r="G6" s="208"/>
      <c r="H6" s="208"/>
      <c r="I6" s="208"/>
      <c r="J6" s="208"/>
      <c r="K6" s="208"/>
      <c r="L6" s="208"/>
    </row>
    <row r="7" spans="1:14" s="19" customFormat="1" ht="23.25" x14ac:dyDescent="0.2">
      <c r="D7" s="4" t="s">
        <v>68</v>
      </c>
      <c r="E7" s="105"/>
      <c r="F7" s="4" t="s">
        <v>172</v>
      </c>
      <c r="G7" s="105"/>
      <c r="H7" s="208" t="s">
        <v>27</v>
      </c>
      <c r="I7" s="208"/>
      <c r="J7" s="208"/>
      <c r="K7" s="105"/>
      <c r="L7" s="4" t="s">
        <v>64</v>
      </c>
    </row>
    <row r="8" spans="1:14" s="6" customFormat="1" ht="23.25" x14ac:dyDescent="0.2">
      <c r="D8" s="4" t="s">
        <v>72</v>
      </c>
      <c r="E8" s="4"/>
      <c r="F8" s="4" t="s">
        <v>171</v>
      </c>
      <c r="G8" s="4"/>
      <c r="H8" s="4" t="s">
        <v>65</v>
      </c>
      <c r="I8" s="4"/>
      <c r="J8" s="4" t="s">
        <v>31</v>
      </c>
      <c r="K8" s="4"/>
      <c r="L8" s="4" t="s">
        <v>153</v>
      </c>
    </row>
    <row r="9" spans="1:14" s="6" customFormat="1" ht="23.25" x14ac:dyDescent="0.2">
      <c r="D9" s="4"/>
      <c r="E9" s="4"/>
      <c r="F9" s="4"/>
      <c r="G9" s="4"/>
      <c r="H9" s="104" t="s">
        <v>128</v>
      </c>
      <c r="I9" s="4"/>
      <c r="J9" s="4"/>
      <c r="K9" s="4"/>
      <c r="L9" s="4"/>
    </row>
    <row r="10" spans="1:14" s="6" customFormat="1" ht="23.25" x14ac:dyDescent="0.2">
      <c r="D10" s="4"/>
      <c r="E10" s="4"/>
      <c r="F10" s="4"/>
      <c r="G10" s="4"/>
      <c r="H10" s="4" t="s">
        <v>73</v>
      </c>
      <c r="I10" s="4"/>
      <c r="J10" s="4"/>
      <c r="K10" s="4"/>
      <c r="L10" s="4"/>
    </row>
    <row r="11" spans="1:14" s="6" customFormat="1" ht="8.1" customHeight="1" x14ac:dyDescent="0.2">
      <c r="D11" s="106"/>
      <c r="E11" s="150"/>
      <c r="F11" s="106"/>
      <c r="G11" s="150"/>
      <c r="H11" s="106"/>
      <c r="I11" s="106"/>
      <c r="J11" s="106"/>
      <c r="K11" s="106"/>
      <c r="L11" s="106"/>
    </row>
    <row r="12" spans="1:14" s="109" customFormat="1" ht="23.25" x14ac:dyDescent="0.5">
      <c r="A12" s="151" t="s">
        <v>167</v>
      </c>
      <c r="B12" s="151"/>
      <c r="C12" s="151"/>
      <c r="D12" s="63">
        <v>450000</v>
      </c>
      <c r="E12" s="64"/>
      <c r="F12" s="164">
        <v>0</v>
      </c>
      <c r="G12" s="64"/>
      <c r="H12" s="63">
        <v>32500</v>
      </c>
      <c r="I12" s="64"/>
      <c r="J12" s="63">
        <v>33175</v>
      </c>
      <c r="K12" s="66"/>
      <c r="L12" s="63">
        <f>SUM(D12:J12)</f>
        <v>515675</v>
      </c>
    </row>
    <row r="13" spans="1:14" s="109" customFormat="1" ht="23.25" x14ac:dyDescent="0.5">
      <c r="A13" s="151" t="s">
        <v>140</v>
      </c>
      <c r="B13" s="151"/>
      <c r="C13" s="151"/>
      <c r="D13" s="65"/>
      <c r="E13" s="88"/>
      <c r="F13" s="164"/>
      <c r="G13" s="88"/>
      <c r="H13" s="65"/>
      <c r="I13" s="88"/>
      <c r="J13" s="65"/>
      <c r="K13" s="88"/>
      <c r="L13" s="65"/>
    </row>
    <row r="14" spans="1:14" s="109" customFormat="1" ht="23.25" x14ac:dyDescent="0.5">
      <c r="A14" s="109" t="s">
        <v>46</v>
      </c>
      <c r="B14" s="151"/>
      <c r="C14" s="151"/>
      <c r="D14" s="164">
        <v>0</v>
      </c>
      <c r="E14" s="88"/>
      <c r="F14" s="164">
        <v>0</v>
      </c>
      <c r="G14" s="88"/>
      <c r="H14" s="164">
        <v>0</v>
      </c>
      <c r="I14" s="88"/>
      <c r="J14" s="63">
        <v>8721</v>
      </c>
      <c r="K14" s="88"/>
      <c r="L14" s="63">
        <f>SUM(D14:J14)</f>
        <v>8721</v>
      </c>
    </row>
    <row r="15" spans="1:14" s="109" customFormat="1" ht="23.25" x14ac:dyDescent="0.5">
      <c r="A15" s="109" t="s">
        <v>166</v>
      </c>
      <c r="B15" s="151"/>
      <c r="C15" s="151"/>
      <c r="D15" s="164"/>
      <c r="E15" s="88"/>
      <c r="F15" s="164"/>
      <c r="G15" s="88"/>
      <c r="H15" s="163"/>
      <c r="I15" s="88"/>
      <c r="J15" s="65"/>
      <c r="K15" s="88"/>
      <c r="L15" s="65"/>
    </row>
    <row r="16" spans="1:14" s="109" customFormat="1" ht="23.25" x14ac:dyDescent="0.5">
      <c r="A16" s="109" t="s">
        <v>142</v>
      </c>
      <c r="B16" s="151"/>
      <c r="C16" s="151"/>
      <c r="D16" s="164"/>
      <c r="E16" s="88"/>
      <c r="F16" s="164"/>
      <c r="G16" s="88"/>
      <c r="H16" s="163"/>
      <c r="I16" s="88"/>
      <c r="J16" s="65"/>
      <c r="K16" s="88"/>
      <c r="L16" s="65"/>
    </row>
    <row r="17" spans="1:12" s="109" customFormat="1" ht="23.25" x14ac:dyDescent="0.5">
      <c r="A17" s="186" t="s">
        <v>143</v>
      </c>
      <c r="B17" s="151"/>
      <c r="C17" s="151"/>
      <c r="D17" s="165">
        <v>0</v>
      </c>
      <c r="E17" s="88"/>
      <c r="F17" s="165">
        <v>0</v>
      </c>
      <c r="G17" s="88"/>
      <c r="H17" s="165">
        <v>0</v>
      </c>
      <c r="I17" s="88"/>
      <c r="J17" s="158">
        <v>-1851</v>
      </c>
      <c r="K17" s="88"/>
      <c r="L17" s="158">
        <f>SUM(D17:J17)</f>
        <v>-1851</v>
      </c>
    </row>
    <row r="18" spans="1:12" s="109" customFormat="1" ht="23.25" x14ac:dyDescent="0.5">
      <c r="A18" s="109" t="s">
        <v>47</v>
      </c>
      <c r="B18" s="151"/>
      <c r="C18" s="151"/>
      <c r="D18" s="166">
        <f>SUM(D14:D17)</f>
        <v>0</v>
      </c>
      <c r="E18" s="88"/>
      <c r="F18" s="166">
        <f>SUM(F14:F17)</f>
        <v>0</v>
      </c>
      <c r="G18" s="88"/>
      <c r="H18" s="166">
        <f>SUM(H14:H17)</f>
        <v>0</v>
      </c>
      <c r="I18" s="88"/>
      <c r="J18" s="177">
        <f>SUM(J14:J17)</f>
        <v>6870</v>
      </c>
      <c r="K18" s="88"/>
      <c r="L18" s="177">
        <f>SUM(L14:L17)</f>
        <v>6870</v>
      </c>
    </row>
    <row r="19" spans="1:12" ht="24" thickBot="1" x14ac:dyDescent="0.55000000000000004">
      <c r="A19" s="19" t="s">
        <v>168</v>
      </c>
      <c r="B19" s="19"/>
      <c r="C19" s="151"/>
      <c r="D19" s="75">
        <f>SUM(D12,D18)</f>
        <v>450000</v>
      </c>
      <c r="E19" s="88"/>
      <c r="F19" s="167">
        <f>SUM(F12,F18)</f>
        <v>0</v>
      </c>
      <c r="G19" s="88"/>
      <c r="H19" s="75">
        <f>SUM(H12,H18)</f>
        <v>32500</v>
      </c>
      <c r="I19" s="88"/>
      <c r="J19" s="75">
        <f>SUM(J12,J18)</f>
        <v>40045</v>
      </c>
      <c r="K19" s="88"/>
      <c r="L19" s="75">
        <f>SUM(L12,L18)</f>
        <v>522545</v>
      </c>
    </row>
    <row r="20" spans="1:12" ht="12" customHeight="1" thickTop="1" x14ac:dyDescent="0.5">
      <c r="A20" s="19"/>
      <c r="B20" s="53"/>
      <c r="C20" s="151"/>
      <c r="D20" s="152"/>
      <c r="E20" s="151"/>
      <c r="F20" s="152"/>
      <c r="G20" s="151"/>
      <c r="H20" s="152"/>
      <c r="I20" s="151"/>
      <c r="J20" s="152"/>
      <c r="K20" s="151"/>
      <c r="L20" s="152"/>
    </row>
    <row r="21" spans="1:12" s="109" customFormat="1" ht="23.25" x14ac:dyDescent="0.5">
      <c r="A21" s="151" t="s">
        <v>169</v>
      </c>
      <c r="B21" s="151"/>
      <c r="C21" s="151"/>
      <c r="D21" s="63">
        <v>602500</v>
      </c>
      <c r="E21" s="11"/>
      <c r="F21" s="63">
        <v>701461</v>
      </c>
      <c r="G21" s="11"/>
      <c r="H21" s="63">
        <v>35500</v>
      </c>
      <c r="I21" s="11"/>
      <c r="J21" s="63">
        <v>33215</v>
      </c>
      <c r="K21" s="14"/>
      <c r="L21" s="63">
        <f>SUM(D21:J21)</f>
        <v>1372676</v>
      </c>
    </row>
    <row r="22" spans="1:12" s="109" customFormat="1" ht="23.25" x14ac:dyDescent="0.5">
      <c r="A22" s="151" t="s">
        <v>140</v>
      </c>
      <c r="B22" s="151"/>
      <c r="C22" s="151"/>
      <c r="D22" s="16"/>
      <c r="E22" s="151"/>
      <c r="F22" s="16"/>
      <c r="G22" s="151"/>
      <c r="H22" s="16"/>
      <c r="I22" s="151"/>
      <c r="J22" s="16"/>
      <c r="K22" s="151"/>
      <c r="L22" s="16"/>
    </row>
    <row r="23" spans="1:12" s="109" customFormat="1" ht="23.25" x14ac:dyDescent="0.5">
      <c r="A23" s="1" t="s">
        <v>47</v>
      </c>
      <c r="B23" s="52"/>
      <c r="C23" s="151"/>
      <c r="D23" s="165">
        <v>0</v>
      </c>
      <c r="E23" s="153"/>
      <c r="F23" s="165">
        <v>0</v>
      </c>
      <c r="G23" s="153"/>
      <c r="H23" s="165">
        <v>0</v>
      </c>
      <c r="I23" s="151"/>
      <c r="J23" s="67">
        <f>+กำไรขาดทุน!J53</f>
        <v>12321</v>
      </c>
      <c r="K23" s="151"/>
      <c r="L23" s="67">
        <f>SUM(D23:J23)</f>
        <v>12321</v>
      </c>
    </row>
    <row r="24" spans="1:12" ht="24" thickBot="1" x14ac:dyDescent="0.55000000000000004">
      <c r="A24" s="19" t="s">
        <v>170</v>
      </c>
      <c r="B24" s="19"/>
      <c r="C24" s="151"/>
      <c r="D24" s="71">
        <f>SUM(D21:D23)</f>
        <v>602500</v>
      </c>
      <c r="E24" s="88"/>
      <c r="F24" s="71">
        <f>SUM(F21:F23)</f>
        <v>701461</v>
      </c>
      <c r="G24" s="88"/>
      <c r="H24" s="71">
        <f>SUM(H21:H23)</f>
        <v>35500</v>
      </c>
      <c r="I24" s="88"/>
      <c r="J24" s="71">
        <f>SUM(J21:J23)</f>
        <v>45536</v>
      </c>
      <c r="K24" s="88"/>
      <c r="L24" s="71">
        <f>SUM(L21:L23)</f>
        <v>1384997</v>
      </c>
    </row>
    <row r="25" spans="1:12" ht="7.5" customHeight="1" thickTop="1" x14ac:dyDescent="0.5">
      <c r="A25" s="19"/>
      <c r="B25" s="19"/>
      <c r="C25" s="151"/>
      <c r="D25" s="63"/>
      <c r="E25" s="88"/>
      <c r="F25" s="63"/>
      <c r="G25" s="88"/>
      <c r="H25" s="63"/>
      <c r="I25" s="88"/>
      <c r="J25" s="63"/>
      <c r="K25" s="88"/>
      <c r="L25" s="63"/>
    </row>
    <row r="26" spans="1:12" ht="23.25" x14ac:dyDescent="0.2">
      <c r="A26" s="1" t="s">
        <v>148</v>
      </c>
      <c r="B26" s="5"/>
      <c r="C26" s="5"/>
    </row>
    <row r="27" spans="1:12" ht="23.25" x14ac:dyDescent="0.2">
      <c r="B27" s="5"/>
      <c r="C27" s="5"/>
    </row>
    <row r="28" spans="1:12" ht="23.25" x14ac:dyDescent="0.2">
      <c r="B28" s="5"/>
      <c r="C28" s="5"/>
    </row>
    <row r="29" spans="1:12" ht="23.25" x14ac:dyDescent="0.2">
      <c r="A29" s="5"/>
    </row>
  </sheetData>
  <mergeCells count="7">
    <mergeCell ref="D6:L6"/>
    <mergeCell ref="H7:J7"/>
    <mergeCell ref="A1:L1"/>
    <mergeCell ref="A2:L2"/>
    <mergeCell ref="A3:L3"/>
    <mergeCell ref="A5:L5"/>
    <mergeCell ref="A4:L4"/>
  </mergeCells>
  <pageMargins left="0.8" right="0.4" top="1" bottom="0.5" header="0.5" footer="0.4"/>
  <pageSetup paperSize="9" scale="84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dimension ref="A1:P88"/>
  <sheetViews>
    <sheetView tabSelected="1" view="pageBreakPreview" zoomScaleNormal="90" zoomScaleSheetLayoutView="100" zoomScalePageLayoutView="130" workbookViewId="0">
      <selection activeCell="J30" sqref="J30"/>
    </sheetView>
  </sheetViews>
  <sheetFormatPr defaultColWidth="9.5" defaultRowHeight="21.75" customHeight="1" x14ac:dyDescent="0.2"/>
  <cols>
    <col min="1" max="3" width="1.5" style="1" customWidth="1"/>
    <col min="4" max="4" width="9.5" style="1" customWidth="1"/>
    <col min="5" max="5" width="36" style="1" customWidth="1"/>
    <col min="6" max="6" width="7.5" style="52" customWidth="1"/>
    <col min="7" max="7" width="0.5" style="1" customWidth="1"/>
    <col min="8" max="8" width="11.5" style="25" customWidth="1"/>
    <col min="9" max="9" width="0.5" style="25" customWidth="1"/>
    <col min="10" max="10" width="11.5" style="25" customWidth="1"/>
    <col min="11" max="11" width="0.5" style="25" customWidth="1"/>
    <col min="12" max="12" width="11.5" style="25" customWidth="1"/>
    <col min="13" max="13" width="0.5" style="25" customWidth="1"/>
    <col min="14" max="14" width="11.5" style="25" customWidth="1"/>
    <col min="15" max="16384" width="9.5" style="1"/>
  </cols>
  <sheetData>
    <row r="1" spans="1:14" ht="26.25" x14ac:dyDescent="0.2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26.25" x14ac:dyDescent="0.2">
      <c r="A2" s="203" t="s">
        <v>77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ht="26.25" x14ac:dyDescent="0.2">
      <c r="A3" s="204" t="s">
        <v>116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26.25" x14ac:dyDescent="0.2">
      <c r="A4" s="204" t="s">
        <v>106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ht="23.25" x14ac:dyDescent="0.2">
      <c r="A5" s="209" t="s">
        <v>104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9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23.25" x14ac:dyDescent="0.2">
      <c r="F7" s="3" t="s">
        <v>3</v>
      </c>
      <c r="G7" s="54"/>
      <c r="H7" s="200" t="s">
        <v>112</v>
      </c>
      <c r="I7" s="200"/>
      <c r="J7" s="200"/>
      <c r="K7" s="3"/>
      <c r="L7" s="200" t="s">
        <v>113</v>
      </c>
      <c r="M7" s="200"/>
      <c r="N7" s="200"/>
    </row>
    <row r="8" spans="1:14" ht="23.25" x14ac:dyDescent="0.2">
      <c r="G8" s="54"/>
      <c r="H8" s="6">
        <v>2566</v>
      </c>
      <c r="I8" s="62"/>
      <c r="J8" s="6">
        <v>2565</v>
      </c>
      <c r="K8" s="62"/>
      <c r="L8" s="6">
        <v>2566</v>
      </c>
      <c r="M8" s="62"/>
      <c r="N8" s="6">
        <v>2565</v>
      </c>
    </row>
    <row r="9" spans="1:14" ht="23.25" x14ac:dyDescent="0.2">
      <c r="A9" s="55" t="s">
        <v>78</v>
      </c>
      <c r="B9" s="56"/>
      <c r="C9" s="56"/>
      <c r="D9" s="56"/>
      <c r="E9" s="56"/>
      <c r="G9" s="57"/>
      <c r="H9" s="57"/>
      <c r="I9" s="57"/>
      <c r="J9" s="57"/>
      <c r="K9" s="57"/>
      <c r="L9" s="57"/>
      <c r="M9" s="57"/>
      <c r="N9" s="57"/>
    </row>
    <row r="10" spans="1:14" ht="23.25" x14ac:dyDescent="0.2">
      <c r="A10" s="58" t="s">
        <v>163</v>
      </c>
      <c r="B10" s="56"/>
      <c r="C10" s="56"/>
      <c r="D10" s="56"/>
      <c r="E10" s="56"/>
      <c r="G10" s="57"/>
      <c r="H10" s="65">
        <f>+กำไรขาดทุน!F24</f>
        <v>22013</v>
      </c>
      <c r="I10" s="192"/>
      <c r="J10" s="65">
        <f>+กำไรขาดทุน!H24</f>
        <v>17414</v>
      </c>
      <c r="K10" s="192"/>
      <c r="L10" s="65">
        <f>+กำไรขาดทุน!J24</f>
        <v>16474</v>
      </c>
      <c r="M10" s="192"/>
      <c r="N10" s="65">
        <f>+กำไรขาดทุน!L24</f>
        <v>11666</v>
      </c>
    </row>
    <row r="11" spans="1:14" ht="23.25" x14ac:dyDescent="0.2">
      <c r="A11" s="59" t="s">
        <v>79</v>
      </c>
      <c r="B11" s="56"/>
      <c r="C11" s="56"/>
      <c r="D11" s="56"/>
      <c r="E11" s="56"/>
      <c r="G11" s="57"/>
      <c r="H11" s="191"/>
      <c r="I11" s="192"/>
      <c r="J11" s="191"/>
      <c r="K11" s="192"/>
      <c r="L11" s="191"/>
      <c r="M11" s="192"/>
      <c r="N11" s="191"/>
    </row>
    <row r="12" spans="1:14" ht="23.25" x14ac:dyDescent="0.2">
      <c r="A12" s="59"/>
      <c r="B12" s="1" t="s">
        <v>196</v>
      </c>
      <c r="D12" s="56"/>
      <c r="E12" s="56"/>
      <c r="G12" s="57"/>
      <c r="H12" s="191"/>
      <c r="I12" s="78"/>
      <c r="J12" s="191"/>
      <c r="K12" s="78"/>
      <c r="L12" s="191"/>
      <c r="M12" s="78"/>
      <c r="N12" s="191"/>
    </row>
    <row r="13" spans="1:14" ht="23.25" x14ac:dyDescent="0.2">
      <c r="C13" s="1" t="s">
        <v>195</v>
      </c>
      <c r="G13" s="54"/>
      <c r="H13" s="10">
        <v>-4900</v>
      </c>
      <c r="I13" s="192"/>
      <c r="J13" s="10">
        <v>-797</v>
      </c>
      <c r="K13" s="192"/>
      <c r="L13" s="10">
        <v>-4579</v>
      </c>
      <c r="M13" s="192"/>
      <c r="N13" s="10">
        <v>-85</v>
      </c>
    </row>
    <row r="14" spans="1:14" ht="23.25" x14ac:dyDescent="0.2">
      <c r="B14" s="1" t="s">
        <v>194</v>
      </c>
      <c r="G14" s="54"/>
      <c r="H14" s="65">
        <v>2572</v>
      </c>
      <c r="I14" s="192"/>
      <c r="J14" s="65">
        <v>1958</v>
      </c>
      <c r="K14" s="192"/>
      <c r="L14" s="65">
        <v>2572</v>
      </c>
      <c r="M14" s="192"/>
      <c r="N14" s="65">
        <v>1958</v>
      </c>
    </row>
    <row r="15" spans="1:14" ht="23.25" x14ac:dyDescent="0.2">
      <c r="B15" s="1" t="s">
        <v>80</v>
      </c>
      <c r="G15" s="54"/>
      <c r="H15" s="65"/>
      <c r="I15" s="65"/>
      <c r="J15" s="65"/>
      <c r="K15" s="65"/>
      <c r="L15" s="65"/>
      <c r="M15" s="65"/>
      <c r="N15" s="10"/>
    </row>
    <row r="16" spans="1:14" ht="23.25" x14ac:dyDescent="0.2">
      <c r="C16" s="1" t="s">
        <v>81</v>
      </c>
      <c r="G16" s="54"/>
      <c r="H16" s="70">
        <v>0</v>
      </c>
      <c r="I16" s="65"/>
      <c r="J16" s="70">
        <v>0</v>
      </c>
      <c r="K16" s="65"/>
      <c r="L16" s="70">
        <v>0</v>
      </c>
      <c r="M16" s="65"/>
      <c r="N16" s="10">
        <v>-150</v>
      </c>
    </row>
    <row r="17" spans="1:16" ht="23.25" x14ac:dyDescent="0.2">
      <c r="B17" s="1" t="s">
        <v>177</v>
      </c>
      <c r="F17" s="52">
        <v>7</v>
      </c>
      <c r="G17" s="54"/>
      <c r="H17" s="65">
        <v>1424</v>
      </c>
      <c r="I17" s="191"/>
      <c r="J17" s="65">
        <v>257</v>
      </c>
      <c r="K17" s="191"/>
      <c r="L17" s="65">
        <v>1424</v>
      </c>
      <c r="M17" s="191"/>
      <c r="N17" s="65">
        <v>257</v>
      </c>
    </row>
    <row r="18" spans="1:16" ht="23.25" x14ac:dyDescent="0.2">
      <c r="B18" s="1" t="s">
        <v>178</v>
      </c>
      <c r="C18" s="29"/>
      <c r="D18" s="29"/>
      <c r="E18" s="29"/>
      <c r="F18" s="52">
        <v>10</v>
      </c>
      <c r="G18" s="54"/>
      <c r="H18" s="65">
        <v>17505</v>
      </c>
      <c r="I18" s="191"/>
      <c r="J18" s="65">
        <v>17489</v>
      </c>
      <c r="K18" s="191"/>
      <c r="L18" s="65">
        <v>17343</v>
      </c>
      <c r="M18" s="191"/>
      <c r="N18" s="65">
        <v>17309</v>
      </c>
    </row>
    <row r="19" spans="1:16" ht="23.25" x14ac:dyDescent="0.2">
      <c r="B19" s="29" t="s">
        <v>82</v>
      </c>
      <c r="C19" s="29"/>
      <c r="D19" s="29"/>
      <c r="E19" s="29"/>
      <c r="G19" s="54"/>
      <c r="H19" s="70">
        <v>0</v>
      </c>
      <c r="I19" s="65"/>
      <c r="J19" s="70">
        <v>0</v>
      </c>
      <c r="K19" s="65"/>
      <c r="L19" s="65">
        <v>102</v>
      </c>
      <c r="M19" s="191"/>
      <c r="N19" s="65">
        <v>111</v>
      </c>
    </row>
    <row r="20" spans="1:16" ht="23.25" x14ac:dyDescent="0.2">
      <c r="B20" s="29" t="s">
        <v>83</v>
      </c>
      <c r="C20" s="29"/>
      <c r="D20" s="29"/>
      <c r="E20" s="29"/>
      <c r="F20" s="52">
        <v>11</v>
      </c>
      <c r="G20" s="54"/>
      <c r="H20" s="65">
        <v>433</v>
      </c>
      <c r="I20" s="191"/>
      <c r="J20" s="65">
        <v>434</v>
      </c>
      <c r="K20" s="65"/>
      <c r="L20" s="65">
        <v>422</v>
      </c>
      <c r="M20" s="191"/>
      <c r="N20" s="65">
        <v>423</v>
      </c>
    </row>
    <row r="21" spans="1:16" ht="23.25" x14ac:dyDescent="0.2">
      <c r="B21" s="29" t="s">
        <v>84</v>
      </c>
      <c r="C21" s="29"/>
      <c r="D21" s="29"/>
      <c r="E21" s="29"/>
      <c r="G21" s="54"/>
      <c r="H21" s="65">
        <v>551</v>
      </c>
      <c r="I21" s="191"/>
      <c r="J21" s="65">
        <v>536</v>
      </c>
      <c r="K21" s="65"/>
      <c r="L21" s="65">
        <v>478</v>
      </c>
      <c r="M21" s="191"/>
      <c r="N21" s="65">
        <v>463</v>
      </c>
    </row>
    <row r="22" spans="1:16" ht="23.25" x14ac:dyDescent="0.2">
      <c r="B22" s="1" t="s">
        <v>85</v>
      </c>
      <c r="G22" s="54"/>
      <c r="H22" s="10">
        <v>-21</v>
      </c>
      <c r="I22" s="193"/>
      <c r="J22" s="10">
        <v>-3</v>
      </c>
      <c r="K22" s="10"/>
      <c r="L22" s="10">
        <v>-21</v>
      </c>
      <c r="M22" s="193"/>
      <c r="N22" s="10">
        <v>-3</v>
      </c>
    </row>
    <row r="23" spans="1:16" ht="23.25" x14ac:dyDescent="0.2">
      <c r="B23" s="1" t="s">
        <v>86</v>
      </c>
      <c r="G23" s="54"/>
      <c r="H23" s="65">
        <v>1227</v>
      </c>
      <c r="I23" s="191"/>
      <c r="J23" s="65">
        <v>150</v>
      </c>
      <c r="K23" s="65"/>
      <c r="L23" s="65">
        <v>1226</v>
      </c>
      <c r="M23" s="191"/>
      <c r="N23" s="65">
        <v>150</v>
      </c>
    </row>
    <row r="24" spans="1:16" ht="23.25" x14ac:dyDescent="0.2">
      <c r="B24" s="1" t="s">
        <v>180</v>
      </c>
      <c r="G24" s="54"/>
      <c r="H24" s="65">
        <v>515</v>
      </c>
      <c r="I24" s="191"/>
      <c r="J24" s="10">
        <v>-2</v>
      </c>
      <c r="K24" s="65"/>
      <c r="L24" s="65">
        <v>515</v>
      </c>
      <c r="M24" s="191"/>
      <c r="N24" s="10">
        <v>-2</v>
      </c>
    </row>
    <row r="25" spans="1:16" ht="23.25" x14ac:dyDescent="0.2">
      <c r="B25" s="29" t="s">
        <v>87</v>
      </c>
      <c r="C25" s="29"/>
      <c r="D25" s="29"/>
      <c r="E25" s="29"/>
      <c r="F25" s="46"/>
      <c r="G25" s="54"/>
      <c r="H25" s="10">
        <v>-45</v>
      </c>
      <c r="I25" s="193"/>
      <c r="J25" s="10">
        <v>-7</v>
      </c>
      <c r="K25" s="10"/>
      <c r="L25" s="10">
        <v>-45</v>
      </c>
      <c r="M25" s="193"/>
      <c r="N25" s="10">
        <v>-7</v>
      </c>
    </row>
    <row r="26" spans="1:16" ht="23.25" x14ac:dyDescent="0.2">
      <c r="B26" s="29" t="s">
        <v>43</v>
      </c>
      <c r="C26" s="29"/>
      <c r="D26" s="29"/>
      <c r="E26" s="29"/>
      <c r="F26" s="46"/>
      <c r="G26" s="54"/>
      <c r="H26" s="67">
        <v>1102</v>
      </c>
      <c r="I26" s="191"/>
      <c r="J26" s="67">
        <v>1244</v>
      </c>
      <c r="K26" s="65"/>
      <c r="L26" s="67">
        <v>1102</v>
      </c>
      <c r="M26" s="191"/>
      <c r="N26" s="67">
        <v>1244</v>
      </c>
    </row>
    <row r="27" spans="1:16" ht="23.25" x14ac:dyDescent="0.2">
      <c r="B27" s="29"/>
      <c r="C27" s="29"/>
      <c r="D27" s="29"/>
      <c r="E27" s="29"/>
      <c r="F27" s="46"/>
      <c r="G27" s="54"/>
      <c r="H27" s="195">
        <f>SUM(H10:H26)</f>
        <v>42376</v>
      </c>
      <c r="I27" s="191"/>
      <c r="J27" s="195">
        <f>SUM(J10:J26)</f>
        <v>38673</v>
      </c>
      <c r="K27" s="65"/>
      <c r="L27" s="195">
        <f>SUM(L10:L26)</f>
        <v>37013</v>
      </c>
      <c r="M27" s="191"/>
      <c r="N27" s="195">
        <f>SUM(N10:N26)</f>
        <v>33334</v>
      </c>
    </row>
    <row r="28" spans="1:16" ht="23.25" x14ac:dyDescent="0.2">
      <c r="A28" s="1" t="s">
        <v>88</v>
      </c>
      <c r="B28" s="29"/>
      <c r="C28" s="29"/>
      <c r="D28" s="29"/>
      <c r="E28" s="29"/>
      <c r="F28" s="46"/>
      <c r="G28" s="54"/>
      <c r="H28" s="65"/>
      <c r="I28" s="65"/>
      <c r="J28" s="65"/>
      <c r="K28" s="65"/>
      <c r="L28" s="65"/>
      <c r="M28" s="65"/>
      <c r="N28" s="65"/>
    </row>
    <row r="29" spans="1:16" ht="23.25" x14ac:dyDescent="0.2">
      <c r="B29" s="1" t="s">
        <v>176</v>
      </c>
      <c r="G29" s="54"/>
      <c r="H29" s="89"/>
      <c r="I29" s="65"/>
      <c r="J29" s="89"/>
      <c r="K29" s="65"/>
      <c r="L29" s="10"/>
      <c r="M29" s="65"/>
      <c r="N29" s="89"/>
    </row>
    <row r="30" spans="1:16" ht="23.25" x14ac:dyDescent="0.2">
      <c r="A30" s="65"/>
      <c r="C30" s="1" t="s">
        <v>130</v>
      </c>
      <c r="G30" s="54"/>
      <c r="H30" s="10">
        <v>-4501</v>
      </c>
      <c r="I30" s="191"/>
      <c r="J30" s="65">
        <v>413</v>
      </c>
      <c r="K30" s="191"/>
      <c r="L30" s="10">
        <v>-3140</v>
      </c>
      <c r="M30" s="191"/>
      <c r="N30" s="65">
        <v>2126</v>
      </c>
      <c r="O30" s="65"/>
      <c r="P30" s="65"/>
    </row>
    <row r="31" spans="1:16" ht="23.25" x14ac:dyDescent="0.2">
      <c r="A31" s="65"/>
      <c r="C31" s="1" t="s">
        <v>131</v>
      </c>
      <c r="G31" s="54"/>
      <c r="H31" s="65">
        <v>870</v>
      </c>
      <c r="I31" s="191"/>
      <c r="J31" s="65">
        <v>4138</v>
      </c>
      <c r="K31" s="191"/>
      <c r="L31" s="65">
        <v>1047</v>
      </c>
      <c r="M31" s="65"/>
      <c r="N31" s="65">
        <v>3292</v>
      </c>
    </row>
    <row r="32" spans="1:16" ht="23.25" x14ac:dyDescent="0.2">
      <c r="A32" s="65"/>
      <c r="C32" s="1" t="s">
        <v>89</v>
      </c>
      <c r="G32" s="54"/>
      <c r="H32" s="10">
        <v>-34405</v>
      </c>
      <c r="I32" s="191"/>
      <c r="J32" s="10">
        <v>-17756</v>
      </c>
      <c r="K32" s="191"/>
      <c r="L32" s="10">
        <v>-34406</v>
      </c>
      <c r="M32" s="191"/>
      <c r="N32" s="10">
        <v>-18010</v>
      </c>
    </row>
    <row r="33" spans="1:14" ht="23.25" x14ac:dyDescent="0.2">
      <c r="A33" s="65"/>
      <c r="C33" s="1" t="s">
        <v>8</v>
      </c>
      <c r="G33" s="54"/>
      <c r="H33" s="10">
        <v>-2917</v>
      </c>
      <c r="I33" s="191"/>
      <c r="J33" s="10">
        <v>-4521</v>
      </c>
      <c r="K33" s="191"/>
      <c r="L33" s="10">
        <v>-2858</v>
      </c>
      <c r="M33" s="191"/>
      <c r="N33" s="10">
        <v>-4443</v>
      </c>
    </row>
    <row r="34" spans="1:14" ht="23.25" x14ac:dyDescent="0.2">
      <c r="A34" s="65"/>
      <c r="C34" s="1" t="s">
        <v>12</v>
      </c>
      <c r="G34" s="54"/>
      <c r="H34" s="10">
        <v>-171</v>
      </c>
      <c r="I34" s="191"/>
      <c r="J34" s="65">
        <v>449</v>
      </c>
      <c r="K34" s="191"/>
      <c r="L34" s="10">
        <v>-171</v>
      </c>
      <c r="M34" s="191"/>
      <c r="N34" s="65">
        <v>288</v>
      </c>
    </row>
    <row r="35" spans="1:14" ht="23.25" x14ac:dyDescent="0.2">
      <c r="A35" s="65"/>
      <c r="C35" s="1" t="s">
        <v>13</v>
      </c>
      <c r="G35" s="54"/>
      <c r="H35" s="65">
        <v>828</v>
      </c>
      <c r="I35" s="191"/>
      <c r="J35" s="10">
        <v>-182</v>
      </c>
      <c r="K35" s="191"/>
      <c r="L35" s="65">
        <v>828</v>
      </c>
      <c r="M35" s="191"/>
      <c r="N35" s="10">
        <v>-182</v>
      </c>
    </row>
    <row r="36" spans="1:14" ht="23.25" x14ac:dyDescent="0.2">
      <c r="A36" s="65"/>
      <c r="L36" s="65"/>
    </row>
    <row r="37" spans="1:14" ht="23.25" x14ac:dyDescent="0.2">
      <c r="A37" s="65"/>
      <c r="L37" s="65"/>
    </row>
    <row r="38" spans="1:14" ht="26.25" x14ac:dyDescent="0.2">
      <c r="A38" s="197" t="s">
        <v>147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4" ht="26.25" x14ac:dyDescent="0.2">
      <c r="A39" s="203" t="s">
        <v>201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</row>
    <row r="40" spans="1:14" ht="26.25" x14ac:dyDescent="0.2">
      <c r="A40" s="204" t="s">
        <v>116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4" ht="26.25" x14ac:dyDescent="0.2">
      <c r="A41" s="204" t="s">
        <v>106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23.25" x14ac:dyDescent="0.2">
      <c r="A42" s="209" t="s">
        <v>104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</row>
    <row r="43" spans="1:14" ht="9" customHeight="1" x14ac:dyDescent="0.2">
      <c r="A43" s="65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</row>
    <row r="44" spans="1:14" ht="23.25" x14ac:dyDescent="0.2">
      <c r="A44" s="65"/>
      <c r="F44" s="3" t="s">
        <v>3</v>
      </c>
      <c r="G44" s="54"/>
      <c r="H44" s="200" t="s">
        <v>112</v>
      </c>
      <c r="I44" s="200"/>
      <c r="J44" s="200"/>
      <c r="K44" s="3"/>
      <c r="L44" s="200" t="s">
        <v>113</v>
      </c>
      <c r="M44" s="200"/>
      <c r="N44" s="200"/>
    </row>
    <row r="45" spans="1:14" ht="23.25" x14ac:dyDescent="0.2">
      <c r="A45" s="65"/>
      <c r="G45" s="54"/>
      <c r="H45" s="6">
        <v>2566</v>
      </c>
      <c r="I45" s="62"/>
      <c r="J45" s="6">
        <v>2565</v>
      </c>
      <c r="K45" s="62"/>
      <c r="L45" s="6">
        <v>2566</v>
      </c>
      <c r="M45" s="62"/>
      <c r="N45" s="6">
        <v>2565</v>
      </c>
    </row>
    <row r="46" spans="1:14" ht="23.25" x14ac:dyDescent="0.2">
      <c r="A46" s="55" t="s">
        <v>197</v>
      </c>
      <c r="G46" s="54"/>
      <c r="H46" s="54"/>
      <c r="I46" s="54"/>
      <c r="J46" s="54"/>
      <c r="K46" s="54"/>
      <c r="L46" s="54"/>
      <c r="M46" s="54"/>
      <c r="N46" s="54"/>
    </row>
    <row r="47" spans="1:14" ht="23.25" x14ac:dyDescent="0.2">
      <c r="A47" s="65"/>
      <c r="B47" s="1" t="s">
        <v>179</v>
      </c>
      <c r="G47" s="54"/>
      <c r="H47" s="10"/>
      <c r="I47" s="65"/>
      <c r="J47" s="10"/>
      <c r="K47" s="65"/>
      <c r="L47" s="10"/>
      <c r="M47" s="65"/>
      <c r="N47" s="10"/>
    </row>
    <row r="48" spans="1:14" ht="23.25" x14ac:dyDescent="0.2">
      <c r="A48" s="65"/>
      <c r="C48" s="1" t="s">
        <v>150</v>
      </c>
      <c r="G48" s="54"/>
      <c r="H48" s="10">
        <v>-6115</v>
      </c>
      <c r="I48" s="10"/>
      <c r="J48" s="10">
        <v>-54013</v>
      </c>
      <c r="K48" s="10"/>
      <c r="L48" s="10">
        <v>-3163</v>
      </c>
      <c r="M48" s="10"/>
      <c r="N48" s="10">
        <v>-52005</v>
      </c>
    </row>
    <row r="49" spans="1:14" ht="23.25" x14ac:dyDescent="0.2">
      <c r="A49" s="65"/>
      <c r="C49" s="1" t="s">
        <v>138</v>
      </c>
      <c r="G49" s="54"/>
      <c r="H49" s="65">
        <v>18904</v>
      </c>
      <c r="I49" s="191"/>
      <c r="J49" s="65">
        <v>57316</v>
      </c>
      <c r="K49" s="191"/>
      <c r="L49" s="65">
        <v>18562</v>
      </c>
      <c r="M49" s="191"/>
      <c r="N49" s="65">
        <v>56349</v>
      </c>
    </row>
    <row r="50" spans="1:14" ht="23.25" x14ac:dyDescent="0.2">
      <c r="A50" s="65"/>
      <c r="C50" s="1" t="s">
        <v>18</v>
      </c>
      <c r="G50" s="54"/>
      <c r="H50" s="65">
        <v>1660</v>
      </c>
      <c r="I50" s="191"/>
      <c r="J50" s="10">
        <v>-19190</v>
      </c>
      <c r="K50" s="191"/>
      <c r="L50" s="65">
        <v>1953</v>
      </c>
      <c r="M50" s="191"/>
      <c r="N50" s="10">
        <v>-17047</v>
      </c>
    </row>
    <row r="51" spans="1:14" ht="23.25" x14ac:dyDescent="0.2">
      <c r="A51" s="65"/>
      <c r="C51" s="1" t="s">
        <v>22</v>
      </c>
      <c r="G51" s="54"/>
      <c r="H51" s="10">
        <v>-35</v>
      </c>
      <c r="I51" s="191"/>
      <c r="J51" s="65">
        <v>30</v>
      </c>
      <c r="K51" s="191"/>
      <c r="L51" s="10">
        <v>-35</v>
      </c>
      <c r="M51" s="191"/>
      <c r="N51" s="65">
        <v>30</v>
      </c>
    </row>
    <row r="52" spans="1:14" ht="23.25" x14ac:dyDescent="0.2">
      <c r="A52" s="65"/>
      <c r="C52" s="1" t="s">
        <v>23</v>
      </c>
      <c r="G52" s="54"/>
      <c r="H52" s="10">
        <v>-2</v>
      </c>
      <c r="I52" s="191"/>
      <c r="J52" s="67">
        <v>121</v>
      </c>
      <c r="K52" s="191"/>
      <c r="L52" s="10">
        <v>-2</v>
      </c>
      <c r="M52" s="191"/>
      <c r="N52" s="67">
        <v>121</v>
      </c>
    </row>
    <row r="53" spans="1:14" ht="23.25" x14ac:dyDescent="0.2">
      <c r="A53" s="185"/>
      <c r="B53" s="185" t="s">
        <v>90</v>
      </c>
      <c r="G53" s="54"/>
      <c r="H53" s="195">
        <f>SUM(H27:H35,H48:H52)</f>
        <v>16492</v>
      </c>
      <c r="I53" s="191"/>
      <c r="J53" s="195">
        <f>SUM(J27:J35,J48:J52)</f>
        <v>5478</v>
      </c>
      <c r="K53" s="191"/>
      <c r="L53" s="195">
        <f>SUM(L27:L35,L48:L52)</f>
        <v>15628</v>
      </c>
      <c r="M53" s="191"/>
      <c r="N53" s="195">
        <f>SUM(N27:N35,N48:N52)</f>
        <v>3853</v>
      </c>
    </row>
    <row r="54" spans="1:14" ht="23.25" x14ac:dyDescent="0.2">
      <c r="A54" s="65"/>
      <c r="B54" s="1" t="s">
        <v>91</v>
      </c>
      <c r="G54" s="54"/>
      <c r="H54" s="65">
        <v>11</v>
      </c>
      <c r="I54" s="65"/>
      <c r="J54" s="65">
        <v>7</v>
      </c>
      <c r="K54" s="65"/>
      <c r="L54" s="65">
        <v>11</v>
      </c>
      <c r="M54" s="65"/>
      <c r="N54" s="65">
        <v>7</v>
      </c>
    </row>
    <row r="55" spans="1:14" ht="23.25" x14ac:dyDescent="0.2">
      <c r="A55" s="65"/>
      <c r="B55" s="1" t="s">
        <v>92</v>
      </c>
      <c r="G55" s="54"/>
      <c r="H55" s="10">
        <v>-1102</v>
      </c>
      <c r="I55" s="10"/>
      <c r="J55" s="10">
        <v>-1244</v>
      </c>
      <c r="K55" s="10"/>
      <c r="L55" s="10">
        <v>-1102</v>
      </c>
      <c r="M55" s="10"/>
      <c r="N55" s="10">
        <v>-1244</v>
      </c>
    </row>
    <row r="56" spans="1:14" ht="23.25" x14ac:dyDescent="0.2">
      <c r="A56" s="65"/>
      <c r="B56" s="1" t="s">
        <v>93</v>
      </c>
      <c r="G56" s="54"/>
      <c r="H56" s="15">
        <v>-3913</v>
      </c>
      <c r="I56" s="10"/>
      <c r="J56" s="15">
        <v>-2129</v>
      </c>
      <c r="K56" s="10"/>
      <c r="L56" s="15">
        <v>-3771</v>
      </c>
      <c r="M56" s="10"/>
      <c r="N56" s="15">
        <v>-1939</v>
      </c>
    </row>
    <row r="57" spans="1:14" ht="23.25" x14ac:dyDescent="0.2">
      <c r="A57" s="179" t="s">
        <v>183</v>
      </c>
      <c r="G57" s="54"/>
      <c r="H57" s="74">
        <f>SUM(H53:H56)</f>
        <v>11488</v>
      </c>
      <c r="I57" s="191"/>
      <c r="J57" s="74">
        <f>SUM(J53:J56)</f>
        <v>2112</v>
      </c>
      <c r="K57" s="191"/>
      <c r="L57" s="74">
        <f>SUM(L53:L56)</f>
        <v>10766</v>
      </c>
      <c r="M57" s="191"/>
      <c r="N57" s="74">
        <f>SUM(N53:N56)</f>
        <v>677</v>
      </c>
    </row>
    <row r="58" spans="1:14" ht="11.1" customHeight="1" x14ac:dyDescent="0.2">
      <c r="A58" s="65"/>
      <c r="G58" s="54"/>
      <c r="H58" s="54"/>
      <c r="I58" s="54"/>
      <c r="J58" s="54"/>
      <c r="K58" s="54"/>
      <c r="L58" s="54"/>
      <c r="M58" s="54"/>
      <c r="N58" s="54"/>
    </row>
    <row r="59" spans="1:14" ht="23.25" x14ac:dyDescent="0.2">
      <c r="A59" s="19" t="s">
        <v>94</v>
      </c>
      <c r="G59" s="54"/>
      <c r="H59" s="54"/>
      <c r="I59" s="54"/>
      <c r="J59" s="54"/>
      <c r="K59" s="54"/>
      <c r="L59" s="54"/>
      <c r="M59" s="54"/>
      <c r="N59" s="54"/>
    </row>
    <row r="60" spans="1:14" ht="23.25" x14ac:dyDescent="0.2">
      <c r="A60" s="65"/>
      <c r="B60" s="1" t="s">
        <v>103</v>
      </c>
      <c r="G60" s="54"/>
      <c r="H60" s="10">
        <v>-6079</v>
      </c>
      <c r="I60" s="65"/>
      <c r="J60" s="70">
        <v>0</v>
      </c>
      <c r="K60" s="65"/>
      <c r="L60" s="10">
        <v>-6079</v>
      </c>
      <c r="M60" s="65"/>
      <c r="N60" s="70">
        <v>0</v>
      </c>
    </row>
    <row r="61" spans="1:14" ht="23.25" x14ac:dyDescent="0.2">
      <c r="A61" s="65"/>
      <c r="B61" s="1" t="s">
        <v>181</v>
      </c>
      <c r="G61" s="54"/>
      <c r="H61" s="10">
        <v>-50000</v>
      </c>
      <c r="I61" s="65"/>
      <c r="J61" s="70">
        <v>0</v>
      </c>
      <c r="K61" s="68"/>
      <c r="L61" s="10">
        <v>-50000</v>
      </c>
      <c r="M61" s="68"/>
      <c r="N61" s="70">
        <v>0</v>
      </c>
    </row>
    <row r="62" spans="1:14" ht="23.25" x14ac:dyDescent="0.2">
      <c r="B62" s="1" t="s">
        <v>95</v>
      </c>
      <c r="G62" s="54"/>
      <c r="H62" s="70">
        <v>0</v>
      </c>
      <c r="I62" s="65"/>
      <c r="J62" s="70">
        <v>0</v>
      </c>
      <c r="K62" s="65"/>
      <c r="L62" s="70">
        <v>0</v>
      </c>
      <c r="M62" s="65"/>
      <c r="N62" s="10">
        <v>-225</v>
      </c>
    </row>
    <row r="63" spans="1:14" ht="23.25" x14ac:dyDescent="0.2">
      <c r="B63" s="1" t="s">
        <v>96</v>
      </c>
      <c r="F63" s="180">
        <v>4.0999999999999996</v>
      </c>
      <c r="G63" s="54"/>
      <c r="H63" s="10">
        <v>-13012</v>
      </c>
      <c r="I63" s="10"/>
      <c r="J63" s="10">
        <v>-2589</v>
      </c>
      <c r="K63" s="10"/>
      <c r="L63" s="10">
        <v>-13012</v>
      </c>
      <c r="M63" s="10"/>
      <c r="N63" s="10">
        <v>-2302</v>
      </c>
    </row>
    <row r="64" spans="1:14" ht="23.25" x14ac:dyDescent="0.2">
      <c r="B64" s="1" t="s">
        <v>97</v>
      </c>
      <c r="F64" s="42"/>
      <c r="G64" s="54"/>
      <c r="H64" s="70">
        <v>0</v>
      </c>
      <c r="I64" s="65"/>
      <c r="J64" s="10">
        <v>-1302</v>
      </c>
      <c r="K64" s="65"/>
      <c r="L64" s="70">
        <v>0</v>
      </c>
      <c r="M64" s="65"/>
      <c r="N64" s="10">
        <v>-1077</v>
      </c>
    </row>
    <row r="65" spans="1:14" ht="23.25" x14ac:dyDescent="0.2">
      <c r="B65" s="1" t="s">
        <v>98</v>
      </c>
      <c r="F65" s="52">
        <v>11</v>
      </c>
      <c r="G65" s="54"/>
      <c r="H65" s="10">
        <v>-102</v>
      </c>
      <c r="I65" s="191"/>
      <c r="J65" s="10">
        <v>-2046</v>
      </c>
      <c r="K65" s="191"/>
      <c r="L65" s="10">
        <v>-102</v>
      </c>
      <c r="M65" s="191"/>
      <c r="N65" s="10">
        <v>-2046</v>
      </c>
    </row>
    <row r="66" spans="1:14" ht="23.25" x14ac:dyDescent="0.2">
      <c r="B66" s="1" t="s">
        <v>99</v>
      </c>
      <c r="G66" s="54"/>
      <c r="H66" s="65">
        <v>21</v>
      </c>
      <c r="I66" s="191"/>
      <c r="J66" s="65">
        <v>3</v>
      </c>
      <c r="K66" s="191"/>
      <c r="L66" s="65">
        <v>21</v>
      </c>
      <c r="M66" s="191"/>
      <c r="N66" s="65">
        <v>3</v>
      </c>
    </row>
    <row r="67" spans="1:14" ht="23.25" x14ac:dyDescent="0.2">
      <c r="A67" s="179" t="s">
        <v>184</v>
      </c>
      <c r="G67" s="54"/>
      <c r="H67" s="93">
        <f>SUM(H60:H66)</f>
        <v>-69172</v>
      </c>
      <c r="I67" s="191"/>
      <c r="J67" s="93">
        <f>SUM(J60:J66)</f>
        <v>-5934</v>
      </c>
      <c r="K67" s="191"/>
      <c r="L67" s="93">
        <f>SUM(L60:L66)</f>
        <v>-69172</v>
      </c>
      <c r="M67" s="193"/>
      <c r="N67" s="93">
        <f>SUM(N60:N66)</f>
        <v>-5647</v>
      </c>
    </row>
    <row r="68" spans="1:14" ht="11.45" customHeight="1" x14ac:dyDescent="0.2">
      <c r="A68" s="179"/>
      <c r="B68" s="56"/>
      <c r="C68" s="56"/>
      <c r="D68" s="56"/>
      <c r="E68" s="56"/>
      <c r="G68" s="54"/>
      <c r="H68" s="65"/>
      <c r="I68" s="65"/>
      <c r="J68" s="65"/>
      <c r="K68" s="65"/>
      <c r="L68" s="65"/>
      <c r="M68" s="65"/>
      <c r="N68" s="65"/>
    </row>
    <row r="69" spans="1:14" ht="23.25" x14ac:dyDescent="0.2">
      <c r="A69" s="19" t="s">
        <v>100</v>
      </c>
      <c r="G69" s="54"/>
      <c r="H69" s="65"/>
      <c r="I69" s="65"/>
      <c r="J69" s="65"/>
      <c r="K69" s="65"/>
      <c r="L69" s="65"/>
      <c r="M69" s="65"/>
      <c r="N69" s="65"/>
    </row>
    <row r="70" spans="1:14" ht="23.25" x14ac:dyDescent="0.2">
      <c r="B70" s="1" t="s">
        <v>182</v>
      </c>
      <c r="F70" s="180">
        <v>4.2</v>
      </c>
      <c r="G70" s="54"/>
      <c r="H70" s="10">
        <v>-3270</v>
      </c>
      <c r="I70" s="193"/>
      <c r="J70" s="10">
        <v>-3455</v>
      </c>
      <c r="K70" s="193"/>
      <c r="L70" s="10">
        <v>-3270</v>
      </c>
      <c r="M70" s="193"/>
      <c r="N70" s="10">
        <v>-3455</v>
      </c>
    </row>
    <row r="71" spans="1:14" ht="23.25" x14ac:dyDescent="0.2">
      <c r="A71" s="179" t="s">
        <v>185</v>
      </c>
      <c r="G71" s="54"/>
      <c r="H71" s="93">
        <f>SUM(H70:H70)</f>
        <v>-3270</v>
      </c>
      <c r="I71" s="193"/>
      <c r="J71" s="93">
        <f>SUM(J70:J70)</f>
        <v>-3455</v>
      </c>
      <c r="K71" s="193"/>
      <c r="L71" s="93">
        <f>SUM(L70:L70)</f>
        <v>-3270</v>
      </c>
      <c r="M71" s="193"/>
      <c r="N71" s="93">
        <f>SUM(N70:N70)</f>
        <v>-3455</v>
      </c>
    </row>
    <row r="72" spans="1:14" ht="9.9499999999999993" customHeight="1" x14ac:dyDescent="0.2">
      <c r="A72" s="56"/>
      <c r="B72" s="56"/>
      <c r="C72" s="56"/>
      <c r="D72" s="56"/>
      <c r="E72" s="56"/>
      <c r="G72" s="54"/>
      <c r="H72" s="191"/>
      <c r="I72" s="191"/>
      <c r="J72" s="191"/>
      <c r="K72" s="191"/>
      <c r="L72" s="191"/>
      <c r="M72" s="191"/>
      <c r="N72" s="191"/>
    </row>
    <row r="73" spans="1:14" ht="23.25" x14ac:dyDescent="0.2">
      <c r="A73" s="19" t="s">
        <v>145</v>
      </c>
      <c r="B73" s="19"/>
      <c r="G73" s="54"/>
      <c r="H73" s="10">
        <f>SUM(H57,H67,H71)</f>
        <v>-60954</v>
      </c>
      <c r="I73" s="193"/>
      <c r="J73" s="10">
        <f>SUM(J57,J67,J71)</f>
        <v>-7277</v>
      </c>
      <c r="K73" s="10"/>
      <c r="L73" s="10">
        <f>SUM(L57,L67,L71)</f>
        <v>-61676</v>
      </c>
      <c r="M73" s="10"/>
      <c r="N73" s="10">
        <f>SUM(N57,N67,N71)</f>
        <v>-8425</v>
      </c>
    </row>
    <row r="74" spans="1:14" ht="23.25" x14ac:dyDescent="0.2">
      <c r="A74" s="19" t="s">
        <v>101</v>
      </c>
      <c r="G74" s="54"/>
      <c r="H74" s="65">
        <f>+สินทรัพย์!G13</f>
        <v>1071418</v>
      </c>
      <c r="I74" s="191"/>
      <c r="J74" s="65">
        <v>235582</v>
      </c>
      <c r="K74" s="191"/>
      <c r="L74" s="65">
        <f>+สินทรัพย์!K13</f>
        <v>1054455</v>
      </c>
      <c r="M74" s="191"/>
      <c r="N74" s="65">
        <v>223668</v>
      </c>
    </row>
    <row r="75" spans="1:14" ht="23.25" x14ac:dyDescent="0.2">
      <c r="A75" s="19" t="s">
        <v>102</v>
      </c>
      <c r="F75" s="42">
        <v>5</v>
      </c>
      <c r="G75" s="54"/>
      <c r="H75" s="65">
        <f>SUM(H73:H74)</f>
        <v>1010464</v>
      </c>
      <c r="I75" s="191"/>
      <c r="J75" s="65">
        <f>SUM(J73:J74)</f>
        <v>228305</v>
      </c>
      <c r="K75" s="191"/>
      <c r="L75" s="65">
        <f>SUM(L73:L74)</f>
        <v>992779</v>
      </c>
      <c r="M75" s="191"/>
      <c r="N75" s="65">
        <f>SUM(N73:N74)</f>
        <v>215243</v>
      </c>
    </row>
    <row r="76" spans="1:14" ht="9.9499999999999993" customHeight="1" x14ac:dyDescent="0.2">
      <c r="A76" s="19"/>
      <c r="F76" s="42"/>
      <c r="G76" s="54"/>
      <c r="H76" s="63"/>
      <c r="I76" s="65"/>
      <c r="J76" s="63"/>
      <c r="K76" s="65"/>
      <c r="L76" s="63"/>
      <c r="M76" s="65"/>
      <c r="N76" s="63"/>
    </row>
    <row r="77" spans="1:14" ht="23.25" x14ac:dyDescent="0.2">
      <c r="A77" s="1" t="s">
        <v>148</v>
      </c>
      <c r="G77" s="54"/>
      <c r="H77" s="54"/>
      <c r="I77" s="54"/>
      <c r="J77" s="54"/>
      <c r="K77" s="54"/>
      <c r="L77" s="54"/>
      <c r="M77" s="54"/>
      <c r="N77" s="54"/>
    </row>
    <row r="78" spans="1:14" ht="23.25" x14ac:dyDescent="0.2">
      <c r="A78" s="60"/>
      <c r="G78" s="54"/>
      <c r="H78" s="54"/>
      <c r="I78" s="54"/>
      <c r="J78" s="54"/>
      <c r="K78" s="54"/>
      <c r="L78" s="54"/>
      <c r="M78" s="54"/>
      <c r="N78" s="54"/>
    </row>
    <row r="79" spans="1:14" ht="23.25" x14ac:dyDescent="0.2">
      <c r="A79" s="60"/>
      <c r="G79" s="54"/>
      <c r="H79" s="54"/>
      <c r="I79" s="54"/>
      <c r="J79" s="54"/>
      <c r="K79" s="54"/>
      <c r="L79" s="54"/>
      <c r="M79" s="54"/>
      <c r="N79" s="54"/>
    </row>
    <row r="80" spans="1:14" ht="23.25" x14ac:dyDescent="0.2">
      <c r="A80" s="60"/>
      <c r="G80" s="54"/>
      <c r="H80" s="54"/>
      <c r="I80" s="54"/>
      <c r="J80" s="54"/>
      <c r="K80" s="54"/>
      <c r="L80" s="54"/>
      <c r="M80" s="54"/>
      <c r="N80" s="54"/>
    </row>
    <row r="81" spans="1:14" ht="23.25" x14ac:dyDescent="0.2">
      <c r="A81" s="28"/>
      <c r="G81" s="54"/>
      <c r="H81" s="54"/>
      <c r="I81" s="54"/>
      <c r="J81" s="54"/>
      <c r="K81" s="54"/>
      <c r="L81" s="54"/>
      <c r="M81" s="54"/>
      <c r="N81" s="54"/>
    </row>
    <row r="82" spans="1:14" ht="23.25" x14ac:dyDescent="0.2">
      <c r="A82" s="60"/>
      <c r="G82" s="54"/>
      <c r="H82" s="54"/>
      <c r="I82" s="54"/>
      <c r="J82" s="54"/>
      <c r="K82" s="54"/>
      <c r="L82" s="54"/>
      <c r="M82" s="54"/>
      <c r="N82" s="54"/>
    </row>
    <row r="83" spans="1:14" ht="23.25" x14ac:dyDescent="0.2">
      <c r="A83" s="60"/>
      <c r="G83" s="54"/>
      <c r="H83" s="54"/>
      <c r="I83" s="54"/>
      <c r="J83" s="54"/>
      <c r="K83" s="54"/>
      <c r="L83" s="54"/>
      <c r="M83" s="54"/>
      <c r="N83" s="54"/>
    </row>
    <row r="84" spans="1:14" ht="23.25" x14ac:dyDescent="0.2">
      <c r="A84" s="60"/>
      <c r="G84" s="54"/>
      <c r="H84" s="54"/>
      <c r="I84" s="54"/>
      <c r="J84" s="54"/>
      <c r="K84" s="54"/>
      <c r="L84" s="54"/>
      <c r="M84" s="54"/>
      <c r="N84" s="54"/>
    </row>
    <row r="85" spans="1:14" ht="23.25" x14ac:dyDescent="0.2"/>
    <row r="86" spans="1:14" ht="23.25" x14ac:dyDescent="0.2"/>
    <row r="87" spans="1:14" ht="23.25" x14ac:dyDescent="0.2"/>
    <row r="88" spans="1:14" ht="23.25" x14ac:dyDescent="0.2">
      <c r="A88" s="5"/>
    </row>
  </sheetData>
  <mergeCells count="14">
    <mergeCell ref="H44:J44"/>
    <mergeCell ref="L44:N44"/>
    <mergeCell ref="A1:N1"/>
    <mergeCell ref="A2:N2"/>
    <mergeCell ref="A3:N3"/>
    <mergeCell ref="A5:N5"/>
    <mergeCell ref="A4:N4"/>
    <mergeCell ref="A41:N41"/>
    <mergeCell ref="A42:N42"/>
    <mergeCell ref="H7:J7"/>
    <mergeCell ref="L7:N7"/>
    <mergeCell ref="A38:N38"/>
    <mergeCell ref="A39:N39"/>
    <mergeCell ref="A40:N40"/>
  </mergeCells>
  <pageMargins left="0.8" right="0.4" top="1" bottom="0.5" header="0.5" footer="0.4"/>
  <pageSetup paperSize="9" scale="82" firstPageNumber="2" orientation="portrait" useFirstPageNumber="1" horizontalDpi="1200" verticalDpi="120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Sutinee Metatranukul</cp:lastModifiedBy>
  <cp:lastPrinted>2023-05-11T10:52:08Z</cp:lastPrinted>
  <dcterms:created xsi:type="dcterms:W3CDTF">2022-11-08T09:00:33Z</dcterms:created>
  <dcterms:modified xsi:type="dcterms:W3CDTF">2023-05-11T12:07:25Z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