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IN HUAY\2023\Q1'23\Convert\"/>
    </mc:Choice>
  </mc:AlternateContent>
  <xr:revisionPtr revIDLastSave="0" documentId="13_ncr:1_{9FB6189A-915A-4110-9E36-1D952A0E61EF}" xr6:coauthVersionLast="47" xr6:coauthVersionMax="47" xr10:uidLastSave="{00000000-0000-0000-0000-000000000000}"/>
  <bookViews>
    <workbookView xWindow="-120" yWindow="-120" windowWidth="29040" windowHeight="15840" tabRatio="864" xr2:uid="{00000000-000D-0000-FFFF-FFFF00000000}"/>
  </bookViews>
  <sheets>
    <sheet name="BS" sheetId="4" r:id="rId1"/>
    <sheet name="PL" sheetId="6" r:id="rId2"/>
    <sheet name="Consolidated" sheetId="8" r:id="rId3"/>
    <sheet name="Company" sheetId="5" r:id="rId4"/>
    <sheet name="Cash flow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dkk1" localSheetId="2">#REF!</definedName>
    <definedName name="_dkk1" localSheetId="1">#REF!</definedName>
    <definedName name="_dkk1">#REF!</definedName>
    <definedName name="_dkk2" localSheetId="2">#REF!</definedName>
    <definedName name="_dkk2" localSheetId="1">#REF!</definedName>
    <definedName name="_dkk2">#REF!</definedName>
    <definedName name="_exp10" localSheetId="2">#REF!</definedName>
    <definedName name="_exp10" localSheetId="1">#REF!</definedName>
    <definedName name="_exp10">#REF!</definedName>
    <definedName name="_exp11" localSheetId="2">#REF!</definedName>
    <definedName name="_exp11" localSheetId="1">#REF!</definedName>
    <definedName name="_exp11">#REF!</definedName>
    <definedName name="_exp12" localSheetId="2">#REF!</definedName>
    <definedName name="_exp12" localSheetId="1">#REF!</definedName>
    <definedName name="_exp12">#REF!</definedName>
    <definedName name="_EXP22" localSheetId="2">#REF!</definedName>
    <definedName name="_EXP22" localSheetId="1">#REF!</definedName>
    <definedName name="_EXP22">#REF!</definedName>
    <definedName name="_exp5" localSheetId="2">#REF!</definedName>
    <definedName name="_exp5" localSheetId="1">#REF!</definedName>
    <definedName name="_exp5">#REF!</definedName>
    <definedName name="_exp7" localSheetId="2">#REF!</definedName>
    <definedName name="_exp7" localSheetId="1">#REF!</definedName>
    <definedName name="_exp7">#REF!</definedName>
    <definedName name="_exp8" localSheetId="2">#REF!</definedName>
    <definedName name="_exp8" localSheetId="1">#REF!</definedName>
    <definedName name="_exp8">#REF!</definedName>
    <definedName name="_exp9" localSheetId="2">#REF!</definedName>
    <definedName name="_exp9" localSheetId="1">#REF!</definedName>
    <definedName name="_exp9">#REF!</definedName>
    <definedName name="_lit1" localSheetId="2">#REF!</definedName>
    <definedName name="_lit1" localSheetId="1">#REF!</definedName>
    <definedName name="_lit1">#REF!</definedName>
    <definedName name="_lit2" localSheetId="2">#REF!</definedName>
    <definedName name="_lit2" localSheetId="1">#REF!</definedName>
    <definedName name="_lit2">#REF!</definedName>
    <definedName name="_SCB1">'[1]SCB 1 - Current'!$F$10</definedName>
    <definedName name="_SCB2">'[1]SCB 2 - Current'!$F$11</definedName>
    <definedName name="_Us1" localSheetId="2">#REF!</definedName>
    <definedName name="_Us1" localSheetId="1">#REF!</definedName>
    <definedName name="_Us1">#REF!</definedName>
    <definedName name="_Us2" localSheetId="2">#REF!</definedName>
    <definedName name="_Us2" localSheetId="1">#REF!</definedName>
    <definedName name="_Us2">#REF!</definedName>
    <definedName name="a" localSheetId="2">#REF!</definedName>
    <definedName name="a" localSheetId="1">#REF!</definedName>
    <definedName name="a">#REF!</definedName>
    <definedName name="aa" localSheetId="2">#REF!</definedName>
    <definedName name="aa" localSheetId="1">#REF!</definedName>
    <definedName name="aa">#REF!</definedName>
    <definedName name="Amount_JPY" localSheetId="2">#REF!</definedName>
    <definedName name="Amount_JPY" localSheetId="1">#REF!</definedName>
    <definedName name="Amount_JPY">#REF!</definedName>
    <definedName name="Amount_USD" localSheetId="2">#REF!</definedName>
    <definedName name="Amount_USD" localSheetId="1">#REF!</definedName>
    <definedName name="Amount_USD">#REF!</definedName>
    <definedName name="B_L_Date" localSheetId="2">#REF!</definedName>
    <definedName name="B_L_Date" localSheetId="1">#REF!</definedName>
    <definedName name="B_L_Date">#REF!</definedName>
    <definedName name="Baht" localSheetId="2">#REF!</definedName>
    <definedName name="Baht" localSheetId="1">#REF!</definedName>
    <definedName name="Baht">#REF!</definedName>
    <definedName name="BBL" localSheetId="2">'[2]ADJ - RATE'!#REF!</definedName>
    <definedName name="BBL" localSheetId="1">'[2]ADJ - RATE'!#REF!</definedName>
    <definedName name="BBL">'[2]ADJ - RATE'!#REF!</definedName>
    <definedName name="BW" localSheetId="2">#REF!</definedName>
    <definedName name="BW" localSheetId="1">#REF!</definedName>
    <definedName name="BW">#REF!</definedName>
    <definedName name="BW__06" localSheetId="2">#REF!</definedName>
    <definedName name="BW__06" localSheetId="1">#REF!</definedName>
    <definedName name="BW__06">#REF!</definedName>
    <definedName name="Class" localSheetId="2">#REF!</definedName>
    <definedName name="Class" localSheetId="1">#REF!</definedName>
    <definedName name="Class">#REF!</definedName>
    <definedName name="Code" localSheetId="2">#REF!</definedName>
    <definedName name="Code" localSheetId="1">#REF!</definedName>
    <definedName name="Code">#REF!</definedName>
    <definedName name="Code__06" localSheetId="2">#REF!</definedName>
    <definedName name="Code__06" localSheetId="1">#REF!</definedName>
    <definedName name="Code__06">#REF!</definedName>
    <definedName name="Color" localSheetId="2">#REF!</definedName>
    <definedName name="Color" localSheetId="1">#REF!</definedName>
    <definedName name="Color">#REF!</definedName>
    <definedName name="Color__06" localSheetId="2">#REF!</definedName>
    <definedName name="Color__06" localSheetId="1">#REF!</definedName>
    <definedName name="Color__06">#REF!</definedName>
    <definedName name="CompanyName">[3]Basic_Information!$E$7</definedName>
    <definedName name="CompanyNameShort">[3]Basic_Information!$E$8</definedName>
    <definedName name="Credit_term" localSheetId="2">#REF!</definedName>
    <definedName name="Credit_term" localSheetId="1">#REF!</definedName>
    <definedName name="Credit_term">#REF!</definedName>
    <definedName name="CUR" localSheetId="2">#REF!</definedName>
    <definedName name="CUR" localSheetId="1">#REF!</definedName>
    <definedName name="CUR">#REF!</definedName>
    <definedName name="CUR_SUM" localSheetId="2">#REF!</definedName>
    <definedName name="CUR_SUM" localSheetId="1">#REF!</definedName>
    <definedName name="CUR_SUM">#REF!</definedName>
    <definedName name="Currency">[3]Basic_Information!$E$10</definedName>
    <definedName name="Custom_No." localSheetId="2">#REF!</definedName>
    <definedName name="Custom_No." localSheetId="1">#REF!</definedName>
    <definedName name="Custom_No.">#REF!</definedName>
    <definedName name="customer" localSheetId="2">#REF!</definedName>
    <definedName name="customer" localSheetId="1">#REF!</definedName>
    <definedName name="customer">#REF!</definedName>
    <definedName name="Customer__06" localSheetId="2">#REF!</definedName>
    <definedName name="Customer__06" localSheetId="1">#REF!</definedName>
    <definedName name="Customer__06">#REF!</definedName>
    <definedName name="Customer_Warehouse" localSheetId="2">#REF!</definedName>
    <definedName name="Customer_Warehouse" localSheetId="1">#REF!</definedName>
    <definedName name="Customer_Warehouse">#REF!</definedName>
    <definedName name="D" localSheetId="2">'[4]NW Actual'!#REF!</definedName>
    <definedName name="D" localSheetId="1">'[4]NW Actual'!#REF!</definedName>
    <definedName name="D">'[4]NW Actual'!#REF!</definedName>
    <definedName name="D_O_or_Reference" localSheetId="2">#REF!</definedName>
    <definedName name="D_O_or_Reference" localSheetId="1">#REF!</definedName>
    <definedName name="D_O_or_Reference">#REF!</definedName>
    <definedName name="DATA" localSheetId="2">#REF!</definedName>
    <definedName name="DATA" localSheetId="1">#REF!</definedName>
    <definedName name="DATA">#REF!</definedName>
    <definedName name="DATA_DB" localSheetId="2">#REF!</definedName>
    <definedName name="DATA_DB" localSheetId="1">#REF!</definedName>
    <definedName name="DATA_DB">#REF!</definedName>
    <definedName name="date">[5]ตั๋วเงินรับ!$F$1</definedName>
    <definedName name="DB" localSheetId="2">#REF!</definedName>
    <definedName name="DB" localSheetId="1">#REF!</definedName>
    <definedName name="DB">#REF!</definedName>
    <definedName name="DB_DATA" localSheetId="2">#REF!</definedName>
    <definedName name="DB_DATA" localSheetId="1">#REF!</definedName>
    <definedName name="DB_DATA">#REF!</definedName>
    <definedName name="Delay_Charge" localSheetId="2">#REF!</definedName>
    <definedName name="Delay_Charge" localSheetId="1">#REF!</definedName>
    <definedName name="Delay_Charge">#REF!</definedName>
    <definedName name="Delay_Date" localSheetId="2">#REF!</definedName>
    <definedName name="Delay_Date" localSheetId="1">#REF!</definedName>
    <definedName name="Delay_Date">#REF!</definedName>
    <definedName name="Destination_port" localSheetId="2">#REF!</definedName>
    <definedName name="Destination_port" localSheetId="1">#REF!</definedName>
    <definedName name="Destination_port">#REF!</definedName>
    <definedName name="DKK">'[6]ADJ - RATE'!$B$4</definedName>
    <definedName name="DOC" localSheetId="2">#REF!</definedName>
    <definedName name="DOC" localSheetId="1">#REF!</definedName>
    <definedName name="DOC">#REF!</definedName>
    <definedName name="Doc._Code" localSheetId="2">#REF!</definedName>
    <definedName name="Doc._Code" localSheetId="1">#REF!</definedName>
    <definedName name="Doc._Code">#REF!</definedName>
    <definedName name="Doc._Type" localSheetId="2">#REF!</definedName>
    <definedName name="Doc._Type" localSheetId="1">#REF!</definedName>
    <definedName name="Doc._Type">#REF!</definedName>
    <definedName name="DOC.TYPE" localSheetId="2">#REF!</definedName>
    <definedName name="DOC.TYPE" localSheetId="1">#REF!</definedName>
    <definedName name="DOC.TYPE">#REF!</definedName>
    <definedName name="Doc_Type__06" localSheetId="2">#REF!</definedName>
    <definedName name="Doc_Type__06" localSheetId="1">#REF!</definedName>
    <definedName name="Doc_Type__06">#REF!</definedName>
    <definedName name="Due_Date" localSheetId="2">#REF!</definedName>
    <definedName name="Due_Date" localSheetId="1">#REF!</definedName>
    <definedName name="Due_Date">#REF!</definedName>
    <definedName name="End_customer" localSheetId="2">#REF!</definedName>
    <definedName name="End_customer" localSheetId="1">#REF!</definedName>
    <definedName name="End_customer">#REF!</definedName>
    <definedName name="Exchange_Rate" localSheetId="2">#REF!</definedName>
    <definedName name="Exchange_Rate" localSheetId="1">#REF!</definedName>
    <definedName name="Exchange_Rate">#REF!</definedName>
    <definedName name="fff">'[7]Master table'!$B$5:$I$296</definedName>
    <definedName name="FOB" localSheetId="2">#REF!</definedName>
    <definedName name="FOB" localSheetId="1">#REF!</definedName>
    <definedName name="FOB">#REF!</definedName>
    <definedName name="FORM02_ACCOUNT" localSheetId="2">#REF!</definedName>
    <definedName name="FORM02_ACCOUNT" localSheetId="1">#REF!</definedName>
    <definedName name="FORM02_ACCOUNT">#REF!</definedName>
    <definedName name="FORM02_AMOUNT" localSheetId="2">#REF!</definedName>
    <definedName name="FORM02_AMOUNT" localSheetId="1">#REF!</definedName>
    <definedName name="FORM02_AMOUNT">#REF!</definedName>
    <definedName name="FORM02_OPTION" localSheetId="2">#REF!</definedName>
    <definedName name="FORM02_OPTION" localSheetId="1">#REF!</definedName>
    <definedName name="FORM02_OPTION">#REF!</definedName>
    <definedName name="FORM14A_ACCOUNT" localSheetId="2">#REF!</definedName>
    <definedName name="FORM14A_ACCOUNT" localSheetId="1">#REF!</definedName>
    <definedName name="FORM14A_ACCOUNT">#REF!</definedName>
    <definedName name="FORM14A_AMOUNT" localSheetId="2">#REF!</definedName>
    <definedName name="FORM14A_AMOUNT" localSheetId="1">#REF!</definedName>
    <definedName name="FORM14A_AMOUNT">#REF!</definedName>
    <definedName name="FORM14A_OPTION" localSheetId="2">#REF!</definedName>
    <definedName name="FORM14A_OPTION" localSheetId="1">#REF!</definedName>
    <definedName name="FORM14A_OPTION">#REF!</definedName>
    <definedName name="Freight" localSheetId="2">#REF!</definedName>
    <definedName name="Freight" localSheetId="1">#REF!</definedName>
    <definedName name="Freight">#REF!</definedName>
    <definedName name="Freight_Cost" localSheetId="2">#REF!</definedName>
    <definedName name="Freight_Cost" localSheetId="1">#REF!</definedName>
    <definedName name="Freight_Cost">#REF!</definedName>
    <definedName name="Freight_Type" localSheetId="2">#REF!</definedName>
    <definedName name="Freight_Type" localSheetId="1">#REF!</definedName>
    <definedName name="Freight_Type">#REF!</definedName>
    <definedName name="Grade" localSheetId="2">#REF!</definedName>
    <definedName name="Grade" localSheetId="1">#REF!</definedName>
    <definedName name="Grade">#REF!</definedName>
    <definedName name="Grade__06" localSheetId="2">#REF!</definedName>
    <definedName name="Grade__06" localSheetId="1">#REF!</definedName>
    <definedName name="Grade__06">#REF!</definedName>
    <definedName name="h">[8]เงินกู้ธนชาติ!$G$2</definedName>
    <definedName name="HSCB" localSheetId="2">'[2]ADJ - RATE'!#REF!</definedName>
    <definedName name="HSCB" localSheetId="1">'[2]ADJ - RATE'!#REF!</definedName>
    <definedName name="HSCB">'[2]ADJ - RATE'!#REF!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n" localSheetId="2">#REF!</definedName>
    <definedName name="In" localSheetId="1">#REF!</definedName>
    <definedName name="In">#REF!</definedName>
    <definedName name="Inco_term" localSheetId="2">#REF!</definedName>
    <definedName name="Inco_term" localSheetId="1">#REF!</definedName>
    <definedName name="Inco_term">#REF!</definedName>
    <definedName name="Inco_term_06" localSheetId="2">#REF!</definedName>
    <definedName name="Inco_term_06" localSheetId="1">#REF!</definedName>
    <definedName name="Inco_term_06">#REF!</definedName>
    <definedName name="Insurance" localSheetId="2">#REF!</definedName>
    <definedName name="Insurance" localSheetId="1">#REF!</definedName>
    <definedName name="Insurance">#REF!</definedName>
    <definedName name="Internal_Grade" localSheetId="2">#REF!</definedName>
    <definedName name="Internal_Grade" localSheetId="1">#REF!</definedName>
    <definedName name="Internal_Grade">#REF!</definedName>
    <definedName name="Internal_Grade.__06" localSheetId="2">#REF!</definedName>
    <definedName name="Internal_Grade.__06" localSheetId="1">#REF!</definedName>
    <definedName name="Internal_Grade.__06">#REF!</definedName>
    <definedName name="Invoice_No." localSheetId="2">#REF!</definedName>
    <definedName name="Invoice_No." localSheetId="1">#REF!</definedName>
    <definedName name="Invoice_No.">#REF!</definedName>
    <definedName name="Item">'[9]Master table'!$B$5:$I$296</definedName>
    <definedName name="Item_master" localSheetId="2">#REF!</definedName>
    <definedName name="Item_master" localSheetId="1">#REF!</definedName>
    <definedName name="Item_master">#REF!</definedName>
    <definedName name="Item_Master__06" localSheetId="2">#REF!</definedName>
    <definedName name="Item_Master__06" localSheetId="1">#REF!</definedName>
    <definedName name="Item_Master__06">#REF!</definedName>
    <definedName name="Item_name">'[9]Master table'!$B$6:$B$295</definedName>
    <definedName name="jk">[10]ตั๋วเงินรับ!$F$1</definedName>
    <definedName name="k">[11]เงินกู้ธนชาติ!$G$2</definedName>
    <definedName name="l">[11]เงินกู้ธนชาติ!$B$4</definedName>
    <definedName name="Language">[3]Basic_Information!$E$4</definedName>
    <definedName name="Letter" localSheetId="2">#REF!</definedName>
    <definedName name="Letter" localSheetId="1">#REF!</definedName>
    <definedName name="Letter">#REF!</definedName>
    <definedName name="Letter2" localSheetId="2">#REF!</definedName>
    <definedName name="Letter2" localSheetId="1">#REF!</definedName>
    <definedName name="Letter2">#REF!</definedName>
    <definedName name="LIT">'[6]ADJ - RATE'!$B$2</definedName>
    <definedName name="Loan">[8]เงินกู้ธนชาติ!$B$4</definedName>
    <definedName name="Loan1">'[8]เงินกู้ MGC'!$B$4</definedName>
    <definedName name="Long">[8]เงินกู้ธนชาติ!$F$15</definedName>
    <definedName name="Long1">'[8]เงินกู้ MGC'!$F$15</definedName>
    <definedName name="Month" localSheetId="2">#REF!</definedName>
    <definedName name="Month" localSheetId="1">#REF!</definedName>
    <definedName name="Month">#REF!</definedName>
    <definedName name="Name" localSheetId="2">#REF!</definedName>
    <definedName name="Name" localSheetId="1">#REF!</definedName>
    <definedName name="Name">#REF!</definedName>
    <definedName name="No." localSheetId="2">#REF!</definedName>
    <definedName name="No." localSheetId="1">#REF!</definedName>
    <definedName name="No.">#REF!</definedName>
    <definedName name="ORDER_NO." localSheetId="2">#REF!</definedName>
    <definedName name="ORDER_NO." localSheetId="1">#REF!</definedName>
    <definedName name="ORDER_NO.">#REF!</definedName>
    <definedName name="Payment_Date" localSheetId="2">#REF!</definedName>
    <definedName name="Payment_Date" localSheetId="1">#REF!</definedName>
    <definedName name="Payment_Date">#REF!</definedName>
    <definedName name="Payment_method" localSheetId="2">#REF!</definedName>
    <definedName name="Payment_method" localSheetId="1">#REF!</definedName>
    <definedName name="Payment_method">#REF!</definedName>
    <definedName name="Payment_type" localSheetId="2">#REF!</definedName>
    <definedName name="Payment_type" localSheetId="1">#REF!</definedName>
    <definedName name="Payment_type">#REF!</definedName>
    <definedName name="PD" localSheetId="2">#REF!</definedName>
    <definedName name="PD" localSheetId="1">#REF!</definedName>
    <definedName name="PD">#REF!</definedName>
    <definedName name="PeriodEnding">[3]Basic_Information!$E$9</definedName>
    <definedName name="Port" localSheetId="2">#REF!</definedName>
    <definedName name="Port" localSheetId="1">#REF!</definedName>
    <definedName name="Port">#REF!</definedName>
    <definedName name="_xlnm.Print_Area" localSheetId="0">BS!$A$1:$M$92</definedName>
    <definedName name="_xlnm.Print_Area" localSheetId="4">'Cash flow'!$A$1:$K$77</definedName>
    <definedName name="_xlnm.Print_Area" localSheetId="1">PL!$A$1:$K$49</definedName>
    <definedName name="Print_Area_MI" localSheetId="2">#REF!</definedName>
    <definedName name="Print_Area_MI" localSheetId="1">#REF!</definedName>
    <definedName name="Print_Area_MI">#REF!</definedName>
    <definedName name="Quantity__Kg" localSheetId="2">#REF!</definedName>
    <definedName name="Quantity__Kg" localSheetId="1">#REF!</definedName>
    <definedName name="Quantity__Kg">#REF!</definedName>
    <definedName name="Receipt_No." localSheetId="2">#REF!</definedName>
    <definedName name="Receipt_No." localSheetId="1">#REF!</definedName>
    <definedName name="Receipt_No.">#REF!</definedName>
    <definedName name="Remark" localSheetId="2">#REF!</definedName>
    <definedName name="Remark" localSheetId="1">#REF!</definedName>
    <definedName name="Remark">#REF!</definedName>
    <definedName name="RM">'[6]ADJ - RATE'!$B$5</definedName>
    <definedName name="SCB" localSheetId="2">'[2]ADJ - RATE'!#REF!</definedName>
    <definedName name="SCB" localSheetId="1">'[2]ADJ - RATE'!#REF!</definedName>
    <definedName name="SCB">'[2]ADJ - RATE'!#REF!</definedName>
    <definedName name="SHIP_TO" localSheetId="2">#REF!</definedName>
    <definedName name="SHIP_TO" localSheetId="1">#REF!</definedName>
    <definedName name="SHIP_TO">#REF!</definedName>
    <definedName name="Short">[8]เงินกู้ธนชาติ!$E$17</definedName>
    <definedName name="short1">'[8]เงินกู้ MGC'!$E$17</definedName>
    <definedName name="shuji" localSheetId="2">#REF!</definedName>
    <definedName name="shuji" localSheetId="1">#REF!</definedName>
    <definedName name="shuji">#REF!</definedName>
    <definedName name="test" localSheetId="2">#REF!</definedName>
    <definedName name="test" localSheetId="1">#REF!</definedName>
    <definedName name="test">#REF!</definedName>
    <definedName name="Total" localSheetId="2">#REF!</definedName>
    <definedName name="Total" localSheetId="1">#REF!</definedName>
    <definedName name="Total">#REF!</definedName>
    <definedName name="Type">[12]Sheet1!$E$2:$E$4</definedName>
    <definedName name="Unit">[3]Basic_Information!$E$11</definedName>
    <definedName name="US">'[6]ADJ - RATE'!$B$3</definedName>
    <definedName name="USD" localSheetId="2">#REF!</definedName>
    <definedName name="USD" localSheetId="1">#REF!</definedName>
    <definedName name="USD">#REF!</definedName>
    <definedName name="Vat" localSheetId="2">#REF!</definedName>
    <definedName name="Vat" localSheetId="1">#REF!</definedName>
    <definedName name="Vat">#REF!</definedName>
    <definedName name="voice" localSheetId="2">#REF!</definedName>
    <definedName name="voice" localSheetId="1">#REF!</definedName>
    <definedName name="voice">#REF!</definedName>
    <definedName name="yagi" localSheetId="2">#REF!</definedName>
    <definedName name="yagi" localSheetId="1">#REF!</definedName>
    <definedName name="yag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61" i="4" l="1"/>
  <c r="K61" i="4"/>
  <c r="I61" i="4"/>
  <c r="G61" i="4"/>
  <c r="G84" i="4" l="1"/>
  <c r="M24" i="5"/>
  <c r="G24" i="5" l="1"/>
  <c r="M26" i="5" l="1"/>
  <c r="I26" i="5"/>
  <c r="G26" i="5"/>
  <c r="E26" i="5"/>
  <c r="C26" i="5"/>
  <c r="E22" i="5"/>
  <c r="E23" i="5" s="1"/>
  <c r="E17" i="5"/>
  <c r="E16" i="5"/>
  <c r="O25" i="8"/>
  <c r="I25" i="8"/>
  <c r="G25" i="8"/>
  <c r="E25" i="8"/>
  <c r="C25" i="8"/>
  <c r="E21" i="8"/>
  <c r="E22" i="8" s="1"/>
  <c r="E16" i="8"/>
  <c r="E15" i="8"/>
  <c r="J64" i="7" l="1"/>
  <c r="J56" i="7"/>
  <c r="F64" i="7"/>
  <c r="F56" i="7"/>
  <c r="K44" i="6"/>
  <c r="K45" i="6" s="1"/>
  <c r="G44" i="6"/>
  <c r="G45" i="6" s="1"/>
  <c r="I11" i="6"/>
  <c r="K16" i="6"/>
  <c r="K19" i="6" s="1"/>
  <c r="K21" i="6" s="1"/>
  <c r="K37" i="6" s="1"/>
  <c r="K47" i="6" s="1"/>
  <c r="G11" i="6"/>
  <c r="G16" i="6" s="1"/>
  <c r="G19" i="6" s="1"/>
  <c r="G21" i="6" s="1"/>
  <c r="G26" i="6" s="1"/>
  <c r="M84" i="4"/>
  <c r="O26" i="5" s="1"/>
  <c r="K84" i="4"/>
  <c r="I84" i="4"/>
  <c r="M54" i="4"/>
  <c r="K54" i="4"/>
  <c r="M31" i="4"/>
  <c r="K31" i="4"/>
  <c r="I31" i="4"/>
  <c r="M20" i="4"/>
  <c r="K20" i="4"/>
  <c r="I20" i="4"/>
  <c r="F9" i="7" l="1"/>
  <c r="F23" i="7" s="1"/>
  <c r="F34" i="7" s="1"/>
  <c r="F39" i="7" s="1"/>
  <c r="F66" i="7" s="1"/>
  <c r="F68" i="7" s="1"/>
  <c r="J9" i="7"/>
  <c r="J23" i="7" s="1"/>
  <c r="J34" i="7" s="1"/>
  <c r="J39" i="7" s="1"/>
  <c r="J66" i="7" s="1"/>
  <c r="J68" i="7" s="1"/>
  <c r="G37" i="6"/>
  <c r="G47" i="6" s="1"/>
  <c r="Q25" i="8"/>
  <c r="K26" i="6"/>
  <c r="I14" i="5"/>
  <c r="M32" i="4"/>
  <c r="I54" i="4"/>
  <c r="I62" i="4" s="1"/>
  <c r="I85" i="4" s="1"/>
  <c r="K62" i="4"/>
  <c r="K85" i="4" s="1"/>
  <c r="K32" i="4"/>
  <c r="M62" i="4"/>
  <c r="M85" i="4" s="1"/>
  <c r="I32" i="4"/>
  <c r="K86" i="4" l="1"/>
  <c r="I86" i="4"/>
  <c r="M86" i="4"/>
  <c r="M21" i="5" l="1"/>
  <c r="K17" i="5"/>
  <c r="I17" i="5"/>
  <c r="G17" i="5"/>
  <c r="C17" i="5"/>
  <c r="O13" i="5"/>
  <c r="M13" i="5"/>
  <c r="Q18" i="8"/>
  <c r="O18" i="8"/>
  <c r="O12" i="8"/>
  <c r="I16" i="6" l="1"/>
  <c r="I19" i="6" s="1"/>
  <c r="E11" i="6"/>
  <c r="E16" i="6" l="1"/>
  <c r="I13" i="8"/>
  <c r="E19" i="6" l="1"/>
  <c r="I16" i="5"/>
  <c r="D56" i="7"/>
  <c r="C15" i="8" l="1"/>
  <c r="C16" i="8" s="1"/>
  <c r="K19" i="5" l="1"/>
  <c r="G22" i="5"/>
  <c r="C22" i="5"/>
  <c r="G21" i="8"/>
  <c r="C21" i="8"/>
  <c r="C22" i="8" s="1"/>
  <c r="C23" i="8" s="1"/>
  <c r="M19" i="5" l="1"/>
  <c r="O19" i="5"/>
  <c r="K22" i="5"/>
  <c r="M21" i="8" l="1"/>
  <c r="I15" i="8" l="1"/>
  <c r="I16" i="8" s="1"/>
  <c r="Q12" i="8"/>
  <c r="C16" i="5" l="1"/>
  <c r="M15" i="5"/>
  <c r="O15" i="5"/>
  <c r="K14" i="8" l="1"/>
  <c r="K15" i="8" s="1"/>
  <c r="K16" i="8" l="1"/>
  <c r="M15" i="8"/>
  <c r="G15" i="8"/>
  <c r="G16" i="8" s="1"/>
  <c r="G22" i="8" s="1"/>
  <c r="Q14" i="8"/>
  <c r="Q13" i="8"/>
  <c r="O14" i="8"/>
  <c r="O13" i="8"/>
  <c r="M16" i="8" l="1"/>
  <c r="Q15" i="8"/>
  <c r="O15" i="8"/>
  <c r="Q16" i="8" l="1"/>
  <c r="O16" i="8"/>
  <c r="M22" i="8"/>
  <c r="K20" i="8" l="1"/>
  <c r="K21" i="8" s="1"/>
  <c r="K22" i="8" s="1"/>
  <c r="E44" i="6"/>
  <c r="E45" i="6" s="1"/>
  <c r="I44" i="6"/>
  <c r="I45" i="6" s="1"/>
  <c r="O20" i="8" l="1"/>
  <c r="O19" i="8"/>
  <c r="O21" i="8" l="1"/>
  <c r="O22" i="8" s="1"/>
  <c r="D64" i="7"/>
  <c r="G23" i="8" l="1"/>
  <c r="O23" i="8" l="1"/>
  <c r="Q20" i="8" l="1"/>
  <c r="G54" i="4"/>
  <c r="G31" i="4"/>
  <c r="G20" i="4"/>
  <c r="E21" i="6" l="1"/>
  <c r="E26" i="6" s="1"/>
  <c r="G62" i="4"/>
  <c r="G32" i="4"/>
  <c r="D9" i="7"/>
  <c r="G85" i="4" l="1"/>
  <c r="D23" i="7"/>
  <c r="D34" i="7" s="1"/>
  <c r="E37" i="6"/>
  <c r="I19" i="8" l="1"/>
  <c r="I21" i="8" s="1"/>
  <c r="I22" i="8" s="1"/>
  <c r="G86" i="4"/>
  <c r="D39" i="7"/>
  <c r="E47" i="6"/>
  <c r="M22" i="5"/>
  <c r="M14" i="5"/>
  <c r="M17" i="5" s="1"/>
  <c r="G16" i="5"/>
  <c r="D66" i="7" l="1"/>
  <c r="G23" i="5"/>
  <c r="C23" i="5"/>
  <c r="C24" i="5" s="1"/>
  <c r="K16" i="5"/>
  <c r="M16" i="5" l="1"/>
  <c r="K23" i="5"/>
  <c r="M23" i="5" l="1"/>
  <c r="O21" i="5" l="1"/>
  <c r="H64" i="7" l="1"/>
  <c r="H56" i="7"/>
  <c r="I21" i="6" l="1"/>
  <c r="I26" i="6" s="1"/>
  <c r="Q19" i="8" l="1"/>
  <c r="Q21" i="8" s="1"/>
  <c r="Q22" i="8" s="1"/>
  <c r="H9" i="7"/>
  <c r="I23" i="8" l="1"/>
  <c r="H23" i="7"/>
  <c r="O14" i="5"/>
  <c r="O16" i="5"/>
  <c r="I37" i="6"/>
  <c r="I20" i="5" s="1"/>
  <c r="I22" i="5" s="1"/>
  <c r="H34" i="7" l="1"/>
  <c r="O17" i="5"/>
  <c r="O20" i="5"/>
  <c r="O22" i="5" s="1"/>
  <c r="Q23" i="8"/>
  <c r="I47" i="6"/>
  <c r="H39" i="7" l="1"/>
  <c r="H66" i="7" s="1"/>
  <c r="I23" i="5"/>
  <c r="I24" i="5" s="1"/>
  <c r="O23" i="5"/>
  <c r="O24" i="5" s="1"/>
  <c r="H68" i="7" l="1"/>
  <c r="H69" i="7" s="1"/>
  <c r="D68" i="7" l="1"/>
  <c r="D69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PSK</author>
    <author>Palida Duangprateep</author>
  </authors>
  <commentList>
    <comment ref="A17" authorId="0" shapeId="0" xr:uid="{C9FECDA7-1EB3-4597-A209-F12E1C6952F4}">
      <text>
        <r>
          <rPr>
            <sz val="9"/>
            <color indexed="81"/>
            <rFont val="Tahoma"/>
            <family val="2"/>
          </rPr>
          <t>รายได้ดอกเบี้ย (สำหรับ non-bank ให้รวมดอกเบี้ยที่เกิดจากการคำนวณตามวิธี EIR และการคำนวณดอกเบี้ยตามสัญญาที่ไม่ใช่ EIR)
ดอกเบี้ยรับของสัญญาแลกเปลี่ยนอัตราดอกเบี้ย (optional)
ดอกเบี้ยรับของสัญญาแลกเปลี่ยนเงินตราต่างประเทศ (optional)</t>
        </r>
      </text>
    </comment>
    <comment ref="A18" authorId="1" shapeId="0" xr:uid="{279CB67E-10BB-4625-88A3-88ED76DA4B2D}">
      <text>
        <r>
          <rPr>
            <sz val="10"/>
            <color indexed="81"/>
            <rFont val="Tahoma"/>
            <family val="2"/>
          </rPr>
          <t xml:space="preserve"> - ค่าใช้จ่ายดอกเบี้ยของเงินกู้ยืม
 - ค่าใช้จ่ายดอกเบี้ยของหนี้สินจากสัญญาเช่า
 - ดอกเบี้ยจ่ายจากสัญญาแลกเปลี่ยนอัตราดอกเบี้ย (optional)
 - ดอกเบี้ยจ่ายจากสัญญาแลกเปลี่ยนเงินตราต่างประเทศ (optional)
 - (กำไร) ขาดทุนจากการกู้ยืมที่เป็นเงินตราต่างประเทศ</t>
        </r>
        <r>
          <rPr>
            <sz val="9"/>
            <color indexed="81"/>
            <rFont val="Tahoma"/>
            <family val="2"/>
          </rPr>
          <t xml:space="preserve">
 - ดอกเบี้ยจ่ายจากตราสารอนุพันธ์ที่ถูกกำหนดให้เป็นเครื่องมือที่ใช้ในการป้องกันความเสี่ยงในการป้องกันความเสี่ยงในกระแสเงินสด / การป้องกันความเสี่ยงในมูลค่ายุติธรรม 
- การตัดจำหน่ายต้นทุนของการป้องกันความเสี่ยงในการป้องกันความเสี่ยงใน[อัตราดอกเบี้ย] 
&gt;&gt; Note: อาจจะแสดงเป็นส่วนหนึ่งของ กำไร/ขาดทุนจากตราสารอนุพันธ์ ซึ่งปกติอยู่ที่หัวข้อ "รายได้อื่น / ค่าใช้จ่ายอื่น"</t>
        </r>
      </text>
    </comment>
  </commentList>
</comments>
</file>

<file path=xl/sharedStrings.xml><?xml version="1.0" encoding="utf-8"?>
<sst xmlns="http://schemas.openxmlformats.org/spreadsheetml/2006/main" count="332" uniqueCount="189">
  <si>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</si>
  <si>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</si>
  <si>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</si>
  <si>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</si>
  <si>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</si>
  <si>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</si>
  <si>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</si>
  <si>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</si>
  <si>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</si>
  <si>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</si>
  <si>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</si>
  <si>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</si>
  <si>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</si>
  <si>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</si>
  <si>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</si>
  <si>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</si>
  <si>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</si>
  <si>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</si>
  <si>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</si>
  <si>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</si>
  <si>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</si>
  <si>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</si>
  <si>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</si>
  <si>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กรรมการ</t>
  </si>
  <si>
    <t>รายได้</t>
  </si>
  <si>
    <t>รายได้จากการขาย</t>
  </si>
  <si>
    <t>รายได้อื่น</t>
  </si>
  <si>
    <t>ต้นทุนขาย</t>
  </si>
  <si>
    <t>ค่าใช้จ่ายในการบริหาร</t>
  </si>
  <si>
    <t>งบแสดงการเปลี่ยนแปลงส่วนของผู้ถือหุ้น</t>
  </si>
  <si>
    <t>ยังไม่ได้จัดสรร</t>
  </si>
  <si>
    <t>รวม</t>
  </si>
  <si>
    <t>ลูกหนี้การค้าและลูกหนี้อื่น</t>
  </si>
  <si>
    <t xml:space="preserve">ที่ดิน อาคารและอุปกรณ์ </t>
  </si>
  <si>
    <t xml:space="preserve">สินทรัพย์ไม่มีตัวตน </t>
  </si>
  <si>
    <t>เจ้าหนี้การค้าและเจ้าหนี้อื่น</t>
  </si>
  <si>
    <t xml:space="preserve">   ยังไม่ได้จัดสรร</t>
  </si>
  <si>
    <t>งบแสดงฐานะการเงิน</t>
  </si>
  <si>
    <t>งบแสดงฐานะการเงิน (ต่อ)</t>
  </si>
  <si>
    <t>สินค้าคงเหลือ</t>
  </si>
  <si>
    <t>ภาษีเงินได้ค้างจ่าย</t>
  </si>
  <si>
    <t>ค่าใช้จ่ายภาษีเงินได้</t>
  </si>
  <si>
    <t>สินทรัพย์ไม่หมุนเวียนอื่น</t>
  </si>
  <si>
    <t>กำไรสะสม</t>
  </si>
  <si>
    <t xml:space="preserve">   จัดสรรแล้ว - สำรองตามกฎหมาย</t>
  </si>
  <si>
    <t>ทุนเรือนหุ้นที่ออก</t>
  </si>
  <si>
    <t>และชำระแล้ว</t>
  </si>
  <si>
    <t>เงินรับล่วงหน้าค่าสินค้า</t>
  </si>
  <si>
    <t>งบกำไรขาดทุนเบ็ดเสร็จ</t>
  </si>
  <si>
    <t>กำไรขาดทุนเบ็ดเสร็จอื่น:</t>
  </si>
  <si>
    <t>กำไรต่อหุ้น</t>
  </si>
  <si>
    <t>กำไรต่อหุ้นขั้นพื้นฐาน</t>
  </si>
  <si>
    <t>ส่วนเกินทุน</t>
  </si>
  <si>
    <t>จากการตีราคา</t>
  </si>
  <si>
    <t>องค์ประกอบอื่น</t>
  </si>
  <si>
    <t>ส่วนของ</t>
  </si>
  <si>
    <t>ของส่วนของผู้ถือหุ้น</t>
  </si>
  <si>
    <t>ผู้ถือหุ้น</t>
  </si>
  <si>
    <t>องค์ประกอบอื่นของส่วนของผู้ถือหุ้น</t>
  </si>
  <si>
    <t>กำไรขาดทุน</t>
  </si>
  <si>
    <t>เบ็ดเสร็จอื่น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</si>
  <si>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</si>
  <si>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</si>
  <si>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รายการปรับกระทบยอดกำไรก่อนภาษีเป็นเงินสดรับ (จ่าย)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</si>
  <si>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</si>
  <si>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</si>
  <si>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</si>
  <si>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</si>
  <si>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</si>
  <si>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</si>
  <si>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</si>
  <si>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</si>
  <si>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</si>
  <si>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</si>
  <si>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</si>
  <si>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</si>
  <si>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</si>
  <si>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</si>
  <si>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งบกำไรขาดทุน</t>
  </si>
  <si>
    <t>หนี้สินภาษีเงินได้รอการตัดบัญชี</t>
  </si>
  <si>
    <t>ดอกเบี้ยรับ</t>
  </si>
  <si>
    <t>อสังหาริมทรัพย์เพื่อการลงทุน</t>
  </si>
  <si>
    <t xml:space="preserve">   สินทรัพย์ไม่หมุนเวียนอื่น</t>
  </si>
  <si>
    <t xml:space="preserve">   เงินรับล่วงหน้าค่าสินค้า</t>
  </si>
  <si>
    <t>ข้อมูลประกอบกระแสเงินสดเพิ่มเติม</t>
  </si>
  <si>
    <t>รายการที่มิใช่เงินสด</t>
  </si>
  <si>
    <t xml:space="preserve">   จากกิจกรรมดำเนินงาน:</t>
  </si>
  <si>
    <t xml:space="preserve">   จ่ายดอกเบี้ย</t>
  </si>
  <si>
    <t>จ่ายดอกเบี้ย</t>
  </si>
  <si>
    <t>ที่ดิน</t>
  </si>
  <si>
    <t xml:space="preserve">   สำรองผลประโยชน์ระยะยาวของพนักงาน</t>
  </si>
  <si>
    <t>งบการเงินรวม</t>
  </si>
  <si>
    <t>งบการเงินเฉพาะกิจการ</t>
  </si>
  <si>
    <t>กำไรขาดทุนเบ็ดเสร็จอื่น</t>
  </si>
  <si>
    <t>ผลต่างจาก</t>
  </si>
  <si>
    <t>การแปลงค่างบการเงิน</t>
  </si>
  <si>
    <t>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</si>
  <si>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</si>
  <si>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</si>
  <si>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</si>
  <si>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</si>
  <si>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</si>
  <si>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เงินลงทุนในบริษัทย่อย</t>
  </si>
  <si>
    <t>จัดสรรแล้ว -</t>
  </si>
  <si>
    <t>สำรองตามกฎหมาย</t>
  </si>
  <si>
    <t>ค่าใช้จ่ายในการขายและจัดจำหน่าย</t>
  </si>
  <si>
    <t>เงินเบิกเกินบัญชีและเงินกู้ยืมระยะสั้น</t>
  </si>
  <si>
    <t xml:space="preserve">   จากธนาคาร</t>
  </si>
  <si>
    <t xml:space="preserve">   รายการซื้อทรัพย์สินถาวรโดยยังมิได้จ่ายชำระเงิน</t>
  </si>
  <si>
    <t>เงินฝากธนาคารที่มีภาระค้ำประกัน</t>
  </si>
  <si>
    <t>เงินสดจ่ายคืนเงินกู้ยืมระยะยาวจากธนาคาร</t>
  </si>
  <si>
    <t>สินทรัพย์ทางการเงินหมุนเวียนอื่น</t>
  </si>
  <si>
    <t xml:space="preserve">สินทรัพย์สิทธิการใช้ </t>
  </si>
  <si>
    <t>ชำระคืนหนี้สินตามสัญญาเช่า</t>
  </si>
  <si>
    <t>รายได้ทางการเงิน</t>
  </si>
  <si>
    <t>ต้นทุนทางการเงิน</t>
  </si>
  <si>
    <t>เงินให้กู้ยืมระยะยาวและดอกเบี้ยค้างรับจากบริษัทย่อย</t>
  </si>
  <si>
    <t>เงินสดและรายการเทียบเท่าเงินสดเพิ่มขึ้น (ลดลง) สุทธิ</t>
  </si>
  <si>
    <t>กำไรขั้นต้น</t>
  </si>
  <si>
    <t>หนี้สินส่วนที่ถึงกำหนดชำระภายในหนึ่งปี</t>
  </si>
  <si>
    <t>หนี้สินสุทธิจากส่วนที่ถึงกำหนดชำระภายในหนึ่งปี</t>
  </si>
  <si>
    <t>- หนี้สินตามสัญญาเช่า</t>
  </si>
  <si>
    <t xml:space="preserve">   จ่ายผลประโยชน์ระยะยาวของพนักงาน</t>
  </si>
  <si>
    <t xml:space="preserve">   ค่าเสื่อมราคาของสินทรัพย์สิทธิการใช้</t>
  </si>
  <si>
    <t>บริษัท เจริญอุตสาหกรรม จำกัด (มหาชน) และบริษัทย่อย</t>
  </si>
  <si>
    <t>ภาระหนี้สินผลประโยชน์พนักงาน</t>
  </si>
  <si>
    <t xml:space="preserve">      หุ้นสามัญ 800,000,000 หุ้น มูลค่าหุ้นละ 0.5 บาท</t>
  </si>
  <si>
    <t xml:space="preserve">   ค่าเผื่อผลขาดทุนด้านเครดิตที่คาดว่าจะเกิดขึ้น (โอนกลับ)</t>
  </si>
  <si>
    <t xml:space="preserve">   การปรับลดสินค้าคงเหลือเป็นมูลค่าสุทธิที่จะได้รับ (โอนกลับ)</t>
  </si>
  <si>
    <t xml:space="preserve">   รายได้ทางการเงิน</t>
  </si>
  <si>
    <t xml:space="preserve">   ต้นทุนทางการเงิน</t>
  </si>
  <si>
    <t>เงินสดจ่ายซื้อเครื่องจักรและอุปกรณ์</t>
  </si>
  <si>
    <t>เงินสดรับจากการจำหน่ายอุปกรณ์</t>
  </si>
  <si>
    <t xml:space="preserve">   หนี้สินตามสัญญาเช่าเพิ่มขึ้น</t>
  </si>
  <si>
    <t xml:space="preserve">   ที่ถึงกำหนดชำระคืนภายในหนึ่งปี</t>
  </si>
  <si>
    <t xml:space="preserve">   - สุทธิจากส่วนที่ถึงกำหนดชำระคืนภายในหนึ่งปี</t>
  </si>
  <si>
    <t>(หน่วย: พันบาท)</t>
  </si>
  <si>
    <t>2565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</si>
  <si>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</si>
  <si>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</si>
  <si>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</si>
  <si>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ยอดคงเหลือ ณ วันที่ 1 มกราคม 2565</t>
  </si>
  <si>
    <t>ยอดคงเหลือ ณ วันที่ 31 มีนาคม 2565</t>
  </si>
  <si>
    <t xml:space="preserve">   กำไรจากการจำหน่ายอุปกรณ์</t>
  </si>
  <si>
    <t>เงินสดและรายการเทียบเท่าเงินสดต้นงวด</t>
  </si>
  <si>
    <t>2, 9</t>
  </si>
  <si>
    <t>2, 3</t>
  </si>
  <si>
    <t xml:space="preserve">เงินสดและรายการเทียบเท่าเงินสดปลายงวด </t>
  </si>
  <si>
    <t xml:space="preserve">   ขาดทุน (กำไร) จากการวัดมูลค่ายุติธรรมตราสารอนุพันธ์</t>
  </si>
  <si>
    <t>เงินให้กู้ยืมระยะยาวแก่บริษัทย่อยลดลง</t>
  </si>
  <si>
    <t>เงินสดใช้ไปในกิจกรรมดำเนินงาน</t>
  </si>
  <si>
    <t>แต่สอบทานแล้ว)</t>
  </si>
  <si>
    <t>(ตรวจสอบแล้ว)</t>
  </si>
  <si>
    <t>หมายเหตุประกอบงบการเงินรวมระหว่างกาลเป็นส่วนหนึ่งของงบการเงินนี้</t>
  </si>
  <si>
    <t>(ยังไม่ได้ตรวจสอบ</t>
  </si>
  <si>
    <t>(ยังไม่ได้ตรวจสอบ แต่สอบทานแล้ว)</t>
  </si>
  <si>
    <t>เงินลงทุนชั่วคราว</t>
  </si>
  <si>
    <t>เงินจ่ายล่วงหน้าค่าซื้อสินค้าแก่บริษัทย่อย</t>
  </si>
  <si>
    <t>ส่วนเกินมูลค่าหุ้นสามัญ</t>
  </si>
  <si>
    <t>ณ วันที่ 31 มีนาคม 2566</t>
  </si>
  <si>
    <t>31 มีนาคม 2566</t>
  </si>
  <si>
    <t>31 ธันวาคม 2565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</si>
  <si>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</si>
  <si>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</si>
  <si>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</si>
  <si>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2566</t>
  </si>
  <si>
    <t>ส่วนเกินมูลค่า</t>
  </si>
  <si>
    <t>หุ้นสามัญ</t>
  </si>
  <si>
    <t xml:space="preserve">   ขาดทุน (กำไร) จากอัตราแลกเปลี่ยนที่ยังไม่เกิดขึ้นจริง</t>
  </si>
  <si>
    <t xml:space="preserve">   เงินจ่ายล่วงหน้าค่าซื้อสินค้าแก่บริษัทย่อย</t>
  </si>
  <si>
    <t xml:space="preserve">   รับดอกเบี้ย</t>
  </si>
  <si>
    <t>เงินลงทุนชั่วคราวเพิ่มขึ้น</t>
  </si>
  <si>
    <t>เงินปันผลจ่าย</t>
  </si>
  <si>
    <t>เงินฝากธนาคารที่มีภาระค้ำประกันลดลง</t>
  </si>
  <si>
    <t>กำไร (ขาดทุน) จากอัตราแลกเปลี่ยน</t>
  </si>
  <si>
    <t>กำไร (ขาดทุน) จากการดำเนินงาน</t>
  </si>
  <si>
    <t>กำไร (ขาดทุน) ก่อนค่าใช้จ่ายภาษีเงินได้</t>
  </si>
  <si>
    <t>กำไร (ขาดทุน) สำหรับงวด</t>
  </si>
  <si>
    <t xml:space="preserve">   กำไร (ขาดทุน) ส่วนที่เป็นของผู้ถือหุ้นของบริษัทฯ</t>
  </si>
  <si>
    <t>ขาดทุนสำหรับงวด</t>
  </si>
  <si>
    <t>กำไร (ขาดทุน) ก่อนภาษี</t>
  </si>
  <si>
    <t>เงินสดสุทธิใช้ไปในกิจกรรมดำเนินงาน</t>
  </si>
  <si>
    <t>เงินเบิกเกินบัญชีและเงินกู้ยืมระยะสั้นจากธนาคารเพิ่มขึ้น</t>
  </si>
  <si>
    <t>เงินสดสุทธิจากกิจกรรมจัดหาเงิน</t>
  </si>
  <si>
    <t>ผลต่างจากการแปลงค่างบการเงินเพิ่มขึ้น</t>
  </si>
  <si>
    <t>เงินสดสุทธิจาก (ใช้ไปใน) กิจกรรมจัดหาเงิน</t>
  </si>
  <si>
    <t>- เงินกู้ยืมจากกรรมการ</t>
  </si>
  <si>
    <t>(หน่วย: บาท)</t>
  </si>
  <si>
    <t>เงินสดรับจากเงินกู้ยืมจากกรรมการ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</si>
</sst>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d\-mmm\-yy;@"/>
    <numFmt numFmtId="165" formatCode="_(* #,##0_);_(* \(#,##0\);_(* &quot;-&quot;??_);_(@_)"/>
    <numFmt numFmtId="166" formatCode="_(* #,##0.0_);[Red]\-#,##0.0;_(* &quot;-&quot;??_);_(@_)"/>
    <numFmt numFmtId="167" formatCode="_-* #,##0.00_-;\-* #,##0.00_-;_-* &quot;-&quot;??_-;_-@_-"/>
    <numFmt numFmtId="168" formatCode="#,##0.00\ &quot;F&quot;;\-#,##0.00\ &quot;F&quot;"/>
    <numFmt numFmtId="169" formatCode="dd\-mmm\-yy_)"/>
    <numFmt numFmtId="170" formatCode="0.0%"/>
    <numFmt numFmtId="171" formatCode="0.00_)"/>
    <numFmt numFmtId="172" formatCode="_(* #,##0_);[Red]\-#,##0;_(* &quot;-&quot;??_);_(@_)"/>
    <numFmt numFmtId="173" formatCode="&quot;฿&quot;#,##0;[Red]\-&quot;฿&quot;#,##0"/>
    <numFmt numFmtId="174" formatCode="&quot;฿&quot;#,##0.00;[Red]\-&quot;฿&quot;#,##0.00"/>
    <numFmt numFmtId="175" formatCode="_-* #,##0_-;\-* #,##0_-;_-* &quot;-&quot;_-;_-@_-"/>
    <numFmt numFmtId="176" formatCode="_(* #,##0.0000_);_(* \(#,##0.0000\);_(* &quot;-&quot;??_);_(@_)"/>
  </numFmts>
  <fonts count="7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5"/>
      <name val="BrowalliaUPC"/>
      <family val="1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1"/>
      <name val="Arial"/>
      <family val="2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0"/>
      <name val="Arial"/>
      <family val="2"/>
    </font>
    <font>
      <sz val="11"/>
      <name val="ＭＳ Ｐゴシック"/>
      <family val="3"/>
      <charset val="128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  <charset val="222"/>
    </font>
    <font>
      <sz val="14"/>
      <name val="Angsana New"/>
      <family val="1"/>
    </font>
    <font>
      <sz val="14"/>
      <color indexed="8"/>
      <name val="Angsana New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i/>
      <sz val="16"/>
      <name val="Helv"/>
    </font>
    <font>
      <sz val="10"/>
      <name val="Palatino"/>
      <family val="1"/>
      <charset val="222"/>
    </font>
    <font>
      <sz val="12"/>
      <name val="Helvetica-Black"/>
      <charset val="222"/>
    </font>
    <font>
      <sz val="11"/>
      <color indexed="8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0"/>
      <name val="MS Sans Serif"/>
      <family val="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4"/>
      <name val="ＭＳ ・団"/>
      <family val="1"/>
      <charset val="128"/>
    </font>
    <font>
      <sz val="11"/>
      <color indexed="17"/>
      <name val="ＭＳ Ｐゴシック"/>
      <family val="3"/>
      <charset val="128"/>
    </font>
    <font>
      <u/>
      <sz val="9.9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i/>
      <sz val="16"/>
      <name val="Angsana New"/>
      <family val="1"/>
    </font>
    <font>
      <sz val="9"/>
      <color indexed="81"/>
      <name val="Tahoma"/>
      <family val="2"/>
    </font>
    <font>
      <sz val="10"/>
      <color indexed="81"/>
      <name val="Tahoma"/>
      <family val="2"/>
    </font>
    <font>
      <sz val="16"/>
      <color indexed="8"/>
      <name val="Angsana New"/>
      <family val="1"/>
    </font>
    <font>
      <i/>
      <sz val="16"/>
      <color indexed="8"/>
      <name val="Angsana New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221">
    <xf numFmtId="0" fontId="0" fillId="0" borderId="0"/>
    <xf numFmtId="1" fontId="4" fillId="0" borderId="0"/>
    <xf numFmtId="166" fontId="9" fillId="0" borderId="0" applyFont="0" applyFill="0" applyBorder="0" applyAlignment="0" applyProtection="0"/>
    <xf numFmtId="164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164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164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164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164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64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64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64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64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164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164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64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164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164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164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164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164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164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6" fontId="12" fillId="0" borderId="0" applyFont="0" applyFill="0" applyBorder="0" applyAlignment="0" applyProtection="0"/>
    <xf numFmtId="38" fontId="13" fillId="0" borderId="0" applyFont="0" applyFill="0" applyBorder="0" applyAlignment="0" applyProtection="0">
      <alignment vertical="center"/>
    </xf>
    <xf numFmtId="6" fontId="12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8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20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21" fillId="0" borderId="0"/>
    <xf numFmtId="164" fontId="22" fillId="0" borderId="0">
      <alignment horizontal="left"/>
    </xf>
    <xf numFmtId="164" fontId="23" fillId="0" borderId="0"/>
    <xf numFmtId="164" fontId="24" fillId="0" borderId="0">
      <alignment horizontal="left"/>
    </xf>
    <xf numFmtId="44" fontId="12" fillId="0" borderId="0" applyFont="0" applyFill="0" applyBorder="0" applyAlignment="0" applyProtection="0"/>
    <xf numFmtId="169" fontId="21" fillId="0" borderId="0"/>
    <xf numFmtId="170" fontId="21" fillId="0" borderId="0"/>
    <xf numFmtId="164" fontId="25" fillId="0" borderId="0" applyNumberFormat="0" applyFill="0" applyBorder="0" applyAlignment="0" applyProtection="0"/>
    <xf numFmtId="164" fontId="26" fillId="0" borderId="0">
      <alignment horizontal="left"/>
    </xf>
    <xf numFmtId="164" fontId="27" fillId="0" borderId="0">
      <alignment horizontal="left"/>
    </xf>
    <xf numFmtId="164" fontId="28" fillId="0" borderId="0">
      <alignment horizontal="left"/>
    </xf>
    <xf numFmtId="164" fontId="28" fillId="0" borderId="0">
      <alignment horizontal="left"/>
    </xf>
    <xf numFmtId="38" fontId="29" fillId="16" borderId="0" applyNumberFormat="0" applyBorder="0" applyAlignment="0" applyProtection="0"/>
    <xf numFmtId="38" fontId="30" fillId="16" borderId="0" applyNumberFormat="0" applyBorder="0" applyAlignment="0" applyProtection="0"/>
    <xf numFmtId="164" fontId="31" fillId="0" borderId="0">
      <alignment horizontal="left"/>
    </xf>
    <xf numFmtId="164" fontId="31" fillId="0" borderId="0">
      <alignment horizontal="left"/>
    </xf>
    <xf numFmtId="164" fontId="32" fillId="0" borderId="0">
      <alignment horizontal="left"/>
    </xf>
    <xf numFmtId="164" fontId="33" fillId="0" borderId="6">
      <alignment horizontal="left" vertical="top"/>
    </xf>
    <xf numFmtId="164" fontId="34" fillId="0" borderId="0">
      <alignment horizontal="left"/>
    </xf>
    <xf numFmtId="164" fontId="35" fillId="0" borderId="6">
      <alignment horizontal="left" vertical="top"/>
    </xf>
    <xf numFmtId="164" fontId="36" fillId="0" borderId="0">
      <alignment horizontal="left"/>
    </xf>
    <xf numFmtId="10" fontId="29" fillId="17" borderId="7" applyNumberFormat="0" applyBorder="0" applyAlignment="0" applyProtection="0"/>
    <xf numFmtId="10" fontId="30" fillId="17" borderId="7" applyNumberFormat="0" applyBorder="0" applyAlignment="0" applyProtection="0"/>
    <xf numFmtId="37" fontId="37" fillId="0" borderId="0"/>
    <xf numFmtId="171" fontId="38" fillId="0" borderId="0"/>
    <xf numFmtId="171" fontId="39" fillId="0" borderId="0"/>
    <xf numFmtId="164" fontId="14" fillId="0" borderId="0"/>
    <xf numFmtId="0" fontId="15" fillId="0" borderId="0"/>
    <xf numFmtId="0" fontId="3" fillId="0" borderId="0"/>
    <xf numFmtId="164" fontId="16" fillId="0" borderId="0"/>
    <xf numFmtId="0" fontId="12" fillId="0" borderId="0"/>
    <xf numFmtId="0" fontId="17" fillId="0" borderId="0"/>
    <xf numFmtId="0" fontId="12" fillId="0" borderId="0"/>
    <xf numFmtId="0" fontId="17" fillId="0" borderId="0"/>
    <xf numFmtId="164" fontId="18" fillId="0" borderId="0"/>
    <xf numFmtId="0" fontId="16" fillId="0" borderId="0"/>
    <xf numFmtId="164" fontId="19" fillId="0" borderId="0"/>
    <xf numFmtId="0" fontId="14" fillId="0" borderId="0"/>
    <xf numFmtId="164" fontId="20" fillId="0" borderId="0"/>
    <xf numFmtId="164" fontId="12" fillId="0" borderId="0"/>
    <xf numFmtId="0" fontId="15" fillId="0" borderId="0"/>
    <xf numFmtId="164" fontId="12" fillId="0" borderId="0"/>
    <xf numFmtId="164" fontId="15" fillId="0" borderId="0"/>
    <xf numFmtId="164" fontId="40" fillId="0" borderId="0"/>
    <xf numFmtId="172" fontId="9" fillId="0" borderId="0" applyFont="0" applyFill="0" applyBorder="0" applyAlignment="0" applyProtection="0"/>
    <xf numFmtId="164" fontId="41" fillId="0" borderId="0">
      <alignment horizontal="left"/>
    </xf>
    <xf numFmtId="1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2" fillId="0" borderId="8" applyNumberFormat="0" applyFill="0" applyAlignment="0" applyProtection="0">
      <alignment horizontal="center" vertical="center"/>
    </xf>
    <xf numFmtId="164" fontId="27" fillId="0" borderId="9">
      <alignment vertical="center"/>
    </xf>
    <xf numFmtId="164" fontId="43" fillId="0" borderId="0">
      <alignment horizontal="left"/>
    </xf>
    <xf numFmtId="164" fontId="28" fillId="0" borderId="0">
      <alignment horizontal="left"/>
    </xf>
    <xf numFmtId="164" fontId="34" fillId="0" borderId="0"/>
    <xf numFmtId="164" fontId="32" fillId="0" borderId="0"/>
    <xf numFmtId="164" fontId="28" fillId="0" borderId="0"/>
    <xf numFmtId="164" fontId="44" fillId="0" borderId="0"/>
    <xf numFmtId="164" fontId="44" fillId="0" borderId="0"/>
    <xf numFmtId="164" fontId="45" fillId="0" borderId="0"/>
    <xf numFmtId="164" fontId="45" fillId="0" borderId="0"/>
    <xf numFmtId="164" fontId="44" fillId="0" borderId="0"/>
    <xf numFmtId="164" fontId="44" fillId="0" borderId="0"/>
    <xf numFmtId="164" fontId="45" fillId="0" borderId="0"/>
    <xf numFmtId="164" fontId="44" fillId="0" borderId="0"/>
    <xf numFmtId="38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64" fontId="47" fillId="0" borderId="0" applyNumberFormat="0" applyFill="0" applyBorder="0" applyAlignment="0" applyProtection="0">
      <alignment vertical="top"/>
      <protection locked="0"/>
    </xf>
    <xf numFmtId="164" fontId="48" fillId="0" borderId="0"/>
    <xf numFmtId="17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164" fontId="50" fillId="0" borderId="0" applyNumberFormat="0" applyFill="0" applyBorder="0" applyAlignment="0" applyProtection="0">
      <alignment vertical="top"/>
      <protection locked="0"/>
    </xf>
    <xf numFmtId="0" fontId="12" fillId="0" borderId="0"/>
    <xf numFmtId="164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164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164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164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164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164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164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164" fontId="52" fillId="22" borderId="10" applyNumberFormat="0" applyAlignment="0" applyProtection="0">
      <alignment vertical="center"/>
    </xf>
    <xf numFmtId="0" fontId="52" fillId="22" borderId="10" applyNumberFormat="0" applyAlignment="0" applyProtection="0">
      <alignment vertical="center"/>
    </xf>
    <xf numFmtId="164" fontId="53" fillId="23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164" fontId="10" fillId="24" borderId="11" applyNumberFormat="0" applyFont="0" applyAlignment="0" applyProtection="0">
      <alignment vertical="center"/>
    </xf>
    <xf numFmtId="0" fontId="10" fillId="24" borderId="11" applyNumberFormat="0" applyFont="0" applyAlignment="0" applyProtection="0">
      <alignment vertical="center"/>
    </xf>
    <xf numFmtId="164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164" fontId="56" fillId="7" borderId="13" applyNumberFormat="0" applyAlignment="0" applyProtection="0">
      <alignment vertical="center"/>
    </xf>
    <xf numFmtId="0" fontId="56" fillId="7" borderId="13" applyNumberFormat="0" applyAlignment="0" applyProtection="0">
      <alignment vertical="center"/>
    </xf>
    <xf numFmtId="164" fontId="57" fillId="25" borderId="14" applyNumberFormat="0" applyAlignment="0" applyProtection="0">
      <alignment vertical="center"/>
    </xf>
    <xf numFmtId="0" fontId="57" fillId="25" borderId="14" applyNumberFormat="0" applyAlignment="0" applyProtection="0">
      <alignment vertical="center"/>
    </xf>
    <xf numFmtId="164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38" fontId="1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60" fillId="0" borderId="0"/>
    <xf numFmtId="164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top"/>
      <protection locked="0"/>
    </xf>
    <xf numFmtId="164" fontId="63" fillId="0" borderId="15" applyNumberFormat="0" applyFill="0" applyAlignment="0" applyProtection="0">
      <alignment vertical="center"/>
    </xf>
    <xf numFmtId="0" fontId="63" fillId="0" borderId="15" applyNumberFormat="0" applyFill="0" applyAlignment="0" applyProtection="0">
      <alignment vertical="center"/>
    </xf>
    <xf numFmtId="164" fontId="64" fillId="0" borderId="16" applyNumberFormat="0" applyFill="0" applyAlignment="0" applyProtection="0">
      <alignment vertical="center"/>
    </xf>
    <xf numFmtId="0" fontId="64" fillId="0" borderId="16" applyNumberFormat="0" applyFill="0" applyAlignment="0" applyProtection="0">
      <alignment vertical="center"/>
    </xf>
    <xf numFmtId="164" fontId="65" fillId="0" borderId="17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164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164" fontId="66" fillId="25" borderId="13" applyNumberFormat="0" applyAlignment="0" applyProtection="0">
      <alignment vertical="center"/>
    </xf>
    <xf numFmtId="0" fontId="66" fillId="25" borderId="13" applyNumberFormat="0" applyAlignment="0" applyProtection="0">
      <alignment vertical="center"/>
    </xf>
    <xf numFmtId="164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164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164" fontId="69" fillId="0" borderId="18" applyNumberFormat="0" applyFill="0" applyAlignment="0" applyProtection="0">
      <alignment vertical="center"/>
    </xf>
    <xf numFmtId="0" fontId="69" fillId="0" borderId="18" applyNumberFormat="0" applyFill="0" applyAlignment="0" applyProtection="0">
      <alignment vertical="center"/>
    </xf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/>
    <xf numFmtId="0" fontId="1" fillId="0" borderId="0"/>
    <xf numFmtId="1" fontId="4" fillId="0" borderId="0"/>
    <xf numFmtId="43" fontId="3" fillId="0" borderId="0" applyFont="0" applyFill="0" applyBorder="0" applyAlignment="0" applyProtection="0"/>
  </cellStyleXfs>
  <cellXfs count="161">
    <xf numFmtId="0" fontId="0" fillId="0" borderId="0" xfId="0"/>
    <xf numFmtId="38" fontId="5" fillId="0" borderId="0" xfId="1" applyNumberFormat="1" applyFont="1" applyFill="1" applyAlignment="1">
      <alignment horizontal="left" vertical="center"/>
    </xf>
    <xf numFmtId="38" fontId="6" fillId="0" borderId="0" xfId="1" applyNumberFormat="1" applyFont="1" applyFill="1" applyAlignment="1">
      <alignment horizontal="centerContinuous" vertical="center"/>
    </xf>
    <xf numFmtId="38" fontId="6" fillId="0" borderId="0" xfId="1" applyNumberFormat="1" applyFont="1" applyFill="1" applyBorder="1" applyAlignment="1">
      <alignment horizontal="centerContinuous" vertical="center"/>
    </xf>
    <xf numFmtId="37" fontId="6" fillId="0" borderId="0" xfId="1" applyNumberFormat="1" applyFont="1" applyFill="1" applyAlignment="1">
      <alignment horizontal="centerContinuous" vertical="center"/>
    </xf>
    <xf numFmtId="38" fontId="6" fillId="0" borderId="0" xfId="1" applyNumberFormat="1" applyFont="1" applyFill="1" applyAlignment="1">
      <alignment horizontal="left" vertical="center"/>
    </xf>
    <xf numFmtId="37" fontId="6" fillId="0" borderId="0" xfId="1" applyNumberFormat="1" applyFont="1" applyFill="1" applyAlignment="1">
      <alignment horizontal="right" vertical="center"/>
    </xf>
    <xf numFmtId="38" fontId="6" fillId="0" borderId="0" xfId="1" applyNumberFormat="1" applyFont="1" applyFill="1" applyAlignment="1">
      <alignment vertical="center"/>
    </xf>
    <xf numFmtId="38" fontId="7" fillId="0" borderId="0" xfId="1" applyNumberFormat="1" applyFont="1" applyFill="1" applyBorder="1" applyAlignment="1">
      <alignment horizontal="center" vertical="center"/>
    </xf>
    <xf numFmtId="15" fontId="7" fillId="0" borderId="0" xfId="1" quotePrefix="1" applyNumberFormat="1" applyFont="1" applyFill="1" applyAlignment="1">
      <alignment horizontal="center" vertical="center"/>
    </xf>
    <xf numFmtId="164" fontId="7" fillId="0" borderId="0" xfId="1" applyNumberFormat="1" applyFont="1" applyFill="1" applyAlignment="1">
      <alignment vertical="center"/>
    </xf>
    <xf numFmtId="38" fontId="5" fillId="0" borderId="0" xfId="1" applyNumberFormat="1" applyFont="1" applyFill="1" applyAlignment="1">
      <alignment vertical="center"/>
    </xf>
    <xf numFmtId="43" fontId="6" fillId="0" borderId="0" xfId="1" applyNumberFormat="1" applyFont="1" applyFill="1" applyAlignment="1">
      <alignment vertical="center"/>
    </xf>
    <xf numFmtId="38" fontId="8" fillId="0" borderId="0" xfId="1" applyNumberFormat="1" applyFont="1" applyFill="1" applyAlignment="1">
      <alignment horizontal="center" vertical="center"/>
    </xf>
    <xf numFmtId="165" fontId="6" fillId="0" borderId="0" xfId="1" applyNumberFormat="1" applyFont="1" applyFill="1" applyBorder="1" applyAlignment="1">
      <alignment vertical="center"/>
    </xf>
    <xf numFmtId="165" fontId="6" fillId="0" borderId="1" xfId="1" applyNumberFormat="1" applyFont="1" applyFill="1" applyBorder="1" applyAlignment="1">
      <alignment vertical="center"/>
    </xf>
    <xf numFmtId="165" fontId="6" fillId="0" borderId="2" xfId="1" applyNumberFormat="1" applyFont="1" applyFill="1" applyBorder="1" applyAlignment="1">
      <alignment vertical="center"/>
    </xf>
    <xf numFmtId="165" fontId="6" fillId="0" borderId="3" xfId="1" applyNumberFormat="1" applyFont="1" applyFill="1" applyBorder="1" applyAlignment="1">
      <alignment vertical="center"/>
    </xf>
    <xf numFmtId="37" fontId="6" fillId="0" borderId="0" xfId="1" applyNumberFormat="1" applyFont="1" applyFill="1" applyAlignment="1">
      <alignment vertical="center"/>
    </xf>
    <xf numFmtId="37" fontId="6" fillId="0" borderId="0" xfId="1" applyNumberFormat="1" applyFont="1" applyFill="1" applyAlignment="1">
      <alignment horizontal="center" vertical="center"/>
    </xf>
    <xf numFmtId="38" fontId="6" fillId="0" borderId="0" xfId="1" applyNumberFormat="1" applyFont="1" applyFill="1" applyAlignment="1">
      <alignment horizontal="center" vertical="center"/>
    </xf>
    <xf numFmtId="164" fontId="6" fillId="0" borderId="0" xfId="1" applyNumberFormat="1" applyFont="1" applyFill="1" applyAlignment="1">
      <alignment vertical="center"/>
    </xf>
    <xf numFmtId="164" fontId="6" fillId="0" borderId="0" xfId="1" quotePrefix="1" applyNumberFormat="1" applyFont="1" applyFill="1" applyAlignment="1">
      <alignment horizontal="left" vertical="center"/>
    </xf>
    <xf numFmtId="164" fontId="6" fillId="0" borderId="0" xfId="1" applyNumberFormat="1" applyFont="1" applyFill="1" applyAlignment="1">
      <alignment horizontal="left" vertical="center"/>
    </xf>
    <xf numFmtId="165" fontId="6" fillId="0" borderId="1" xfId="1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vertical="center"/>
    </xf>
    <xf numFmtId="165" fontId="6" fillId="0" borderId="2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Alignment="1">
      <alignment vertical="center"/>
    </xf>
    <xf numFmtId="38" fontId="6" fillId="0" borderId="4" xfId="1" applyNumberFormat="1" applyFont="1" applyFill="1" applyBorder="1" applyAlignment="1">
      <alignment vertical="center"/>
    </xf>
    <xf numFmtId="15" fontId="6" fillId="0" borderId="0" xfId="1" applyNumberFormat="1" applyFont="1" applyFill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/>
    </xf>
    <xf numFmtId="38" fontId="7" fillId="0" borderId="0" xfId="1" applyNumberFormat="1" applyFont="1" applyFill="1" applyAlignment="1">
      <alignment horizontal="center" vertical="center"/>
    </xf>
    <xf numFmtId="1" fontId="8" fillId="0" borderId="0" xfId="1" applyFont="1" applyFill="1" applyBorder="1" applyAlignment="1">
      <alignment horizontal="center" vertical="center"/>
    </xf>
    <xf numFmtId="37" fontId="6" fillId="0" borderId="0" xfId="1" applyNumberFormat="1" applyFont="1" applyFill="1" applyBorder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38" fontId="6" fillId="0" borderId="0" xfId="1" applyNumberFormat="1" applyFont="1" applyFill="1" applyBorder="1" applyAlignment="1">
      <alignment horizontal="right" vertical="center"/>
    </xf>
    <xf numFmtId="38" fontId="6" fillId="0" borderId="0" xfId="1" quotePrefix="1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left"/>
    </xf>
    <xf numFmtId="165" fontId="6" fillId="0" borderId="19" xfId="1" applyNumberFormat="1" applyFont="1" applyFill="1" applyBorder="1" applyAlignment="1">
      <alignment vertical="center"/>
    </xf>
    <xf numFmtId="40" fontId="6" fillId="0" borderId="0" xfId="1" applyNumberFormat="1" applyFont="1" applyFill="1" applyAlignment="1">
      <alignment vertical="center"/>
    </xf>
    <xf numFmtId="164" fontId="7" fillId="0" borderId="0" xfId="1" applyNumberFormat="1" applyFont="1" applyFill="1" applyBorder="1" applyAlignment="1">
      <alignment vertical="center"/>
    </xf>
    <xf numFmtId="38" fontId="6" fillId="0" borderId="0" xfId="1" applyNumberFormat="1" applyFont="1" applyFill="1" applyBorder="1" applyAlignment="1">
      <alignment horizontal="center" vertical="center"/>
    </xf>
    <xf numFmtId="1" fontId="6" fillId="0" borderId="0" xfId="1" applyFont="1" applyAlignment="1">
      <alignment horizontal="center" vertical="center"/>
    </xf>
    <xf numFmtId="37" fontId="6" fillId="0" borderId="0" xfId="1" applyNumberFormat="1" applyFont="1" applyAlignment="1">
      <alignment horizontal="right" vertical="center"/>
    </xf>
    <xf numFmtId="37" fontId="6" fillId="0" borderId="0" xfId="1" applyNumberFormat="1" applyFont="1" applyBorder="1" applyAlignment="1">
      <alignment horizontal="center" vertical="center"/>
    </xf>
    <xf numFmtId="1" fontId="6" fillId="0" borderId="0" xfId="1" applyFont="1" applyBorder="1" applyAlignment="1">
      <alignment vertical="center"/>
    </xf>
    <xf numFmtId="1" fontId="6" fillId="0" borderId="0" xfId="1" applyFont="1" applyBorder="1" applyAlignment="1">
      <alignment horizontal="center" vertical="center"/>
    </xf>
    <xf numFmtId="41" fontId="6" fillId="0" borderId="0" xfId="1" applyNumberFormat="1" applyFont="1" applyBorder="1" applyAlignment="1">
      <alignment horizontal="center" vertical="center"/>
    </xf>
    <xf numFmtId="41" fontId="6" fillId="0" borderId="1" xfId="1" applyNumberFormat="1" applyFont="1" applyBorder="1" applyAlignment="1">
      <alignment horizontal="center" vertical="center"/>
    </xf>
    <xf numFmtId="41" fontId="6" fillId="0" borderId="5" xfId="1" applyNumberFormat="1" applyFont="1" applyBorder="1" applyAlignment="1">
      <alignment vertical="center"/>
    </xf>
    <xf numFmtId="41" fontId="6" fillId="0" borderId="1" xfId="1" applyNumberFormat="1" applyFont="1" applyFill="1" applyBorder="1" applyAlignment="1">
      <alignment horizontal="center" vertical="center"/>
    </xf>
    <xf numFmtId="41" fontId="6" fillId="0" borderId="1" xfId="1" applyNumberFormat="1" applyFont="1" applyBorder="1" applyAlignment="1">
      <alignment vertical="center"/>
    </xf>
    <xf numFmtId="37" fontId="6" fillId="0" borderId="0" xfId="1" applyNumberFormat="1" applyFont="1" applyAlignment="1">
      <alignment vertical="center"/>
    </xf>
    <xf numFmtId="165" fontId="6" fillId="0" borderId="3" xfId="1" applyNumberFormat="1" applyFont="1" applyFill="1" applyBorder="1" applyAlignment="1">
      <alignment horizontal="center" vertical="center"/>
    </xf>
    <xf numFmtId="41" fontId="6" fillId="0" borderId="5" xfId="1" applyNumberFormat="1" applyFont="1" applyFill="1" applyBorder="1" applyAlignment="1">
      <alignment vertical="center"/>
    </xf>
    <xf numFmtId="15" fontId="6" fillId="0" borderId="0" xfId="1" quotePrefix="1" applyNumberFormat="1" applyFont="1" applyFill="1" applyBorder="1" applyAlignment="1">
      <alignment horizontal="center" vertical="center"/>
    </xf>
    <xf numFmtId="38" fontId="6" fillId="0" borderId="1" xfId="1" applyNumberFormat="1" applyFont="1" applyFill="1" applyBorder="1" applyAlignment="1">
      <alignment horizontal="center" vertical="center"/>
    </xf>
    <xf numFmtId="15" fontId="6" fillId="0" borderId="1" xfId="1" quotePrefix="1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41" fontId="6" fillId="0" borderId="5" xfId="1" applyNumberFormat="1" applyFont="1" applyBorder="1" applyAlignment="1">
      <alignment horizontal="center" vertical="center"/>
    </xf>
    <xf numFmtId="41" fontId="6" fillId="0" borderId="2" xfId="1" applyNumberFormat="1" applyFont="1" applyFill="1" applyBorder="1" applyAlignment="1">
      <alignment horizontal="center" vertical="center"/>
    </xf>
    <xf numFmtId="38" fontId="6" fillId="0" borderId="0" xfId="1" applyNumberFormat="1" applyFont="1" applyAlignment="1">
      <alignment horizontal="center" vertical="center"/>
    </xf>
    <xf numFmtId="38" fontId="6" fillId="0" borderId="0" xfId="1" applyNumberFormat="1" applyFont="1" applyAlignment="1">
      <alignment vertical="center"/>
    </xf>
    <xf numFmtId="1" fontId="6" fillId="0" borderId="0" xfId="1" applyFont="1" applyAlignment="1">
      <alignment vertical="center"/>
    </xf>
    <xf numFmtId="1" fontId="5" fillId="0" borderId="0" xfId="1" applyFont="1" applyAlignment="1">
      <alignment vertical="center"/>
    </xf>
    <xf numFmtId="41" fontId="6" fillId="0" borderId="0" xfId="1" applyNumberFormat="1" applyFont="1" applyBorder="1" applyAlignment="1">
      <alignment vertical="center"/>
    </xf>
    <xf numFmtId="41" fontId="6" fillId="0" borderId="0" xfId="1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left" vertical="center"/>
    </xf>
    <xf numFmtId="38" fontId="6" fillId="0" borderId="0" xfId="1" applyNumberFormat="1" applyFont="1" applyFill="1" applyAlignment="1">
      <alignment vertical="center"/>
    </xf>
    <xf numFmtId="38" fontId="6" fillId="0" borderId="0" xfId="1" applyNumberFormat="1" applyFont="1" applyFill="1" applyBorder="1" applyAlignment="1">
      <alignment vertical="center"/>
    </xf>
    <xf numFmtId="38" fontId="8" fillId="0" borderId="0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Alignment="1">
      <alignment vertical="center"/>
    </xf>
    <xf numFmtId="165" fontId="6" fillId="0" borderId="0" xfId="1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38" fontId="70" fillId="0" borderId="0" xfId="1" applyNumberFormat="1" applyFont="1" applyFill="1" applyAlignment="1">
      <alignment vertical="center"/>
    </xf>
    <xf numFmtId="164" fontId="6" fillId="0" borderId="0" xfId="1" quotePrefix="1" applyNumberFormat="1" applyFont="1" applyFill="1" applyAlignment="1">
      <alignment vertical="center"/>
    </xf>
    <xf numFmtId="1" fontId="6" fillId="0" borderId="1" xfId="1" applyFont="1" applyBorder="1" applyAlignment="1">
      <alignment horizontal="center" vertical="center"/>
    </xf>
    <xf numFmtId="37" fontId="6" fillId="0" borderId="1" xfId="1" applyNumberFormat="1" applyFont="1" applyBorder="1" applyAlignment="1">
      <alignment horizontal="center" vertical="center"/>
    </xf>
    <xf numFmtId="0" fontId="5" fillId="0" borderId="0" xfId="0" quotePrefix="1" applyNumberFormat="1" applyFont="1" applyFill="1" applyAlignment="1">
      <alignment horizontal="left" vertical="center"/>
    </xf>
    <xf numFmtId="37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left" vertical="center"/>
    </xf>
    <xf numFmtId="165" fontId="6" fillId="0" borderId="0" xfId="0" quotePrefix="1" applyNumberFormat="1" applyFont="1" applyFill="1" applyAlignment="1">
      <alignment horizontal="centerContinuous" vertical="center"/>
    </xf>
    <xf numFmtId="165" fontId="6" fillId="0" borderId="0" xfId="0" applyNumberFormat="1" applyFont="1" applyFill="1" applyAlignment="1">
      <alignment horizontal="centerContinuous" vertical="center"/>
    </xf>
    <xf numFmtId="165" fontId="6" fillId="0" borderId="0" xfId="0" applyNumberFormat="1" applyFont="1" applyFill="1" applyAlignment="1">
      <alignment horizontal="left" vertical="center"/>
    </xf>
    <xf numFmtId="165" fontId="5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6" fillId="0" borderId="0" xfId="0" quotePrefix="1" applyNumberFormat="1" applyFont="1" applyFill="1" applyAlignment="1">
      <alignment horizontal="left" vertical="center"/>
    </xf>
    <xf numFmtId="165" fontId="6" fillId="0" borderId="0" xfId="0" applyNumberFormat="1" applyFont="1" applyFill="1" applyBorder="1" applyAlignment="1">
      <alignment horizontal="left" vertical="center"/>
    </xf>
    <xf numFmtId="41" fontId="6" fillId="0" borderId="1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0" fontId="6" fillId="0" borderId="0" xfId="0" quotePrefix="1" applyNumberFormat="1" applyFont="1" applyFill="1" applyAlignment="1">
      <alignment horizontal="left" vertical="center"/>
    </xf>
    <xf numFmtId="0" fontId="6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5" fontId="6" fillId="0" borderId="2" xfId="0" applyNumberFormat="1" applyFont="1" applyFill="1" applyBorder="1" applyAlignment="1">
      <alignment horizontal="center" vertical="center"/>
    </xf>
    <xf numFmtId="165" fontId="6" fillId="0" borderId="3" xfId="0" applyNumberFormat="1" applyFont="1" applyFill="1" applyBorder="1" applyAlignment="1">
      <alignment horizontal="center" vertical="center"/>
    </xf>
    <xf numFmtId="43" fontId="6" fillId="0" borderId="0" xfId="220" applyFont="1" applyFill="1" applyAlignment="1">
      <alignment vertical="center"/>
    </xf>
    <xf numFmtId="165" fontId="73" fillId="0" borderId="0" xfId="220" applyNumberFormat="1" applyFont="1" applyFill="1" applyAlignment="1">
      <alignment vertical="center"/>
    </xf>
    <xf numFmtId="41" fontId="73" fillId="0" borderId="0" xfId="220" applyNumberFormat="1" applyFont="1" applyFill="1" applyAlignment="1">
      <alignment vertical="center"/>
    </xf>
    <xf numFmtId="41" fontId="73" fillId="0" borderId="1" xfId="220" applyNumberFormat="1" applyFont="1" applyFill="1" applyBorder="1" applyAlignment="1">
      <alignment horizontal="center" vertical="center"/>
    </xf>
    <xf numFmtId="41" fontId="73" fillId="0" borderId="0" xfId="220" applyNumberFormat="1" applyFont="1" applyFill="1" applyAlignment="1">
      <alignment horizontal="center" vertical="center"/>
    </xf>
    <xf numFmtId="1" fontId="6" fillId="0" borderId="1" xfId="1" applyFont="1" applyBorder="1" applyAlignment="1">
      <alignment horizontal="center" vertical="center"/>
    </xf>
    <xf numFmtId="165" fontId="74" fillId="0" borderId="0" xfId="88" applyNumberFormat="1" applyFont="1" applyFill="1" applyAlignment="1">
      <alignment vertical="center"/>
    </xf>
    <xf numFmtId="165" fontId="6" fillId="0" borderId="0" xfId="220" applyNumberFormat="1" applyFont="1" applyFill="1" applyAlignment="1">
      <alignment vertical="center"/>
    </xf>
    <xf numFmtId="165" fontId="8" fillId="0" borderId="0" xfId="88" applyNumberFormat="1" applyFont="1" applyFill="1" applyAlignment="1">
      <alignment vertical="center"/>
    </xf>
    <xf numFmtId="165" fontId="6" fillId="0" borderId="1" xfId="220" applyNumberFormat="1" applyFont="1" applyFill="1" applyBorder="1" applyAlignment="1">
      <alignment horizontal="center" vertical="center"/>
    </xf>
    <xf numFmtId="41" fontId="6" fillId="0" borderId="0" xfId="220" applyNumberFormat="1" applyFont="1" applyFill="1" applyAlignment="1">
      <alignment horizontal="center" vertical="center"/>
    </xf>
    <xf numFmtId="41" fontId="6" fillId="0" borderId="0" xfId="220" applyNumberFormat="1" applyFont="1" applyFill="1" applyAlignment="1">
      <alignment vertical="center"/>
    </xf>
    <xf numFmtId="38" fontId="6" fillId="0" borderId="0" xfId="1" applyNumberFormat="1" applyFont="1" applyFill="1" applyBorder="1" applyAlignment="1">
      <alignment horizontal="left" vertical="center"/>
    </xf>
    <xf numFmtId="43" fontId="6" fillId="0" borderId="0" xfId="220" applyFont="1" applyFill="1" applyBorder="1" applyAlignment="1">
      <alignment horizontal="left" vertical="center"/>
    </xf>
    <xf numFmtId="43" fontId="6" fillId="0" borderId="0" xfId="220" applyFont="1" applyFill="1" applyBorder="1" applyAlignment="1">
      <alignment vertical="center"/>
    </xf>
    <xf numFmtId="165" fontId="6" fillId="0" borderId="0" xfId="1" applyNumberFormat="1" applyFont="1" applyBorder="1" applyAlignment="1">
      <alignment horizontal="center" vertical="center"/>
    </xf>
    <xf numFmtId="38" fontId="8" fillId="0" borderId="0" xfId="1" applyNumberFormat="1" applyFont="1" applyBorder="1" applyAlignment="1">
      <alignment horizontal="center" vertical="center"/>
    </xf>
    <xf numFmtId="165" fontId="6" fillId="0" borderId="0" xfId="1" applyNumberFormat="1" applyFont="1" applyBorder="1" applyAlignment="1">
      <alignment vertical="center"/>
    </xf>
    <xf numFmtId="38" fontId="6" fillId="0" borderId="0" xfId="1" applyNumberFormat="1" applyFont="1" applyBorder="1" applyAlignment="1">
      <alignment vertical="center"/>
    </xf>
    <xf numFmtId="37" fontId="6" fillId="0" borderId="0" xfId="1" applyNumberFormat="1" applyFont="1" applyBorder="1" applyAlignment="1">
      <alignment vertical="center"/>
    </xf>
    <xf numFmtId="38" fontId="6" fillId="0" borderId="0" xfId="1" applyNumberFormat="1" applyFont="1" applyBorder="1" applyAlignment="1">
      <alignment horizontal="centerContinuous" vertical="center"/>
    </xf>
    <xf numFmtId="37" fontId="6" fillId="0" borderId="0" xfId="1" applyNumberFormat="1" applyFont="1" applyBorder="1" applyAlignment="1">
      <alignment horizontal="centerContinuous" vertical="center"/>
    </xf>
    <xf numFmtId="37" fontId="6" fillId="0" borderId="0" xfId="1" applyNumberFormat="1" applyFont="1" applyBorder="1" applyAlignment="1">
      <alignment horizontal="right" vertical="center"/>
    </xf>
    <xf numFmtId="38" fontId="6" fillId="0" borderId="0" xfId="1" applyNumberFormat="1" applyFont="1" applyBorder="1" applyAlignment="1">
      <alignment horizontal="left" vertical="center"/>
    </xf>
    <xf numFmtId="15" fontId="6" fillId="0" borderId="0" xfId="1" quotePrefix="1" applyNumberFormat="1" applyFont="1" applyBorder="1" applyAlignment="1">
      <alignment horizontal="center" vertical="center"/>
    </xf>
    <xf numFmtId="38" fontId="7" fillId="0" borderId="0" xfId="1" applyNumberFormat="1" applyFont="1" applyBorder="1" applyAlignment="1">
      <alignment horizontal="center" vertical="center"/>
    </xf>
    <xf numFmtId="41" fontId="6" fillId="26" borderId="0" xfId="1" applyNumberFormat="1" applyFont="1" applyFill="1" applyBorder="1" applyAlignment="1">
      <alignment horizontal="center" vertical="center"/>
    </xf>
    <xf numFmtId="0" fontId="5" fillId="0" borderId="0" xfId="0" quotePrefix="1" applyFont="1" applyFill="1" applyAlignment="1">
      <alignment horizontal="left" vertical="top"/>
    </xf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vertical="center"/>
    </xf>
    <xf numFmtId="38" fontId="6" fillId="0" borderId="0" xfId="1" applyNumberFormat="1" applyFont="1" applyFill="1" applyAlignment="1">
      <alignment horizontal="right" vertical="center"/>
    </xf>
    <xf numFmtId="38" fontId="6" fillId="0" borderId="0" xfId="1" applyNumberFormat="1" applyFont="1" applyAlignment="1">
      <alignment horizontal="right" vertical="center"/>
    </xf>
    <xf numFmtId="1" fontId="6" fillId="0" borderId="1" xfId="1" applyFont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165" fontId="6" fillId="0" borderId="0" xfId="0" quotePrefix="1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41" fontId="6" fillId="0" borderId="0" xfId="1" applyNumberFormat="1" applyFont="1" applyFill="1" applyAlignment="1">
      <alignment horizontal="center" vertical="center"/>
    </xf>
    <xf numFmtId="165" fontId="6" fillId="0" borderId="0" xfId="1" applyNumberFormat="1" applyFont="1" applyFill="1" applyAlignment="1">
      <alignment horizontal="right" vertical="center"/>
    </xf>
    <xf numFmtId="38" fontId="6" fillId="26" borderId="0" xfId="1" applyNumberFormat="1" applyFont="1" applyFill="1" applyBorder="1" applyAlignment="1">
      <alignment vertical="center"/>
    </xf>
    <xf numFmtId="38" fontId="6" fillId="26" borderId="0" xfId="1" applyNumberFormat="1" applyFont="1" applyFill="1" applyAlignment="1">
      <alignment vertical="center"/>
    </xf>
    <xf numFmtId="43" fontId="6" fillId="26" borderId="0" xfId="220" applyFont="1" applyFill="1" applyBorder="1" applyAlignment="1">
      <alignment vertical="center"/>
    </xf>
    <xf numFmtId="43" fontId="6" fillId="26" borderId="0" xfId="220" applyFont="1" applyFill="1" applyAlignment="1">
      <alignment vertical="center"/>
    </xf>
    <xf numFmtId="165" fontId="6" fillId="27" borderId="0" xfId="1" applyNumberFormat="1" applyFont="1" applyFill="1" applyBorder="1" applyAlignment="1">
      <alignment vertical="center"/>
    </xf>
    <xf numFmtId="38" fontId="6" fillId="0" borderId="0" xfId="1" applyNumberFormat="1" applyFont="1" applyBorder="1" applyAlignment="1">
      <alignment horizontal="center" vertical="center"/>
    </xf>
    <xf numFmtId="165" fontId="6" fillId="27" borderId="0" xfId="1" applyNumberFormat="1" applyFont="1" applyFill="1" applyBorder="1" applyAlignment="1">
      <alignment horizontal="center" vertical="center"/>
    </xf>
    <xf numFmtId="165" fontId="6" fillId="0" borderId="0" xfId="1" applyNumberFormat="1" applyFont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0" fontId="6" fillId="0" borderId="0" xfId="0" quotePrefix="1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176" fontId="6" fillId="0" borderId="3" xfId="1" applyNumberFormat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vertical="center"/>
    </xf>
    <xf numFmtId="38" fontId="5" fillId="0" borderId="1" xfId="1" applyNumberFormat="1" applyFont="1" applyFill="1" applyBorder="1" applyAlignment="1">
      <alignment horizontal="center" vertical="center"/>
    </xf>
    <xf numFmtId="38" fontId="5" fillId="0" borderId="0" xfId="1" applyNumberFormat="1" applyFont="1" applyBorder="1" applyAlignment="1">
      <alignment horizontal="center" vertical="center"/>
    </xf>
    <xf numFmtId="1" fontId="5" fillId="0" borderId="0" xfId="1" applyFont="1" applyAlignment="1">
      <alignment horizontal="left" vertical="center"/>
    </xf>
    <xf numFmtId="1" fontId="6" fillId="0" borderId="1" xfId="1" applyFont="1" applyBorder="1" applyAlignment="1">
      <alignment horizontal="center" vertical="center"/>
    </xf>
    <xf numFmtId="37" fontId="6" fillId="0" borderId="2" xfId="1" applyNumberFormat="1" applyFont="1" applyBorder="1" applyAlignment="1">
      <alignment horizontal="center" vertical="center"/>
    </xf>
    <xf numFmtId="37" fontId="6" fillId="0" borderId="1" xfId="1" applyNumberFormat="1" applyFont="1" applyBorder="1" applyAlignment="1">
      <alignment horizontal="center" vertical="center"/>
    </xf>
  </cellXfs>
  <cellStyles count="221">
    <cellStyle name="1 decimal" xfId="2" xr:uid="{00000000-0005-0000-0000-000000000000}"/>
    <cellStyle name="20% - アクセント 1" xfId="3" xr:uid="{00000000-0005-0000-0000-000001000000}"/>
    <cellStyle name="20% - アクセント 1 2" xfId="4" xr:uid="{00000000-0005-0000-0000-000002000000}"/>
    <cellStyle name="20% - アクセント 2" xfId="5" xr:uid="{00000000-0005-0000-0000-000003000000}"/>
    <cellStyle name="20% - アクセント 2 2" xfId="6" xr:uid="{00000000-0005-0000-0000-000004000000}"/>
    <cellStyle name="20% - アクセント 3" xfId="7" xr:uid="{00000000-0005-0000-0000-000005000000}"/>
    <cellStyle name="20% - アクセント 3 2" xfId="8" xr:uid="{00000000-0005-0000-0000-000006000000}"/>
    <cellStyle name="20% - アクセント 4" xfId="9" xr:uid="{00000000-0005-0000-0000-000007000000}"/>
    <cellStyle name="20% - アクセント 4 2" xfId="10" xr:uid="{00000000-0005-0000-0000-000008000000}"/>
    <cellStyle name="20% - アクセント 5" xfId="11" xr:uid="{00000000-0005-0000-0000-000009000000}"/>
    <cellStyle name="20% - アクセント 5 2" xfId="12" xr:uid="{00000000-0005-0000-0000-00000A000000}"/>
    <cellStyle name="20% - アクセント 6" xfId="13" xr:uid="{00000000-0005-0000-0000-00000B000000}"/>
    <cellStyle name="20% - アクセント 6 2" xfId="14" xr:uid="{00000000-0005-0000-0000-00000C000000}"/>
    <cellStyle name="40% - アクセント 1" xfId="15" xr:uid="{00000000-0005-0000-0000-00000D000000}"/>
    <cellStyle name="40% - アクセント 1 2" xfId="16" xr:uid="{00000000-0005-0000-0000-00000E000000}"/>
    <cellStyle name="40% - アクセント 2" xfId="17" xr:uid="{00000000-0005-0000-0000-00000F000000}"/>
    <cellStyle name="40% - アクセント 2 2" xfId="18" xr:uid="{00000000-0005-0000-0000-000010000000}"/>
    <cellStyle name="40% - アクセント 3" xfId="19" xr:uid="{00000000-0005-0000-0000-000011000000}"/>
    <cellStyle name="40% - アクセント 3 2" xfId="20" xr:uid="{00000000-0005-0000-0000-000012000000}"/>
    <cellStyle name="40% - アクセント 4" xfId="21" xr:uid="{00000000-0005-0000-0000-000013000000}"/>
    <cellStyle name="40% - アクセント 4 2" xfId="22" xr:uid="{00000000-0005-0000-0000-000014000000}"/>
    <cellStyle name="40% - アクセント 5" xfId="23" xr:uid="{00000000-0005-0000-0000-000015000000}"/>
    <cellStyle name="40% - アクセント 5 2" xfId="24" xr:uid="{00000000-0005-0000-0000-000016000000}"/>
    <cellStyle name="40% - アクセント 6" xfId="25" xr:uid="{00000000-0005-0000-0000-000017000000}"/>
    <cellStyle name="40% - アクセント 6 2" xfId="26" xr:uid="{00000000-0005-0000-0000-000018000000}"/>
    <cellStyle name="60% - アクセント 1" xfId="27" xr:uid="{00000000-0005-0000-0000-000019000000}"/>
    <cellStyle name="60% - アクセント 1 2" xfId="28" xr:uid="{00000000-0005-0000-0000-00001A000000}"/>
    <cellStyle name="60% - アクセント 2" xfId="29" xr:uid="{00000000-0005-0000-0000-00001B000000}"/>
    <cellStyle name="60% - アクセント 2 2" xfId="30" xr:uid="{00000000-0005-0000-0000-00001C000000}"/>
    <cellStyle name="60% - アクセント 3" xfId="31" xr:uid="{00000000-0005-0000-0000-00001D000000}"/>
    <cellStyle name="60% - アクセント 3 2" xfId="32" xr:uid="{00000000-0005-0000-0000-00001E000000}"/>
    <cellStyle name="60% - アクセント 4" xfId="33" xr:uid="{00000000-0005-0000-0000-00001F000000}"/>
    <cellStyle name="60% - アクセント 4 2" xfId="34" xr:uid="{00000000-0005-0000-0000-000020000000}"/>
    <cellStyle name="60% - アクセント 5" xfId="35" xr:uid="{00000000-0005-0000-0000-000021000000}"/>
    <cellStyle name="60% - アクセント 5 2" xfId="36" xr:uid="{00000000-0005-0000-0000-000022000000}"/>
    <cellStyle name="60% - アクセント 6" xfId="37" xr:uid="{00000000-0005-0000-0000-000023000000}"/>
    <cellStyle name="60% - アクセント 6 2" xfId="38" xr:uid="{00000000-0005-0000-0000-000024000000}"/>
    <cellStyle name="Comma" xfId="220" builtinId="3"/>
    <cellStyle name="Comma [0] 2" xfId="39" xr:uid="{00000000-0005-0000-0000-000025000000}"/>
    <cellStyle name="Comma [0] 2 2" xfId="40" xr:uid="{00000000-0005-0000-0000-000026000000}"/>
    <cellStyle name="Comma [0] 3" xfId="41" xr:uid="{00000000-0005-0000-0000-000027000000}"/>
    <cellStyle name="Comma 10" xfId="42" xr:uid="{00000000-0005-0000-0000-000028000000}"/>
    <cellStyle name="Comma 11" xfId="43" xr:uid="{00000000-0005-0000-0000-000029000000}"/>
    <cellStyle name="Comma 11 2" xfId="212" xr:uid="{00000000-0005-0000-0000-00002A000000}"/>
    <cellStyle name="Comma 2" xfId="44" xr:uid="{00000000-0005-0000-0000-00002A000000}"/>
    <cellStyle name="Comma 2 2" xfId="45" xr:uid="{00000000-0005-0000-0000-00002B000000}"/>
    <cellStyle name="Comma 2 3" xfId="46" xr:uid="{00000000-0005-0000-0000-00002C000000}"/>
    <cellStyle name="Comma 2_~9182050" xfId="47" xr:uid="{00000000-0005-0000-0000-00002D000000}"/>
    <cellStyle name="Comma 3" xfId="48" xr:uid="{00000000-0005-0000-0000-00002E000000}"/>
    <cellStyle name="Comma 3 2" xfId="49" xr:uid="{00000000-0005-0000-0000-00002F000000}"/>
    <cellStyle name="Comma 4" xfId="50" xr:uid="{00000000-0005-0000-0000-000030000000}"/>
    <cellStyle name="Comma 4 2" xfId="51" xr:uid="{00000000-0005-0000-0000-000031000000}"/>
    <cellStyle name="Comma 4 2 2" xfId="213" xr:uid="{00000000-0005-0000-0000-000032000000}"/>
    <cellStyle name="Comma 5" xfId="52" xr:uid="{00000000-0005-0000-0000-000032000000}"/>
    <cellStyle name="Comma 6" xfId="53" xr:uid="{00000000-0005-0000-0000-000033000000}"/>
    <cellStyle name="Comma 7" xfId="54" xr:uid="{00000000-0005-0000-0000-000034000000}"/>
    <cellStyle name="Comma 8" xfId="55" xr:uid="{00000000-0005-0000-0000-000035000000}"/>
    <cellStyle name="Comma 8 2" xfId="56" xr:uid="{00000000-0005-0000-0000-000036000000}"/>
    <cellStyle name="Comma 9" xfId="57" xr:uid="{00000000-0005-0000-0000-000037000000}"/>
    <cellStyle name="Comma 9 2" xfId="214" xr:uid="{00000000-0005-0000-0000-000038000000}"/>
    <cellStyle name="comma zerodec" xfId="58" xr:uid="{00000000-0005-0000-0000-000038000000}"/>
    <cellStyle name="Cover Date" xfId="59" xr:uid="{00000000-0005-0000-0000-000039000000}"/>
    <cellStyle name="Cover Subtitle" xfId="60" xr:uid="{00000000-0005-0000-0000-00003A000000}"/>
    <cellStyle name="Cover Title" xfId="61" xr:uid="{00000000-0005-0000-0000-00003B000000}"/>
    <cellStyle name="Currency 2" xfId="62" xr:uid="{00000000-0005-0000-0000-00003C000000}"/>
    <cellStyle name="Currency1" xfId="63" xr:uid="{00000000-0005-0000-0000-00003D000000}"/>
    <cellStyle name="Dollar (zero dec)" xfId="64" xr:uid="{00000000-0005-0000-0000-00003E000000}"/>
    <cellStyle name="E&amp;Y House" xfId="65" xr:uid="{00000000-0005-0000-0000-00003F000000}"/>
    <cellStyle name="Footer SBILogo1" xfId="66" xr:uid="{00000000-0005-0000-0000-000040000000}"/>
    <cellStyle name="Footer SBILogo2" xfId="67" xr:uid="{00000000-0005-0000-0000-000041000000}"/>
    <cellStyle name="Footnote" xfId="68" xr:uid="{00000000-0005-0000-0000-000042000000}"/>
    <cellStyle name="Footnote Reference" xfId="69" xr:uid="{00000000-0005-0000-0000-000043000000}"/>
    <cellStyle name="Grey" xfId="70" xr:uid="{00000000-0005-0000-0000-000044000000}"/>
    <cellStyle name="Grey 2" xfId="71" xr:uid="{00000000-0005-0000-0000-000045000000}"/>
    <cellStyle name="Header" xfId="72" xr:uid="{00000000-0005-0000-0000-000046000000}"/>
    <cellStyle name="Header Draft Stamp" xfId="73" xr:uid="{00000000-0005-0000-0000-000047000000}"/>
    <cellStyle name="Heading 1 Above" xfId="74" xr:uid="{00000000-0005-0000-0000-000048000000}"/>
    <cellStyle name="Heading 1+" xfId="75" xr:uid="{00000000-0005-0000-0000-000049000000}"/>
    <cellStyle name="Heading 2 Below" xfId="76" xr:uid="{00000000-0005-0000-0000-00004A000000}"/>
    <cellStyle name="Heading 2+" xfId="77" xr:uid="{00000000-0005-0000-0000-00004B000000}"/>
    <cellStyle name="Heading 3+" xfId="78" xr:uid="{00000000-0005-0000-0000-00004C000000}"/>
    <cellStyle name="Input [yellow]" xfId="79" xr:uid="{00000000-0005-0000-0000-00004D000000}"/>
    <cellStyle name="Input [yellow] 2" xfId="80" xr:uid="{00000000-0005-0000-0000-00004E000000}"/>
    <cellStyle name="no dec" xfId="81" xr:uid="{00000000-0005-0000-0000-00004F000000}"/>
    <cellStyle name="Normal" xfId="0" builtinId="0"/>
    <cellStyle name="Normal - Style1" xfId="82" xr:uid="{00000000-0005-0000-0000-000051000000}"/>
    <cellStyle name="Normal - Style1 2" xfId="83" xr:uid="{00000000-0005-0000-0000-000052000000}"/>
    <cellStyle name="Normal 10" xfId="84" xr:uid="{00000000-0005-0000-0000-000053000000}"/>
    <cellStyle name="Normal 11" xfId="85" xr:uid="{00000000-0005-0000-0000-000054000000}"/>
    <cellStyle name="Normal 11 2" xfId="215" xr:uid="{00000000-0005-0000-0000-000055000000}"/>
    <cellStyle name="Normal 12" xfId="86" xr:uid="{00000000-0005-0000-0000-000055000000}"/>
    <cellStyle name="Normal 2" xfId="87" xr:uid="{00000000-0005-0000-0000-000056000000}"/>
    <cellStyle name="Normal 2 2" xfId="88" xr:uid="{00000000-0005-0000-0000-000057000000}"/>
    <cellStyle name="Normal 2 3" xfId="89" xr:uid="{00000000-0005-0000-0000-000058000000}"/>
    <cellStyle name="Normal 2 4" xfId="90" xr:uid="{00000000-0005-0000-0000-000059000000}"/>
    <cellStyle name="Normal 2 5" xfId="211" xr:uid="{00000000-0005-0000-0000-00005A000000}"/>
    <cellStyle name="Normal 2 5 2" xfId="218" xr:uid="{00000000-0005-0000-0000-00005B000000}"/>
    <cellStyle name="Normal 2_~9182050" xfId="91" xr:uid="{00000000-0005-0000-0000-00005B000000}"/>
    <cellStyle name="Normal 3" xfId="92" xr:uid="{00000000-0005-0000-0000-00005C000000}"/>
    <cellStyle name="Normal 3 2" xfId="93" xr:uid="{00000000-0005-0000-0000-00005D000000}"/>
    <cellStyle name="Normal 4" xfId="94" xr:uid="{00000000-0005-0000-0000-00005E000000}"/>
    <cellStyle name="Normal 4 2" xfId="95" xr:uid="{00000000-0005-0000-0000-00005F000000}"/>
    <cellStyle name="Normal 5" xfId="96" xr:uid="{00000000-0005-0000-0000-000060000000}"/>
    <cellStyle name="Normal 6" xfId="97" xr:uid="{00000000-0005-0000-0000-000061000000}"/>
    <cellStyle name="Normal 6 2" xfId="98" xr:uid="{00000000-0005-0000-0000-000062000000}"/>
    <cellStyle name="Normal 6 2 2" xfId="216" xr:uid="{00000000-0005-0000-0000-000063000000}"/>
    <cellStyle name="Normal 7" xfId="99" xr:uid="{00000000-0005-0000-0000-000063000000}"/>
    <cellStyle name="Normal 8" xfId="1" xr:uid="{00000000-0005-0000-0000-000064000000}"/>
    <cellStyle name="Normal 8 6" xfId="219" xr:uid="{FAA5C9FD-23DC-4D11-9B9C-AA742A40054C}"/>
    <cellStyle name="Normal 9" xfId="100" xr:uid="{00000000-0005-0000-0000-000065000000}"/>
    <cellStyle name="Normal 9 2" xfId="217" xr:uid="{00000000-0005-0000-0000-000066000000}"/>
    <cellStyle name="NormalGB" xfId="101" xr:uid="{00000000-0005-0000-0000-000066000000}"/>
    <cellStyle name="o decimal" xfId="102" xr:uid="{00000000-0005-0000-0000-000067000000}"/>
    <cellStyle name="Page Number" xfId="103" xr:uid="{00000000-0005-0000-0000-000068000000}"/>
    <cellStyle name="Percent [2]" xfId="104" xr:uid="{00000000-0005-0000-0000-000069000000}"/>
    <cellStyle name="Percent 2" xfId="105" xr:uid="{00000000-0005-0000-0000-00006A000000}"/>
    <cellStyle name="Percent 2 2" xfId="106" xr:uid="{00000000-0005-0000-0000-00006B000000}"/>
    <cellStyle name="Percent 3" xfId="107" xr:uid="{00000000-0005-0000-0000-00006C000000}"/>
    <cellStyle name="Percent 3 2" xfId="108" xr:uid="{00000000-0005-0000-0000-00006D000000}"/>
    <cellStyle name="Percent 4" xfId="109" xr:uid="{00000000-0005-0000-0000-00006E000000}"/>
    <cellStyle name="Percent 4 2" xfId="110" xr:uid="{00000000-0005-0000-0000-00006F000000}"/>
    <cellStyle name="Quantity" xfId="111" xr:uid="{00000000-0005-0000-0000-000070000000}"/>
    <cellStyle name="Salomon Logo" xfId="112" xr:uid="{00000000-0005-0000-0000-000071000000}"/>
    <cellStyle name="Table Head" xfId="113" xr:uid="{00000000-0005-0000-0000-000072000000}"/>
    <cellStyle name="Table Source" xfId="114" xr:uid="{00000000-0005-0000-0000-000073000000}"/>
    <cellStyle name="Table Text" xfId="115" xr:uid="{00000000-0005-0000-0000-000074000000}"/>
    <cellStyle name="Table Title" xfId="116" xr:uid="{00000000-0005-0000-0000-000075000000}"/>
    <cellStyle name="Table Units" xfId="117" xr:uid="{00000000-0005-0000-0000-000076000000}"/>
    <cellStyle name="Text 1" xfId="118" xr:uid="{00000000-0005-0000-0000-000077000000}"/>
    <cellStyle name="Text 2" xfId="119" xr:uid="{00000000-0005-0000-0000-000078000000}"/>
    <cellStyle name="Text Head 1" xfId="120" xr:uid="{00000000-0005-0000-0000-000079000000}"/>
    <cellStyle name="Text Head 2" xfId="121" xr:uid="{00000000-0005-0000-0000-00007A000000}"/>
    <cellStyle name="Text Indent 1" xfId="122" xr:uid="{00000000-0005-0000-0000-00007B000000}"/>
    <cellStyle name="Text Indent 2" xfId="123" xr:uid="{00000000-0005-0000-0000-00007C000000}"/>
    <cellStyle name="TOC 1" xfId="124" xr:uid="{00000000-0005-0000-0000-00007D000000}"/>
    <cellStyle name="TOC 2" xfId="125" xr:uid="{00000000-0005-0000-0000-00007E000000}"/>
    <cellStyle name="アクセント 1" xfId="138" xr:uid="{00000000-0005-0000-0000-00007F000000}"/>
    <cellStyle name="アクセント 1 2" xfId="139" xr:uid="{00000000-0005-0000-0000-000080000000}"/>
    <cellStyle name="アクセント 2" xfId="140" xr:uid="{00000000-0005-0000-0000-000081000000}"/>
    <cellStyle name="アクセント 2 2" xfId="141" xr:uid="{00000000-0005-0000-0000-000082000000}"/>
    <cellStyle name="アクセント 3" xfId="142" xr:uid="{00000000-0005-0000-0000-000083000000}"/>
    <cellStyle name="アクセント 3 2" xfId="143" xr:uid="{00000000-0005-0000-0000-000084000000}"/>
    <cellStyle name="アクセント 4" xfId="144" xr:uid="{00000000-0005-0000-0000-000085000000}"/>
    <cellStyle name="アクセント 4 2" xfId="145" xr:uid="{00000000-0005-0000-0000-000086000000}"/>
    <cellStyle name="アクセント 5" xfId="146" xr:uid="{00000000-0005-0000-0000-000087000000}"/>
    <cellStyle name="アクセント 5 2" xfId="147" xr:uid="{00000000-0005-0000-0000-000088000000}"/>
    <cellStyle name="アクセント 6" xfId="148" xr:uid="{00000000-0005-0000-0000-000089000000}"/>
    <cellStyle name="アクセント 6 2" xfId="149" xr:uid="{00000000-0005-0000-0000-00008A000000}"/>
    <cellStyle name="タイトル" xfId="150" xr:uid="{00000000-0005-0000-0000-00008B000000}"/>
    <cellStyle name="タイトル 2" xfId="151" xr:uid="{00000000-0005-0000-0000-00008C000000}"/>
    <cellStyle name="チェック セル" xfId="152" xr:uid="{00000000-0005-0000-0000-00008D000000}"/>
    <cellStyle name="チェック セル 2" xfId="153" xr:uid="{00000000-0005-0000-0000-00008E000000}"/>
    <cellStyle name="どちらでもない" xfId="154" xr:uid="{00000000-0005-0000-0000-00008F000000}"/>
    <cellStyle name="どちらでもない 2" xfId="155" xr:uid="{00000000-0005-0000-0000-000090000000}"/>
    <cellStyle name="パーセント 20" xfId="156" xr:uid="{00000000-0005-0000-0000-000091000000}"/>
    <cellStyle name="パーセント 21" xfId="157" xr:uid="{00000000-0005-0000-0000-000092000000}"/>
    <cellStyle name="ハイパーリンク" xfId="158" xr:uid="{00000000-0005-0000-0000-000093000000}"/>
    <cellStyle name="メモ" xfId="159" xr:uid="{00000000-0005-0000-0000-000094000000}"/>
    <cellStyle name="メモ 2" xfId="160" xr:uid="{00000000-0005-0000-0000-000095000000}"/>
    <cellStyle name="リンク セル" xfId="161" xr:uid="{00000000-0005-0000-0000-000096000000}"/>
    <cellStyle name="リンク セル 2" xfId="162" xr:uid="{00000000-0005-0000-0000-000097000000}"/>
    <cellStyle name="เครื่องหมายจุลภาค [0]_Excel_MD97DL" xfId="126" xr:uid="{00000000-0005-0000-0000-000098000000}"/>
    <cellStyle name="เครื่องหมายจุลภาค_~6520210" xfId="127" xr:uid="{00000000-0005-0000-0000-000099000000}"/>
    <cellStyle name="เครื่องหมายสกุลเงิน [0]_Excel_MD97DL" xfId="128" xr:uid="{00000000-0005-0000-0000-00009A000000}"/>
    <cellStyle name="เครื่องหมายสกุลเงิน_Excel_MD97DL" xfId="129" xr:uid="{00000000-0005-0000-0000-00009B000000}"/>
    <cellStyle name="เชื่อมโยงหลายมิติ" xfId="130" xr:uid="{00000000-0005-0000-0000-00009C000000}"/>
    <cellStyle name="ค@ฏ๋_1111D2111DQ2" xfId="131" xr:uid="{00000000-0005-0000-0000-00009D000000}"/>
    <cellStyle name="คdคภฆ์[0]_1111D2111DQ2" xfId="132" xr:uid="{00000000-0005-0000-0000-00009E000000}"/>
    <cellStyle name="คdคภฆ์_1111D2111DQ1" xfId="133" xr:uid="{00000000-0005-0000-0000-00009F000000}"/>
    <cellStyle name="ณfน๔ [0]_Book1" xfId="134" xr:uid="{00000000-0005-0000-0000-0000A0000000}"/>
    <cellStyle name="ณfน๔_Book1" xfId="135" xr:uid="{00000000-0005-0000-0000-0000A1000000}"/>
    <cellStyle name="ตามการเชื่อมโยงหลายมิติ" xfId="136" xr:uid="{00000000-0005-0000-0000-0000A2000000}"/>
    <cellStyle name="ปกติ_~4840434" xfId="137" xr:uid="{00000000-0005-0000-0000-0000A3000000}"/>
    <cellStyle name="入力" xfId="163" xr:uid="{00000000-0005-0000-0000-0000A4000000}"/>
    <cellStyle name="入力 2" xfId="164" xr:uid="{00000000-0005-0000-0000-0000A5000000}"/>
    <cellStyle name="出力" xfId="165" xr:uid="{00000000-0005-0000-0000-0000A6000000}"/>
    <cellStyle name="出力 2" xfId="166" xr:uid="{00000000-0005-0000-0000-0000A7000000}"/>
    <cellStyle name="悪い" xfId="167" xr:uid="{00000000-0005-0000-0000-0000A8000000}"/>
    <cellStyle name="悪い 2" xfId="168" xr:uid="{00000000-0005-0000-0000-0000A9000000}"/>
    <cellStyle name="未定義" xfId="169" xr:uid="{00000000-0005-0000-0000-0000AA000000}"/>
    <cellStyle name="桁区切り [0.00] 31" xfId="170" xr:uid="{00000000-0005-0000-0000-0000AB000000}"/>
    <cellStyle name="桁区切り [0.00] 32" xfId="171" xr:uid="{00000000-0005-0000-0000-0000AC000000}"/>
    <cellStyle name="桁区切り [0.00] 33" xfId="172" xr:uid="{00000000-0005-0000-0000-0000AD000000}"/>
    <cellStyle name="桁区切り [0.00] 34" xfId="173" xr:uid="{00000000-0005-0000-0000-0000AE000000}"/>
    <cellStyle name="桁区切り [0.00] 35" xfId="174" xr:uid="{00000000-0005-0000-0000-0000AF000000}"/>
    <cellStyle name="桁区切り [0.00] 36" xfId="175" xr:uid="{00000000-0005-0000-0000-0000B0000000}"/>
    <cellStyle name="桁区切り [0.00] 37" xfId="176" xr:uid="{00000000-0005-0000-0000-0000B1000000}"/>
    <cellStyle name="桁区切り [0.00] 39" xfId="177" xr:uid="{00000000-0005-0000-0000-0000B2000000}"/>
    <cellStyle name="桁区切り [0.00] 40" xfId="178" xr:uid="{00000000-0005-0000-0000-0000B3000000}"/>
    <cellStyle name="桁区切り [0.00] 41" xfId="179" xr:uid="{00000000-0005-0000-0000-0000B4000000}"/>
    <cellStyle name="桁区切り_BF Mid Term SaleY07-Y08_070226-InputTable" xfId="180" xr:uid="{00000000-0005-0000-0000-0000B5000000}"/>
    <cellStyle name="標準 11" xfId="181" xr:uid="{00000000-0005-0000-0000-0000B6000000}"/>
    <cellStyle name="標準 2" xfId="182" xr:uid="{00000000-0005-0000-0000-0000B7000000}"/>
    <cellStyle name="標準 3" xfId="183" xr:uid="{00000000-0005-0000-0000-0000B8000000}"/>
    <cellStyle name="標準 4" xfId="184" xr:uid="{00000000-0005-0000-0000-0000B9000000}"/>
    <cellStyle name="標準 5" xfId="185" xr:uid="{00000000-0005-0000-0000-0000BA000000}"/>
    <cellStyle name="標準 6" xfId="186" xr:uid="{00000000-0005-0000-0000-0000BB000000}"/>
    <cellStyle name="標準 7" xfId="187" xr:uid="{00000000-0005-0000-0000-0000BC000000}"/>
    <cellStyle name="標準 8" xfId="188" xr:uid="{00000000-0005-0000-0000-0000BD000000}"/>
    <cellStyle name="標準 9" xfId="189" xr:uid="{00000000-0005-0000-0000-0000BE000000}"/>
    <cellStyle name="標準_（新）ＳＰＢ予算月次表０３Ｂ 030917" xfId="190" xr:uid="{00000000-0005-0000-0000-0000BF000000}"/>
    <cellStyle name="磨葬e義" xfId="191" xr:uid="{00000000-0005-0000-0000-0000C0000000}"/>
    <cellStyle name="良い" xfId="192" xr:uid="{00000000-0005-0000-0000-0000C1000000}"/>
    <cellStyle name="良い 2" xfId="193" xr:uid="{00000000-0005-0000-0000-0000C2000000}"/>
    <cellStyle name="表示済みのハイパーリンク" xfId="194" xr:uid="{00000000-0005-0000-0000-0000C3000000}"/>
    <cellStyle name="見出し 1" xfId="195" xr:uid="{00000000-0005-0000-0000-0000C4000000}"/>
    <cellStyle name="見出し 1 2" xfId="196" xr:uid="{00000000-0005-0000-0000-0000C5000000}"/>
    <cellStyle name="見出し 2" xfId="197" xr:uid="{00000000-0005-0000-0000-0000C6000000}"/>
    <cellStyle name="見出し 2 2" xfId="198" xr:uid="{00000000-0005-0000-0000-0000C7000000}"/>
    <cellStyle name="見出し 3" xfId="199" xr:uid="{00000000-0005-0000-0000-0000C8000000}"/>
    <cellStyle name="見出し 3 2" xfId="200" xr:uid="{00000000-0005-0000-0000-0000C9000000}"/>
    <cellStyle name="見出し 4" xfId="201" xr:uid="{00000000-0005-0000-0000-0000CA000000}"/>
    <cellStyle name="見出し 4 2" xfId="202" xr:uid="{00000000-0005-0000-0000-0000CB000000}"/>
    <cellStyle name="計算" xfId="203" xr:uid="{00000000-0005-0000-0000-0000CC000000}"/>
    <cellStyle name="計算 2" xfId="204" xr:uid="{00000000-0005-0000-0000-0000CD000000}"/>
    <cellStyle name="説明文" xfId="205" xr:uid="{00000000-0005-0000-0000-0000CE000000}"/>
    <cellStyle name="説明文 2" xfId="206" xr:uid="{00000000-0005-0000-0000-0000CF000000}"/>
    <cellStyle name="警告文" xfId="207" xr:uid="{00000000-0005-0000-0000-0000D0000000}"/>
    <cellStyle name="警告文 2" xfId="208" xr:uid="{00000000-0005-0000-0000-0000D1000000}"/>
    <cellStyle name="集計" xfId="209" xr:uid="{00000000-0005-0000-0000-0000D2000000}"/>
    <cellStyle name="集計 2" xfId="210" xr:uid="{00000000-0005-0000-0000-0000D3000000}"/>
  </cellStyles>
  <dxfs count="0"/>
  <tableStyles count="0" defaultTableStyle="TableStyleMedium9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5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1809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1809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199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199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3181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3181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2190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2190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counting/MCI/2008/Z002_1MMHMT_MHM(FY08FQ-PKG1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syagi/Desktop/081026%20forecast%20G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Production%20planning/production%20plan/2008/Plan-Nov'08/DOCUME~1/wuthiw/LOCALS~1/Temp/notes6030C8/Delivery%20schedule%20in%20Febuary'08%20Rev.12%20B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wuthiw/LOCALS~1/Temp/notes6030C8/Delivery%20schedule%20in%20Febuary'08%20Rev.12%20BF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ommon/MKT/Item%20Master/Item%20Master%20List_20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19"/>
      <sheetName val="Header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141010"/>
      <sheetName val="ap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pa group"/>
      <sheetName val="F1 Log On"/>
      <sheetName val="43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Write off"/>
      <sheetName val="CRITERIA1"/>
      <sheetName val="JV"/>
      <sheetName val="Clientes"/>
      <sheetName val="Details"/>
      <sheetName val="IBASE"/>
      <sheetName val="List"/>
      <sheetName val="Op_Produccion"/>
      <sheetName val="N-2"/>
      <sheetName val="MMRR"/>
      <sheetName val="Unrecorded Misstatement"/>
      <sheetName val="見積表紙原紙"/>
      <sheetName val="Main"/>
      <sheetName val="INV(未作成)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FF-3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TB12-42"/>
      <sheetName val="Seagate _share_in_units"/>
      <sheetName val="total"/>
      <sheetName val="STATEMENT"/>
      <sheetName val="#REF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BANESCO"/>
      <sheetName val="Pd01 vsl sked"/>
      <sheetName val="_BANK.XLS뉮׾_x005f_x0003_㌏Joint"/>
      <sheetName val="_BANK.XLS뉮׾_x0003_㌏Joint"/>
      <sheetName val="IE UPS"/>
      <sheetName val="AM_COST"/>
      <sheetName val="Drop down li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ตารางลูกหนี้สัญญาเช่า. 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InvPlan_NI and WIN 2017"/>
      <sheetName val="RA-Grouping"/>
      <sheetName val="PRɉCE_LIST4"/>
      <sheetName val="Bill No. 2 - Carpark"/>
      <sheetName val="411and431sum"/>
      <sheetName val="LRA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P'ต่าย"/>
      <sheetName val="GiaVL"/>
      <sheetName val="IS"/>
      <sheetName val="Bill_No__2_-_Carpark"/>
      <sheetName val="SAN_REDUCED_1"/>
      <sheetName val="B1"/>
      <sheetName val="Trial Balance"/>
      <sheetName val="dongia (2)"/>
      <sheetName val="B131 "/>
      <sheetName val="PL"/>
      <sheetName val="CA Sheet"/>
      <sheetName val="_BANK_XLS뉮׾㌏Joint"/>
      <sheetName val="Balance Sheet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[BANK.XLS뉮׾_x005f_x0003_㌏Joint"/>
      <sheetName val="F9 Parameters "/>
      <sheetName val="สัญญาบริการอื่น"/>
      <sheetName val="ค่าที่ปรึกษา"/>
      <sheetName val="สัญญาเช่าสนง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&amp;LFINAL - 44"/>
      <sheetName val="Prm"/>
      <sheetName val="table"/>
      <sheetName val="interest tree generation"/>
      <sheetName val="DPLA"/>
      <sheetName val="M_Maincomp"/>
      <sheetName val="StandingData"/>
      <sheetName val="BSI"/>
      <sheetName val="db"/>
      <sheetName val="REPORT"/>
      <sheetName val="START"/>
      <sheetName val="EAS"/>
      <sheetName val="YSS31"/>
      <sheetName val="Pd01_vsl_sked"/>
      <sheetName val="JV Entry"/>
      <sheetName val="Nature of Expense"/>
      <sheetName val="mapping"/>
      <sheetName val="tb Q3'08"/>
      <sheetName val="CON_infrai"/>
      <sheetName val="SFFee"/>
      <sheetName val="FRECEFECBAILEYS"/>
      <sheetName val="Drop_down_list"/>
      <sheetName val="רכוש_קבוע_"/>
      <sheetName val="_BANK.XLS뉮׾_x005f_x005f_x"/>
      <sheetName val="F8.1 Slw mving stck"/>
      <sheetName val="F 5.7 Value red"/>
      <sheetName val="F6.4 Slow Moving SP 2004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warehouse fixed v var. (calcs)"/>
      <sheetName val="dBase"/>
      <sheetName val="名簿データ"/>
      <sheetName val="PL12M"/>
      <sheetName val="ลูกค้า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Gen_Info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SAN_REDUCED_11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Gen_Info1"/>
      <sheetName val="OMC April 02"/>
      <sheetName val="RF April 02"/>
      <sheetName val="DATABASE"/>
      <sheetName val="Review wording"/>
      <sheetName val="Summary of documents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Nature_of_Expense"/>
      <sheetName val="????-??"/>
      <sheetName val="品情"/>
      <sheetName val="免驗"/>
      <sheetName val="공사비 내역 (가)"/>
      <sheetName val="Ratio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conso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FSSummary"/>
      <sheetName val="Summary Adjustment"/>
      <sheetName val="WM"/>
      <sheetName val="original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Quarterly_4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ickmarks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UA120"/>
      <sheetName val="PL_16"/>
      <sheetName val="PL_15"/>
      <sheetName val="_BANK_XLS뉮׾_x0003_㌏Joint"/>
      <sheetName val="_BANK_XLS뉮׾_x0003_㌏Joint1"/>
      <sheetName val="BudgetInput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GLTRIAL0704"/>
      <sheetName val="GLTRIAL0708"/>
      <sheetName val="BMCT2003"/>
      <sheetName val="Vol_Rev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PR4"/>
      <sheetName val="Reckitt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R544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9"/>
      <sheetName val="group"/>
      <sheetName val="Office Improve"/>
      <sheetName val="U120_Asset"/>
      <sheetName val="RW6"/>
      <sheetName val="Work sheet FB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N-4.4"/>
      <sheetName val="CA"/>
      <sheetName val="SAME"/>
      <sheetName val="0100"/>
      <sheetName val="FS"/>
      <sheetName val="TB1207"/>
      <sheetName val="Employee"/>
      <sheetName val="JobOrder"/>
      <sheetName val="Review"/>
      <sheetName val="KPI Score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 refreshError="1"/>
      <sheetData sheetId="229" refreshError="1"/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>
        <row r="4">
          <cell r="B4">
            <v>111874</v>
          </cell>
        </row>
      </sheetData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11">
          <cell r="F11">
            <v>0</v>
          </cell>
        </row>
      </sheetData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>
        <row r="4">
          <cell r="B4">
            <v>111874</v>
          </cell>
        </row>
      </sheetData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4">
          <cell r="B4">
            <v>111874</v>
          </cell>
        </row>
      </sheetData>
      <sheetData sheetId="582" refreshError="1"/>
      <sheetData sheetId="583" refreshError="1"/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 refreshError="1"/>
      <sheetData sheetId="588" refreshError="1"/>
      <sheetData sheetId="589" refreshError="1"/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10">
          <cell r="F10">
            <v>1746.43</v>
          </cell>
        </row>
      </sheetData>
      <sheetData sheetId="704">
        <row r="4">
          <cell r="B4">
            <v>111874</v>
          </cell>
        </row>
      </sheetData>
      <sheetData sheetId="705">
        <row r="10">
          <cell r="F10">
            <v>1746.43</v>
          </cell>
        </row>
      </sheetData>
      <sheetData sheetId="706">
        <row r="4">
          <cell r="B4">
            <v>111874</v>
          </cell>
        </row>
      </sheetData>
      <sheetData sheetId="707">
        <row r="10">
          <cell r="F10">
            <v>1746.43</v>
          </cell>
        </row>
      </sheetData>
      <sheetData sheetId="708">
        <row r="4">
          <cell r="B4">
            <v>111874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4">
          <cell r="B4">
            <v>111874</v>
          </cell>
        </row>
      </sheetData>
      <sheetData sheetId="714">
        <row r="10">
          <cell r="F10">
            <v>1746.43</v>
          </cell>
        </row>
      </sheetData>
      <sheetData sheetId="715">
        <row r="4">
          <cell r="B4">
            <v>111874</v>
          </cell>
        </row>
      </sheetData>
      <sheetData sheetId="716">
        <row r="10">
          <cell r="F10">
            <v>1746.43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10">
          <cell r="F10">
            <v>1746.43</v>
          </cell>
        </row>
      </sheetData>
      <sheetData sheetId="724">
        <row r="4">
          <cell r="B4">
            <v>111874</v>
          </cell>
        </row>
      </sheetData>
      <sheetData sheetId="725">
        <row r="10">
          <cell r="F10">
            <v>1746.43</v>
          </cell>
        </row>
      </sheetData>
      <sheetData sheetId="726">
        <row r="4">
          <cell r="B4">
            <v>111874</v>
          </cell>
        </row>
      </sheetData>
      <sheetData sheetId="727">
        <row r="10">
          <cell r="F10">
            <v>1746.43</v>
          </cell>
        </row>
      </sheetData>
      <sheetData sheetId="728">
        <row r="4">
          <cell r="B4">
            <v>111874</v>
          </cell>
        </row>
      </sheetData>
      <sheetData sheetId="729">
        <row r="10">
          <cell r="F10">
            <v>1746.43</v>
          </cell>
        </row>
      </sheetData>
      <sheetData sheetId="730">
        <row r="4">
          <cell r="B4">
            <v>111874</v>
          </cell>
        </row>
      </sheetData>
      <sheetData sheetId="731">
        <row r="10">
          <cell r="F10">
            <v>1746.43</v>
          </cell>
        </row>
      </sheetData>
      <sheetData sheetId="732">
        <row r="4">
          <cell r="B4">
            <v>111874</v>
          </cell>
        </row>
      </sheetData>
      <sheetData sheetId="733">
        <row r="10">
          <cell r="F10">
            <v>1746.43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10">
          <cell r="F10">
            <v>1746.43</v>
          </cell>
        </row>
      </sheetData>
      <sheetData sheetId="792">
        <row r="4">
          <cell r="B4">
            <v>111874</v>
          </cell>
        </row>
      </sheetData>
      <sheetData sheetId="793">
        <row r="10">
          <cell r="F10">
            <v>1746.43</v>
          </cell>
        </row>
      </sheetData>
      <sheetData sheetId="794">
        <row r="4">
          <cell r="B4">
            <v>111874</v>
          </cell>
        </row>
      </sheetData>
      <sheetData sheetId="795">
        <row r="10">
          <cell r="F10">
            <v>1746.43</v>
          </cell>
        </row>
      </sheetData>
      <sheetData sheetId="796">
        <row r="4">
          <cell r="B4">
            <v>111874</v>
          </cell>
        </row>
      </sheetData>
      <sheetData sheetId="797">
        <row r="10">
          <cell r="F10">
            <v>1746.43</v>
          </cell>
        </row>
      </sheetData>
      <sheetData sheetId="798">
        <row r="4">
          <cell r="B4">
            <v>111874</v>
          </cell>
        </row>
      </sheetData>
      <sheetData sheetId="799">
        <row r="10">
          <cell r="F10">
            <v>1746.43</v>
          </cell>
        </row>
      </sheetData>
      <sheetData sheetId="800">
        <row r="4">
          <cell r="B4">
            <v>111874</v>
          </cell>
        </row>
      </sheetData>
      <sheetData sheetId="801">
        <row r="10">
          <cell r="F10">
            <v>1746.43</v>
          </cell>
        </row>
      </sheetData>
      <sheetData sheetId="802">
        <row r="4">
          <cell r="B4">
            <v>111874</v>
          </cell>
        </row>
      </sheetData>
      <sheetData sheetId="803">
        <row r="10">
          <cell r="F10">
            <v>1746.43</v>
          </cell>
        </row>
      </sheetData>
      <sheetData sheetId="804">
        <row r="4">
          <cell r="B4">
            <v>111874</v>
          </cell>
        </row>
      </sheetData>
      <sheetData sheetId="805">
        <row r="10">
          <cell r="F10">
            <v>1746.43</v>
          </cell>
        </row>
      </sheetData>
      <sheetData sheetId="806">
        <row r="4">
          <cell r="B4">
            <v>111874</v>
          </cell>
        </row>
      </sheetData>
      <sheetData sheetId="807">
        <row r="10">
          <cell r="F10">
            <v>1746.43</v>
          </cell>
        </row>
      </sheetData>
      <sheetData sheetId="808">
        <row r="4">
          <cell r="B4">
            <v>111874</v>
          </cell>
        </row>
      </sheetData>
      <sheetData sheetId="809">
        <row r="10">
          <cell r="F10">
            <v>1746.43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10">
          <cell r="F10">
            <v>1746.43</v>
          </cell>
        </row>
      </sheetData>
      <sheetData sheetId="813">
        <row r="4">
          <cell r="B4">
            <v>111874</v>
          </cell>
        </row>
      </sheetData>
      <sheetData sheetId="814">
        <row r="10">
          <cell r="F10">
            <v>1746.43</v>
          </cell>
        </row>
      </sheetData>
      <sheetData sheetId="815">
        <row r="4">
          <cell r="B4">
            <v>111874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4">
          <cell r="B4">
            <v>111874</v>
          </cell>
        </row>
      </sheetData>
      <sheetData sheetId="819">
        <row r="10">
          <cell r="F10">
            <v>1746.43</v>
          </cell>
        </row>
      </sheetData>
      <sheetData sheetId="820">
        <row r="4">
          <cell r="B4">
            <v>111874</v>
          </cell>
        </row>
      </sheetData>
      <sheetData sheetId="821">
        <row r="10">
          <cell r="F10">
            <v>1746.43</v>
          </cell>
        </row>
      </sheetData>
      <sheetData sheetId="822">
        <row r="4">
          <cell r="B4">
            <v>111874</v>
          </cell>
        </row>
      </sheetData>
      <sheetData sheetId="823">
        <row r="10">
          <cell r="F10">
            <v>1746.43</v>
          </cell>
        </row>
      </sheetData>
      <sheetData sheetId="824">
        <row r="4">
          <cell r="B4">
            <v>111874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4">
          <cell r="B4">
            <v>111874</v>
          </cell>
        </row>
      </sheetData>
      <sheetData sheetId="832">
        <row r="10">
          <cell r="F10">
            <v>1746.43</v>
          </cell>
        </row>
      </sheetData>
      <sheetData sheetId="833">
        <row r="4">
          <cell r="B4">
            <v>111874</v>
          </cell>
        </row>
      </sheetData>
      <sheetData sheetId="834">
        <row r="10">
          <cell r="F10">
            <v>1746.43</v>
          </cell>
        </row>
      </sheetData>
      <sheetData sheetId="835">
        <row r="4">
          <cell r="B4">
            <v>111874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>
        <row r="10">
          <cell r="F10">
            <v>1746.43</v>
          </cell>
        </row>
      </sheetData>
      <sheetData sheetId="968">
        <row r="10">
          <cell r="F10">
            <v>6.3812059999999997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10">
          <cell r="F10">
            <v>1746.43</v>
          </cell>
        </row>
      </sheetData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10">
          <cell r="F10">
            <v>1746.43</v>
          </cell>
        </row>
      </sheetData>
      <sheetData sheetId="1000">
        <row r="4">
          <cell r="B4">
            <v>111874</v>
          </cell>
        </row>
      </sheetData>
      <sheetData sheetId="1001">
        <row r="10">
          <cell r="F10">
            <v>1746.43</v>
          </cell>
        </row>
      </sheetData>
      <sheetData sheetId="1002">
        <row r="10">
          <cell r="F10">
            <v>1746.43</v>
          </cell>
        </row>
      </sheetData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>
        <row r="4">
          <cell r="B4">
            <v>111874</v>
          </cell>
        </row>
      </sheetData>
      <sheetData sheetId="1044" refreshError="1"/>
      <sheetData sheetId="1045" refreshError="1"/>
      <sheetData sheetId="1046" refreshError="1"/>
      <sheetData sheetId="1047">
        <row r="10">
          <cell r="F10">
            <v>1746.43</v>
          </cell>
        </row>
      </sheetData>
      <sheetData sheetId="1048">
        <row r="10">
          <cell r="F10">
            <v>1746.43</v>
          </cell>
        </row>
      </sheetData>
      <sheetData sheetId="1049">
        <row r="10">
          <cell r="F10">
            <v>1746.43</v>
          </cell>
        </row>
      </sheetData>
      <sheetData sheetId="1050">
        <row r="10">
          <cell r="F10">
            <v>6.3812059999999997</v>
          </cell>
        </row>
      </sheetData>
      <sheetData sheetId="1051">
        <row r="10">
          <cell r="F10">
            <v>1746.43</v>
          </cell>
        </row>
      </sheetData>
      <sheetData sheetId="1052">
        <row r="10">
          <cell r="F10">
            <v>6.3812059999999997</v>
          </cell>
        </row>
      </sheetData>
      <sheetData sheetId="1053">
        <row r="10">
          <cell r="F10">
            <v>1746.43</v>
          </cell>
        </row>
      </sheetData>
      <sheetData sheetId="1054">
        <row r="10">
          <cell r="F10">
            <v>1746.43</v>
          </cell>
        </row>
      </sheetData>
      <sheetData sheetId="1055">
        <row r="10">
          <cell r="F10">
            <v>6.3812059999999997</v>
          </cell>
        </row>
      </sheetData>
      <sheetData sheetId="1056">
        <row r="10">
          <cell r="F10">
            <v>1746.43</v>
          </cell>
        </row>
      </sheetData>
      <sheetData sheetId="1057">
        <row r="10">
          <cell r="F10">
            <v>1746.43</v>
          </cell>
        </row>
      </sheetData>
      <sheetData sheetId="1058">
        <row r="10">
          <cell r="F10">
            <v>6.3812059999999997</v>
          </cell>
        </row>
      </sheetData>
      <sheetData sheetId="1059">
        <row r="10">
          <cell r="F10">
            <v>1746.43</v>
          </cell>
        </row>
      </sheetData>
      <sheetData sheetId="1060" refreshError="1"/>
      <sheetData sheetId="1061" refreshError="1"/>
      <sheetData sheetId="1062" refreshError="1"/>
      <sheetData sheetId="1063">
        <row r="10">
          <cell r="F10">
            <v>6.3812059999999997</v>
          </cell>
        </row>
      </sheetData>
      <sheetData sheetId="1064" refreshError="1"/>
      <sheetData sheetId="1065" refreshError="1"/>
      <sheetData sheetId="1066" refreshError="1"/>
      <sheetData sheetId="1067">
        <row r="10">
          <cell r="F10">
            <v>1746.43</v>
          </cell>
        </row>
      </sheetData>
      <sheetData sheetId="1068" refreshError="1"/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/>
      <sheetData sheetId="1072">
        <row r="10">
          <cell r="F10">
            <v>1746.43</v>
          </cell>
        </row>
      </sheetData>
      <sheetData sheetId="1073">
        <row r="10">
          <cell r="F10">
            <v>1746.43</v>
          </cell>
        </row>
      </sheetData>
      <sheetData sheetId="1074">
        <row r="10">
          <cell r="F10">
            <v>1746.43</v>
          </cell>
        </row>
      </sheetData>
      <sheetData sheetId="1075"/>
      <sheetData sheetId="1076" refreshError="1"/>
      <sheetData sheetId="1077" refreshError="1"/>
      <sheetData sheetId="1078">
        <row r="10">
          <cell r="F10">
            <v>1746.43</v>
          </cell>
        </row>
      </sheetData>
      <sheetData sheetId="1079" refreshError="1"/>
      <sheetData sheetId="1080">
        <row r="10">
          <cell r="F10">
            <v>1746.43</v>
          </cell>
        </row>
      </sheetData>
      <sheetData sheetId="1081">
        <row r="4">
          <cell r="B4">
            <v>111874</v>
          </cell>
        </row>
      </sheetData>
      <sheetData sheetId="1082">
        <row r="4">
          <cell r="B4">
            <v>111874</v>
          </cell>
        </row>
      </sheetData>
      <sheetData sheetId="1083">
        <row r="10">
          <cell r="F10">
            <v>1746.43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>
        <row r="10">
          <cell r="F10">
            <v>1746.43</v>
          </cell>
        </row>
      </sheetData>
      <sheetData sheetId="1144">
        <row r="10">
          <cell r="F10">
            <v>1746.43</v>
          </cell>
        </row>
      </sheetData>
      <sheetData sheetId="1145">
        <row r="10">
          <cell r="F10">
            <v>1746.43</v>
          </cell>
        </row>
      </sheetData>
      <sheetData sheetId="1146">
        <row r="10">
          <cell r="F10">
            <v>1746.43</v>
          </cell>
        </row>
      </sheetData>
      <sheetData sheetId="1147">
        <row r="10">
          <cell r="F10">
            <v>1746.43</v>
          </cell>
        </row>
      </sheetData>
      <sheetData sheetId="1148">
        <row r="10">
          <cell r="F10">
            <v>1746.43</v>
          </cell>
        </row>
      </sheetData>
      <sheetData sheetId="1149">
        <row r="10">
          <cell r="F10">
            <v>1746.43</v>
          </cell>
        </row>
      </sheetData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>
        <row r="10">
          <cell r="F10">
            <v>1746.43</v>
          </cell>
        </row>
      </sheetData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>
        <row r="10">
          <cell r="F10">
            <v>1746.43</v>
          </cell>
        </row>
      </sheetData>
      <sheetData sheetId="1289">
        <row r="10">
          <cell r="F10">
            <v>1746.43</v>
          </cell>
        </row>
      </sheetData>
      <sheetData sheetId="1290">
        <row r="10">
          <cell r="F10">
            <v>1746.43</v>
          </cell>
        </row>
      </sheetData>
      <sheetData sheetId="1291">
        <row r="10">
          <cell r="F10">
            <v>1746.43</v>
          </cell>
        </row>
      </sheetData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>
        <row r="10">
          <cell r="F10">
            <v>1746.43</v>
          </cell>
        </row>
      </sheetData>
      <sheetData sheetId="1337"/>
      <sheetData sheetId="1338">
        <row r="10">
          <cell r="F10">
            <v>1746.43</v>
          </cell>
        </row>
      </sheetData>
      <sheetData sheetId="1339">
        <row r="10">
          <cell r="F10">
            <v>1746.43</v>
          </cell>
        </row>
      </sheetData>
      <sheetData sheetId="1340">
        <row r="10">
          <cell r="F10">
            <v>1746.43</v>
          </cell>
        </row>
      </sheetData>
      <sheetData sheetId="1341">
        <row r="10">
          <cell r="F10">
            <v>1746.43</v>
          </cell>
        </row>
      </sheetData>
      <sheetData sheetId="1342">
        <row r="10">
          <cell r="F10">
            <v>1746.43</v>
          </cell>
        </row>
      </sheetData>
      <sheetData sheetId="1343">
        <row r="10">
          <cell r="F10">
            <v>1746.43</v>
          </cell>
        </row>
      </sheetData>
      <sheetData sheetId="1344">
        <row r="10">
          <cell r="F10">
            <v>1746.43</v>
          </cell>
        </row>
      </sheetData>
      <sheetData sheetId="1345">
        <row r="10">
          <cell r="F10">
            <v>1746.43</v>
          </cell>
        </row>
      </sheetData>
      <sheetData sheetId="1346">
        <row r="10">
          <cell r="F10">
            <v>1746.43</v>
          </cell>
        </row>
      </sheetData>
      <sheetData sheetId="1347">
        <row r="10">
          <cell r="F10">
            <v>1746.43</v>
          </cell>
        </row>
      </sheetData>
      <sheetData sheetId="1348">
        <row r="10">
          <cell r="F10">
            <v>1746.43</v>
          </cell>
        </row>
      </sheetData>
      <sheetData sheetId="1349">
        <row r="10">
          <cell r="F10">
            <v>1746.43</v>
          </cell>
        </row>
      </sheetData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10">
          <cell r="F10">
            <v>1746.43</v>
          </cell>
        </row>
      </sheetData>
      <sheetData sheetId="1393">
        <row r="10">
          <cell r="F10">
            <v>1746.43</v>
          </cell>
        </row>
      </sheetData>
      <sheetData sheetId="1394">
        <row r="10">
          <cell r="F10">
            <v>1746.43</v>
          </cell>
        </row>
      </sheetData>
      <sheetData sheetId="1395">
        <row r="10">
          <cell r="F10">
            <v>1746.43</v>
          </cell>
        </row>
      </sheetData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>
        <row r="10">
          <cell r="F10">
            <v>1746.43</v>
          </cell>
        </row>
      </sheetData>
      <sheetData sheetId="1400">
        <row r="10">
          <cell r="F10">
            <v>1746.43</v>
          </cell>
        </row>
      </sheetData>
      <sheetData sheetId="1401">
        <row r="10">
          <cell r="F10">
            <v>1746.43</v>
          </cell>
        </row>
      </sheetData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>
        <row r="10">
          <cell r="F10">
            <v>1746.43</v>
          </cell>
        </row>
      </sheetData>
      <sheetData sheetId="1432">
        <row r="10">
          <cell r="F10">
            <v>1746.43</v>
          </cell>
        </row>
      </sheetData>
      <sheetData sheetId="1433">
        <row r="10">
          <cell r="F10">
            <v>1746.43</v>
          </cell>
        </row>
      </sheetData>
      <sheetData sheetId="1434">
        <row r="10">
          <cell r="F10">
            <v>1746.43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>
        <row r="10">
          <cell r="F10">
            <v>1746.43</v>
          </cell>
        </row>
      </sheetData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10">
          <cell r="F10">
            <v>1746.43</v>
          </cell>
        </row>
      </sheetData>
      <sheetData sheetId="1476">
        <row r="10">
          <cell r="F10">
            <v>1746.43</v>
          </cell>
        </row>
      </sheetData>
      <sheetData sheetId="1477">
        <row r="10">
          <cell r="F10">
            <v>1746.43</v>
          </cell>
        </row>
      </sheetData>
      <sheetData sheetId="1478">
        <row r="10">
          <cell r="F10">
            <v>1746.43</v>
          </cell>
        </row>
      </sheetData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>
        <row r="10">
          <cell r="F10">
            <v>6.3812059999999997</v>
          </cell>
        </row>
      </sheetData>
      <sheetData sheetId="1506">
        <row r="10">
          <cell r="F10">
            <v>1746.43</v>
          </cell>
        </row>
      </sheetData>
      <sheetData sheetId="1507">
        <row r="10">
          <cell r="F10">
            <v>6.3812059999999997</v>
          </cell>
        </row>
      </sheetData>
      <sheetData sheetId="1508">
        <row r="10">
          <cell r="F10">
            <v>1746.43</v>
          </cell>
        </row>
      </sheetData>
      <sheetData sheetId="1509">
        <row r="10">
          <cell r="F10">
            <v>1746.43</v>
          </cell>
        </row>
      </sheetData>
      <sheetData sheetId="1510">
        <row r="10">
          <cell r="F10">
            <v>1746.43</v>
          </cell>
        </row>
      </sheetData>
      <sheetData sheetId="1511">
        <row r="10">
          <cell r="F10">
            <v>6.3812059999999997</v>
          </cell>
        </row>
      </sheetData>
      <sheetData sheetId="1512">
        <row r="10">
          <cell r="F10">
            <v>1746.43</v>
          </cell>
        </row>
      </sheetData>
      <sheetData sheetId="1513">
        <row r="10">
          <cell r="F10">
            <v>1746.43</v>
          </cell>
        </row>
      </sheetData>
      <sheetData sheetId="1514">
        <row r="10">
          <cell r="F10">
            <v>1746.43</v>
          </cell>
        </row>
      </sheetData>
      <sheetData sheetId="1515">
        <row r="10">
          <cell r="F10">
            <v>1746.43</v>
          </cell>
        </row>
      </sheetData>
      <sheetData sheetId="1516">
        <row r="10">
          <cell r="F10">
            <v>1746.43</v>
          </cell>
        </row>
      </sheetData>
      <sheetData sheetId="1517">
        <row r="10">
          <cell r="F10">
            <v>1746.43</v>
          </cell>
        </row>
      </sheetData>
      <sheetData sheetId="1518">
        <row r="10">
          <cell r="F10">
            <v>1746.43</v>
          </cell>
        </row>
      </sheetData>
      <sheetData sheetId="1519">
        <row r="10">
          <cell r="F10">
            <v>1746.43</v>
          </cell>
        </row>
      </sheetData>
      <sheetData sheetId="1520">
        <row r="10">
          <cell r="F10">
            <v>1746.43</v>
          </cell>
        </row>
      </sheetData>
      <sheetData sheetId="1521">
        <row r="10">
          <cell r="F10">
            <v>1746.43</v>
          </cell>
        </row>
      </sheetData>
      <sheetData sheetId="1522">
        <row r="10">
          <cell r="F10">
            <v>1746.43</v>
          </cell>
        </row>
      </sheetData>
      <sheetData sheetId="1523">
        <row r="10">
          <cell r="F10">
            <v>1746.43</v>
          </cell>
        </row>
      </sheetData>
      <sheetData sheetId="1524">
        <row r="10">
          <cell r="F10">
            <v>1746.43</v>
          </cell>
        </row>
      </sheetData>
      <sheetData sheetId="1525">
        <row r="10">
          <cell r="F10">
            <v>1746.43</v>
          </cell>
        </row>
      </sheetData>
      <sheetData sheetId="1526">
        <row r="10">
          <cell r="F10">
            <v>1746.43</v>
          </cell>
        </row>
      </sheetData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>
        <row r="10">
          <cell r="F10">
            <v>1746.43</v>
          </cell>
        </row>
      </sheetData>
      <sheetData sheetId="1561">
        <row r="10">
          <cell r="F10">
            <v>1746.43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10">
          <cell r="F10">
            <v>1746.43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>
        <row r="10">
          <cell r="F10">
            <v>6.3812059999999997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6.3812059999999997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6.3812059999999997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/>
      <sheetData sheetId="1620"/>
      <sheetData sheetId="162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>
        <row r="10">
          <cell r="F10">
            <v>1746.43</v>
          </cell>
        </row>
      </sheetData>
      <sheetData sheetId="1640"/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 refreshError="1"/>
      <sheetData sheetId="1761"/>
      <sheetData sheetId="1762"/>
      <sheetData sheetId="1763"/>
      <sheetData sheetId="1764"/>
      <sheetData sheetId="1765"/>
      <sheetData sheetId="1766"/>
      <sheetData sheetId="1767">
        <row r="10">
          <cell r="F10">
            <v>1746.43</v>
          </cell>
        </row>
      </sheetData>
      <sheetData sheetId="1768"/>
      <sheetData sheetId="1769"/>
      <sheetData sheetId="1770">
        <row r="10">
          <cell r="F10">
            <v>1746.43</v>
          </cell>
        </row>
      </sheetData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>
        <row r="10">
          <cell r="F10">
            <v>1746.43</v>
          </cell>
        </row>
      </sheetData>
      <sheetData sheetId="1780">
        <row r="10">
          <cell r="F10">
            <v>1746.43</v>
          </cell>
        </row>
      </sheetData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>
        <row r="10">
          <cell r="F10">
            <v>1746.43</v>
          </cell>
        </row>
      </sheetData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>
        <row r="10">
          <cell r="F10">
            <v>1746.43</v>
          </cell>
        </row>
      </sheetData>
      <sheetData sheetId="1809"/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/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>
        <row r="10">
          <cell r="F10">
            <v>1746.43</v>
          </cell>
        </row>
      </sheetData>
      <sheetData sheetId="1838"/>
      <sheetData sheetId="1839"/>
      <sheetData sheetId="1840"/>
      <sheetData sheetId="1841"/>
      <sheetData sheetId="1842">
        <row r="10">
          <cell r="F10">
            <v>1746.43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/>
      <sheetData sheetId="1846"/>
      <sheetData sheetId="1847"/>
      <sheetData sheetId="1848"/>
      <sheetData sheetId="1849"/>
      <sheetData sheetId="1850">
        <row r="10">
          <cell r="F10">
            <v>1746.43</v>
          </cell>
        </row>
      </sheetData>
      <sheetData sheetId="1851"/>
      <sheetData sheetId="1852">
        <row r="10">
          <cell r="F10">
            <v>1746.43</v>
          </cell>
        </row>
      </sheetData>
      <sheetData sheetId="1853"/>
      <sheetData sheetId="1854"/>
      <sheetData sheetId="1855">
        <row r="4">
          <cell r="B4">
            <v>111874</v>
          </cell>
        </row>
      </sheetData>
      <sheetData sheetId="1856"/>
      <sheetData sheetId="1857"/>
      <sheetData sheetId="1858">
        <row r="10">
          <cell r="F10">
            <v>1746.43</v>
          </cell>
        </row>
      </sheetData>
      <sheetData sheetId="1859">
        <row r="4">
          <cell r="B4">
            <v>111874</v>
          </cell>
        </row>
      </sheetData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>
        <row r="4">
          <cell r="B4">
            <v>111874</v>
          </cell>
        </row>
      </sheetData>
      <sheetData sheetId="1922"/>
      <sheetData sheetId="1923">
        <row r="10">
          <cell r="F10">
            <v>1746.43</v>
          </cell>
        </row>
      </sheetData>
      <sheetData sheetId="1924"/>
      <sheetData sheetId="1925"/>
      <sheetData sheetId="1926"/>
      <sheetData sheetId="1927"/>
      <sheetData sheetId="1928"/>
      <sheetData sheetId="1929"/>
      <sheetData sheetId="1930">
        <row r="10">
          <cell r="F10">
            <v>1746.43</v>
          </cell>
        </row>
      </sheetData>
      <sheetData sheetId="1931"/>
      <sheetData sheetId="1932">
        <row r="4">
          <cell r="B4">
            <v>111874</v>
          </cell>
        </row>
      </sheetData>
      <sheetData sheetId="1933"/>
      <sheetData sheetId="1934"/>
      <sheetData sheetId="1935"/>
      <sheetData sheetId="1936">
        <row r="10">
          <cell r="F10">
            <v>1746.43</v>
          </cell>
        </row>
      </sheetData>
      <sheetData sheetId="1937"/>
      <sheetData sheetId="1938">
        <row r="10">
          <cell r="F10">
            <v>1746.43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>
        <row r="10">
          <cell r="F10">
            <v>1746.43</v>
          </cell>
        </row>
      </sheetData>
      <sheetData sheetId="1974"/>
      <sheetData sheetId="1975">
        <row r="10">
          <cell r="F10">
            <v>1746.43</v>
          </cell>
        </row>
      </sheetData>
      <sheetData sheetId="1976">
        <row r="10">
          <cell r="F10">
            <v>1746.43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>
        <row r="10">
          <cell r="F10">
            <v>1746.43</v>
          </cell>
        </row>
      </sheetData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1746.43</v>
          </cell>
        </row>
      </sheetData>
      <sheetData sheetId="2063"/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>
        <row r="10">
          <cell r="F10">
            <v>1746.43</v>
          </cell>
        </row>
      </sheetData>
      <sheetData sheetId="2099"/>
      <sheetData sheetId="2100">
        <row r="10">
          <cell r="F10">
            <v>1746.43</v>
          </cell>
        </row>
      </sheetData>
      <sheetData sheetId="2101"/>
      <sheetData sheetId="2102"/>
      <sheetData sheetId="2103">
        <row r="4">
          <cell r="B4">
            <v>111874</v>
          </cell>
        </row>
      </sheetData>
      <sheetData sheetId="2104"/>
      <sheetData sheetId="2105"/>
      <sheetData sheetId="2106">
        <row r="10">
          <cell r="F10">
            <v>1746.43</v>
          </cell>
        </row>
      </sheetData>
      <sheetData sheetId="2107">
        <row r="4">
          <cell r="B4">
            <v>111874</v>
          </cell>
        </row>
      </sheetData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/>
      <sheetData sheetId="2161"/>
      <sheetData sheetId="2162"/>
      <sheetData sheetId="2163"/>
      <sheetData sheetId="2164">
        <row r="10">
          <cell r="F10">
            <v>1746.43</v>
          </cell>
        </row>
      </sheetData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6.3812059999999997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/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>
        <row r="10">
          <cell r="F10">
            <v>1746.43</v>
          </cell>
        </row>
      </sheetData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6.3812059999999997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/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6.3812059999999997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/>
      <sheetData sheetId="2265"/>
      <sheetData sheetId="2266">
        <row r="10">
          <cell r="F10">
            <v>1746.43</v>
          </cell>
        </row>
      </sheetData>
      <sheetData sheetId="2267"/>
      <sheetData sheetId="2268"/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>
        <row r="10">
          <cell r="F10">
            <v>1746.43</v>
          </cell>
        </row>
      </sheetData>
      <sheetData sheetId="2282"/>
      <sheetData sheetId="2283"/>
      <sheetData sheetId="2284">
        <row r="10">
          <cell r="F10">
            <v>1746.43</v>
          </cell>
        </row>
      </sheetData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6.3812059999999997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/>
      <sheetData sheetId="2310"/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6.3812059999999997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/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/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/>
      <sheetData sheetId="2331"/>
      <sheetData sheetId="2332">
        <row r="10">
          <cell r="F10">
            <v>1746.43</v>
          </cell>
        </row>
      </sheetData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คงเหลือ GH"/>
      <sheetName val="WIP"/>
      <sheetName val="FDR-Jan-99 "/>
      <sheetName val="REVENUE"/>
      <sheetName val="Parameters"/>
      <sheetName val="Sequence"/>
      <sheetName val="Export Sales"/>
      <sheetName val="Domestic Sales"/>
      <sheetName val="Dealer Sale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cutoff1"/>
      <sheetName val="03100(SS)"/>
      <sheetName val="10-1 Media"/>
      <sheetName val="10-cut"/>
      <sheetName val="xlSVH_T"/>
      <sheetName val="Request"/>
      <sheetName val="Bahrain"/>
      <sheetName val="BTR BKK"/>
      <sheetName val="U-5"/>
      <sheetName val="AssetAcc"/>
      <sheetName val="PLSUMM"/>
      <sheetName val="Tel|AV&amp;C|PC|POS|Sec|Net|DL"/>
      <sheetName val="HtlApp|Svr|DataCtr"/>
      <sheetName val="ICT POTF"/>
      <sheetName val="C-1"/>
      <sheetName val="Stock Bal สรรพากร SBM3 JUN"/>
      <sheetName val="New Std. "/>
      <sheetName val="Lead"/>
      <sheetName val="งานเหมา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Trial_Balance"/>
      <sheetName val="set_date1"/>
      <sheetName val="คงเหลือ_GH2"/>
      <sheetName val="FDR-Jan-99_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master"/>
      <sheetName val="depn-Sep 03"/>
      <sheetName val="GLTable"/>
      <sheetName val="J1"/>
      <sheetName val="G-BS"/>
      <sheetName val="S03"/>
      <sheetName val="NLok"/>
      <sheetName val="200-110"/>
      <sheetName val="明細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PAN M4*25 FE CM3 P2"/>
      <sheetName val="detail"/>
      <sheetName val="141010"/>
      <sheetName val="ลูกค้า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SP09TP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CONTROL_BASE"/>
      <sheetName val="Required"/>
      <sheetName val="Defer_ร่วม"/>
      <sheetName val="FF-3"/>
      <sheetName val="Bang gia tong hop"/>
      <sheetName val="PM"/>
      <sheetName val="11922"/>
      <sheetName val="February-17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BaseCostSCr"/>
      <sheetName val="BaseCostEur"/>
      <sheetName val="BaseUsage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W"/>
      <sheetName val="Basic"/>
      <sheetName val="EX"/>
      <sheetName val="Part"/>
      <sheetName val="Consol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0"/>
      <sheetName val="MFA"/>
      <sheetName val="cost4-47"/>
      <sheetName val="gl"/>
      <sheetName val="StandingData"/>
      <sheetName val="addl cost"/>
      <sheetName val="accumdeprn"/>
      <sheetName val="Conso Volume"/>
      <sheetName val="MPU"/>
      <sheetName val="_กระทบผลรวม  1710 "/>
      <sheetName val=" กระทบผลรวม  1710 "/>
      <sheetName val="C-PL4"/>
      <sheetName val="PRM"/>
      <sheetName val="ORI"/>
      <sheetName val="TB YEST ON JUN'19"/>
      <sheetName val="CIPA"/>
      <sheetName val="ข้อมูลพนักงาน"/>
      <sheetName val="Fields_Worksheet"/>
      <sheetName val="FF_Volume"/>
      <sheetName val="Size_Dist"/>
      <sheetName val="Size_Dist_2"/>
      <sheetName val="产品装配和检测"/>
      <sheetName val="CPE Parameters"/>
      <sheetName val="Countries"/>
      <sheetName val="IPVPN Parameters"/>
      <sheetName val="Retrieve in KLOC HC - Copy val"/>
      <sheetName val="E.PRECIOS"/>
      <sheetName val="iGrouping"/>
      <sheetName val="Group"/>
      <sheetName val="PAN M4_25 FE CM3 P2"/>
      <sheetName val="CJEs"/>
      <sheetName val="CRJE"/>
      <sheetName val="Baseline"/>
      <sheetName val="Invoice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spr-slow-date"/>
      <sheetName val="Assumption"/>
      <sheetName val="Queries"/>
      <sheetName val="Clean"/>
      <sheetName val="PriorData"/>
      <sheetName val="Inputs"/>
      <sheetName val="List"/>
      <sheetName val="Terms and Escrow"/>
      <sheetName val="Code"/>
      <sheetName val="REPCO-CCtr"/>
      <sheetName val="ROC-CCTR."/>
      <sheetName val="tax-ss"/>
      <sheetName val="description"/>
      <sheetName val="ABR P&amp;L"/>
      <sheetName val="PLmth "/>
      <sheetName val="part-import"/>
      <sheetName val="part-local"/>
      <sheetName val="Detail-Sep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bang_tien_luong"/>
      <sheetName val="130530"/>
      <sheetName val="USAGE FOOD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OthCode"/>
      <sheetName val="Date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ข้อมูลบัญชี -Sep-06"/>
      <sheetName val="AILC004"/>
      <sheetName val="ref2"/>
      <sheetName val="E_PRECIOS"/>
      <sheetName val="Weekly_Hires_&amp;_Terms_10-2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Base"/>
      <sheetName val="25_TB"/>
      <sheetName val="02_Assumption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Repo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_2__xls__2__xls_COV"/>
      <sheetName val="PortSTDSave"/>
      <sheetName val="生涸"/>
      <sheetName val="WM"/>
      <sheetName val="140100Summ"/>
      <sheetName val="140100_20040430"/>
      <sheetName val="C8198 employee list_20040519"/>
      <sheetName val="CRITERIA6"/>
      <sheetName val="MATT"/>
      <sheetName val="Table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?????"/>
      <sheetName val="ชื่อหุ้น"/>
      <sheetName val="B&amp;S 1999"/>
      <sheetName val="ALL"/>
      <sheetName val="N-4.4"/>
      <sheetName val="STRUCTURE"/>
      <sheetName val="Basic Info."/>
      <sheetName val="BUDGET10702"/>
      <sheetName val="Sale0403"/>
      <sheetName val="Cost Assumption"/>
      <sheetName val="文書情報"/>
      <sheetName val="Sdos."/>
      <sheetName val="BRP&amp;L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BARS!$B$2787"/>
      <sheetName val="[164]BARS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pr02 Prod Data"/>
      <sheetName val="SAD"/>
      <sheetName val="AIL-GL_2-9z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Cctmst"/>
      <sheetName val="GIVTR00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table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Wellhrs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/>
      <sheetData sheetId="279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 refreshError="1"/>
      <sheetData sheetId="413" refreshError="1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/>
      <sheetData sheetId="896"/>
      <sheetData sheetId="897">
        <row r="2">
          <cell r="B2" t="str">
            <v>Pers.no.</v>
          </cell>
        </row>
      </sheetData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/>
      <sheetData sheetId="931"/>
      <sheetData sheetId="932">
        <row r="2">
          <cell r="V2">
            <v>2317</v>
          </cell>
        </row>
      </sheetData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>
        <row r="2">
          <cell r="B2" t="str">
            <v>Pers.no.</v>
          </cell>
        </row>
      </sheetData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>
        <row r="2">
          <cell r="B2" t="str">
            <v>Pers.no.</v>
          </cell>
        </row>
      </sheetData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  <sheetName val="เงินกู้ธนชาติ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0">
          <cell r="E10" t="str">
            <v>BAHT</v>
          </cell>
        </row>
        <row r="11">
          <cell r="E11" t="str">
            <v>M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 Actual"/>
      <sheetName val="NW Forecast"/>
      <sheetName val="NW Gap"/>
      <sheetName val="NW direct sales"/>
      <sheetName val="BF Actual"/>
      <sheetName val="BF Forecast"/>
      <sheetName val="BF(Gap)"/>
      <sheetName val="BF direct sales"/>
      <sheetName val="노무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USTOMER"/>
      <sheetName val="K-5"/>
      <sheetName val="Trial Balance"/>
      <sheetName val="ต__วเง_นร_บ"/>
      <sheetName val="เงินกู้ธนชาติ"/>
      <sheetName val="???????????"/>
      <sheetName val="Code"/>
      <sheetName val="Account List"/>
      <sheetName val="Company codes"/>
      <sheetName val="OceMenuSheet"/>
      <sheetName val="Stock Aging"/>
      <sheetName val="OUTLK%"/>
      <sheetName val="RANGES"/>
      <sheetName val="S-5"/>
      <sheetName val="NEW ZEALAND"/>
      <sheetName val="Product Return Detail"/>
      <sheetName val="PM-TE"/>
      <sheetName val="Consolidated"/>
      <sheetName val="Links"/>
      <sheetName val="Lead"/>
      <sheetName val="PA"/>
      <sheetName val="เงินกู้ MGC"/>
      <sheetName val="FF7"/>
      <sheetName val="LABOUR"/>
      <sheetName val="Data"/>
      <sheetName val="매출"/>
      <sheetName val="Sheet1"/>
      <sheetName val="Account Name &amp; Code"/>
      <sheetName val="Location &amp; Cost Centre"/>
      <sheetName val="2002"/>
      <sheetName val="Job header"/>
      <sheetName val="Parameters"/>
      <sheetName val="Customize Your Invoice"/>
      <sheetName val="Babara"/>
      <sheetName val="1201"/>
      <sheetName val="Salaries-CGR OB-2.1"/>
      <sheetName val="Balance sheet"/>
      <sheetName val=" IB-PL-YTD"/>
      <sheetName val="U-5"/>
      <sheetName val="Master"/>
      <sheetName val="Metals"/>
      <sheetName val="GST Recon-Workings"/>
      <sheetName val="Drop Down"/>
      <sheetName val="Igw Model"/>
      <sheetName val="SALES&amp;COGS"/>
      <sheetName val="MONTHLY"/>
      <sheetName val="Thailand"/>
      <sheetName val="N-4 Patent right"/>
      <sheetName val="Purchases"/>
      <sheetName val="Sample size"/>
      <sheetName val="IMV"/>
      <sheetName val="인원계획-미화"/>
      <sheetName val="노무비"/>
      <sheetName val="CRITERIA1"/>
      <sheetName val="list"/>
      <sheetName val="Parm"/>
      <sheetName val="Sheet3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ost Centers"/>
      <sheetName val="Currency"/>
      <sheetName val=" IB-PL-00-01 SUMMARY"/>
      <sheetName val="Saptco00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resumen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F9 Parameters"/>
      <sheetName val="?????????????"/>
      <sheetName val="19"/>
      <sheetName val="MA"/>
      <sheetName val="A6"/>
      <sheetName val="FY10-Los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DI"/>
      <sheetName val="D190_2"/>
      <sheetName val="By Person"/>
      <sheetName val="head Jan"/>
      <sheetName val="BUDGET"/>
      <sheetName val="NOV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テーブル"/>
      <sheetName val="Demand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Parameter"/>
      <sheetName val="Co. Code"/>
      <sheetName val="Bloomberg"/>
      <sheetName val="Asset41_42"/>
      <sheetName val="DealerData"/>
      <sheetName val="Incident  NP 2017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งบดุล"/>
      <sheetName val="Lead"/>
      <sheetName val="Links"/>
      <sheetName val="FF_3"/>
      <sheetName val="選酋表"/>
      <sheetName val="FF_4"/>
      <sheetName val="___________"/>
      <sheetName val="liste"/>
      <sheetName val="datalist"/>
      <sheetName val="CAN DOI - KET QUA"/>
      <sheetName val="Database"/>
      <sheetName val="manreq"/>
      <sheetName val="MAT"/>
      <sheetName val="F1771-2"/>
      <sheetName val="load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VER"/>
      <sheetName val="Month v YTD"/>
      <sheetName val=" IB-PL-YT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Manual"/>
      <sheetName val="Combine"/>
      <sheetName val="WT_Util 99 LE"/>
      <sheetName val="PTA P&amp;S"/>
      <sheetName val="Waste Treatment Variable "/>
      <sheetName val="TO - SP"/>
      <sheetName val="Company Info"/>
      <sheetName val="CA Comp"/>
      <sheetName val="Newspaper"/>
      <sheetName val="A"/>
      <sheetName val="PG7"/>
      <sheetName val="PG8"/>
      <sheetName val="Balance Sheet"/>
      <sheetName val="Setup"/>
      <sheetName val="DAY"/>
      <sheetName val="Sales"/>
      <sheetName val="Sheet"/>
      <sheetName val="ref"/>
      <sheetName val="total"/>
      <sheetName val="Y"/>
      <sheetName val="FS-YTD"/>
      <sheetName val="unitcostรวม"/>
      <sheetName val="ค่าขนส่ง"/>
      <sheetName val="Record_CR"/>
      <sheetName val="ng_12"/>
      <sheetName val="Co__Code"/>
      <sheetName val="CAN_DOI_-_KET_QUA"/>
      <sheetName val="Wellhrs"/>
      <sheetName val="forecast-sgd"/>
      <sheetName val="DISCOUNT (2)"/>
      <sheetName val="MJF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BudgetInput"/>
      <sheetName val="Group"/>
      <sheetName val="As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10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Plant_Overhead"/>
      <sheetName val="ZD300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PX"/>
      <sheetName val="PRODUCT"/>
      <sheetName val="All employee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Tables"/>
      <sheetName val="FORMC94"/>
      <sheetName val="Details"/>
      <sheetName val="BGT97STAFF"/>
      <sheetName val="16jun12"/>
      <sheetName val="9jun12"/>
      <sheetName val="12jun12"/>
      <sheetName val="15jun12"/>
      <sheetName val="Month_v_YTD"/>
      <sheetName val="_IB-PL-YTD"/>
      <sheetName val="detailitems_159"/>
      <sheetName val="Instruction"/>
      <sheetName val="Datasheet"/>
      <sheetName val="OthCode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summary_p2"/>
      <sheetName val="กระจายบอร์ด"/>
      <sheetName val="PUF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ENG_SUM_SBM3_2007"/>
      <sheetName val="REV2_ENG-SUM_SBM2_FOR_AGM_CO"/>
      <sheetName val="Retire 2015-2017"/>
      <sheetName val="New Item"/>
      <sheetName val="Machine2,3'04"/>
      <sheetName val="B131 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Customer(Farm)"/>
      <sheetName val="Run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Non Movement"/>
      <sheetName val="แบบประเมิน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A1"/>
      <sheetName val="Arch"/>
      <sheetName val="Lenders_Ratios juneseptnov"/>
      <sheetName val="conso46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Control_BS"/>
      <sheetName val="CMM-AU_Validation-Dom"/>
      <sheetName val="Details 2002"/>
      <sheetName val="Sale Expectation (2)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Capital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BARS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master plan "/>
      <sheetName val="PR4"/>
      <sheetName val="JB"/>
      <sheetName val="COA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ytd fty (DG) oh 12-2016"/>
      <sheetName val="NAV Base"/>
      <sheetName val="AC"/>
      <sheetName val="A5 Code"/>
      <sheetName val="Vat7% ภายในเดือน_Junต้นฉบับ"/>
      <sheetName val="TBA"/>
      <sheetName val="Rates"/>
      <sheetName val="Report"/>
      <sheetName val="ProductNam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B2">
            <v>1.9678000000000001E-2</v>
          </cell>
        </row>
      </sheetData>
      <sheetData sheetId="44">
        <row r="2">
          <cell r="B2" t="str">
            <v>Estimated TPT UT 2012 Selling Prices</v>
          </cell>
        </row>
      </sheetData>
      <sheetData sheetId="45">
        <row r="2">
          <cell r="B2">
            <v>1.9678000000000001E-2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B2">
            <v>1.9678000000000001E-2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>
        <row r="2">
          <cell r="B2">
            <v>1.9678000000000001E-2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>
        <row r="2">
          <cell r="B2">
            <v>0</v>
          </cell>
        </row>
      </sheetData>
      <sheetData sheetId="409">
        <row r="2">
          <cell r="B2">
            <v>0</v>
          </cell>
        </row>
      </sheetData>
      <sheetData sheetId="410">
        <row r="2">
          <cell r="B2">
            <v>0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B2">
            <v>0</v>
          </cell>
        </row>
      </sheetData>
      <sheetData sheetId="436">
        <row r="2">
          <cell r="B2">
            <v>0</v>
          </cell>
        </row>
      </sheetData>
      <sheetData sheetId="437">
        <row r="2">
          <cell r="B2">
            <v>0</v>
          </cell>
        </row>
      </sheetData>
      <sheetData sheetId="438">
        <row r="2">
          <cell r="B2">
            <v>0</v>
          </cell>
        </row>
      </sheetData>
      <sheetData sheetId="439">
        <row r="2">
          <cell r="B2">
            <v>0</v>
          </cell>
        </row>
      </sheetData>
      <sheetData sheetId="440">
        <row r="2">
          <cell r="B2">
            <v>0</v>
          </cell>
        </row>
      </sheetData>
      <sheetData sheetId="441">
        <row r="2">
          <cell r="B2">
            <v>0</v>
          </cell>
        </row>
      </sheetData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0</v>
          </cell>
        </row>
      </sheetData>
      <sheetData sheetId="448">
        <row r="2">
          <cell r="B2">
            <v>0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0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0</v>
          </cell>
        </row>
      </sheetData>
      <sheetData sheetId="456">
        <row r="2">
          <cell r="B2">
            <v>0</v>
          </cell>
        </row>
      </sheetData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 refreshError="1"/>
      <sheetData sheetId="502" refreshError="1"/>
      <sheetData sheetId="503" refreshError="1"/>
      <sheetData sheetId="504" refreshError="1"/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 refreshError="1"/>
      <sheetData sheetId="773" refreshError="1"/>
      <sheetData sheetId="774" refreshError="1"/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 refreshError="1"/>
      <sheetData sheetId="786">
        <row r="2">
          <cell r="B2">
            <v>0</v>
          </cell>
        </row>
      </sheetData>
      <sheetData sheetId="787">
        <row r="2">
          <cell r="B2">
            <v>0</v>
          </cell>
        </row>
      </sheetData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 refreshError="1"/>
      <sheetData sheetId="879" refreshError="1"/>
      <sheetData sheetId="880" refreshError="1"/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/>
      <sheetData sheetId="988">
        <row r="2">
          <cell r="B2">
            <v>0</v>
          </cell>
        </row>
      </sheetData>
      <sheetData sheetId="989">
        <row r="3">
          <cell r="B3" t="str">
            <v>Total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>
        <row r="2">
          <cell r="B2">
            <v>0</v>
          </cell>
        </row>
      </sheetData>
      <sheetData sheetId="1019">
        <row r="2">
          <cell r="B2">
            <v>0</v>
          </cell>
        </row>
      </sheetData>
      <sheetData sheetId="1020">
        <row r="2">
          <cell r="B2">
            <v>0</v>
          </cell>
        </row>
      </sheetData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0</v>
          </cell>
        </row>
      </sheetData>
      <sheetData sheetId="1024">
        <row r="2">
          <cell r="B2">
            <v>0</v>
          </cell>
        </row>
      </sheetData>
      <sheetData sheetId="1025">
        <row r="2">
          <cell r="B2">
            <v>0</v>
          </cell>
        </row>
      </sheetData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2">
          <cell r="B2">
            <v>0</v>
          </cell>
        </row>
      </sheetData>
      <sheetData sheetId="1039">
        <row r="2">
          <cell r="B2">
            <v>0</v>
          </cell>
        </row>
      </sheetData>
      <sheetData sheetId="1040"/>
      <sheetData sheetId="1041"/>
      <sheetData sheetId="1042">
        <row r="2">
          <cell r="B2">
            <v>0</v>
          </cell>
        </row>
      </sheetData>
      <sheetData sheetId="1043">
        <row r="2">
          <cell r="B2">
            <v>0</v>
          </cell>
        </row>
      </sheetData>
      <sheetData sheetId="1044">
        <row r="2">
          <cell r="B2">
            <v>0</v>
          </cell>
        </row>
      </sheetData>
      <sheetData sheetId="1045">
        <row r="2">
          <cell r="B2">
            <v>0</v>
          </cell>
        </row>
      </sheetData>
      <sheetData sheetId="1046">
        <row r="2">
          <cell r="B2">
            <v>0</v>
          </cell>
        </row>
      </sheetData>
      <sheetData sheetId="1047">
        <row r="2">
          <cell r="B2">
            <v>0</v>
          </cell>
        </row>
      </sheetData>
      <sheetData sheetId="1048">
        <row r="2">
          <cell r="B2">
            <v>0</v>
          </cell>
        </row>
      </sheetData>
      <sheetData sheetId="1049">
        <row r="2">
          <cell r="B2">
            <v>0</v>
          </cell>
        </row>
      </sheetData>
      <sheetData sheetId="1050">
        <row r="2">
          <cell r="B2">
            <v>0</v>
          </cell>
        </row>
      </sheetData>
      <sheetData sheetId="1051">
        <row r="2">
          <cell r="B2">
            <v>0</v>
          </cell>
        </row>
      </sheetData>
      <sheetData sheetId="1052">
        <row r="2">
          <cell r="B2">
            <v>0</v>
          </cell>
        </row>
      </sheetData>
      <sheetData sheetId="1053">
        <row r="2">
          <cell r="B2">
            <v>0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>
        <row r="2">
          <cell r="B2">
            <v>1.9678000000000001E-2</v>
          </cell>
        </row>
      </sheetData>
      <sheetData sheetId="1057">
        <row r="2">
          <cell r="B2">
            <v>1.9678000000000001E-2</v>
          </cell>
        </row>
      </sheetData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>
        <row r="2">
          <cell r="B2">
            <v>1.9678000000000001E-2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1.9678000000000001E-2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1.9678000000000001E-2</v>
          </cell>
        </row>
      </sheetData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0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0</v>
          </cell>
        </row>
      </sheetData>
      <sheetData sheetId="1131">
        <row r="2">
          <cell r="B2">
            <v>0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1.9678000000000001E-2</v>
          </cell>
        </row>
      </sheetData>
      <sheetData sheetId="1135">
        <row r="2">
          <cell r="B2">
            <v>1.9678000000000001E-2</v>
          </cell>
        </row>
      </sheetData>
      <sheetData sheetId="1136">
        <row r="2">
          <cell r="B2">
            <v>1.9678000000000001E-2</v>
          </cell>
        </row>
      </sheetData>
      <sheetData sheetId="1137">
        <row r="2">
          <cell r="B2">
            <v>1.9678000000000001E-2</v>
          </cell>
        </row>
      </sheetData>
      <sheetData sheetId="1138">
        <row r="2">
          <cell r="B2">
            <v>1.9678000000000001E-2</v>
          </cell>
        </row>
      </sheetData>
      <sheetData sheetId="1139">
        <row r="2">
          <cell r="B2">
            <v>1.9678000000000001E-2</v>
          </cell>
        </row>
      </sheetData>
      <sheetData sheetId="1140"/>
      <sheetData sheetId="1141"/>
      <sheetData sheetId="1142">
        <row r="2">
          <cell r="B2">
            <v>1.9678000000000001E-2</v>
          </cell>
        </row>
      </sheetData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>
        <row r="2">
          <cell r="B2">
            <v>1.9678000000000001E-2</v>
          </cell>
        </row>
      </sheetData>
      <sheetData sheetId="1152"/>
      <sheetData sheetId="1153"/>
      <sheetData sheetId="1154"/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/>
      <sheetData sheetId="1176">
        <row r="2">
          <cell r="B2">
            <v>1.9678000000000001E-2</v>
          </cell>
        </row>
      </sheetData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0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0</v>
          </cell>
        </row>
      </sheetData>
      <sheetData sheetId="1208">
        <row r="2">
          <cell r="B2">
            <v>0</v>
          </cell>
        </row>
      </sheetData>
      <sheetData sheetId="1209">
        <row r="2">
          <cell r="B2">
            <v>0</v>
          </cell>
        </row>
      </sheetData>
      <sheetData sheetId="1210">
        <row r="2">
          <cell r="B2">
            <v>0</v>
          </cell>
        </row>
      </sheetData>
      <sheetData sheetId="1211">
        <row r="2">
          <cell r="B2">
            <v>0</v>
          </cell>
        </row>
      </sheetData>
      <sheetData sheetId="1212">
        <row r="2">
          <cell r="B2">
            <v>0</v>
          </cell>
        </row>
      </sheetData>
      <sheetData sheetId="1213"/>
      <sheetData sheetId="1214"/>
      <sheetData sheetId="1215"/>
      <sheetData sheetId="1216">
        <row r="2">
          <cell r="B2">
            <v>0</v>
          </cell>
        </row>
      </sheetData>
      <sheetData sheetId="1217"/>
      <sheetData sheetId="1218">
        <row r="2">
          <cell r="B2">
            <v>0</v>
          </cell>
        </row>
      </sheetData>
      <sheetData sheetId="1219">
        <row r="2">
          <cell r="B2">
            <v>0</v>
          </cell>
        </row>
      </sheetData>
      <sheetData sheetId="1220">
        <row r="2">
          <cell r="B2">
            <v>0</v>
          </cell>
        </row>
      </sheetData>
      <sheetData sheetId="1221">
        <row r="2">
          <cell r="B2">
            <v>0</v>
          </cell>
        </row>
      </sheetData>
      <sheetData sheetId="1222">
        <row r="2">
          <cell r="B2">
            <v>0</v>
          </cell>
        </row>
      </sheetData>
      <sheetData sheetId="1223">
        <row r="2">
          <cell r="B2">
            <v>0</v>
          </cell>
        </row>
      </sheetData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>
        <row r="2">
          <cell r="B2">
            <v>0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0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3">
          <cell r="B3" t="str">
            <v>Total</v>
          </cell>
        </row>
      </sheetData>
      <sheetData sheetId="1240">
        <row r="3">
          <cell r="B3" t="str">
            <v>Total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0</v>
          </cell>
        </row>
      </sheetData>
      <sheetData sheetId="1246">
        <row r="3">
          <cell r="B3" t="str">
            <v>Total</v>
          </cell>
        </row>
      </sheetData>
      <sheetData sheetId="1247">
        <row r="3">
          <cell r="B3" t="str">
            <v>Total</v>
          </cell>
        </row>
      </sheetData>
      <sheetData sheetId="1248">
        <row r="3">
          <cell r="B3" t="str">
            <v>Total</v>
          </cell>
        </row>
      </sheetData>
      <sheetData sheetId="1249">
        <row r="3">
          <cell r="B3" t="str">
            <v>Total</v>
          </cell>
        </row>
      </sheetData>
      <sheetData sheetId="1250">
        <row r="2">
          <cell r="B2">
            <v>0</v>
          </cell>
        </row>
      </sheetData>
      <sheetData sheetId="1251">
        <row r="2">
          <cell r="B2">
            <v>0</v>
          </cell>
        </row>
      </sheetData>
      <sheetData sheetId="1252">
        <row r="2">
          <cell r="B2">
            <v>0</v>
          </cell>
        </row>
      </sheetData>
      <sheetData sheetId="1253">
        <row r="2">
          <cell r="B2">
            <v>0</v>
          </cell>
        </row>
      </sheetData>
      <sheetData sheetId="1254">
        <row r="2">
          <cell r="B2">
            <v>0</v>
          </cell>
        </row>
      </sheetData>
      <sheetData sheetId="1255">
        <row r="3">
          <cell r="B3" t="str">
            <v>Total</v>
          </cell>
        </row>
      </sheetData>
      <sheetData sheetId="1256">
        <row r="3">
          <cell r="B3" t="str">
            <v>Total</v>
          </cell>
        </row>
      </sheetData>
      <sheetData sheetId="1257">
        <row r="3">
          <cell r="B3" t="str">
            <v>Total</v>
          </cell>
        </row>
      </sheetData>
      <sheetData sheetId="1258">
        <row r="3">
          <cell r="B3" t="str">
            <v>Total</v>
          </cell>
        </row>
      </sheetData>
      <sheetData sheetId="1259"/>
      <sheetData sheetId="1260">
        <row r="3">
          <cell r="B3" t="str">
            <v>Total</v>
          </cell>
        </row>
      </sheetData>
      <sheetData sheetId="1261">
        <row r="3">
          <cell r="B3" t="str">
            <v>Total</v>
          </cell>
        </row>
      </sheetData>
      <sheetData sheetId="1262">
        <row r="3">
          <cell r="B3" t="str">
            <v>Total</v>
          </cell>
        </row>
      </sheetData>
      <sheetData sheetId="1263">
        <row r="3">
          <cell r="B3" t="str">
            <v>Total</v>
          </cell>
        </row>
      </sheetData>
      <sheetData sheetId="1264">
        <row r="3">
          <cell r="B3" t="str">
            <v>Total</v>
          </cell>
        </row>
      </sheetData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/>
      <sheetData sheetId="1283"/>
      <sheetData sheetId="1284"/>
      <sheetData sheetId="1285">
        <row r="2">
          <cell r="B2">
            <v>0</v>
          </cell>
        </row>
      </sheetData>
      <sheetData sheetId="1286">
        <row r="2">
          <cell r="B2">
            <v>0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>
        <row r="2">
          <cell r="B2">
            <v>0</v>
          </cell>
        </row>
      </sheetData>
      <sheetData sheetId="1314">
        <row r="2">
          <cell r="B2">
            <v>0</v>
          </cell>
        </row>
      </sheetData>
      <sheetData sheetId="1315">
        <row r="2">
          <cell r="B2">
            <v>0</v>
          </cell>
        </row>
      </sheetData>
      <sheetData sheetId="1316">
        <row r="2">
          <cell r="B2">
            <v>0</v>
          </cell>
        </row>
      </sheetData>
      <sheetData sheetId="1317">
        <row r="2">
          <cell r="B2">
            <v>0</v>
          </cell>
        </row>
      </sheetData>
      <sheetData sheetId="1318">
        <row r="3">
          <cell r="B3" t="str">
            <v>Total</v>
          </cell>
        </row>
      </sheetData>
      <sheetData sheetId="1319">
        <row r="3">
          <cell r="B3" t="str">
            <v>Total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3">
          <cell r="B3" t="str">
            <v>Total</v>
          </cell>
        </row>
      </sheetData>
      <sheetData sheetId="1326">
        <row r="3">
          <cell r="B3" t="str">
            <v>Total</v>
          </cell>
        </row>
      </sheetData>
      <sheetData sheetId="1327">
        <row r="3">
          <cell r="B3" t="str">
            <v>Total</v>
          </cell>
        </row>
      </sheetData>
      <sheetData sheetId="1328">
        <row r="3">
          <cell r="B3" t="str">
            <v>Total</v>
          </cell>
        </row>
      </sheetData>
      <sheetData sheetId="1329">
        <row r="2">
          <cell r="B2">
            <v>0</v>
          </cell>
        </row>
      </sheetData>
      <sheetData sheetId="1330">
        <row r="2">
          <cell r="B2">
            <v>0</v>
          </cell>
        </row>
      </sheetData>
      <sheetData sheetId="1331">
        <row r="2">
          <cell r="B2">
            <v>0</v>
          </cell>
        </row>
      </sheetData>
      <sheetData sheetId="1332">
        <row r="2">
          <cell r="B2">
            <v>0</v>
          </cell>
        </row>
      </sheetData>
      <sheetData sheetId="1333">
        <row r="2">
          <cell r="B2">
            <v>0</v>
          </cell>
        </row>
      </sheetData>
      <sheetData sheetId="1334">
        <row r="3">
          <cell r="B3" t="str">
            <v>Total</v>
          </cell>
        </row>
      </sheetData>
      <sheetData sheetId="1335">
        <row r="3">
          <cell r="B3" t="str">
            <v>Total</v>
          </cell>
        </row>
      </sheetData>
      <sheetData sheetId="1336">
        <row r="3">
          <cell r="B3" t="str">
            <v>Total</v>
          </cell>
        </row>
      </sheetData>
      <sheetData sheetId="1337">
        <row r="3">
          <cell r="B3" t="str">
            <v>Total</v>
          </cell>
        </row>
      </sheetData>
      <sheetData sheetId="1338"/>
      <sheetData sheetId="1339">
        <row r="3">
          <cell r="B3" t="str">
            <v>Total</v>
          </cell>
        </row>
      </sheetData>
      <sheetData sheetId="1340">
        <row r="3">
          <cell r="B3" t="str">
            <v>Total</v>
          </cell>
        </row>
      </sheetData>
      <sheetData sheetId="1341">
        <row r="3">
          <cell r="B3" t="str">
            <v>Total</v>
          </cell>
        </row>
      </sheetData>
      <sheetData sheetId="1342">
        <row r="3">
          <cell r="B3" t="str">
            <v>Total</v>
          </cell>
        </row>
      </sheetData>
      <sheetData sheetId="1343">
        <row r="3">
          <cell r="B3" t="str">
            <v>Total</v>
          </cell>
        </row>
      </sheetData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 refreshError="1"/>
      <sheetData sheetId="1367"/>
      <sheetData sheetId="1368" refreshError="1"/>
      <sheetData sheetId="1369">
        <row r="2">
          <cell r="B2">
            <v>0</v>
          </cell>
        </row>
      </sheetData>
      <sheetData sheetId="1370">
        <row r="3">
          <cell r="B3" t="str">
            <v>Total</v>
          </cell>
        </row>
      </sheetData>
      <sheetData sheetId="1371"/>
      <sheetData sheetId="1372">
        <row r="2">
          <cell r="B2">
            <v>0</v>
          </cell>
        </row>
      </sheetData>
      <sheetData sheetId="1373">
        <row r="2">
          <cell r="B2">
            <v>0</v>
          </cell>
        </row>
      </sheetData>
      <sheetData sheetId="1374">
        <row r="3">
          <cell r="B3" t="str">
            <v>Total</v>
          </cell>
        </row>
      </sheetData>
      <sheetData sheetId="1375"/>
      <sheetData sheetId="1376">
        <row r="2">
          <cell r="B2">
            <v>0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0</v>
          </cell>
        </row>
      </sheetData>
      <sheetData sheetId="1379">
        <row r="3">
          <cell r="B3" t="str">
            <v>Total</v>
          </cell>
        </row>
      </sheetData>
      <sheetData sheetId="1380">
        <row r="2">
          <cell r="B2">
            <v>0</v>
          </cell>
        </row>
      </sheetData>
      <sheetData sheetId="1381">
        <row r="2">
          <cell r="B2">
            <v>0</v>
          </cell>
        </row>
      </sheetData>
      <sheetData sheetId="1382">
        <row r="2">
          <cell r="B2">
            <v>0</v>
          </cell>
        </row>
      </sheetData>
      <sheetData sheetId="1383">
        <row r="3">
          <cell r="B3" t="str">
            <v>Total</v>
          </cell>
        </row>
      </sheetData>
      <sheetData sheetId="1384">
        <row r="2">
          <cell r="B2">
            <v>0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0</v>
          </cell>
        </row>
      </sheetData>
      <sheetData sheetId="1387">
        <row r="3">
          <cell r="B3" t="str">
            <v>Total</v>
          </cell>
        </row>
      </sheetData>
      <sheetData sheetId="1388">
        <row r="3">
          <cell r="B3" t="str">
            <v>Total</v>
          </cell>
        </row>
      </sheetData>
      <sheetData sheetId="1389">
        <row r="2">
          <cell r="B2">
            <v>0</v>
          </cell>
        </row>
      </sheetData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 refreshError="1"/>
      <sheetData sheetId="1739"/>
      <sheetData sheetId="1740"/>
      <sheetData sheetId="1741"/>
      <sheetData sheetId="1742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/>
      <sheetData sheetId="2010">
        <row r="2">
          <cell r="B2">
            <v>1.9678000000000001E-2</v>
          </cell>
        </row>
      </sheetData>
      <sheetData sheetId="2011">
        <row r="2">
          <cell r="B2">
            <v>0</v>
          </cell>
        </row>
      </sheetData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0</v>
          </cell>
        </row>
      </sheetData>
      <sheetData sheetId="2062">
        <row r="2">
          <cell r="B2">
            <v>0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0</v>
          </cell>
        </row>
      </sheetData>
      <sheetData sheetId="2066">
        <row r="2">
          <cell r="B2">
            <v>0</v>
          </cell>
        </row>
      </sheetData>
      <sheetData sheetId="2067">
        <row r="2">
          <cell r="B2">
            <v>0</v>
          </cell>
        </row>
      </sheetData>
      <sheetData sheetId="2068">
        <row r="2">
          <cell r="B2">
            <v>1.9678000000000001E-2</v>
          </cell>
        </row>
      </sheetData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/>
      <sheetData sheetId="2084"/>
      <sheetData sheetId="2085"/>
      <sheetData sheetId="2086"/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/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3">
          <cell r="B3" t="str">
            <v>Total</v>
          </cell>
        </row>
      </sheetData>
      <sheetData sheetId="2094">
        <row r="2">
          <cell r="B2">
            <v>1.9678000000000001E-2</v>
          </cell>
        </row>
      </sheetData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>
        <row r="2">
          <cell r="B2">
            <v>1.9678000000000001E-2</v>
          </cell>
        </row>
      </sheetData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1.9678000000000001E-2</v>
          </cell>
        </row>
      </sheetData>
      <sheetData sheetId="2135"/>
      <sheetData sheetId="2136"/>
      <sheetData sheetId="2137"/>
      <sheetData sheetId="2138">
        <row r="3">
          <cell r="B3" t="str">
            <v>Total</v>
          </cell>
        </row>
      </sheetData>
      <sheetData sheetId="2139"/>
      <sheetData sheetId="2140">
        <row r="2">
          <cell r="B2">
            <v>1.9678000000000001E-2</v>
          </cell>
        </row>
      </sheetData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>
        <row r="2">
          <cell r="B2">
            <v>1.9678000000000001E-2</v>
          </cell>
        </row>
      </sheetData>
      <sheetData sheetId="2186">
        <row r="2">
          <cell r="B2">
            <v>0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3">
          <cell r="B3" t="str">
            <v>Total</v>
          </cell>
        </row>
      </sheetData>
      <sheetData sheetId="2191">
        <row r="3">
          <cell r="B3" t="str">
            <v>Total</v>
          </cell>
        </row>
      </sheetData>
      <sheetData sheetId="2192"/>
      <sheetData sheetId="2193">
        <row r="3">
          <cell r="B3" t="str">
            <v>Total</v>
          </cell>
        </row>
      </sheetData>
      <sheetData sheetId="2194"/>
      <sheetData sheetId="2195"/>
      <sheetData sheetId="2196">
        <row r="2">
          <cell r="B2">
            <v>0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0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0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0</v>
          </cell>
        </row>
      </sheetData>
      <sheetData sheetId="2207">
        <row r="2">
          <cell r="B2">
            <v>0</v>
          </cell>
        </row>
      </sheetData>
      <sheetData sheetId="2208">
        <row r="2">
          <cell r="B2">
            <v>0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0</v>
          </cell>
        </row>
      </sheetData>
      <sheetData sheetId="2211"/>
      <sheetData sheetId="2212"/>
      <sheetData sheetId="2213"/>
      <sheetData sheetId="2214"/>
      <sheetData sheetId="2215">
        <row r="3">
          <cell r="B3" t="str">
            <v>Total</v>
          </cell>
        </row>
      </sheetData>
      <sheetData sheetId="2216"/>
      <sheetData sheetId="2217"/>
      <sheetData sheetId="2218"/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>
        <row r="2">
          <cell r="B2">
            <v>1.9678000000000001E-2</v>
          </cell>
        </row>
      </sheetData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>
        <row r="2">
          <cell r="B2">
            <v>0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0</v>
          </cell>
        </row>
      </sheetData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>
        <row r="2">
          <cell r="B2">
            <v>1.9678000000000001E-2</v>
          </cell>
        </row>
      </sheetData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>
        <row r="2">
          <cell r="B2">
            <v>1.9678000000000001E-2</v>
          </cell>
        </row>
      </sheetData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0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3">
          <cell r="B3" t="str">
            <v>Total</v>
          </cell>
        </row>
      </sheetData>
      <sheetData sheetId="2653"/>
      <sheetData sheetId="2654"/>
      <sheetData sheetId="2655"/>
      <sheetData sheetId="2656"/>
      <sheetData sheetId="2657">
        <row r="2">
          <cell r="B2">
            <v>0</v>
          </cell>
        </row>
      </sheetData>
      <sheetData sheetId="2658">
        <row r="3">
          <cell r="B3" t="str">
            <v>Total</v>
          </cell>
        </row>
      </sheetData>
      <sheetData sheetId="2659"/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3">
          <cell r="B3" t="str">
            <v>Total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1.9678000000000001E-2</v>
          </cell>
        </row>
      </sheetData>
      <sheetData sheetId="2684">
        <row r="3">
          <cell r="B3" t="str">
            <v>Total</v>
          </cell>
        </row>
      </sheetData>
      <sheetData sheetId="2685">
        <row r="3">
          <cell r="B3" t="str">
            <v>Total</v>
          </cell>
        </row>
      </sheetData>
      <sheetData sheetId="2686">
        <row r="3">
          <cell r="B3" t="str">
            <v>Total</v>
          </cell>
        </row>
      </sheetData>
      <sheetData sheetId="2687">
        <row r="3">
          <cell r="B3" t="str">
            <v>Total</v>
          </cell>
        </row>
      </sheetData>
      <sheetData sheetId="2688">
        <row r="3">
          <cell r="B3" t="str">
            <v>Total</v>
          </cell>
        </row>
      </sheetData>
      <sheetData sheetId="2689">
        <row r="3">
          <cell r="B3" t="str">
            <v>Total</v>
          </cell>
        </row>
      </sheetData>
      <sheetData sheetId="2690">
        <row r="2">
          <cell r="B2">
            <v>0</v>
          </cell>
        </row>
      </sheetData>
      <sheetData sheetId="2691">
        <row r="3">
          <cell r="B3" t="str">
            <v>Total</v>
          </cell>
        </row>
      </sheetData>
      <sheetData sheetId="2692"/>
      <sheetData sheetId="2693">
        <row r="3">
          <cell r="B3" t="str">
            <v>Total</v>
          </cell>
        </row>
      </sheetData>
      <sheetData sheetId="2694">
        <row r="2">
          <cell r="B2">
            <v>0</v>
          </cell>
        </row>
      </sheetData>
      <sheetData sheetId="2695"/>
      <sheetData sheetId="2696">
        <row r="2">
          <cell r="B2">
            <v>0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/>
      <sheetData sheetId="2707">
        <row r="2">
          <cell r="B2">
            <v>1.9678000000000001E-2</v>
          </cell>
        </row>
      </sheetData>
      <sheetData sheetId="2708">
        <row r="2">
          <cell r="B2">
            <v>1.9678000000000001E-2</v>
          </cell>
        </row>
      </sheetData>
      <sheetData sheetId="2709">
        <row r="3">
          <cell r="B3" t="str">
            <v>Total</v>
          </cell>
        </row>
      </sheetData>
      <sheetData sheetId="2710"/>
      <sheetData sheetId="2711"/>
      <sheetData sheetId="2712"/>
      <sheetData sheetId="2713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  <sheetName val="K-5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Data Sources"/>
      <sheetName val="XREF"/>
      <sheetName val="외상매출금현황-수정분 A2"/>
      <sheetName val="Master Updated(517)"/>
      <sheetName val="Master"/>
      <sheetName val="Tooling list T lite"/>
      <sheetName val="._x0000_9_x0000_D_x0000_O_x0000_Z_x0000_e_x0000_p_x0000_{_x0000__x0000__x000a_"/>
      <sheetName val="10-1 Media"/>
      <sheetName val="10-cut"/>
      <sheetName val="U-3"/>
      <sheetName val="CST1198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FY04 budget vol"/>
      <sheetName val="Base Rental"/>
      <sheetName val="เครื่องตกแต่ง"/>
      <sheetName val="อาคาร"/>
      <sheetName val="เครื่องมือ"/>
      <sheetName val="DEP C2001"/>
      <sheetName val="list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PL12M"/>
      <sheetName val="N-2"/>
      <sheetName val="TO - SP"/>
      <sheetName val="ชื่อหุ้น"/>
      <sheetName val="B&amp;S 1999"/>
      <sheetName val="detail(sum)"/>
      <sheetName val="Trial Balance"/>
      <sheetName val="K-5"/>
      <sheetName val="2002"/>
      <sheetName val="TrialBalance Q3-2002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Actual"/>
      <sheetName val="Parameters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Co.26 Unfinished P&amp;E"/>
      <sheetName val="LR23-986460-02"/>
      <sheetName val="CAPEX and HO"/>
      <sheetName val="CASH GRAPHS"/>
      <sheetName val="EBIT GRAPHS"/>
      <sheetName val="Dollar DOI"/>
      <sheetName val="Safety"/>
      <sheetName val="cho"/>
      <sheetName val="fac"/>
      <sheetName val="HOF"/>
      <sheetName val="mal"/>
      <sheetName val="mang"/>
      <sheetName val="Record CR"/>
      <sheetName val="deals above 20k"/>
      <sheetName val="Detail"/>
      <sheetName val="Projection"/>
      <sheetName val="CUSTOM"/>
      <sheetName val="CustList"/>
      <sheetName val="Stock Aging"/>
      <sheetName val="04.06.07_NO VENCIDO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공사비 내역 (가)"/>
      <sheetName val="FRECEFECBAILEYS"/>
      <sheetName val="Twelve Month Cash Flow"/>
      <sheetName val="S33"/>
      <sheetName val="당초"/>
      <sheetName val="Control"/>
      <sheetName val="_x005f_x0000_"/>
      <sheetName val="_x005f_x0000_._x005f_x0000__x005f_x0000__x005f_x0000__x"/>
      <sheetName val=".?9?D?O?Z?e?p?{??_x005f_x000a_"/>
      <sheetName val="สัญญา A"/>
      <sheetName val="계정코드"/>
      <sheetName val="Front"/>
      <sheetName val="Original"/>
      <sheetName val="Pln Pdt"/>
      <sheetName val="SPCSheet"/>
      <sheetName val="DAY"/>
      <sheetName val="เงินกู้_MGC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ADJ_-_RATE3"/>
      <sheetName val="Standing_Data3"/>
      <sheetName val="Asset_&amp;_Liability3"/>
      <sheetName val="Net_asset_value3"/>
      <sheetName val="Data_Sources2"/>
      <sheetName val="외상매출금현황-수정분_A2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Customize_Your_Invoice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Operational_Plan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Burden_exp"/>
      <sheetName val="Main_Menu"/>
      <sheetName val="AOP_Summary-2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Trial_Balance2"/>
      <sheetName val="Loan_Data2"/>
      <sheetName val="Ex Hyp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Assumption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>
        <row r="4">
          <cell r="B4" t="str">
            <v>กรุงเทพฯ</v>
          </cell>
        </row>
      </sheetData>
      <sheetData sheetId="4">
        <row r="4">
          <cell r="B4" t="str">
            <v>กรุงเทพฯ</v>
          </cell>
        </row>
      </sheetData>
      <sheetData sheetId="5" refreshError="1"/>
      <sheetData sheetId="6" refreshError="1"/>
      <sheetData sheetId="7" refreshError="1"/>
      <sheetData sheetId="8">
        <row r="4">
          <cell r="B4" t="str">
            <v>กรุงเทพฯ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>
        <row r="4">
          <cell r="B4" t="str">
            <v>กรุงเทพฯ</v>
          </cell>
        </row>
      </sheetData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4">
          <cell r="B4">
            <v>8500000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4">
          <cell r="B4">
            <v>8500000</v>
          </cell>
        </row>
      </sheetData>
      <sheetData sheetId="107">
        <row r="4">
          <cell r="B4">
            <v>8500000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/>
      <sheetData sheetId="111">
        <row r="4">
          <cell r="B4">
            <v>8500000</v>
          </cell>
        </row>
      </sheetData>
      <sheetData sheetId="112">
        <row r="4">
          <cell r="B4">
            <v>8500000</v>
          </cell>
        </row>
      </sheetData>
      <sheetData sheetId="113"/>
      <sheetData sheetId="114"/>
      <sheetData sheetId="115"/>
      <sheetData sheetId="116">
        <row r="4">
          <cell r="B4">
            <v>8500000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G2">
            <v>36525</v>
          </cell>
        </row>
      </sheetData>
      <sheetData sheetId="148">
        <row r="2">
          <cell r="G2">
            <v>36525</v>
          </cell>
        </row>
      </sheetData>
      <sheetData sheetId="149">
        <row r="4">
          <cell r="B4">
            <v>8500000</v>
          </cell>
        </row>
      </sheetData>
      <sheetData sheetId="150"/>
      <sheetData sheetId="151"/>
      <sheetData sheetId="152"/>
      <sheetData sheetId="153"/>
      <sheetData sheetId="154">
        <row r="4">
          <cell r="B4">
            <v>8500000</v>
          </cell>
        </row>
      </sheetData>
      <sheetData sheetId="155"/>
      <sheetData sheetId="156">
        <row r="2">
          <cell r="G2">
            <v>36525</v>
          </cell>
        </row>
      </sheetData>
      <sheetData sheetId="157">
        <row r="4">
          <cell r="B4">
            <v>8500000</v>
          </cell>
        </row>
      </sheetData>
      <sheetData sheetId="158">
        <row r="2">
          <cell r="G2">
            <v>36525</v>
          </cell>
        </row>
      </sheetData>
      <sheetData sheetId="159">
        <row r="2">
          <cell r="G2">
            <v>36525</v>
          </cell>
        </row>
      </sheetData>
      <sheetData sheetId="160">
        <row r="2">
          <cell r="G2">
            <v>36525</v>
          </cell>
        </row>
      </sheetData>
      <sheetData sheetId="161"/>
      <sheetData sheetId="162"/>
      <sheetData sheetId="163"/>
      <sheetData sheetId="164"/>
      <sheetData sheetId="165">
        <row r="2">
          <cell r="G2">
            <v>36525</v>
          </cell>
        </row>
      </sheetData>
      <sheetData sheetId="166">
        <row r="4">
          <cell r="B4">
            <v>8500000</v>
          </cell>
        </row>
      </sheetData>
      <sheetData sheetId="167">
        <row r="2">
          <cell r="G2">
            <v>36525</v>
          </cell>
        </row>
      </sheetData>
      <sheetData sheetId="168">
        <row r="2">
          <cell r="G2">
            <v>36525</v>
          </cell>
        </row>
      </sheetData>
      <sheetData sheetId="169">
        <row r="2">
          <cell r="G2">
            <v>36525</v>
          </cell>
        </row>
      </sheetData>
      <sheetData sheetId="170"/>
      <sheetData sheetId="171"/>
      <sheetData sheetId="172"/>
      <sheetData sheetId="173"/>
      <sheetData sheetId="174">
        <row r="4">
          <cell r="B4">
            <v>8500000</v>
          </cell>
        </row>
      </sheetData>
      <sheetData sheetId="175">
        <row r="4">
          <cell r="B4">
            <v>8500000</v>
          </cell>
        </row>
      </sheetData>
      <sheetData sheetId="176">
        <row r="4">
          <cell r="B4">
            <v>8500000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4">
          <cell r="B4">
            <v>8500000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8500000</v>
          </cell>
        </row>
      </sheetData>
      <sheetData sheetId="203">
        <row r="4">
          <cell r="B4">
            <v>8500000</v>
          </cell>
        </row>
      </sheetData>
      <sheetData sheetId="204">
        <row r="4">
          <cell r="B4">
            <v>8500000</v>
          </cell>
        </row>
      </sheetData>
      <sheetData sheetId="205">
        <row r="4">
          <cell r="B4">
            <v>8500000</v>
          </cell>
        </row>
      </sheetData>
      <sheetData sheetId="206">
        <row r="4">
          <cell r="B4">
            <v>8500000</v>
          </cell>
        </row>
      </sheetData>
      <sheetData sheetId="207">
        <row r="4">
          <cell r="B4">
            <v>8500000</v>
          </cell>
        </row>
      </sheetData>
      <sheetData sheetId="208">
        <row r="4">
          <cell r="B4">
            <v>8500000</v>
          </cell>
        </row>
      </sheetData>
      <sheetData sheetId="209">
        <row r="4">
          <cell r="B4">
            <v>8500000</v>
          </cell>
        </row>
      </sheetData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3">
          <cell r="A3" t="str">
            <v>CLIENT</v>
          </cell>
        </row>
      </sheetData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>
        <row r="2">
          <cell r="G2">
            <v>36525</v>
          </cell>
        </row>
      </sheetData>
      <sheetData sheetId="526" refreshError="1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 refreshError="1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>
        <row r="4">
          <cell r="B4">
            <v>8500000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  <sheetName val="เงินกู้ธนชาติ"/>
      <sheetName val="เงินกู้ MGC"/>
      <sheetName val="ยานพาหนะ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  <sheetName val="Invoic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Links"/>
      <sheetName val="Lead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ELEC45-01"/>
      <sheetName val="Sheet1"/>
      <sheetName val="AP"/>
      <sheetName val="Setup 2009"/>
      <sheetName val="EBANOV96"/>
      <sheetName val="Invoice"/>
      <sheetName val="f&amp;b (2)"/>
      <sheetName val="P&amp;LSUM"/>
      <sheetName val="K-5"/>
      <sheetName val="M-1-1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เงินกู้_MGC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_0510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Trial_Balance"/>
      <sheetName val="Loan_Data"/>
      <sheetName val="Map"/>
      <sheetName val="Sheet3"/>
      <sheetName val="FS"/>
      <sheetName val="TB-Circuit ONE -12"/>
      <sheetName val="เงินกู้_MGC1"/>
      <sheetName val="Trial_Balance1"/>
      <sheetName val="ADJ_-_RATE1"/>
      <sheetName val="Loan_Data1"/>
      <sheetName val="TrialBalance_Q3-2002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4">
          <cell r="B4" t="str">
            <v>กรุงเทพฯ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4">
          <cell r="B4" t="str">
            <v>กรุงเทพฯ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3">
          <cell r="A3" t="str">
            <v>CLIENT</v>
          </cell>
        </row>
      </sheetData>
      <sheetData sheetId="228" refreshError="1"/>
      <sheetData sheetId="229" refreshError="1"/>
      <sheetData sheetId="230" refreshError="1"/>
      <sheetData sheetId="231">
        <row r="4">
          <cell r="B4">
            <v>8500000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G2">
            <v>36525</v>
          </cell>
        </row>
      </sheetData>
      <sheetData sheetId="436"/>
      <sheetData sheetId="437"/>
      <sheetData sheetId="438"/>
      <sheetData sheetId="439">
        <row r="2">
          <cell r="G2">
            <v>36525</v>
          </cell>
        </row>
      </sheetData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 Master List"/>
      <sheetName val="Sheet1"/>
      <sheetName val="เงินกู้ธนชาติ"/>
    </sheetNames>
    <sheetDataSet>
      <sheetData sheetId="0"/>
      <sheetData sheetId="1">
        <row r="2">
          <cell r="E2" t="str">
            <v>SD</v>
          </cell>
        </row>
        <row r="3">
          <cell r="E3" t="str">
            <v>MF</v>
          </cell>
        </row>
        <row r="4">
          <cell r="E4" t="str">
            <v>Random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92"/>
  <sheetViews>
    <sheetView showGridLines="0" tabSelected="1" view="pageBreakPreview" zoomScale="130" zoomScaleNormal="100" zoomScaleSheetLayoutView="130" workbookViewId="0">
      <selection activeCell="G75" sqref="G75"/>
    </sheetView>
  </sheetViews>
  <sheetFormatPr defaultColWidth="10.5703125" defaultRowHeight="21.75" customHeight="1"/>
  <cols>
    <col min="1" max="1" width="24.140625" style="70" customWidth="1"/>
    <col min="2" max="2" width="9.5703125" style="70" customWidth="1"/>
    <col min="3" max="3" width="9" style="70" customWidth="1"/>
    <col min="4" max="4" width="1.5703125" style="70" customWidth="1"/>
    <col min="5" max="5" width="7.5703125" style="20" customWidth="1"/>
    <col min="6" max="6" width="1.140625" style="71" customWidth="1"/>
    <col min="7" max="7" width="14.42578125" style="18" customWidth="1"/>
    <col min="8" max="8" width="1.140625" style="71" customWidth="1"/>
    <col min="9" max="9" width="14.42578125" style="18" customWidth="1"/>
    <col min="10" max="10" width="1.140625" style="71" customWidth="1"/>
    <col min="11" max="11" width="14.42578125" style="18" customWidth="1"/>
    <col min="12" max="12" width="1.140625" style="70" customWidth="1"/>
    <col min="13" max="13" width="14.42578125" style="18" customWidth="1"/>
    <col min="14" max="14" width="3" style="71" customWidth="1"/>
    <col min="15" max="15" width="14.5703125" style="118" bestFit="1" customWidth="1"/>
    <col min="16" max="16" width="5.140625" style="71" customWidth="1"/>
    <col min="17" max="17" width="10.5703125" style="71"/>
    <col min="18" max="18" width="5.140625" style="118" customWidth="1"/>
    <col min="19" max="19" width="11.42578125" style="71" bestFit="1" customWidth="1"/>
    <col min="20" max="20" width="5.140625" style="71" customWidth="1"/>
    <col min="21" max="21" width="10.5703125" style="71"/>
    <col min="22" max="22" width="16.140625" style="118" customWidth="1"/>
    <col min="23" max="23" width="4.42578125" style="71" customWidth="1"/>
    <col min="24" max="24" width="10.5703125" style="71"/>
    <col min="25" max="25" width="3.28515625" style="70" customWidth="1"/>
    <col min="26" max="26" width="10.5703125" style="70"/>
    <col min="27" max="27" width="5.140625" style="70" customWidth="1"/>
    <col min="28" max="252" width="10.5703125" style="70"/>
    <col min="253" max="253" width="27.140625" style="70" customWidth="1"/>
    <col min="254" max="254" width="8" style="70" customWidth="1"/>
    <col min="255" max="255" width="1.42578125" style="70" customWidth="1"/>
    <col min="256" max="256" width="11" style="70" customWidth="1"/>
    <col min="257" max="257" width="1.42578125" style="70" customWidth="1"/>
    <col min="258" max="258" width="11.42578125" style="70" customWidth="1"/>
    <col min="259" max="259" width="1.5703125" style="70" customWidth="1"/>
    <col min="260" max="260" width="13.5703125" style="70" bestFit="1" customWidth="1"/>
    <col min="261" max="261" width="1.5703125" style="70" customWidth="1"/>
    <col min="262" max="262" width="13.42578125" style="70" customWidth="1"/>
    <col min="263" max="263" width="1.5703125" style="70" customWidth="1"/>
    <col min="264" max="264" width="10.5703125" style="70" customWidth="1"/>
    <col min="265" max="265" width="11.42578125" style="70" bestFit="1" customWidth="1"/>
    <col min="266" max="508" width="10.5703125" style="70"/>
    <col min="509" max="509" width="27.140625" style="70" customWidth="1"/>
    <col min="510" max="510" width="8" style="70" customWidth="1"/>
    <col min="511" max="511" width="1.42578125" style="70" customWidth="1"/>
    <col min="512" max="512" width="11" style="70" customWidth="1"/>
    <col min="513" max="513" width="1.42578125" style="70" customWidth="1"/>
    <col min="514" max="514" width="11.42578125" style="70" customWidth="1"/>
    <col min="515" max="515" width="1.5703125" style="70" customWidth="1"/>
    <col min="516" max="516" width="13.5703125" style="70" bestFit="1" customWidth="1"/>
    <col min="517" max="517" width="1.5703125" style="70" customWidth="1"/>
    <col min="518" max="518" width="13.42578125" style="70" customWidth="1"/>
    <col min="519" max="519" width="1.5703125" style="70" customWidth="1"/>
    <col min="520" max="520" width="10.5703125" style="70" customWidth="1"/>
    <col min="521" max="521" width="11.42578125" style="70" bestFit="1" customWidth="1"/>
    <col min="522" max="764" width="10.5703125" style="70"/>
    <col min="765" max="765" width="27.140625" style="70" customWidth="1"/>
    <col min="766" max="766" width="8" style="70" customWidth="1"/>
    <col min="767" max="767" width="1.42578125" style="70" customWidth="1"/>
    <col min="768" max="768" width="11" style="70" customWidth="1"/>
    <col min="769" max="769" width="1.42578125" style="70" customWidth="1"/>
    <col min="770" max="770" width="11.42578125" style="70" customWidth="1"/>
    <col min="771" max="771" width="1.5703125" style="70" customWidth="1"/>
    <col min="772" max="772" width="13.5703125" style="70" bestFit="1" customWidth="1"/>
    <col min="773" max="773" width="1.5703125" style="70" customWidth="1"/>
    <col min="774" max="774" width="13.42578125" style="70" customWidth="1"/>
    <col min="775" max="775" width="1.5703125" style="70" customWidth="1"/>
    <col min="776" max="776" width="10.5703125" style="70" customWidth="1"/>
    <col min="777" max="777" width="11.42578125" style="70" bestFit="1" customWidth="1"/>
    <col min="778" max="1020" width="10.5703125" style="70"/>
    <col min="1021" max="1021" width="27.140625" style="70" customWidth="1"/>
    <col min="1022" max="1022" width="8" style="70" customWidth="1"/>
    <col min="1023" max="1023" width="1.42578125" style="70" customWidth="1"/>
    <col min="1024" max="1024" width="11" style="70" customWidth="1"/>
    <col min="1025" max="1025" width="1.42578125" style="70" customWidth="1"/>
    <col min="1026" max="1026" width="11.42578125" style="70" customWidth="1"/>
    <col min="1027" max="1027" width="1.5703125" style="70" customWidth="1"/>
    <col min="1028" max="1028" width="13.5703125" style="70" bestFit="1" customWidth="1"/>
    <col min="1029" max="1029" width="1.5703125" style="70" customWidth="1"/>
    <col min="1030" max="1030" width="13.42578125" style="70" customWidth="1"/>
    <col min="1031" max="1031" width="1.5703125" style="70" customWidth="1"/>
    <col min="1032" max="1032" width="10.5703125" style="70" customWidth="1"/>
    <col min="1033" max="1033" width="11.42578125" style="70" bestFit="1" customWidth="1"/>
    <col min="1034" max="1276" width="10.5703125" style="70"/>
    <col min="1277" max="1277" width="27.140625" style="70" customWidth="1"/>
    <col min="1278" max="1278" width="8" style="70" customWidth="1"/>
    <col min="1279" max="1279" width="1.42578125" style="70" customWidth="1"/>
    <col min="1280" max="1280" width="11" style="70" customWidth="1"/>
    <col min="1281" max="1281" width="1.42578125" style="70" customWidth="1"/>
    <col min="1282" max="1282" width="11.42578125" style="70" customWidth="1"/>
    <col min="1283" max="1283" width="1.5703125" style="70" customWidth="1"/>
    <col min="1284" max="1284" width="13.5703125" style="70" bestFit="1" customWidth="1"/>
    <col min="1285" max="1285" width="1.5703125" style="70" customWidth="1"/>
    <col min="1286" max="1286" width="13.42578125" style="70" customWidth="1"/>
    <col min="1287" max="1287" width="1.5703125" style="70" customWidth="1"/>
    <col min="1288" max="1288" width="10.5703125" style="70" customWidth="1"/>
    <col min="1289" max="1289" width="11.42578125" style="70" bestFit="1" customWidth="1"/>
    <col min="1290" max="1532" width="10.5703125" style="70"/>
    <col min="1533" max="1533" width="27.140625" style="70" customWidth="1"/>
    <col min="1534" max="1534" width="8" style="70" customWidth="1"/>
    <col min="1535" max="1535" width="1.42578125" style="70" customWidth="1"/>
    <col min="1536" max="1536" width="11" style="70" customWidth="1"/>
    <col min="1537" max="1537" width="1.42578125" style="70" customWidth="1"/>
    <col min="1538" max="1538" width="11.42578125" style="70" customWidth="1"/>
    <col min="1539" max="1539" width="1.5703125" style="70" customWidth="1"/>
    <col min="1540" max="1540" width="13.5703125" style="70" bestFit="1" customWidth="1"/>
    <col min="1541" max="1541" width="1.5703125" style="70" customWidth="1"/>
    <col min="1542" max="1542" width="13.42578125" style="70" customWidth="1"/>
    <col min="1543" max="1543" width="1.5703125" style="70" customWidth="1"/>
    <col min="1544" max="1544" width="10.5703125" style="70" customWidth="1"/>
    <col min="1545" max="1545" width="11.42578125" style="70" bestFit="1" customWidth="1"/>
    <col min="1546" max="1788" width="10.5703125" style="70"/>
    <col min="1789" max="1789" width="27.140625" style="70" customWidth="1"/>
    <col min="1790" max="1790" width="8" style="70" customWidth="1"/>
    <col min="1791" max="1791" width="1.42578125" style="70" customWidth="1"/>
    <col min="1792" max="1792" width="11" style="70" customWidth="1"/>
    <col min="1793" max="1793" width="1.42578125" style="70" customWidth="1"/>
    <col min="1794" max="1794" width="11.42578125" style="70" customWidth="1"/>
    <col min="1795" max="1795" width="1.5703125" style="70" customWidth="1"/>
    <col min="1796" max="1796" width="13.5703125" style="70" bestFit="1" customWidth="1"/>
    <col min="1797" max="1797" width="1.5703125" style="70" customWidth="1"/>
    <col min="1798" max="1798" width="13.42578125" style="70" customWidth="1"/>
    <col min="1799" max="1799" width="1.5703125" style="70" customWidth="1"/>
    <col min="1800" max="1800" width="10.5703125" style="70" customWidth="1"/>
    <col min="1801" max="1801" width="11.42578125" style="70" bestFit="1" customWidth="1"/>
    <col min="1802" max="2044" width="10.5703125" style="70"/>
    <col min="2045" max="2045" width="27.140625" style="70" customWidth="1"/>
    <col min="2046" max="2046" width="8" style="70" customWidth="1"/>
    <col min="2047" max="2047" width="1.42578125" style="70" customWidth="1"/>
    <col min="2048" max="2048" width="11" style="70" customWidth="1"/>
    <col min="2049" max="2049" width="1.42578125" style="70" customWidth="1"/>
    <col min="2050" max="2050" width="11.42578125" style="70" customWidth="1"/>
    <col min="2051" max="2051" width="1.5703125" style="70" customWidth="1"/>
    <col min="2052" max="2052" width="13.5703125" style="70" bestFit="1" customWidth="1"/>
    <col min="2053" max="2053" width="1.5703125" style="70" customWidth="1"/>
    <col min="2054" max="2054" width="13.42578125" style="70" customWidth="1"/>
    <col min="2055" max="2055" width="1.5703125" style="70" customWidth="1"/>
    <col min="2056" max="2056" width="10.5703125" style="70" customWidth="1"/>
    <col min="2057" max="2057" width="11.42578125" style="70" bestFit="1" customWidth="1"/>
    <col min="2058" max="2300" width="10.5703125" style="70"/>
    <col min="2301" max="2301" width="27.140625" style="70" customWidth="1"/>
    <col min="2302" max="2302" width="8" style="70" customWidth="1"/>
    <col min="2303" max="2303" width="1.42578125" style="70" customWidth="1"/>
    <col min="2304" max="2304" width="11" style="70" customWidth="1"/>
    <col min="2305" max="2305" width="1.42578125" style="70" customWidth="1"/>
    <col min="2306" max="2306" width="11.42578125" style="70" customWidth="1"/>
    <col min="2307" max="2307" width="1.5703125" style="70" customWidth="1"/>
    <col min="2308" max="2308" width="13.5703125" style="70" bestFit="1" customWidth="1"/>
    <col min="2309" max="2309" width="1.5703125" style="70" customWidth="1"/>
    <col min="2310" max="2310" width="13.42578125" style="70" customWidth="1"/>
    <col min="2311" max="2311" width="1.5703125" style="70" customWidth="1"/>
    <col min="2312" max="2312" width="10.5703125" style="70" customWidth="1"/>
    <col min="2313" max="2313" width="11.42578125" style="70" bestFit="1" customWidth="1"/>
    <col min="2314" max="2556" width="10.5703125" style="70"/>
    <col min="2557" max="2557" width="27.140625" style="70" customWidth="1"/>
    <col min="2558" max="2558" width="8" style="70" customWidth="1"/>
    <col min="2559" max="2559" width="1.42578125" style="70" customWidth="1"/>
    <col min="2560" max="2560" width="11" style="70" customWidth="1"/>
    <col min="2561" max="2561" width="1.42578125" style="70" customWidth="1"/>
    <col min="2562" max="2562" width="11.42578125" style="70" customWidth="1"/>
    <col min="2563" max="2563" width="1.5703125" style="70" customWidth="1"/>
    <col min="2564" max="2564" width="13.5703125" style="70" bestFit="1" customWidth="1"/>
    <col min="2565" max="2565" width="1.5703125" style="70" customWidth="1"/>
    <col min="2566" max="2566" width="13.42578125" style="70" customWidth="1"/>
    <col min="2567" max="2567" width="1.5703125" style="70" customWidth="1"/>
    <col min="2568" max="2568" width="10.5703125" style="70" customWidth="1"/>
    <col min="2569" max="2569" width="11.42578125" style="70" bestFit="1" customWidth="1"/>
    <col min="2570" max="2812" width="10.5703125" style="70"/>
    <col min="2813" max="2813" width="27.140625" style="70" customWidth="1"/>
    <col min="2814" max="2814" width="8" style="70" customWidth="1"/>
    <col min="2815" max="2815" width="1.42578125" style="70" customWidth="1"/>
    <col min="2816" max="2816" width="11" style="70" customWidth="1"/>
    <col min="2817" max="2817" width="1.42578125" style="70" customWidth="1"/>
    <col min="2818" max="2818" width="11.42578125" style="70" customWidth="1"/>
    <col min="2819" max="2819" width="1.5703125" style="70" customWidth="1"/>
    <col min="2820" max="2820" width="13.5703125" style="70" bestFit="1" customWidth="1"/>
    <col min="2821" max="2821" width="1.5703125" style="70" customWidth="1"/>
    <col min="2822" max="2822" width="13.42578125" style="70" customWidth="1"/>
    <col min="2823" max="2823" width="1.5703125" style="70" customWidth="1"/>
    <col min="2824" max="2824" width="10.5703125" style="70" customWidth="1"/>
    <col min="2825" max="2825" width="11.42578125" style="70" bestFit="1" customWidth="1"/>
    <col min="2826" max="3068" width="10.5703125" style="70"/>
    <col min="3069" max="3069" width="27.140625" style="70" customWidth="1"/>
    <col min="3070" max="3070" width="8" style="70" customWidth="1"/>
    <col min="3071" max="3071" width="1.42578125" style="70" customWidth="1"/>
    <col min="3072" max="3072" width="11" style="70" customWidth="1"/>
    <col min="3073" max="3073" width="1.42578125" style="70" customWidth="1"/>
    <col min="3074" max="3074" width="11.42578125" style="70" customWidth="1"/>
    <col min="3075" max="3075" width="1.5703125" style="70" customWidth="1"/>
    <col min="3076" max="3076" width="13.5703125" style="70" bestFit="1" customWidth="1"/>
    <col min="3077" max="3077" width="1.5703125" style="70" customWidth="1"/>
    <col min="3078" max="3078" width="13.42578125" style="70" customWidth="1"/>
    <col min="3079" max="3079" width="1.5703125" style="70" customWidth="1"/>
    <col min="3080" max="3080" width="10.5703125" style="70" customWidth="1"/>
    <col min="3081" max="3081" width="11.42578125" style="70" bestFit="1" customWidth="1"/>
    <col min="3082" max="3324" width="10.5703125" style="70"/>
    <col min="3325" max="3325" width="27.140625" style="70" customWidth="1"/>
    <col min="3326" max="3326" width="8" style="70" customWidth="1"/>
    <col min="3327" max="3327" width="1.42578125" style="70" customWidth="1"/>
    <col min="3328" max="3328" width="11" style="70" customWidth="1"/>
    <col min="3329" max="3329" width="1.42578125" style="70" customWidth="1"/>
    <col min="3330" max="3330" width="11.42578125" style="70" customWidth="1"/>
    <col min="3331" max="3331" width="1.5703125" style="70" customWidth="1"/>
    <col min="3332" max="3332" width="13.5703125" style="70" bestFit="1" customWidth="1"/>
    <col min="3333" max="3333" width="1.5703125" style="70" customWidth="1"/>
    <col min="3334" max="3334" width="13.42578125" style="70" customWidth="1"/>
    <col min="3335" max="3335" width="1.5703125" style="70" customWidth="1"/>
    <col min="3336" max="3336" width="10.5703125" style="70" customWidth="1"/>
    <col min="3337" max="3337" width="11.42578125" style="70" bestFit="1" customWidth="1"/>
    <col min="3338" max="3580" width="10.5703125" style="70"/>
    <col min="3581" max="3581" width="27.140625" style="70" customWidth="1"/>
    <col min="3582" max="3582" width="8" style="70" customWidth="1"/>
    <col min="3583" max="3583" width="1.42578125" style="70" customWidth="1"/>
    <col min="3584" max="3584" width="11" style="70" customWidth="1"/>
    <col min="3585" max="3585" width="1.42578125" style="70" customWidth="1"/>
    <col min="3586" max="3586" width="11.42578125" style="70" customWidth="1"/>
    <col min="3587" max="3587" width="1.5703125" style="70" customWidth="1"/>
    <col min="3588" max="3588" width="13.5703125" style="70" bestFit="1" customWidth="1"/>
    <col min="3589" max="3589" width="1.5703125" style="70" customWidth="1"/>
    <col min="3590" max="3590" width="13.42578125" style="70" customWidth="1"/>
    <col min="3591" max="3591" width="1.5703125" style="70" customWidth="1"/>
    <col min="3592" max="3592" width="10.5703125" style="70" customWidth="1"/>
    <col min="3593" max="3593" width="11.42578125" style="70" bestFit="1" customWidth="1"/>
    <col min="3594" max="3836" width="10.5703125" style="70"/>
    <col min="3837" max="3837" width="27.140625" style="70" customWidth="1"/>
    <col min="3838" max="3838" width="8" style="70" customWidth="1"/>
    <col min="3839" max="3839" width="1.42578125" style="70" customWidth="1"/>
    <col min="3840" max="3840" width="11" style="70" customWidth="1"/>
    <col min="3841" max="3841" width="1.42578125" style="70" customWidth="1"/>
    <col min="3842" max="3842" width="11.42578125" style="70" customWidth="1"/>
    <col min="3843" max="3843" width="1.5703125" style="70" customWidth="1"/>
    <col min="3844" max="3844" width="13.5703125" style="70" bestFit="1" customWidth="1"/>
    <col min="3845" max="3845" width="1.5703125" style="70" customWidth="1"/>
    <col min="3846" max="3846" width="13.42578125" style="70" customWidth="1"/>
    <col min="3847" max="3847" width="1.5703125" style="70" customWidth="1"/>
    <col min="3848" max="3848" width="10.5703125" style="70" customWidth="1"/>
    <col min="3849" max="3849" width="11.42578125" style="70" bestFit="1" customWidth="1"/>
    <col min="3850" max="4092" width="10.5703125" style="70"/>
    <col min="4093" max="4093" width="27.140625" style="70" customWidth="1"/>
    <col min="4094" max="4094" width="8" style="70" customWidth="1"/>
    <col min="4095" max="4095" width="1.42578125" style="70" customWidth="1"/>
    <col min="4096" max="4096" width="11" style="70" customWidth="1"/>
    <col min="4097" max="4097" width="1.42578125" style="70" customWidth="1"/>
    <col min="4098" max="4098" width="11.42578125" style="70" customWidth="1"/>
    <col min="4099" max="4099" width="1.5703125" style="70" customWidth="1"/>
    <col min="4100" max="4100" width="13.5703125" style="70" bestFit="1" customWidth="1"/>
    <col min="4101" max="4101" width="1.5703125" style="70" customWidth="1"/>
    <col min="4102" max="4102" width="13.42578125" style="70" customWidth="1"/>
    <col min="4103" max="4103" width="1.5703125" style="70" customWidth="1"/>
    <col min="4104" max="4104" width="10.5703125" style="70" customWidth="1"/>
    <col min="4105" max="4105" width="11.42578125" style="70" bestFit="1" customWidth="1"/>
    <col min="4106" max="4348" width="10.5703125" style="70"/>
    <col min="4349" max="4349" width="27.140625" style="70" customWidth="1"/>
    <col min="4350" max="4350" width="8" style="70" customWidth="1"/>
    <col min="4351" max="4351" width="1.42578125" style="70" customWidth="1"/>
    <col min="4352" max="4352" width="11" style="70" customWidth="1"/>
    <col min="4353" max="4353" width="1.42578125" style="70" customWidth="1"/>
    <col min="4354" max="4354" width="11.42578125" style="70" customWidth="1"/>
    <col min="4355" max="4355" width="1.5703125" style="70" customWidth="1"/>
    <col min="4356" max="4356" width="13.5703125" style="70" bestFit="1" customWidth="1"/>
    <col min="4357" max="4357" width="1.5703125" style="70" customWidth="1"/>
    <col min="4358" max="4358" width="13.42578125" style="70" customWidth="1"/>
    <col min="4359" max="4359" width="1.5703125" style="70" customWidth="1"/>
    <col min="4360" max="4360" width="10.5703125" style="70" customWidth="1"/>
    <col min="4361" max="4361" width="11.42578125" style="70" bestFit="1" customWidth="1"/>
    <col min="4362" max="4604" width="10.5703125" style="70"/>
    <col min="4605" max="4605" width="27.140625" style="70" customWidth="1"/>
    <col min="4606" max="4606" width="8" style="70" customWidth="1"/>
    <col min="4607" max="4607" width="1.42578125" style="70" customWidth="1"/>
    <col min="4608" max="4608" width="11" style="70" customWidth="1"/>
    <col min="4609" max="4609" width="1.42578125" style="70" customWidth="1"/>
    <col min="4610" max="4610" width="11.42578125" style="70" customWidth="1"/>
    <col min="4611" max="4611" width="1.5703125" style="70" customWidth="1"/>
    <col min="4612" max="4612" width="13.5703125" style="70" bestFit="1" customWidth="1"/>
    <col min="4613" max="4613" width="1.5703125" style="70" customWidth="1"/>
    <col min="4614" max="4614" width="13.42578125" style="70" customWidth="1"/>
    <col min="4615" max="4615" width="1.5703125" style="70" customWidth="1"/>
    <col min="4616" max="4616" width="10.5703125" style="70" customWidth="1"/>
    <col min="4617" max="4617" width="11.42578125" style="70" bestFit="1" customWidth="1"/>
    <col min="4618" max="4860" width="10.5703125" style="70"/>
    <col min="4861" max="4861" width="27.140625" style="70" customWidth="1"/>
    <col min="4862" max="4862" width="8" style="70" customWidth="1"/>
    <col min="4863" max="4863" width="1.42578125" style="70" customWidth="1"/>
    <col min="4864" max="4864" width="11" style="70" customWidth="1"/>
    <col min="4865" max="4865" width="1.42578125" style="70" customWidth="1"/>
    <col min="4866" max="4866" width="11.42578125" style="70" customWidth="1"/>
    <col min="4867" max="4867" width="1.5703125" style="70" customWidth="1"/>
    <col min="4868" max="4868" width="13.5703125" style="70" bestFit="1" customWidth="1"/>
    <col min="4869" max="4869" width="1.5703125" style="70" customWidth="1"/>
    <col min="4870" max="4870" width="13.42578125" style="70" customWidth="1"/>
    <col min="4871" max="4871" width="1.5703125" style="70" customWidth="1"/>
    <col min="4872" max="4872" width="10.5703125" style="70" customWidth="1"/>
    <col min="4873" max="4873" width="11.42578125" style="70" bestFit="1" customWidth="1"/>
    <col min="4874" max="5116" width="10.5703125" style="70"/>
    <col min="5117" max="5117" width="27.140625" style="70" customWidth="1"/>
    <col min="5118" max="5118" width="8" style="70" customWidth="1"/>
    <col min="5119" max="5119" width="1.42578125" style="70" customWidth="1"/>
    <col min="5120" max="5120" width="11" style="70" customWidth="1"/>
    <col min="5121" max="5121" width="1.42578125" style="70" customWidth="1"/>
    <col min="5122" max="5122" width="11.42578125" style="70" customWidth="1"/>
    <col min="5123" max="5123" width="1.5703125" style="70" customWidth="1"/>
    <col min="5124" max="5124" width="13.5703125" style="70" bestFit="1" customWidth="1"/>
    <col min="5125" max="5125" width="1.5703125" style="70" customWidth="1"/>
    <col min="5126" max="5126" width="13.42578125" style="70" customWidth="1"/>
    <col min="5127" max="5127" width="1.5703125" style="70" customWidth="1"/>
    <col min="5128" max="5128" width="10.5703125" style="70" customWidth="1"/>
    <col min="5129" max="5129" width="11.42578125" style="70" bestFit="1" customWidth="1"/>
    <col min="5130" max="5372" width="10.5703125" style="70"/>
    <col min="5373" max="5373" width="27.140625" style="70" customWidth="1"/>
    <col min="5374" max="5374" width="8" style="70" customWidth="1"/>
    <col min="5375" max="5375" width="1.42578125" style="70" customWidth="1"/>
    <col min="5376" max="5376" width="11" style="70" customWidth="1"/>
    <col min="5377" max="5377" width="1.42578125" style="70" customWidth="1"/>
    <col min="5378" max="5378" width="11.42578125" style="70" customWidth="1"/>
    <col min="5379" max="5379" width="1.5703125" style="70" customWidth="1"/>
    <col min="5380" max="5380" width="13.5703125" style="70" bestFit="1" customWidth="1"/>
    <col min="5381" max="5381" width="1.5703125" style="70" customWidth="1"/>
    <col min="5382" max="5382" width="13.42578125" style="70" customWidth="1"/>
    <col min="5383" max="5383" width="1.5703125" style="70" customWidth="1"/>
    <col min="5384" max="5384" width="10.5703125" style="70" customWidth="1"/>
    <col min="5385" max="5385" width="11.42578125" style="70" bestFit="1" customWidth="1"/>
    <col min="5386" max="5628" width="10.5703125" style="70"/>
    <col min="5629" max="5629" width="27.140625" style="70" customWidth="1"/>
    <col min="5630" max="5630" width="8" style="70" customWidth="1"/>
    <col min="5631" max="5631" width="1.42578125" style="70" customWidth="1"/>
    <col min="5632" max="5632" width="11" style="70" customWidth="1"/>
    <col min="5633" max="5633" width="1.42578125" style="70" customWidth="1"/>
    <col min="5634" max="5634" width="11.42578125" style="70" customWidth="1"/>
    <col min="5635" max="5635" width="1.5703125" style="70" customWidth="1"/>
    <col min="5636" max="5636" width="13.5703125" style="70" bestFit="1" customWidth="1"/>
    <col min="5637" max="5637" width="1.5703125" style="70" customWidth="1"/>
    <col min="5638" max="5638" width="13.42578125" style="70" customWidth="1"/>
    <col min="5639" max="5639" width="1.5703125" style="70" customWidth="1"/>
    <col min="5640" max="5640" width="10.5703125" style="70" customWidth="1"/>
    <col min="5641" max="5641" width="11.42578125" style="70" bestFit="1" customWidth="1"/>
    <col min="5642" max="5884" width="10.5703125" style="70"/>
    <col min="5885" max="5885" width="27.140625" style="70" customWidth="1"/>
    <col min="5886" max="5886" width="8" style="70" customWidth="1"/>
    <col min="5887" max="5887" width="1.42578125" style="70" customWidth="1"/>
    <col min="5888" max="5888" width="11" style="70" customWidth="1"/>
    <col min="5889" max="5889" width="1.42578125" style="70" customWidth="1"/>
    <col min="5890" max="5890" width="11.42578125" style="70" customWidth="1"/>
    <col min="5891" max="5891" width="1.5703125" style="70" customWidth="1"/>
    <col min="5892" max="5892" width="13.5703125" style="70" bestFit="1" customWidth="1"/>
    <col min="5893" max="5893" width="1.5703125" style="70" customWidth="1"/>
    <col min="5894" max="5894" width="13.42578125" style="70" customWidth="1"/>
    <col min="5895" max="5895" width="1.5703125" style="70" customWidth="1"/>
    <col min="5896" max="5896" width="10.5703125" style="70" customWidth="1"/>
    <col min="5897" max="5897" width="11.42578125" style="70" bestFit="1" customWidth="1"/>
    <col min="5898" max="6140" width="10.5703125" style="70"/>
    <col min="6141" max="6141" width="27.140625" style="70" customWidth="1"/>
    <col min="6142" max="6142" width="8" style="70" customWidth="1"/>
    <col min="6143" max="6143" width="1.42578125" style="70" customWidth="1"/>
    <col min="6144" max="6144" width="11" style="70" customWidth="1"/>
    <col min="6145" max="6145" width="1.42578125" style="70" customWidth="1"/>
    <col min="6146" max="6146" width="11.42578125" style="70" customWidth="1"/>
    <col min="6147" max="6147" width="1.5703125" style="70" customWidth="1"/>
    <col min="6148" max="6148" width="13.5703125" style="70" bestFit="1" customWidth="1"/>
    <col min="6149" max="6149" width="1.5703125" style="70" customWidth="1"/>
    <col min="6150" max="6150" width="13.42578125" style="70" customWidth="1"/>
    <col min="6151" max="6151" width="1.5703125" style="70" customWidth="1"/>
    <col min="6152" max="6152" width="10.5703125" style="70" customWidth="1"/>
    <col min="6153" max="6153" width="11.42578125" style="70" bestFit="1" customWidth="1"/>
    <col min="6154" max="6396" width="10.5703125" style="70"/>
    <col min="6397" max="6397" width="27.140625" style="70" customWidth="1"/>
    <col min="6398" max="6398" width="8" style="70" customWidth="1"/>
    <col min="6399" max="6399" width="1.42578125" style="70" customWidth="1"/>
    <col min="6400" max="6400" width="11" style="70" customWidth="1"/>
    <col min="6401" max="6401" width="1.42578125" style="70" customWidth="1"/>
    <col min="6402" max="6402" width="11.42578125" style="70" customWidth="1"/>
    <col min="6403" max="6403" width="1.5703125" style="70" customWidth="1"/>
    <col min="6404" max="6404" width="13.5703125" style="70" bestFit="1" customWidth="1"/>
    <col min="6405" max="6405" width="1.5703125" style="70" customWidth="1"/>
    <col min="6406" max="6406" width="13.42578125" style="70" customWidth="1"/>
    <col min="6407" max="6407" width="1.5703125" style="70" customWidth="1"/>
    <col min="6408" max="6408" width="10.5703125" style="70" customWidth="1"/>
    <col min="6409" max="6409" width="11.42578125" style="70" bestFit="1" customWidth="1"/>
    <col min="6410" max="6652" width="10.5703125" style="70"/>
    <col min="6653" max="6653" width="27.140625" style="70" customWidth="1"/>
    <col min="6654" max="6654" width="8" style="70" customWidth="1"/>
    <col min="6655" max="6655" width="1.42578125" style="70" customWidth="1"/>
    <col min="6656" max="6656" width="11" style="70" customWidth="1"/>
    <col min="6657" max="6657" width="1.42578125" style="70" customWidth="1"/>
    <col min="6658" max="6658" width="11.42578125" style="70" customWidth="1"/>
    <col min="6659" max="6659" width="1.5703125" style="70" customWidth="1"/>
    <col min="6660" max="6660" width="13.5703125" style="70" bestFit="1" customWidth="1"/>
    <col min="6661" max="6661" width="1.5703125" style="70" customWidth="1"/>
    <col min="6662" max="6662" width="13.42578125" style="70" customWidth="1"/>
    <col min="6663" max="6663" width="1.5703125" style="70" customWidth="1"/>
    <col min="6664" max="6664" width="10.5703125" style="70" customWidth="1"/>
    <col min="6665" max="6665" width="11.42578125" style="70" bestFit="1" customWidth="1"/>
    <col min="6666" max="6908" width="10.5703125" style="70"/>
    <col min="6909" max="6909" width="27.140625" style="70" customWidth="1"/>
    <col min="6910" max="6910" width="8" style="70" customWidth="1"/>
    <col min="6911" max="6911" width="1.42578125" style="70" customWidth="1"/>
    <col min="6912" max="6912" width="11" style="70" customWidth="1"/>
    <col min="6913" max="6913" width="1.42578125" style="70" customWidth="1"/>
    <col min="6914" max="6914" width="11.42578125" style="70" customWidth="1"/>
    <col min="6915" max="6915" width="1.5703125" style="70" customWidth="1"/>
    <col min="6916" max="6916" width="13.5703125" style="70" bestFit="1" customWidth="1"/>
    <col min="6917" max="6917" width="1.5703125" style="70" customWidth="1"/>
    <col min="6918" max="6918" width="13.42578125" style="70" customWidth="1"/>
    <col min="6919" max="6919" width="1.5703125" style="70" customWidth="1"/>
    <col min="6920" max="6920" width="10.5703125" style="70" customWidth="1"/>
    <col min="6921" max="6921" width="11.42578125" style="70" bestFit="1" customWidth="1"/>
    <col min="6922" max="7164" width="10.5703125" style="70"/>
    <col min="7165" max="7165" width="27.140625" style="70" customWidth="1"/>
    <col min="7166" max="7166" width="8" style="70" customWidth="1"/>
    <col min="7167" max="7167" width="1.42578125" style="70" customWidth="1"/>
    <col min="7168" max="7168" width="11" style="70" customWidth="1"/>
    <col min="7169" max="7169" width="1.42578125" style="70" customWidth="1"/>
    <col min="7170" max="7170" width="11.42578125" style="70" customWidth="1"/>
    <col min="7171" max="7171" width="1.5703125" style="70" customWidth="1"/>
    <col min="7172" max="7172" width="13.5703125" style="70" bestFit="1" customWidth="1"/>
    <col min="7173" max="7173" width="1.5703125" style="70" customWidth="1"/>
    <col min="7174" max="7174" width="13.42578125" style="70" customWidth="1"/>
    <col min="7175" max="7175" width="1.5703125" style="70" customWidth="1"/>
    <col min="7176" max="7176" width="10.5703125" style="70" customWidth="1"/>
    <col min="7177" max="7177" width="11.42578125" style="70" bestFit="1" customWidth="1"/>
    <col min="7178" max="7420" width="10.5703125" style="70"/>
    <col min="7421" max="7421" width="27.140625" style="70" customWidth="1"/>
    <col min="7422" max="7422" width="8" style="70" customWidth="1"/>
    <col min="7423" max="7423" width="1.42578125" style="70" customWidth="1"/>
    <col min="7424" max="7424" width="11" style="70" customWidth="1"/>
    <col min="7425" max="7425" width="1.42578125" style="70" customWidth="1"/>
    <col min="7426" max="7426" width="11.42578125" style="70" customWidth="1"/>
    <col min="7427" max="7427" width="1.5703125" style="70" customWidth="1"/>
    <col min="7428" max="7428" width="13.5703125" style="70" bestFit="1" customWidth="1"/>
    <col min="7429" max="7429" width="1.5703125" style="70" customWidth="1"/>
    <col min="7430" max="7430" width="13.42578125" style="70" customWidth="1"/>
    <col min="7431" max="7431" width="1.5703125" style="70" customWidth="1"/>
    <col min="7432" max="7432" width="10.5703125" style="70" customWidth="1"/>
    <col min="7433" max="7433" width="11.42578125" style="70" bestFit="1" customWidth="1"/>
    <col min="7434" max="7676" width="10.5703125" style="70"/>
    <col min="7677" max="7677" width="27.140625" style="70" customWidth="1"/>
    <col min="7678" max="7678" width="8" style="70" customWidth="1"/>
    <col min="7679" max="7679" width="1.42578125" style="70" customWidth="1"/>
    <col min="7680" max="7680" width="11" style="70" customWidth="1"/>
    <col min="7681" max="7681" width="1.42578125" style="70" customWidth="1"/>
    <col min="7682" max="7682" width="11.42578125" style="70" customWidth="1"/>
    <col min="7683" max="7683" width="1.5703125" style="70" customWidth="1"/>
    <col min="7684" max="7684" width="13.5703125" style="70" bestFit="1" customWidth="1"/>
    <col min="7685" max="7685" width="1.5703125" style="70" customWidth="1"/>
    <col min="7686" max="7686" width="13.42578125" style="70" customWidth="1"/>
    <col min="7687" max="7687" width="1.5703125" style="70" customWidth="1"/>
    <col min="7688" max="7688" width="10.5703125" style="70" customWidth="1"/>
    <col min="7689" max="7689" width="11.42578125" style="70" bestFit="1" customWidth="1"/>
    <col min="7690" max="7932" width="10.5703125" style="70"/>
    <col min="7933" max="7933" width="27.140625" style="70" customWidth="1"/>
    <col min="7934" max="7934" width="8" style="70" customWidth="1"/>
    <col min="7935" max="7935" width="1.42578125" style="70" customWidth="1"/>
    <col min="7936" max="7936" width="11" style="70" customWidth="1"/>
    <col min="7937" max="7937" width="1.42578125" style="70" customWidth="1"/>
    <col min="7938" max="7938" width="11.42578125" style="70" customWidth="1"/>
    <col min="7939" max="7939" width="1.5703125" style="70" customWidth="1"/>
    <col min="7940" max="7940" width="13.5703125" style="70" bestFit="1" customWidth="1"/>
    <col min="7941" max="7941" width="1.5703125" style="70" customWidth="1"/>
    <col min="7942" max="7942" width="13.42578125" style="70" customWidth="1"/>
    <col min="7943" max="7943" width="1.5703125" style="70" customWidth="1"/>
    <col min="7944" max="7944" width="10.5703125" style="70" customWidth="1"/>
    <col min="7945" max="7945" width="11.42578125" style="70" bestFit="1" customWidth="1"/>
    <col min="7946" max="8188" width="10.5703125" style="70"/>
    <col min="8189" max="8189" width="27.140625" style="70" customWidth="1"/>
    <col min="8190" max="8190" width="8" style="70" customWidth="1"/>
    <col min="8191" max="8191" width="1.42578125" style="70" customWidth="1"/>
    <col min="8192" max="8192" width="11" style="70" customWidth="1"/>
    <col min="8193" max="8193" width="1.42578125" style="70" customWidth="1"/>
    <col min="8194" max="8194" width="11.42578125" style="70" customWidth="1"/>
    <col min="8195" max="8195" width="1.5703125" style="70" customWidth="1"/>
    <col min="8196" max="8196" width="13.5703125" style="70" bestFit="1" customWidth="1"/>
    <col min="8197" max="8197" width="1.5703125" style="70" customWidth="1"/>
    <col min="8198" max="8198" width="13.42578125" style="70" customWidth="1"/>
    <col min="8199" max="8199" width="1.5703125" style="70" customWidth="1"/>
    <col min="8200" max="8200" width="10.5703125" style="70" customWidth="1"/>
    <col min="8201" max="8201" width="11.42578125" style="70" bestFit="1" customWidth="1"/>
    <col min="8202" max="8444" width="10.5703125" style="70"/>
    <col min="8445" max="8445" width="27.140625" style="70" customWidth="1"/>
    <col min="8446" max="8446" width="8" style="70" customWidth="1"/>
    <col min="8447" max="8447" width="1.42578125" style="70" customWidth="1"/>
    <col min="8448" max="8448" width="11" style="70" customWidth="1"/>
    <col min="8449" max="8449" width="1.42578125" style="70" customWidth="1"/>
    <col min="8450" max="8450" width="11.42578125" style="70" customWidth="1"/>
    <col min="8451" max="8451" width="1.5703125" style="70" customWidth="1"/>
    <col min="8452" max="8452" width="13.5703125" style="70" bestFit="1" customWidth="1"/>
    <col min="8453" max="8453" width="1.5703125" style="70" customWidth="1"/>
    <col min="8454" max="8454" width="13.42578125" style="70" customWidth="1"/>
    <col min="8455" max="8455" width="1.5703125" style="70" customWidth="1"/>
    <col min="8456" max="8456" width="10.5703125" style="70" customWidth="1"/>
    <col min="8457" max="8457" width="11.42578125" style="70" bestFit="1" customWidth="1"/>
    <col min="8458" max="8700" width="10.5703125" style="70"/>
    <col min="8701" max="8701" width="27.140625" style="70" customWidth="1"/>
    <col min="8702" max="8702" width="8" style="70" customWidth="1"/>
    <col min="8703" max="8703" width="1.42578125" style="70" customWidth="1"/>
    <col min="8704" max="8704" width="11" style="70" customWidth="1"/>
    <col min="8705" max="8705" width="1.42578125" style="70" customWidth="1"/>
    <col min="8706" max="8706" width="11.42578125" style="70" customWidth="1"/>
    <col min="8707" max="8707" width="1.5703125" style="70" customWidth="1"/>
    <col min="8708" max="8708" width="13.5703125" style="70" bestFit="1" customWidth="1"/>
    <col min="8709" max="8709" width="1.5703125" style="70" customWidth="1"/>
    <col min="8710" max="8710" width="13.42578125" style="70" customWidth="1"/>
    <col min="8711" max="8711" width="1.5703125" style="70" customWidth="1"/>
    <col min="8712" max="8712" width="10.5703125" style="70" customWidth="1"/>
    <col min="8713" max="8713" width="11.42578125" style="70" bestFit="1" customWidth="1"/>
    <col min="8714" max="8956" width="10.5703125" style="70"/>
    <col min="8957" max="8957" width="27.140625" style="70" customWidth="1"/>
    <col min="8958" max="8958" width="8" style="70" customWidth="1"/>
    <col min="8959" max="8959" width="1.42578125" style="70" customWidth="1"/>
    <col min="8960" max="8960" width="11" style="70" customWidth="1"/>
    <col min="8961" max="8961" width="1.42578125" style="70" customWidth="1"/>
    <col min="8962" max="8962" width="11.42578125" style="70" customWidth="1"/>
    <col min="8963" max="8963" width="1.5703125" style="70" customWidth="1"/>
    <col min="8964" max="8964" width="13.5703125" style="70" bestFit="1" customWidth="1"/>
    <col min="8965" max="8965" width="1.5703125" style="70" customWidth="1"/>
    <col min="8966" max="8966" width="13.42578125" style="70" customWidth="1"/>
    <col min="8967" max="8967" width="1.5703125" style="70" customWidth="1"/>
    <col min="8968" max="8968" width="10.5703125" style="70" customWidth="1"/>
    <col min="8969" max="8969" width="11.42578125" style="70" bestFit="1" customWidth="1"/>
    <col min="8970" max="9212" width="10.5703125" style="70"/>
    <col min="9213" max="9213" width="27.140625" style="70" customWidth="1"/>
    <col min="9214" max="9214" width="8" style="70" customWidth="1"/>
    <col min="9215" max="9215" width="1.42578125" style="70" customWidth="1"/>
    <col min="9216" max="9216" width="11" style="70" customWidth="1"/>
    <col min="9217" max="9217" width="1.42578125" style="70" customWidth="1"/>
    <col min="9218" max="9218" width="11.42578125" style="70" customWidth="1"/>
    <col min="9219" max="9219" width="1.5703125" style="70" customWidth="1"/>
    <col min="9220" max="9220" width="13.5703125" style="70" bestFit="1" customWidth="1"/>
    <col min="9221" max="9221" width="1.5703125" style="70" customWidth="1"/>
    <col min="9222" max="9222" width="13.42578125" style="70" customWidth="1"/>
    <col min="9223" max="9223" width="1.5703125" style="70" customWidth="1"/>
    <col min="9224" max="9224" width="10.5703125" style="70" customWidth="1"/>
    <col min="9225" max="9225" width="11.42578125" style="70" bestFit="1" customWidth="1"/>
    <col min="9226" max="9468" width="10.5703125" style="70"/>
    <col min="9469" max="9469" width="27.140625" style="70" customWidth="1"/>
    <col min="9470" max="9470" width="8" style="70" customWidth="1"/>
    <col min="9471" max="9471" width="1.42578125" style="70" customWidth="1"/>
    <col min="9472" max="9472" width="11" style="70" customWidth="1"/>
    <col min="9473" max="9473" width="1.42578125" style="70" customWidth="1"/>
    <col min="9474" max="9474" width="11.42578125" style="70" customWidth="1"/>
    <col min="9475" max="9475" width="1.5703125" style="70" customWidth="1"/>
    <col min="9476" max="9476" width="13.5703125" style="70" bestFit="1" customWidth="1"/>
    <col min="9477" max="9477" width="1.5703125" style="70" customWidth="1"/>
    <col min="9478" max="9478" width="13.42578125" style="70" customWidth="1"/>
    <col min="9479" max="9479" width="1.5703125" style="70" customWidth="1"/>
    <col min="9480" max="9480" width="10.5703125" style="70" customWidth="1"/>
    <col min="9481" max="9481" width="11.42578125" style="70" bestFit="1" customWidth="1"/>
    <col min="9482" max="9724" width="10.5703125" style="70"/>
    <col min="9725" max="9725" width="27.140625" style="70" customWidth="1"/>
    <col min="9726" max="9726" width="8" style="70" customWidth="1"/>
    <col min="9727" max="9727" width="1.42578125" style="70" customWidth="1"/>
    <col min="9728" max="9728" width="11" style="70" customWidth="1"/>
    <col min="9729" max="9729" width="1.42578125" style="70" customWidth="1"/>
    <col min="9730" max="9730" width="11.42578125" style="70" customWidth="1"/>
    <col min="9731" max="9731" width="1.5703125" style="70" customWidth="1"/>
    <col min="9732" max="9732" width="13.5703125" style="70" bestFit="1" customWidth="1"/>
    <col min="9733" max="9733" width="1.5703125" style="70" customWidth="1"/>
    <col min="9734" max="9734" width="13.42578125" style="70" customWidth="1"/>
    <col min="9735" max="9735" width="1.5703125" style="70" customWidth="1"/>
    <col min="9736" max="9736" width="10.5703125" style="70" customWidth="1"/>
    <col min="9737" max="9737" width="11.42578125" style="70" bestFit="1" customWidth="1"/>
    <col min="9738" max="9980" width="10.5703125" style="70"/>
    <col min="9981" max="9981" width="27.140625" style="70" customWidth="1"/>
    <col min="9982" max="9982" width="8" style="70" customWidth="1"/>
    <col min="9983" max="9983" width="1.42578125" style="70" customWidth="1"/>
    <col min="9984" max="9984" width="11" style="70" customWidth="1"/>
    <col min="9985" max="9985" width="1.42578125" style="70" customWidth="1"/>
    <col min="9986" max="9986" width="11.42578125" style="70" customWidth="1"/>
    <col min="9987" max="9987" width="1.5703125" style="70" customWidth="1"/>
    <col min="9988" max="9988" width="13.5703125" style="70" bestFit="1" customWidth="1"/>
    <col min="9989" max="9989" width="1.5703125" style="70" customWidth="1"/>
    <col min="9990" max="9990" width="13.42578125" style="70" customWidth="1"/>
    <col min="9991" max="9991" width="1.5703125" style="70" customWidth="1"/>
    <col min="9992" max="9992" width="10.5703125" style="70" customWidth="1"/>
    <col min="9993" max="9993" width="11.42578125" style="70" bestFit="1" customWidth="1"/>
    <col min="9994" max="10236" width="10.5703125" style="70"/>
    <col min="10237" max="10237" width="27.140625" style="70" customWidth="1"/>
    <col min="10238" max="10238" width="8" style="70" customWidth="1"/>
    <col min="10239" max="10239" width="1.42578125" style="70" customWidth="1"/>
    <col min="10240" max="10240" width="11" style="70" customWidth="1"/>
    <col min="10241" max="10241" width="1.42578125" style="70" customWidth="1"/>
    <col min="10242" max="10242" width="11.42578125" style="70" customWidth="1"/>
    <col min="10243" max="10243" width="1.5703125" style="70" customWidth="1"/>
    <col min="10244" max="10244" width="13.5703125" style="70" bestFit="1" customWidth="1"/>
    <col min="10245" max="10245" width="1.5703125" style="70" customWidth="1"/>
    <col min="10246" max="10246" width="13.42578125" style="70" customWidth="1"/>
    <col min="10247" max="10247" width="1.5703125" style="70" customWidth="1"/>
    <col min="10248" max="10248" width="10.5703125" style="70" customWidth="1"/>
    <col min="10249" max="10249" width="11.42578125" style="70" bestFit="1" customWidth="1"/>
    <col min="10250" max="10492" width="10.5703125" style="70"/>
    <col min="10493" max="10493" width="27.140625" style="70" customWidth="1"/>
    <col min="10494" max="10494" width="8" style="70" customWidth="1"/>
    <col min="10495" max="10495" width="1.42578125" style="70" customWidth="1"/>
    <col min="10496" max="10496" width="11" style="70" customWidth="1"/>
    <col min="10497" max="10497" width="1.42578125" style="70" customWidth="1"/>
    <col min="10498" max="10498" width="11.42578125" style="70" customWidth="1"/>
    <col min="10499" max="10499" width="1.5703125" style="70" customWidth="1"/>
    <col min="10500" max="10500" width="13.5703125" style="70" bestFit="1" customWidth="1"/>
    <col min="10501" max="10501" width="1.5703125" style="70" customWidth="1"/>
    <col min="10502" max="10502" width="13.42578125" style="70" customWidth="1"/>
    <col min="10503" max="10503" width="1.5703125" style="70" customWidth="1"/>
    <col min="10504" max="10504" width="10.5703125" style="70" customWidth="1"/>
    <col min="10505" max="10505" width="11.42578125" style="70" bestFit="1" customWidth="1"/>
    <col min="10506" max="10748" width="10.5703125" style="70"/>
    <col min="10749" max="10749" width="27.140625" style="70" customWidth="1"/>
    <col min="10750" max="10750" width="8" style="70" customWidth="1"/>
    <col min="10751" max="10751" width="1.42578125" style="70" customWidth="1"/>
    <col min="10752" max="10752" width="11" style="70" customWidth="1"/>
    <col min="10753" max="10753" width="1.42578125" style="70" customWidth="1"/>
    <col min="10754" max="10754" width="11.42578125" style="70" customWidth="1"/>
    <col min="10755" max="10755" width="1.5703125" style="70" customWidth="1"/>
    <col min="10756" max="10756" width="13.5703125" style="70" bestFit="1" customWidth="1"/>
    <col min="10757" max="10757" width="1.5703125" style="70" customWidth="1"/>
    <col min="10758" max="10758" width="13.42578125" style="70" customWidth="1"/>
    <col min="10759" max="10759" width="1.5703125" style="70" customWidth="1"/>
    <col min="10760" max="10760" width="10.5703125" style="70" customWidth="1"/>
    <col min="10761" max="10761" width="11.42578125" style="70" bestFit="1" customWidth="1"/>
    <col min="10762" max="11004" width="10.5703125" style="70"/>
    <col min="11005" max="11005" width="27.140625" style="70" customWidth="1"/>
    <col min="11006" max="11006" width="8" style="70" customWidth="1"/>
    <col min="11007" max="11007" width="1.42578125" style="70" customWidth="1"/>
    <col min="11008" max="11008" width="11" style="70" customWidth="1"/>
    <col min="11009" max="11009" width="1.42578125" style="70" customWidth="1"/>
    <col min="11010" max="11010" width="11.42578125" style="70" customWidth="1"/>
    <col min="11011" max="11011" width="1.5703125" style="70" customWidth="1"/>
    <col min="11012" max="11012" width="13.5703125" style="70" bestFit="1" customWidth="1"/>
    <col min="11013" max="11013" width="1.5703125" style="70" customWidth="1"/>
    <col min="11014" max="11014" width="13.42578125" style="70" customWidth="1"/>
    <col min="11015" max="11015" width="1.5703125" style="70" customWidth="1"/>
    <col min="11016" max="11016" width="10.5703125" style="70" customWidth="1"/>
    <col min="11017" max="11017" width="11.42578125" style="70" bestFit="1" customWidth="1"/>
    <col min="11018" max="11260" width="10.5703125" style="70"/>
    <col min="11261" max="11261" width="27.140625" style="70" customWidth="1"/>
    <col min="11262" max="11262" width="8" style="70" customWidth="1"/>
    <col min="11263" max="11263" width="1.42578125" style="70" customWidth="1"/>
    <col min="11264" max="11264" width="11" style="70" customWidth="1"/>
    <col min="11265" max="11265" width="1.42578125" style="70" customWidth="1"/>
    <col min="11266" max="11266" width="11.42578125" style="70" customWidth="1"/>
    <col min="11267" max="11267" width="1.5703125" style="70" customWidth="1"/>
    <col min="11268" max="11268" width="13.5703125" style="70" bestFit="1" customWidth="1"/>
    <col min="11269" max="11269" width="1.5703125" style="70" customWidth="1"/>
    <col min="11270" max="11270" width="13.42578125" style="70" customWidth="1"/>
    <col min="11271" max="11271" width="1.5703125" style="70" customWidth="1"/>
    <col min="11272" max="11272" width="10.5703125" style="70" customWidth="1"/>
    <col min="11273" max="11273" width="11.42578125" style="70" bestFit="1" customWidth="1"/>
    <col min="11274" max="11516" width="10.5703125" style="70"/>
    <col min="11517" max="11517" width="27.140625" style="70" customWidth="1"/>
    <col min="11518" max="11518" width="8" style="70" customWidth="1"/>
    <col min="11519" max="11519" width="1.42578125" style="70" customWidth="1"/>
    <col min="11520" max="11520" width="11" style="70" customWidth="1"/>
    <col min="11521" max="11521" width="1.42578125" style="70" customWidth="1"/>
    <col min="11522" max="11522" width="11.42578125" style="70" customWidth="1"/>
    <col min="11523" max="11523" width="1.5703125" style="70" customWidth="1"/>
    <col min="11524" max="11524" width="13.5703125" style="70" bestFit="1" customWidth="1"/>
    <col min="11525" max="11525" width="1.5703125" style="70" customWidth="1"/>
    <col min="11526" max="11526" width="13.42578125" style="70" customWidth="1"/>
    <col min="11527" max="11527" width="1.5703125" style="70" customWidth="1"/>
    <col min="11528" max="11528" width="10.5703125" style="70" customWidth="1"/>
    <col min="11529" max="11529" width="11.42578125" style="70" bestFit="1" customWidth="1"/>
    <col min="11530" max="11772" width="10.5703125" style="70"/>
    <col min="11773" max="11773" width="27.140625" style="70" customWidth="1"/>
    <col min="11774" max="11774" width="8" style="70" customWidth="1"/>
    <col min="11775" max="11775" width="1.42578125" style="70" customWidth="1"/>
    <col min="11776" max="11776" width="11" style="70" customWidth="1"/>
    <col min="11777" max="11777" width="1.42578125" style="70" customWidth="1"/>
    <col min="11778" max="11778" width="11.42578125" style="70" customWidth="1"/>
    <col min="11779" max="11779" width="1.5703125" style="70" customWidth="1"/>
    <col min="11780" max="11780" width="13.5703125" style="70" bestFit="1" customWidth="1"/>
    <col min="11781" max="11781" width="1.5703125" style="70" customWidth="1"/>
    <col min="11782" max="11782" width="13.42578125" style="70" customWidth="1"/>
    <col min="11783" max="11783" width="1.5703125" style="70" customWidth="1"/>
    <col min="11784" max="11784" width="10.5703125" style="70" customWidth="1"/>
    <col min="11785" max="11785" width="11.42578125" style="70" bestFit="1" customWidth="1"/>
    <col min="11786" max="12028" width="10.5703125" style="70"/>
    <col min="12029" max="12029" width="27.140625" style="70" customWidth="1"/>
    <col min="12030" max="12030" width="8" style="70" customWidth="1"/>
    <col min="12031" max="12031" width="1.42578125" style="70" customWidth="1"/>
    <col min="12032" max="12032" width="11" style="70" customWidth="1"/>
    <col min="12033" max="12033" width="1.42578125" style="70" customWidth="1"/>
    <col min="12034" max="12034" width="11.42578125" style="70" customWidth="1"/>
    <col min="12035" max="12035" width="1.5703125" style="70" customWidth="1"/>
    <col min="12036" max="12036" width="13.5703125" style="70" bestFit="1" customWidth="1"/>
    <col min="12037" max="12037" width="1.5703125" style="70" customWidth="1"/>
    <col min="12038" max="12038" width="13.42578125" style="70" customWidth="1"/>
    <col min="12039" max="12039" width="1.5703125" style="70" customWidth="1"/>
    <col min="12040" max="12040" width="10.5703125" style="70" customWidth="1"/>
    <col min="12041" max="12041" width="11.42578125" style="70" bestFit="1" customWidth="1"/>
    <col min="12042" max="12284" width="10.5703125" style="70"/>
    <col min="12285" max="12285" width="27.140625" style="70" customWidth="1"/>
    <col min="12286" max="12286" width="8" style="70" customWidth="1"/>
    <col min="12287" max="12287" width="1.42578125" style="70" customWidth="1"/>
    <col min="12288" max="12288" width="11" style="70" customWidth="1"/>
    <col min="12289" max="12289" width="1.42578125" style="70" customWidth="1"/>
    <col min="12290" max="12290" width="11.42578125" style="70" customWidth="1"/>
    <col min="12291" max="12291" width="1.5703125" style="70" customWidth="1"/>
    <col min="12292" max="12292" width="13.5703125" style="70" bestFit="1" customWidth="1"/>
    <col min="12293" max="12293" width="1.5703125" style="70" customWidth="1"/>
    <col min="12294" max="12294" width="13.42578125" style="70" customWidth="1"/>
    <col min="12295" max="12295" width="1.5703125" style="70" customWidth="1"/>
    <col min="12296" max="12296" width="10.5703125" style="70" customWidth="1"/>
    <col min="12297" max="12297" width="11.42578125" style="70" bestFit="1" customWidth="1"/>
    <col min="12298" max="12540" width="10.5703125" style="70"/>
    <col min="12541" max="12541" width="27.140625" style="70" customWidth="1"/>
    <col min="12542" max="12542" width="8" style="70" customWidth="1"/>
    <col min="12543" max="12543" width="1.42578125" style="70" customWidth="1"/>
    <col min="12544" max="12544" width="11" style="70" customWidth="1"/>
    <col min="12545" max="12545" width="1.42578125" style="70" customWidth="1"/>
    <col min="12546" max="12546" width="11.42578125" style="70" customWidth="1"/>
    <col min="12547" max="12547" width="1.5703125" style="70" customWidth="1"/>
    <col min="12548" max="12548" width="13.5703125" style="70" bestFit="1" customWidth="1"/>
    <col min="12549" max="12549" width="1.5703125" style="70" customWidth="1"/>
    <col min="12550" max="12550" width="13.42578125" style="70" customWidth="1"/>
    <col min="12551" max="12551" width="1.5703125" style="70" customWidth="1"/>
    <col min="12552" max="12552" width="10.5703125" style="70" customWidth="1"/>
    <col min="12553" max="12553" width="11.42578125" style="70" bestFit="1" customWidth="1"/>
    <col min="12554" max="12796" width="10.5703125" style="70"/>
    <col min="12797" max="12797" width="27.140625" style="70" customWidth="1"/>
    <col min="12798" max="12798" width="8" style="70" customWidth="1"/>
    <col min="12799" max="12799" width="1.42578125" style="70" customWidth="1"/>
    <col min="12800" max="12800" width="11" style="70" customWidth="1"/>
    <col min="12801" max="12801" width="1.42578125" style="70" customWidth="1"/>
    <col min="12802" max="12802" width="11.42578125" style="70" customWidth="1"/>
    <col min="12803" max="12803" width="1.5703125" style="70" customWidth="1"/>
    <col min="12804" max="12804" width="13.5703125" style="70" bestFit="1" customWidth="1"/>
    <col min="12805" max="12805" width="1.5703125" style="70" customWidth="1"/>
    <col min="12806" max="12806" width="13.42578125" style="70" customWidth="1"/>
    <col min="12807" max="12807" width="1.5703125" style="70" customWidth="1"/>
    <col min="12808" max="12808" width="10.5703125" style="70" customWidth="1"/>
    <col min="12809" max="12809" width="11.42578125" style="70" bestFit="1" customWidth="1"/>
    <col min="12810" max="13052" width="10.5703125" style="70"/>
    <col min="13053" max="13053" width="27.140625" style="70" customWidth="1"/>
    <col min="13054" max="13054" width="8" style="70" customWidth="1"/>
    <col min="13055" max="13055" width="1.42578125" style="70" customWidth="1"/>
    <col min="13056" max="13056" width="11" style="70" customWidth="1"/>
    <col min="13057" max="13057" width="1.42578125" style="70" customWidth="1"/>
    <col min="13058" max="13058" width="11.42578125" style="70" customWidth="1"/>
    <col min="13059" max="13059" width="1.5703125" style="70" customWidth="1"/>
    <col min="13060" max="13060" width="13.5703125" style="70" bestFit="1" customWidth="1"/>
    <col min="13061" max="13061" width="1.5703125" style="70" customWidth="1"/>
    <col min="13062" max="13062" width="13.42578125" style="70" customWidth="1"/>
    <col min="13063" max="13063" width="1.5703125" style="70" customWidth="1"/>
    <col min="13064" max="13064" width="10.5703125" style="70" customWidth="1"/>
    <col min="13065" max="13065" width="11.42578125" style="70" bestFit="1" customWidth="1"/>
    <col min="13066" max="13308" width="10.5703125" style="70"/>
    <col min="13309" max="13309" width="27.140625" style="70" customWidth="1"/>
    <col min="13310" max="13310" width="8" style="70" customWidth="1"/>
    <col min="13311" max="13311" width="1.42578125" style="70" customWidth="1"/>
    <col min="13312" max="13312" width="11" style="70" customWidth="1"/>
    <col min="13313" max="13313" width="1.42578125" style="70" customWidth="1"/>
    <col min="13314" max="13314" width="11.42578125" style="70" customWidth="1"/>
    <col min="13315" max="13315" width="1.5703125" style="70" customWidth="1"/>
    <col min="13316" max="13316" width="13.5703125" style="70" bestFit="1" customWidth="1"/>
    <col min="13317" max="13317" width="1.5703125" style="70" customWidth="1"/>
    <col min="13318" max="13318" width="13.42578125" style="70" customWidth="1"/>
    <col min="13319" max="13319" width="1.5703125" style="70" customWidth="1"/>
    <col min="13320" max="13320" width="10.5703125" style="70" customWidth="1"/>
    <col min="13321" max="13321" width="11.42578125" style="70" bestFit="1" customWidth="1"/>
    <col min="13322" max="13564" width="10.5703125" style="70"/>
    <col min="13565" max="13565" width="27.140625" style="70" customWidth="1"/>
    <col min="13566" max="13566" width="8" style="70" customWidth="1"/>
    <col min="13567" max="13567" width="1.42578125" style="70" customWidth="1"/>
    <col min="13568" max="13568" width="11" style="70" customWidth="1"/>
    <col min="13569" max="13569" width="1.42578125" style="70" customWidth="1"/>
    <col min="13570" max="13570" width="11.42578125" style="70" customWidth="1"/>
    <col min="13571" max="13571" width="1.5703125" style="70" customWidth="1"/>
    <col min="13572" max="13572" width="13.5703125" style="70" bestFit="1" customWidth="1"/>
    <col min="13573" max="13573" width="1.5703125" style="70" customWidth="1"/>
    <col min="13574" max="13574" width="13.42578125" style="70" customWidth="1"/>
    <col min="13575" max="13575" width="1.5703125" style="70" customWidth="1"/>
    <col min="13576" max="13576" width="10.5703125" style="70" customWidth="1"/>
    <col min="13577" max="13577" width="11.42578125" style="70" bestFit="1" customWidth="1"/>
    <col min="13578" max="13820" width="10.5703125" style="70"/>
    <col min="13821" max="13821" width="27.140625" style="70" customWidth="1"/>
    <col min="13822" max="13822" width="8" style="70" customWidth="1"/>
    <col min="13823" max="13823" width="1.42578125" style="70" customWidth="1"/>
    <col min="13824" max="13824" width="11" style="70" customWidth="1"/>
    <col min="13825" max="13825" width="1.42578125" style="70" customWidth="1"/>
    <col min="13826" max="13826" width="11.42578125" style="70" customWidth="1"/>
    <col min="13827" max="13827" width="1.5703125" style="70" customWidth="1"/>
    <col min="13828" max="13828" width="13.5703125" style="70" bestFit="1" customWidth="1"/>
    <col min="13829" max="13829" width="1.5703125" style="70" customWidth="1"/>
    <col min="13830" max="13830" width="13.42578125" style="70" customWidth="1"/>
    <col min="13831" max="13831" width="1.5703125" style="70" customWidth="1"/>
    <col min="13832" max="13832" width="10.5703125" style="70" customWidth="1"/>
    <col min="13833" max="13833" width="11.42578125" style="70" bestFit="1" customWidth="1"/>
    <col min="13834" max="14076" width="10.5703125" style="70"/>
    <col min="14077" max="14077" width="27.140625" style="70" customWidth="1"/>
    <col min="14078" max="14078" width="8" style="70" customWidth="1"/>
    <col min="14079" max="14079" width="1.42578125" style="70" customWidth="1"/>
    <col min="14080" max="14080" width="11" style="70" customWidth="1"/>
    <col min="14081" max="14081" width="1.42578125" style="70" customWidth="1"/>
    <col min="14082" max="14082" width="11.42578125" style="70" customWidth="1"/>
    <col min="14083" max="14083" width="1.5703125" style="70" customWidth="1"/>
    <col min="14084" max="14084" width="13.5703125" style="70" bestFit="1" customWidth="1"/>
    <col min="14085" max="14085" width="1.5703125" style="70" customWidth="1"/>
    <col min="14086" max="14086" width="13.42578125" style="70" customWidth="1"/>
    <col min="14087" max="14087" width="1.5703125" style="70" customWidth="1"/>
    <col min="14088" max="14088" width="10.5703125" style="70" customWidth="1"/>
    <col min="14089" max="14089" width="11.42578125" style="70" bestFit="1" customWidth="1"/>
    <col min="14090" max="14332" width="10.5703125" style="70"/>
    <col min="14333" max="14333" width="27.140625" style="70" customWidth="1"/>
    <col min="14334" max="14334" width="8" style="70" customWidth="1"/>
    <col min="14335" max="14335" width="1.42578125" style="70" customWidth="1"/>
    <col min="14336" max="14336" width="11" style="70" customWidth="1"/>
    <col min="14337" max="14337" width="1.42578125" style="70" customWidth="1"/>
    <col min="14338" max="14338" width="11.42578125" style="70" customWidth="1"/>
    <col min="14339" max="14339" width="1.5703125" style="70" customWidth="1"/>
    <col min="14340" max="14340" width="13.5703125" style="70" bestFit="1" customWidth="1"/>
    <col min="14341" max="14341" width="1.5703125" style="70" customWidth="1"/>
    <col min="14342" max="14342" width="13.42578125" style="70" customWidth="1"/>
    <col min="14343" max="14343" width="1.5703125" style="70" customWidth="1"/>
    <col min="14344" max="14344" width="10.5703125" style="70" customWidth="1"/>
    <col min="14345" max="14345" width="11.42578125" style="70" bestFit="1" customWidth="1"/>
    <col min="14346" max="14588" width="10.5703125" style="70"/>
    <col min="14589" max="14589" width="27.140625" style="70" customWidth="1"/>
    <col min="14590" max="14590" width="8" style="70" customWidth="1"/>
    <col min="14591" max="14591" width="1.42578125" style="70" customWidth="1"/>
    <col min="14592" max="14592" width="11" style="70" customWidth="1"/>
    <col min="14593" max="14593" width="1.42578125" style="70" customWidth="1"/>
    <col min="14594" max="14594" width="11.42578125" style="70" customWidth="1"/>
    <col min="14595" max="14595" width="1.5703125" style="70" customWidth="1"/>
    <col min="14596" max="14596" width="13.5703125" style="70" bestFit="1" customWidth="1"/>
    <col min="14597" max="14597" width="1.5703125" style="70" customWidth="1"/>
    <col min="14598" max="14598" width="13.42578125" style="70" customWidth="1"/>
    <col min="14599" max="14599" width="1.5703125" style="70" customWidth="1"/>
    <col min="14600" max="14600" width="10.5703125" style="70" customWidth="1"/>
    <col min="14601" max="14601" width="11.42578125" style="70" bestFit="1" customWidth="1"/>
    <col min="14602" max="14844" width="10.5703125" style="70"/>
    <col min="14845" max="14845" width="27.140625" style="70" customWidth="1"/>
    <col min="14846" max="14846" width="8" style="70" customWidth="1"/>
    <col min="14847" max="14847" width="1.42578125" style="70" customWidth="1"/>
    <col min="14848" max="14848" width="11" style="70" customWidth="1"/>
    <col min="14849" max="14849" width="1.42578125" style="70" customWidth="1"/>
    <col min="14850" max="14850" width="11.42578125" style="70" customWidth="1"/>
    <col min="14851" max="14851" width="1.5703125" style="70" customWidth="1"/>
    <col min="14852" max="14852" width="13.5703125" style="70" bestFit="1" customWidth="1"/>
    <col min="14853" max="14853" width="1.5703125" style="70" customWidth="1"/>
    <col min="14854" max="14854" width="13.42578125" style="70" customWidth="1"/>
    <col min="14855" max="14855" width="1.5703125" style="70" customWidth="1"/>
    <col min="14856" max="14856" width="10.5703125" style="70" customWidth="1"/>
    <col min="14857" max="14857" width="11.42578125" style="70" bestFit="1" customWidth="1"/>
    <col min="14858" max="15100" width="10.5703125" style="70"/>
    <col min="15101" max="15101" width="27.140625" style="70" customWidth="1"/>
    <col min="15102" max="15102" width="8" style="70" customWidth="1"/>
    <col min="15103" max="15103" width="1.42578125" style="70" customWidth="1"/>
    <col min="15104" max="15104" width="11" style="70" customWidth="1"/>
    <col min="15105" max="15105" width="1.42578125" style="70" customWidth="1"/>
    <col min="15106" max="15106" width="11.42578125" style="70" customWidth="1"/>
    <col min="15107" max="15107" width="1.5703125" style="70" customWidth="1"/>
    <col min="15108" max="15108" width="13.5703125" style="70" bestFit="1" customWidth="1"/>
    <col min="15109" max="15109" width="1.5703125" style="70" customWidth="1"/>
    <col min="15110" max="15110" width="13.42578125" style="70" customWidth="1"/>
    <col min="15111" max="15111" width="1.5703125" style="70" customWidth="1"/>
    <col min="15112" max="15112" width="10.5703125" style="70" customWidth="1"/>
    <col min="15113" max="15113" width="11.42578125" style="70" bestFit="1" customWidth="1"/>
    <col min="15114" max="15356" width="10.5703125" style="70"/>
    <col min="15357" max="15357" width="27.140625" style="70" customWidth="1"/>
    <col min="15358" max="15358" width="8" style="70" customWidth="1"/>
    <col min="15359" max="15359" width="1.42578125" style="70" customWidth="1"/>
    <col min="15360" max="15360" width="11" style="70" customWidth="1"/>
    <col min="15361" max="15361" width="1.42578125" style="70" customWidth="1"/>
    <col min="15362" max="15362" width="11.42578125" style="70" customWidth="1"/>
    <col min="15363" max="15363" width="1.5703125" style="70" customWidth="1"/>
    <col min="15364" max="15364" width="13.5703125" style="70" bestFit="1" customWidth="1"/>
    <col min="15365" max="15365" width="1.5703125" style="70" customWidth="1"/>
    <col min="15366" max="15366" width="13.42578125" style="70" customWidth="1"/>
    <col min="15367" max="15367" width="1.5703125" style="70" customWidth="1"/>
    <col min="15368" max="15368" width="10.5703125" style="70" customWidth="1"/>
    <col min="15369" max="15369" width="11.42578125" style="70" bestFit="1" customWidth="1"/>
    <col min="15370" max="15612" width="10.5703125" style="70"/>
    <col min="15613" max="15613" width="27.140625" style="70" customWidth="1"/>
    <col min="15614" max="15614" width="8" style="70" customWidth="1"/>
    <col min="15615" max="15615" width="1.42578125" style="70" customWidth="1"/>
    <col min="15616" max="15616" width="11" style="70" customWidth="1"/>
    <col min="15617" max="15617" width="1.42578125" style="70" customWidth="1"/>
    <col min="15618" max="15618" width="11.42578125" style="70" customWidth="1"/>
    <col min="15619" max="15619" width="1.5703125" style="70" customWidth="1"/>
    <col min="15620" max="15620" width="13.5703125" style="70" bestFit="1" customWidth="1"/>
    <col min="15621" max="15621" width="1.5703125" style="70" customWidth="1"/>
    <col min="15622" max="15622" width="13.42578125" style="70" customWidth="1"/>
    <col min="15623" max="15623" width="1.5703125" style="70" customWidth="1"/>
    <col min="15624" max="15624" width="10.5703125" style="70" customWidth="1"/>
    <col min="15625" max="15625" width="11.42578125" style="70" bestFit="1" customWidth="1"/>
    <col min="15626" max="15868" width="10.5703125" style="70"/>
    <col min="15869" max="15869" width="27.140625" style="70" customWidth="1"/>
    <col min="15870" max="15870" width="8" style="70" customWidth="1"/>
    <col min="15871" max="15871" width="1.42578125" style="70" customWidth="1"/>
    <col min="15872" max="15872" width="11" style="70" customWidth="1"/>
    <col min="15873" max="15873" width="1.42578125" style="70" customWidth="1"/>
    <col min="15874" max="15874" width="11.42578125" style="70" customWidth="1"/>
    <col min="15875" max="15875" width="1.5703125" style="70" customWidth="1"/>
    <col min="15876" max="15876" width="13.5703125" style="70" bestFit="1" customWidth="1"/>
    <col min="15877" max="15877" width="1.5703125" style="70" customWidth="1"/>
    <col min="15878" max="15878" width="13.42578125" style="70" customWidth="1"/>
    <col min="15879" max="15879" width="1.5703125" style="70" customWidth="1"/>
    <col min="15880" max="15880" width="10.5703125" style="70" customWidth="1"/>
    <col min="15881" max="15881" width="11.42578125" style="70" bestFit="1" customWidth="1"/>
    <col min="15882" max="16124" width="10.5703125" style="70"/>
    <col min="16125" max="16125" width="27.140625" style="70" customWidth="1"/>
    <col min="16126" max="16126" width="8" style="70" customWidth="1"/>
    <col min="16127" max="16127" width="1.42578125" style="70" customWidth="1"/>
    <col min="16128" max="16128" width="11" style="70" customWidth="1"/>
    <col min="16129" max="16129" width="1.42578125" style="70" customWidth="1"/>
    <col min="16130" max="16130" width="11.42578125" style="70" customWidth="1"/>
    <col min="16131" max="16131" width="1.5703125" style="70" customWidth="1"/>
    <col min="16132" max="16132" width="13.5703125" style="70" bestFit="1" customWidth="1"/>
    <col min="16133" max="16133" width="1.5703125" style="70" customWidth="1"/>
    <col min="16134" max="16134" width="13.42578125" style="70" customWidth="1"/>
    <col min="16135" max="16135" width="1.5703125" style="70" customWidth="1"/>
    <col min="16136" max="16136" width="10.5703125" style="70" customWidth="1"/>
    <col min="16137" max="16137" width="11.42578125" style="70" bestFit="1" customWidth="1"/>
    <col min="16138" max="16384" width="10.5703125" style="70"/>
  </cols>
  <sheetData>
    <row r="1" spans="1:28" s="5" customFormat="1" ht="21.75" customHeight="1">
      <c r="A1" s="1" t="s">
        <v>124</v>
      </c>
      <c r="B1" s="2"/>
      <c r="C1" s="2"/>
      <c r="D1" s="2"/>
      <c r="E1" s="20"/>
      <c r="F1" s="2"/>
      <c r="G1" s="3"/>
      <c r="H1" s="2"/>
      <c r="I1" s="3"/>
      <c r="J1" s="2"/>
      <c r="K1" s="3"/>
      <c r="L1" s="4"/>
      <c r="M1" s="2"/>
      <c r="N1" s="116"/>
      <c r="O1" s="117"/>
      <c r="P1" s="116"/>
      <c r="Q1" s="116"/>
      <c r="R1" s="117"/>
      <c r="S1" s="116"/>
      <c r="T1" s="116"/>
      <c r="U1" s="116"/>
      <c r="V1" s="117"/>
      <c r="W1" s="116"/>
      <c r="X1" s="116"/>
    </row>
    <row r="2" spans="1:28" s="5" customFormat="1" ht="21.75" customHeight="1">
      <c r="A2" s="1" t="s">
        <v>37</v>
      </c>
      <c r="B2" s="2"/>
      <c r="C2" s="2"/>
      <c r="D2" s="2"/>
      <c r="E2" s="20"/>
      <c r="F2" s="2"/>
      <c r="G2" s="3"/>
      <c r="H2" s="2"/>
      <c r="I2" s="3"/>
      <c r="J2" s="2"/>
      <c r="K2" s="3"/>
      <c r="L2" s="4"/>
      <c r="M2" s="2"/>
      <c r="N2" s="116"/>
      <c r="O2" s="117"/>
      <c r="P2" s="116"/>
      <c r="Q2" s="116"/>
      <c r="R2" s="117"/>
      <c r="S2" s="116"/>
      <c r="T2" s="116"/>
      <c r="U2" s="116"/>
      <c r="V2" s="117"/>
      <c r="W2" s="116"/>
      <c r="X2" s="116"/>
    </row>
    <row r="3" spans="1:28" s="5" customFormat="1" ht="21.75" customHeight="1">
      <c r="A3" s="1" t="s">
        <v>159</v>
      </c>
      <c r="B3" s="2"/>
      <c r="C3" s="2"/>
      <c r="D3" s="2"/>
      <c r="E3" s="20"/>
      <c r="F3" s="2"/>
      <c r="G3" s="3"/>
      <c r="H3" s="2"/>
      <c r="I3" s="3"/>
      <c r="J3" s="2"/>
      <c r="K3" s="3"/>
      <c r="L3" s="4"/>
      <c r="M3" s="2"/>
      <c r="N3" s="116"/>
      <c r="O3" s="117"/>
      <c r="P3" s="116"/>
      <c r="Q3" s="116"/>
      <c r="R3" s="117"/>
      <c r="S3" s="116"/>
      <c r="T3" s="116"/>
      <c r="U3" s="116"/>
      <c r="V3" s="117"/>
      <c r="W3" s="116"/>
      <c r="X3" s="116"/>
    </row>
    <row r="4" spans="1:28" s="5" customFormat="1" ht="21.75" customHeight="1">
      <c r="E4" s="20"/>
      <c r="M4" s="6" t="s">
        <v>136</v>
      </c>
      <c r="N4" s="116"/>
      <c r="O4" s="117"/>
      <c r="P4" s="116"/>
      <c r="Q4" s="116"/>
      <c r="R4" s="117"/>
      <c r="S4" s="116"/>
      <c r="T4" s="116"/>
      <c r="U4" s="116"/>
      <c r="V4" s="117"/>
      <c r="W4" s="116"/>
      <c r="X4" s="116"/>
    </row>
    <row r="5" spans="1:28" s="5" customFormat="1" ht="21.75" customHeight="1">
      <c r="E5" s="20"/>
      <c r="G5" s="155" t="s">
        <v>91</v>
      </c>
      <c r="H5" s="155"/>
      <c r="I5" s="155"/>
      <c r="K5" s="155" t="s">
        <v>92</v>
      </c>
      <c r="L5" s="155"/>
      <c r="M5" s="155"/>
      <c r="N5" s="116"/>
      <c r="O5" s="117"/>
      <c r="P5" s="116"/>
      <c r="Q5" s="116"/>
      <c r="R5" s="117"/>
      <c r="S5" s="116"/>
      <c r="T5" s="116"/>
      <c r="U5" s="116"/>
      <c r="V5" s="117"/>
      <c r="W5" s="116"/>
      <c r="X5" s="116"/>
    </row>
    <row r="6" spans="1:28" ht="21.75" customHeight="1">
      <c r="B6" s="8"/>
      <c r="C6" s="8"/>
      <c r="D6" s="8"/>
      <c r="E6" s="58" t="s">
        <v>0</v>
      </c>
      <c r="F6" s="8"/>
      <c r="G6" s="59" t="s">
        <v>160</v>
      </c>
      <c r="H6" s="8"/>
      <c r="I6" s="59" t="s">
        <v>161</v>
      </c>
      <c r="J6" s="8"/>
      <c r="K6" s="59" t="s">
        <v>160</v>
      </c>
      <c r="L6" s="8"/>
      <c r="M6" s="59" t="s">
        <v>161</v>
      </c>
    </row>
    <row r="7" spans="1:28" ht="21.75" customHeight="1">
      <c r="B7" s="8"/>
      <c r="C7" s="8"/>
      <c r="D7" s="8"/>
      <c r="E7" s="43"/>
      <c r="F7" s="8"/>
      <c r="G7" s="57" t="s">
        <v>154</v>
      </c>
      <c r="H7" s="8"/>
      <c r="I7" s="57" t="s">
        <v>152</v>
      </c>
      <c r="J7" s="8"/>
      <c r="K7" s="57" t="s">
        <v>154</v>
      </c>
      <c r="L7" s="8"/>
      <c r="M7" s="57" t="s">
        <v>152</v>
      </c>
    </row>
    <row r="8" spans="1:28" ht="21.75" customHeight="1">
      <c r="B8" s="8"/>
      <c r="C8" s="8"/>
      <c r="D8" s="8"/>
      <c r="E8" s="43"/>
      <c r="F8" s="8"/>
      <c r="G8" s="57" t="s">
        <v>151</v>
      </c>
      <c r="H8" s="8"/>
      <c r="I8" s="57"/>
      <c r="J8" s="8"/>
      <c r="K8" s="57" t="s">
        <v>151</v>
      </c>
      <c r="L8" s="8"/>
      <c r="M8" s="57"/>
    </row>
    <row r="9" spans="1:28" ht="21.75" customHeight="1">
      <c r="A9" s="11" t="s">
        <v>1</v>
      </c>
      <c r="G9" s="12"/>
      <c r="I9" s="12"/>
      <c r="K9" s="12"/>
      <c r="L9" s="12"/>
      <c r="M9" s="12"/>
    </row>
    <row r="10" spans="1:28" ht="21.75" customHeight="1">
      <c r="A10" s="11" t="s">
        <v>2</v>
      </c>
      <c r="B10" s="13"/>
      <c r="C10" s="13"/>
      <c r="D10" s="13"/>
      <c r="E10" s="13"/>
      <c r="F10" s="72"/>
      <c r="G10" s="73"/>
      <c r="H10" s="72"/>
      <c r="I10" s="73"/>
      <c r="J10" s="72"/>
      <c r="K10" s="73"/>
      <c r="L10" s="73"/>
      <c r="M10" s="73"/>
    </row>
    <row r="11" spans="1:28" ht="21.75" customHeight="1">
      <c r="A11" s="70" t="s">
        <v>3</v>
      </c>
      <c r="B11" s="13"/>
      <c r="C11" s="13"/>
      <c r="D11" s="13"/>
      <c r="E11" s="13"/>
      <c r="F11" s="72"/>
      <c r="G11" s="73">
        <v>276081</v>
      </c>
      <c r="H11" s="72"/>
      <c r="I11" s="73">
        <v>149805</v>
      </c>
      <c r="J11" s="13"/>
      <c r="K11" s="73">
        <v>265494</v>
      </c>
      <c r="L11" s="13"/>
      <c r="M11" s="73">
        <v>137813</v>
      </c>
      <c r="O11" s="121"/>
      <c r="P11" s="120"/>
      <c r="Q11" s="121"/>
      <c r="R11" s="120"/>
      <c r="S11" s="121"/>
      <c r="T11" s="120"/>
      <c r="U11" s="121"/>
      <c r="X11" s="118"/>
      <c r="Z11" s="104"/>
      <c r="AB11" s="104"/>
    </row>
    <row r="12" spans="1:28" ht="21.75" customHeight="1">
      <c r="A12" s="70" t="s">
        <v>156</v>
      </c>
      <c r="B12" s="13"/>
      <c r="C12" s="13"/>
      <c r="D12" s="13"/>
      <c r="E12" s="13"/>
      <c r="F12" s="72"/>
      <c r="G12" s="73">
        <v>948</v>
      </c>
      <c r="H12" s="72"/>
      <c r="I12" s="73">
        <v>600</v>
      </c>
      <c r="J12" s="13"/>
      <c r="K12" s="28">
        <v>948</v>
      </c>
      <c r="L12" s="13"/>
      <c r="M12" s="73">
        <v>600</v>
      </c>
      <c r="O12" s="121"/>
      <c r="P12" s="120"/>
      <c r="Q12" s="121"/>
      <c r="R12" s="120"/>
      <c r="S12" s="67"/>
      <c r="T12" s="120"/>
      <c r="U12" s="121"/>
      <c r="X12" s="118"/>
      <c r="Z12" s="104"/>
      <c r="AB12" s="104"/>
    </row>
    <row r="13" spans="1:28" ht="21.75" customHeight="1">
      <c r="A13" s="70" t="s">
        <v>32</v>
      </c>
      <c r="B13" s="13"/>
      <c r="C13" s="13"/>
      <c r="D13" s="13"/>
      <c r="E13" s="13" t="s">
        <v>146</v>
      </c>
      <c r="F13" s="72"/>
      <c r="G13" s="73">
        <v>188757</v>
      </c>
      <c r="H13" s="72"/>
      <c r="I13" s="73">
        <v>258614</v>
      </c>
      <c r="J13" s="13"/>
      <c r="K13" s="73">
        <v>197667</v>
      </c>
      <c r="L13" s="13"/>
      <c r="M13" s="73">
        <v>271783</v>
      </c>
      <c r="O13" s="121"/>
      <c r="P13" s="120"/>
      <c r="Q13" s="121"/>
      <c r="R13" s="120"/>
      <c r="S13" s="121"/>
      <c r="T13" s="120"/>
      <c r="U13" s="121"/>
      <c r="X13" s="118"/>
      <c r="Z13" s="104"/>
      <c r="AB13" s="104"/>
    </row>
    <row r="14" spans="1:28" ht="21.75" customHeight="1">
      <c r="A14" s="70" t="s">
        <v>116</v>
      </c>
      <c r="B14" s="13"/>
      <c r="C14" s="13"/>
      <c r="D14" s="13"/>
      <c r="E14" s="13"/>
      <c r="F14" s="72"/>
      <c r="G14" s="28"/>
      <c r="H14" s="72"/>
      <c r="I14" s="28"/>
      <c r="J14" s="13"/>
      <c r="K14" s="28"/>
      <c r="L14" s="13"/>
      <c r="M14" s="73"/>
      <c r="O14" s="67"/>
      <c r="P14" s="120"/>
      <c r="Q14" s="67"/>
      <c r="R14" s="120"/>
      <c r="S14" s="67"/>
      <c r="T14" s="120"/>
      <c r="U14" s="121"/>
      <c r="X14" s="118"/>
      <c r="Z14" s="104"/>
      <c r="AB14" s="104"/>
    </row>
    <row r="15" spans="1:28" ht="21.75" customHeight="1">
      <c r="A15" s="70" t="s">
        <v>134</v>
      </c>
      <c r="B15" s="13"/>
      <c r="C15" s="13"/>
      <c r="D15" s="13"/>
      <c r="E15" s="13">
        <v>2</v>
      </c>
      <c r="F15" s="72"/>
      <c r="G15" s="28">
        <v>0</v>
      </c>
      <c r="H15" s="72"/>
      <c r="I15" s="28">
        <v>0</v>
      </c>
      <c r="J15" s="13"/>
      <c r="K15" s="28">
        <v>3572</v>
      </c>
      <c r="L15" s="13"/>
      <c r="M15" s="73">
        <v>19261</v>
      </c>
      <c r="O15" s="67"/>
      <c r="P15" s="120"/>
      <c r="Q15" s="67"/>
      <c r="R15" s="120"/>
      <c r="S15" s="67"/>
      <c r="T15" s="120"/>
      <c r="U15" s="121"/>
      <c r="X15" s="118"/>
      <c r="Z15" s="104"/>
      <c r="AB15" s="104"/>
    </row>
    <row r="16" spans="1:28" ht="21.75" customHeight="1">
      <c r="A16" s="70" t="s">
        <v>39</v>
      </c>
      <c r="B16" s="13"/>
      <c r="C16" s="13"/>
      <c r="D16" s="13"/>
      <c r="E16" s="13">
        <v>4</v>
      </c>
      <c r="F16" s="72"/>
      <c r="G16" s="73">
        <v>616898</v>
      </c>
      <c r="H16" s="72"/>
      <c r="I16" s="73">
        <v>524495</v>
      </c>
      <c r="J16" s="13"/>
      <c r="K16" s="73">
        <v>553713</v>
      </c>
      <c r="L16" s="13"/>
      <c r="M16" s="73">
        <v>479643</v>
      </c>
      <c r="O16" s="121"/>
      <c r="P16" s="120"/>
      <c r="Q16" s="121"/>
      <c r="R16" s="120"/>
      <c r="S16" s="121"/>
      <c r="T16" s="120"/>
      <c r="U16" s="121"/>
      <c r="X16" s="118"/>
      <c r="Z16" s="104"/>
      <c r="AB16" s="104"/>
    </row>
    <row r="17" spans="1:28" ht="21.75" customHeight="1">
      <c r="A17" s="70" t="s">
        <v>111</v>
      </c>
      <c r="B17" s="13"/>
      <c r="C17" s="13"/>
      <c r="D17" s="13"/>
      <c r="E17" s="13"/>
      <c r="F17" s="72"/>
      <c r="G17" s="28">
        <v>1122</v>
      </c>
      <c r="H17" s="72"/>
      <c r="I17" s="73">
        <v>38</v>
      </c>
      <c r="J17" s="13"/>
      <c r="K17" s="73">
        <v>1122</v>
      </c>
      <c r="L17" s="13"/>
      <c r="M17" s="73">
        <v>38</v>
      </c>
      <c r="O17" s="67"/>
      <c r="P17" s="120"/>
      <c r="Q17" s="121"/>
      <c r="R17" s="120"/>
      <c r="S17" s="121"/>
      <c r="T17" s="120"/>
      <c r="U17" s="121"/>
      <c r="X17" s="118"/>
      <c r="Z17" s="104"/>
      <c r="AB17" s="104"/>
    </row>
    <row r="18" spans="1:28" ht="21.75" customHeight="1">
      <c r="A18" s="70" t="s">
        <v>157</v>
      </c>
      <c r="B18" s="13"/>
      <c r="C18" s="13"/>
      <c r="D18" s="13"/>
      <c r="E18" s="13"/>
      <c r="F18" s="72"/>
      <c r="G18" s="28">
        <v>0</v>
      </c>
      <c r="H18" s="72"/>
      <c r="I18" s="28">
        <v>0</v>
      </c>
      <c r="J18" s="13"/>
      <c r="K18" s="28">
        <v>131344</v>
      </c>
      <c r="L18" s="13"/>
      <c r="M18" s="73">
        <v>114227</v>
      </c>
      <c r="O18" s="67"/>
      <c r="P18" s="120"/>
      <c r="Q18" s="67"/>
      <c r="R18" s="120"/>
      <c r="S18" s="67"/>
      <c r="T18" s="120"/>
      <c r="U18" s="121"/>
      <c r="X18" s="118"/>
      <c r="Z18" s="104"/>
      <c r="AB18" s="104"/>
    </row>
    <row r="19" spans="1:28" ht="21.75" customHeight="1">
      <c r="A19" s="70" t="s">
        <v>4</v>
      </c>
      <c r="B19" s="13"/>
      <c r="C19" s="13"/>
      <c r="D19" s="13"/>
      <c r="E19" s="13"/>
      <c r="F19" s="72"/>
      <c r="G19" s="15">
        <v>20255</v>
      </c>
      <c r="H19" s="72"/>
      <c r="I19" s="15">
        <v>10054</v>
      </c>
      <c r="J19" s="13"/>
      <c r="K19" s="15">
        <v>16559</v>
      </c>
      <c r="L19" s="13"/>
      <c r="M19" s="15">
        <v>9485</v>
      </c>
      <c r="O19" s="121"/>
      <c r="P19" s="120"/>
      <c r="Q19" s="121"/>
      <c r="R19" s="120"/>
      <c r="S19" s="121"/>
      <c r="T19" s="120"/>
      <c r="U19" s="121"/>
      <c r="X19" s="118"/>
      <c r="Z19" s="104"/>
      <c r="AB19" s="104"/>
    </row>
    <row r="20" spans="1:28" ht="21.75" customHeight="1">
      <c r="A20" s="11" t="s">
        <v>5</v>
      </c>
      <c r="B20" s="13"/>
      <c r="C20" s="13"/>
      <c r="D20" s="13"/>
      <c r="E20" s="13"/>
      <c r="F20" s="72"/>
      <c r="G20" s="16">
        <f>SUM(G11:G19)</f>
        <v>1104061</v>
      </c>
      <c r="H20" s="72"/>
      <c r="I20" s="16">
        <f>SUM(I11:I19)</f>
        <v>943606</v>
      </c>
      <c r="J20" s="13"/>
      <c r="K20" s="16">
        <f>SUM(K11:K19)</f>
        <v>1170419</v>
      </c>
      <c r="L20" s="13"/>
      <c r="M20" s="16">
        <f>SUM(M11:M19)</f>
        <v>1032850</v>
      </c>
      <c r="O20" s="121"/>
      <c r="P20" s="120"/>
      <c r="Q20" s="121"/>
      <c r="R20" s="120"/>
      <c r="S20" s="121"/>
      <c r="T20" s="120"/>
      <c r="U20" s="121"/>
      <c r="X20" s="118"/>
      <c r="Z20" s="104"/>
      <c r="AB20" s="104"/>
    </row>
    <row r="21" spans="1:28" ht="21.75" customHeight="1">
      <c r="A21" s="11" t="s">
        <v>6</v>
      </c>
      <c r="B21" s="13"/>
      <c r="C21" s="13"/>
      <c r="D21" s="13"/>
      <c r="E21" s="13"/>
      <c r="F21" s="72"/>
      <c r="G21" s="73"/>
      <c r="H21" s="72"/>
      <c r="I21" s="73"/>
      <c r="J21" s="13"/>
      <c r="K21" s="73"/>
      <c r="L21" s="13"/>
      <c r="M21" s="73"/>
      <c r="O21" s="121"/>
      <c r="P21" s="120"/>
      <c r="Q21" s="121"/>
      <c r="R21" s="120"/>
      <c r="S21" s="121"/>
      <c r="T21" s="120"/>
      <c r="U21" s="121"/>
      <c r="X21" s="118"/>
      <c r="Z21" s="104"/>
      <c r="AB21" s="104"/>
    </row>
    <row r="22" spans="1:28" ht="21.75" customHeight="1">
      <c r="A22" s="70" t="s">
        <v>109</v>
      </c>
      <c r="B22" s="13"/>
      <c r="C22" s="13"/>
      <c r="D22" s="13"/>
      <c r="E22" s="13"/>
      <c r="F22" s="72"/>
      <c r="G22" s="28">
        <v>0</v>
      </c>
      <c r="H22" s="72"/>
      <c r="I22" s="73">
        <v>6671</v>
      </c>
      <c r="J22" s="13"/>
      <c r="K22" s="28">
        <v>0</v>
      </c>
      <c r="L22" s="13"/>
      <c r="M22" s="73">
        <v>6671</v>
      </c>
      <c r="O22" s="67"/>
      <c r="P22" s="120"/>
      <c r="Q22" s="121"/>
      <c r="R22" s="120"/>
      <c r="S22" s="121"/>
      <c r="T22" s="120"/>
      <c r="U22" s="121"/>
      <c r="X22" s="118"/>
      <c r="Z22" s="104"/>
      <c r="AB22" s="104"/>
    </row>
    <row r="23" spans="1:28" ht="21.75" customHeight="1">
      <c r="A23" s="70" t="s">
        <v>102</v>
      </c>
      <c r="B23" s="13"/>
      <c r="C23" s="13"/>
      <c r="D23" s="13"/>
      <c r="E23" s="13">
        <v>5</v>
      </c>
      <c r="F23" s="72"/>
      <c r="G23" s="28">
        <v>0</v>
      </c>
      <c r="H23" s="72"/>
      <c r="I23" s="28">
        <v>0</v>
      </c>
      <c r="J23" s="13"/>
      <c r="K23" s="140">
        <v>141684</v>
      </c>
      <c r="L23" s="13"/>
      <c r="M23" s="140">
        <v>141684</v>
      </c>
      <c r="O23" s="67"/>
      <c r="P23" s="120"/>
      <c r="Q23" s="67"/>
      <c r="R23" s="120"/>
      <c r="S23" s="67"/>
      <c r="T23" s="120"/>
      <c r="U23" s="49"/>
      <c r="X23" s="118"/>
      <c r="Z23" s="104"/>
      <c r="AB23" s="104"/>
    </row>
    <row r="24" spans="1:28" ht="21.75" customHeight="1">
      <c r="A24" s="70" t="s">
        <v>116</v>
      </c>
      <c r="B24" s="13"/>
      <c r="C24" s="13"/>
      <c r="D24" s="13"/>
      <c r="E24" s="13"/>
      <c r="F24" s="72"/>
      <c r="G24" s="68"/>
      <c r="H24" s="72"/>
      <c r="I24" s="140"/>
      <c r="J24" s="13"/>
      <c r="K24" s="140"/>
      <c r="L24" s="13"/>
      <c r="M24" s="140"/>
      <c r="O24" s="49"/>
      <c r="P24" s="120"/>
      <c r="Q24" s="49"/>
      <c r="R24" s="120"/>
      <c r="S24" s="49"/>
      <c r="T24" s="120"/>
      <c r="U24" s="49"/>
      <c r="X24" s="118"/>
      <c r="Z24" s="104"/>
      <c r="AB24" s="104"/>
    </row>
    <row r="25" spans="1:28" ht="21.75" customHeight="1">
      <c r="A25" s="70" t="s">
        <v>135</v>
      </c>
      <c r="B25" s="13"/>
      <c r="C25" s="13"/>
      <c r="D25" s="13"/>
      <c r="E25" s="13">
        <v>2</v>
      </c>
      <c r="F25" s="72"/>
      <c r="G25" s="28">
        <v>0</v>
      </c>
      <c r="H25" s="72"/>
      <c r="I25" s="28">
        <v>0</v>
      </c>
      <c r="J25" s="13"/>
      <c r="K25" s="28">
        <v>0</v>
      </c>
      <c r="L25" s="13"/>
      <c r="M25" s="140">
        <v>94015</v>
      </c>
      <c r="O25" s="67"/>
      <c r="P25" s="120"/>
      <c r="Q25" s="67"/>
      <c r="R25" s="120"/>
      <c r="S25" s="67"/>
      <c r="T25" s="120"/>
      <c r="U25" s="49"/>
      <c r="X25" s="118"/>
      <c r="Z25" s="104"/>
      <c r="AB25" s="104"/>
    </row>
    <row r="26" spans="1:28" ht="21.75" customHeight="1">
      <c r="A26" s="70" t="s">
        <v>81</v>
      </c>
      <c r="B26" s="13"/>
      <c r="C26" s="13"/>
      <c r="D26" s="13"/>
      <c r="E26" s="13"/>
      <c r="F26" s="72"/>
      <c r="G26" s="73">
        <v>87624</v>
      </c>
      <c r="H26" s="72"/>
      <c r="I26" s="73">
        <v>87624</v>
      </c>
      <c r="J26" s="13"/>
      <c r="K26" s="73">
        <v>87624</v>
      </c>
      <c r="L26" s="13"/>
      <c r="M26" s="73">
        <v>87624</v>
      </c>
      <c r="O26" s="121"/>
      <c r="P26" s="120"/>
      <c r="Q26" s="121"/>
      <c r="R26" s="120"/>
      <c r="S26" s="121"/>
      <c r="T26" s="120"/>
      <c r="U26" s="146"/>
      <c r="X26" s="118"/>
      <c r="Z26" s="104"/>
      <c r="AB26" s="104"/>
    </row>
    <row r="27" spans="1:28" ht="21.75" customHeight="1">
      <c r="A27" s="70" t="s">
        <v>33</v>
      </c>
      <c r="B27" s="13"/>
      <c r="C27" s="13"/>
      <c r="D27" s="13"/>
      <c r="E27" s="13">
        <v>6</v>
      </c>
      <c r="F27" s="72"/>
      <c r="G27" s="73">
        <v>757404</v>
      </c>
      <c r="H27" s="72"/>
      <c r="I27" s="73">
        <v>758578</v>
      </c>
      <c r="J27" s="13"/>
      <c r="K27" s="73">
        <v>525108</v>
      </c>
      <c r="L27" s="13"/>
      <c r="M27" s="73">
        <v>520401</v>
      </c>
      <c r="O27" s="121"/>
      <c r="P27" s="120"/>
      <c r="Q27" s="121"/>
      <c r="R27" s="120"/>
      <c r="S27" s="121"/>
      <c r="T27" s="120"/>
      <c r="U27" s="146"/>
      <c r="X27" s="118"/>
      <c r="Z27" s="104"/>
      <c r="AB27" s="104"/>
    </row>
    <row r="28" spans="1:28" ht="21.75" customHeight="1">
      <c r="A28" s="70" t="s">
        <v>112</v>
      </c>
      <c r="B28" s="13"/>
      <c r="C28" s="13"/>
      <c r="D28" s="13"/>
      <c r="E28" s="13">
        <v>7</v>
      </c>
      <c r="F28" s="72"/>
      <c r="G28" s="73">
        <v>61822</v>
      </c>
      <c r="H28" s="72"/>
      <c r="I28" s="73">
        <v>62932</v>
      </c>
      <c r="J28" s="13"/>
      <c r="K28" s="73">
        <v>41537</v>
      </c>
      <c r="L28" s="13"/>
      <c r="M28" s="73">
        <v>42190</v>
      </c>
      <c r="O28" s="121"/>
      <c r="P28" s="120"/>
      <c r="Q28" s="121"/>
      <c r="R28" s="120"/>
      <c r="S28" s="121"/>
      <c r="T28" s="120"/>
      <c r="U28" s="146"/>
      <c r="X28" s="118"/>
      <c r="Z28" s="104"/>
      <c r="AB28" s="104"/>
    </row>
    <row r="29" spans="1:28" ht="21.75" customHeight="1">
      <c r="A29" s="70" t="s">
        <v>34</v>
      </c>
      <c r="B29" s="13"/>
      <c r="C29" s="13"/>
      <c r="D29" s="13"/>
      <c r="E29" s="13"/>
      <c r="F29" s="72"/>
      <c r="G29" s="73">
        <v>7084</v>
      </c>
      <c r="H29" s="72"/>
      <c r="I29" s="73">
        <v>7379</v>
      </c>
      <c r="J29" s="13"/>
      <c r="K29" s="73">
        <v>7035</v>
      </c>
      <c r="L29" s="13"/>
      <c r="M29" s="73">
        <v>7327</v>
      </c>
      <c r="O29" s="121"/>
      <c r="P29" s="120"/>
      <c r="Q29" s="121"/>
      <c r="R29" s="120"/>
      <c r="S29" s="121"/>
      <c r="T29" s="120"/>
      <c r="U29" s="121"/>
      <c r="X29" s="118"/>
      <c r="Z29" s="104"/>
      <c r="AB29" s="104"/>
    </row>
    <row r="30" spans="1:28" ht="21.75" customHeight="1">
      <c r="A30" s="70" t="s">
        <v>42</v>
      </c>
      <c r="B30" s="13"/>
      <c r="C30" s="13"/>
      <c r="D30" s="13"/>
      <c r="E30" s="13"/>
      <c r="F30" s="72"/>
      <c r="G30" s="73">
        <v>14467</v>
      </c>
      <c r="H30" s="72"/>
      <c r="I30" s="73">
        <v>14058</v>
      </c>
      <c r="J30" s="13"/>
      <c r="K30" s="73">
        <v>3097</v>
      </c>
      <c r="L30" s="13"/>
      <c r="M30" s="24">
        <v>2958</v>
      </c>
      <c r="O30" s="121"/>
      <c r="P30" s="120"/>
      <c r="Q30" s="121"/>
      <c r="R30" s="120"/>
      <c r="S30" s="121"/>
      <c r="T30" s="120"/>
      <c r="U30" s="146"/>
      <c r="X30" s="118"/>
      <c r="Z30" s="104"/>
      <c r="AB30" s="104"/>
    </row>
    <row r="31" spans="1:28" ht="21.75" customHeight="1">
      <c r="A31" s="11" t="s">
        <v>7</v>
      </c>
      <c r="B31" s="13"/>
      <c r="C31" s="13"/>
      <c r="D31" s="13"/>
      <c r="E31" s="13"/>
      <c r="F31" s="72"/>
      <c r="G31" s="16">
        <f>SUM(G21:G30)</f>
        <v>928401</v>
      </c>
      <c r="H31" s="72"/>
      <c r="I31" s="16">
        <f>SUM(I21:I30)</f>
        <v>937242</v>
      </c>
      <c r="J31" s="13"/>
      <c r="K31" s="16">
        <f>SUM(K21:K30)</f>
        <v>806085</v>
      </c>
      <c r="L31" s="13"/>
      <c r="M31" s="16">
        <f>SUM(M21:M30)</f>
        <v>902870</v>
      </c>
      <c r="O31" s="121"/>
      <c r="P31" s="120"/>
      <c r="Q31" s="121"/>
      <c r="R31" s="120"/>
      <c r="S31" s="121"/>
      <c r="T31" s="120"/>
      <c r="U31" s="121"/>
      <c r="X31" s="118"/>
      <c r="Z31" s="104"/>
      <c r="AB31" s="104"/>
    </row>
    <row r="32" spans="1:28" ht="21.75" customHeight="1" thickBot="1">
      <c r="A32" s="11" t="s">
        <v>8</v>
      </c>
      <c r="B32" s="13"/>
      <c r="C32" s="13"/>
      <c r="D32" s="13"/>
      <c r="E32" s="13"/>
      <c r="F32" s="72"/>
      <c r="G32" s="17">
        <f>SUM(G20,G31)</f>
        <v>2032462</v>
      </c>
      <c r="H32" s="72"/>
      <c r="I32" s="17">
        <f>SUM(I20,I31)</f>
        <v>1880848</v>
      </c>
      <c r="J32" s="13"/>
      <c r="K32" s="17">
        <f>SUM(K20,K31)</f>
        <v>1976504</v>
      </c>
      <c r="L32" s="13"/>
      <c r="M32" s="17">
        <f>SUM(M20,M31)</f>
        <v>1935720</v>
      </c>
      <c r="O32" s="121"/>
      <c r="P32" s="120"/>
      <c r="Q32" s="121"/>
      <c r="R32" s="120"/>
      <c r="S32" s="121"/>
      <c r="T32" s="120"/>
      <c r="U32" s="121"/>
      <c r="X32" s="118"/>
      <c r="Z32" s="104"/>
      <c r="AB32" s="104"/>
    </row>
    <row r="33" spans="1:28" ht="21.75" customHeight="1" thickTop="1">
      <c r="F33" s="13"/>
      <c r="G33" s="72"/>
      <c r="H33" s="13"/>
      <c r="I33" s="72"/>
      <c r="J33" s="13"/>
      <c r="K33" s="72"/>
      <c r="L33" s="18"/>
      <c r="M33" s="70"/>
      <c r="O33" s="120"/>
      <c r="P33" s="120"/>
      <c r="Q33" s="120"/>
      <c r="R33" s="120"/>
      <c r="S33" s="120"/>
      <c r="T33" s="123"/>
      <c r="U33" s="122"/>
    </row>
    <row r="34" spans="1:28" ht="21.75" customHeight="1">
      <c r="A34" s="70" t="s">
        <v>153</v>
      </c>
      <c r="F34" s="13"/>
      <c r="G34" s="72"/>
      <c r="H34" s="13"/>
      <c r="I34" s="72"/>
      <c r="J34" s="13"/>
      <c r="K34" s="72"/>
      <c r="L34" s="18"/>
      <c r="M34" s="70"/>
      <c r="O34" s="120"/>
      <c r="P34" s="120"/>
      <c r="Q34" s="120"/>
      <c r="R34" s="120"/>
      <c r="S34" s="120"/>
      <c r="T34" s="123"/>
      <c r="U34" s="122"/>
    </row>
    <row r="35" spans="1:28" s="5" customFormat="1" ht="21.75" customHeight="1">
      <c r="A35" s="1" t="s">
        <v>124</v>
      </c>
      <c r="B35" s="2"/>
      <c r="C35" s="2"/>
      <c r="D35" s="2"/>
      <c r="E35" s="20"/>
      <c r="F35" s="2"/>
      <c r="G35" s="3"/>
      <c r="H35" s="2"/>
      <c r="I35" s="3"/>
      <c r="J35" s="2"/>
      <c r="K35" s="3"/>
      <c r="L35" s="4"/>
      <c r="M35" s="2"/>
      <c r="N35" s="116"/>
      <c r="O35" s="124"/>
      <c r="P35" s="124"/>
      <c r="Q35" s="124"/>
      <c r="R35" s="124"/>
      <c r="S35" s="124"/>
      <c r="T35" s="125"/>
      <c r="U35" s="124"/>
      <c r="V35" s="118"/>
      <c r="W35" s="116"/>
      <c r="X35" s="116"/>
    </row>
    <row r="36" spans="1:28" s="5" customFormat="1" ht="21.75" customHeight="1">
      <c r="A36" s="1" t="s">
        <v>38</v>
      </c>
      <c r="B36" s="2"/>
      <c r="C36" s="2"/>
      <c r="D36" s="2"/>
      <c r="E36" s="20"/>
      <c r="F36" s="2"/>
      <c r="G36" s="3"/>
      <c r="H36" s="2"/>
      <c r="I36" s="3"/>
      <c r="J36" s="2"/>
      <c r="K36" s="3"/>
      <c r="L36" s="4"/>
      <c r="M36" s="2"/>
      <c r="N36" s="116"/>
      <c r="O36" s="124"/>
      <c r="P36" s="124"/>
      <c r="Q36" s="124"/>
      <c r="R36" s="124"/>
      <c r="S36" s="124"/>
      <c r="T36" s="125"/>
      <c r="U36" s="124"/>
      <c r="V36" s="118"/>
      <c r="W36" s="116"/>
      <c r="X36" s="116"/>
    </row>
    <row r="37" spans="1:28" s="5" customFormat="1" ht="21.75" customHeight="1">
      <c r="A37" s="1" t="s">
        <v>159</v>
      </c>
      <c r="B37" s="2"/>
      <c r="C37" s="2"/>
      <c r="D37" s="2"/>
      <c r="E37" s="20"/>
      <c r="F37" s="2"/>
      <c r="G37" s="3"/>
      <c r="H37" s="2"/>
      <c r="I37" s="3"/>
      <c r="J37" s="2"/>
      <c r="K37" s="3"/>
      <c r="L37" s="4"/>
      <c r="M37" s="2"/>
      <c r="N37" s="116"/>
      <c r="O37" s="124"/>
      <c r="P37" s="124"/>
      <c r="Q37" s="124"/>
      <c r="R37" s="124"/>
      <c r="S37" s="124"/>
      <c r="T37" s="125"/>
      <c r="U37" s="124"/>
      <c r="V37" s="118"/>
      <c r="W37" s="116"/>
      <c r="X37" s="116"/>
    </row>
    <row r="38" spans="1:28" s="5" customFormat="1" ht="21.75" customHeight="1">
      <c r="E38" s="20"/>
      <c r="M38" s="6" t="s">
        <v>136</v>
      </c>
      <c r="N38" s="116"/>
      <c r="O38" s="127"/>
      <c r="P38" s="127"/>
      <c r="Q38" s="127"/>
      <c r="R38" s="127"/>
      <c r="S38" s="127"/>
      <c r="T38" s="127"/>
      <c r="U38" s="126"/>
      <c r="V38" s="118"/>
      <c r="W38" s="116"/>
      <c r="X38" s="116"/>
    </row>
    <row r="39" spans="1:28" s="5" customFormat="1" ht="21.75" customHeight="1">
      <c r="E39" s="20"/>
      <c r="G39" s="155" t="s">
        <v>91</v>
      </c>
      <c r="H39" s="155"/>
      <c r="I39" s="155"/>
      <c r="K39" s="155" t="s">
        <v>92</v>
      </c>
      <c r="L39" s="155"/>
      <c r="M39" s="155"/>
      <c r="N39" s="116"/>
      <c r="O39" s="156"/>
      <c r="P39" s="156"/>
      <c r="Q39" s="156"/>
      <c r="R39" s="127"/>
      <c r="S39" s="156"/>
      <c r="T39" s="156"/>
      <c r="U39" s="156"/>
      <c r="V39" s="118"/>
      <c r="W39" s="116"/>
      <c r="X39" s="116"/>
    </row>
    <row r="40" spans="1:28" ht="21.75" customHeight="1">
      <c r="B40" s="8"/>
      <c r="C40" s="8"/>
      <c r="D40" s="8"/>
      <c r="E40" s="58" t="s">
        <v>0</v>
      </c>
      <c r="F40" s="8"/>
      <c r="G40" s="59" t="s">
        <v>160</v>
      </c>
      <c r="H40" s="8"/>
      <c r="I40" s="59" t="s">
        <v>161</v>
      </c>
      <c r="J40" s="8"/>
      <c r="K40" s="59" t="s">
        <v>160</v>
      </c>
      <c r="L40" s="8"/>
      <c r="M40" s="59" t="s">
        <v>161</v>
      </c>
      <c r="O40" s="128"/>
      <c r="P40" s="129"/>
      <c r="Q40" s="128"/>
      <c r="R40" s="129"/>
      <c r="S40" s="128"/>
      <c r="T40" s="129"/>
      <c r="U40" s="128"/>
    </row>
    <row r="41" spans="1:28" ht="21.75" customHeight="1">
      <c r="B41" s="8"/>
      <c r="C41" s="8"/>
      <c r="D41" s="8"/>
      <c r="E41" s="43"/>
      <c r="F41" s="8"/>
      <c r="G41" s="57" t="s">
        <v>154</v>
      </c>
      <c r="H41" s="8"/>
      <c r="I41" s="57" t="s">
        <v>152</v>
      </c>
      <c r="J41" s="8"/>
      <c r="K41" s="57" t="s">
        <v>154</v>
      </c>
      <c r="L41" s="8"/>
      <c r="M41" s="57" t="s">
        <v>152</v>
      </c>
      <c r="O41" s="128"/>
      <c r="P41" s="129"/>
      <c r="Q41" s="128"/>
      <c r="R41" s="129"/>
      <c r="S41" s="128"/>
      <c r="T41" s="129"/>
      <c r="U41" s="128"/>
    </row>
    <row r="42" spans="1:28" ht="21.75" customHeight="1">
      <c r="B42" s="8"/>
      <c r="C42" s="8"/>
      <c r="D42" s="8"/>
      <c r="E42" s="43"/>
      <c r="F42" s="8"/>
      <c r="G42" s="57" t="s">
        <v>151</v>
      </c>
      <c r="H42" s="8"/>
      <c r="I42" s="57"/>
      <c r="J42" s="8"/>
      <c r="K42" s="57" t="s">
        <v>151</v>
      </c>
      <c r="L42" s="8"/>
      <c r="M42" s="57"/>
      <c r="O42" s="128"/>
      <c r="P42" s="129"/>
      <c r="Q42" s="128"/>
      <c r="R42" s="129"/>
      <c r="S42" s="128"/>
      <c r="T42" s="129"/>
      <c r="U42" s="128"/>
    </row>
    <row r="43" spans="1:28" ht="21.75" customHeight="1">
      <c r="A43" s="11" t="s">
        <v>9</v>
      </c>
      <c r="B43" s="71"/>
      <c r="C43" s="71"/>
      <c r="D43" s="71"/>
      <c r="E43" s="43"/>
      <c r="G43" s="19"/>
      <c r="I43" s="19"/>
      <c r="K43" s="19"/>
      <c r="L43" s="20"/>
      <c r="M43" s="19"/>
      <c r="O43" s="46"/>
      <c r="P43" s="122"/>
      <c r="Q43" s="46"/>
      <c r="R43" s="122"/>
      <c r="S43" s="46"/>
      <c r="T43" s="147"/>
      <c r="U43" s="46"/>
    </row>
    <row r="44" spans="1:28" ht="21.75" customHeight="1">
      <c r="A44" s="11" t="s">
        <v>10</v>
      </c>
      <c r="B44" s="72"/>
      <c r="C44" s="72"/>
      <c r="D44" s="72"/>
      <c r="E44" s="72"/>
      <c r="G44" s="73"/>
      <c r="I44" s="73"/>
      <c r="K44" s="73"/>
      <c r="L44" s="74"/>
      <c r="M44" s="73"/>
      <c r="O44" s="121"/>
      <c r="P44" s="122"/>
      <c r="Q44" s="121"/>
      <c r="R44" s="122"/>
      <c r="S44" s="121"/>
      <c r="T44" s="119"/>
      <c r="U44" s="121"/>
    </row>
    <row r="45" spans="1:28" ht="21.75" customHeight="1">
      <c r="A45" s="70" t="s">
        <v>106</v>
      </c>
      <c r="B45" s="72"/>
      <c r="C45" s="72"/>
      <c r="D45" s="72"/>
      <c r="E45" s="72"/>
      <c r="G45" s="73"/>
      <c r="I45" s="73"/>
      <c r="K45" s="73"/>
      <c r="L45" s="74"/>
      <c r="M45" s="73"/>
      <c r="O45" s="121"/>
      <c r="P45" s="122"/>
      <c r="Q45" s="121"/>
      <c r="R45" s="122"/>
      <c r="S45" s="121"/>
      <c r="T45" s="119"/>
      <c r="U45" s="121"/>
    </row>
    <row r="46" spans="1:28" ht="21.75" customHeight="1">
      <c r="A46" s="37" t="s">
        <v>107</v>
      </c>
      <c r="B46" s="72"/>
      <c r="C46" s="72"/>
      <c r="D46" s="72"/>
      <c r="E46" s="13">
        <v>8</v>
      </c>
      <c r="G46" s="73">
        <v>347000</v>
      </c>
      <c r="I46" s="73">
        <v>297000</v>
      </c>
      <c r="J46" s="70"/>
      <c r="K46" s="73">
        <v>347000</v>
      </c>
      <c r="M46" s="73">
        <v>297000</v>
      </c>
      <c r="O46" s="121"/>
      <c r="P46" s="122"/>
      <c r="Q46" s="121"/>
      <c r="R46" s="122"/>
      <c r="S46" s="121"/>
      <c r="T46" s="122"/>
      <c r="U46" s="121"/>
      <c r="X46" s="118"/>
      <c r="Z46" s="104"/>
      <c r="AB46" s="104"/>
    </row>
    <row r="47" spans="1:28" ht="21.75" customHeight="1">
      <c r="A47" s="70" t="s">
        <v>35</v>
      </c>
      <c r="B47" s="72"/>
      <c r="C47" s="72"/>
      <c r="D47" s="72"/>
      <c r="E47" s="13" t="s">
        <v>145</v>
      </c>
      <c r="G47" s="73">
        <v>138056</v>
      </c>
      <c r="I47" s="73">
        <v>138310</v>
      </c>
      <c r="J47" s="70"/>
      <c r="K47" s="73">
        <v>126995</v>
      </c>
      <c r="M47" s="73">
        <v>140803</v>
      </c>
      <c r="O47" s="121"/>
      <c r="P47" s="122"/>
      <c r="Q47" s="121"/>
      <c r="R47" s="122"/>
      <c r="S47" s="121"/>
      <c r="T47" s="122"/>
      <c r="U47" s="121"/>
      <c r="X47" s="118"/>
      <c r="Z47" s="104"/>
      <c r="AB47" s="104"/>
    </row>
    <row r="48" spans="1:28" ht="21.75" customHeight="1">
      <c r="A48" s="22" t="s">
        <v>119</v>
      </c>
      <c r="B48" s="71"/>
      <c r="C48" s="71"/>
      <c r="D48" s="71"/>
      <c r="E48" s="72"/>
      <c r="G48" s="68"/>
      <c r="I48" s="140"/>
      <c r="J48" s="70"/>
      <c r="K48" s="140"/>
      <c r="M48" s="140"/>
      <c r="O48" s="49"/>
      <c r="P48" s="122"/>
      <c r="Q48" s="49"/>
      <c r="R48" s="122"/>
      <c r="S48" s="49"/>
      <c r="T48" s="122"/>
      <c r="U48" s="49"/>
    </row>
    <row r="49" spans="1:28" s="143" customFormat="1" ht="21.75" customHeight="1">
      <c r="A49" s="77" t="s">
        <v>186</v>
      </c>
      <c r="B49" s="71"/>
      <c r="C49" s="71"/>
      <c r="D49" s="71"/>
      <c r="E49" s="13">
        <v>2</v>
      </c>
      <c r="F49" s="71"/>
      <c r="G49" s="74">
        <v>10605</v>
      </c>
      <c r="H49" s="71"/>
      <c r="I49" s="28">
        <v>0</v>
      </c>
      <c r="J49" s="70"/>
      <c r="K49" s="28">
        <v>0</v>
      </c>
      <c r="L49" s="70"/>
      <c r="M49" s="28">
        <v>0</v>
      </c>
      <c r="N49" s="142"/>
      <c r="O49" s="119"/>
      <c r="P49" s="122"/>
      <c r="Q49" s="119"/>
      <c r="R49" s="122"/>
      <c r="S49" s="119"/>
      <c r="T49" s="122"/>
      <c r="U49" s="119"/>
      <c r="V49" s="118"/>
      <c r="W49" s="142"/>
      <c r="X49" s="144"/>
      <c r="Z49" s="145"/>
      <c r="AB49" s="145"/>
    </row>
    <row r="50" spans="1:28" ht="21.75" customHeight="1">
      <c r="A50" s="22" t="s">
        <v>121</v>
      </c>
      <c r="B50" s="71"/>
      <c r="C50" s="71"/>
      <c r="D50" s="71"/>
      <c r="E50" s="72"/>
      <c r="G50" s="74">
        <v>2364</v>
      </c>
      <c r="I50" s="74">
        <v>2240</v>
      </c>
      <c r="J50" s="70"/>
      <c r="K50" s="74">
        <v>2184</v>
      </c>
      <c r="M50" s="74">
        <v>2059</v>
      </c>
      <c r="O50" s="130"/>
      <c r="P50" s="142"/>
      <c r="Q50" s="130"/>
      <c r="R50" s="142"/>
      <c r="S50" s="130"/>
      <c r="T50" s="142"/>
      <c r="U50" s="130"/>
      <c r="X50" s="118"/>
      <c r="Z50" s="104"/>
      <c r="AB50" s="104"/>
    </row>
    <row r="51" spans="1:28" ht="21.75" customHeight="1">
      <c r="A51" s="70" t="s">
        <v>47</v>
      </c>
      <c r="B51" s="72"/>
      <c r="C51" s="72"/>
      <c r="D51" s="72"/>
      <c r="E51" s="72"/>
      <c r="G51" s="28">
        <v>7289</v>
      </c>
      <c r="I51" s="28">
        <v>5238</v>
      </c>
      <c r="J51" s="70"/>
      <c r="K51" s="28">
        <v>7289</v>
      </c>
      <c r="M51" s="28">
        <v>5238</v>
      </c>
      <c r="O51" s="67"/>
      <c r="P51" s="122"/>
      <c r="Q51" s="67"/>
      <c r="R51" s="122"/>
      <c r="S51" s="67"/>
      <c r="T51" s="122"/>
      <c r="U51" s="67"/>
      <c r="X51" s="118"/>
      <c r="Z51" s="104"/>
      <c r="AB51" s="104"/>
    </row>
    <row r="52" spans="1:28" ht="21.75" customHeight="1">
      <c r="A52" s="22" t="s">
        <v>40</v>
      </c>
      <c r="B52" s="71"/>
      <c r="C52" s="71"/>
      <c r="D52" s="71"/>
      <c r="E52" s="72"/>
      <c r="G52" s="140">
        <v>13546</v>
      </c>
      <c r="I52" s="140">
        <v>13546</v>
      </c>
      <c r="J52" s="70"/>
      <c r="K52" s="140">
        <v>13546</v>
      </c>
      <c r="M52" s="140">
        <v>13546</v>
      </c>
      <c r="O52" s="49"/>
      <c r="P52" s="122"/>
      <c r="Q52" s="49"/>
      <c r="R52" s="122"/>
      <c r="S52" s="49"/>
      <c r="T52" s="122"/>
      <c r="U52" s="49"/>
      <c r="X52" s="118"/>
      <c r="Z52" s="104"/>
      <c r="AB52" s="104"/>
    </row>
    <row r="53" spans="1:28" ht="21.75" customHeight="1">
      <c r="A53" s="21" t="s">
        <v>11</v>
      </c>
      <c r="B53" s="71"/>
      <c r="C53" s="71"/>
      <c r="D53" s="71"/>
      <c r="E53" s="72"/>
      <c r="G53" s="24">
        <v>4522</v>
      </c>
      <c r="I53" s="24">
        <v>4024</v>
      </c>
      <c r="J53" s="70"/>
      <c r="K53" s="24">
        <v>4300</v>
      </c>
      <c r="M53" s="24">
        <v>3786</v>
      </c>
      <c r="O53" s="67"/>
      <c r="P53" s="122"/>
      <c r="Q53" s="119"/>
      <c r="R53" s="122"/>
      <c r="S53" s="119"/>
      <c r="T53" s="122"/>
      <c r="U53" s="148"/>
      <c r="X53" s="118"/>
      <c r="Z53" s="104"/>
      <c r="AB53" s="104"/>
    </row>
    <row r="54" spans="1:28" ht="21.75" customHeight="1">
      <c r="A54" s="11" t="s">
        <v>12</v>
      </c>
      <c r="B54" s="13"/>
      <c r="C54" s="13"/>
      <c r="D54" s="13"/>
      <c r="E54" s="13"/>
      <c r="F54" s="72"/>
      <c r="G54" s="25">
        <f>SUM(G46:G53)</f>
        <v>523382</v>
      </c>
      <c r="H54" s="72"/>
      <c r="I54" s="25">
        <f>SUM(I46:I53)</f>
        <v>460358</v>
      </c>
      <c r="J54" s="13"/>
      <c r="K54" s="25">
        <f>SUM(K46:K53)</f>
        <v>501314</v>
      </c>
      <c r="L54" s="13"/>
      <c r="M54" s="25">
        <f>SUM(M46:M53)</f>
        <v>462432</v>
      </c>
      <c r="O54" s="149"/>
      <c r="P54" s="120"/>
      <c r="Q54" s="149"/>
      <c r="R54" s="120"/>
      <c r="S54" s="149"/>
      <c r="T54" s="120"/>
      <c r="U54" s="149"/>
      <c r="X54" s="118"/>
      <c r="Z54" s="104"/>
      <c r="AB54" s="104"/>
    </row>
    <row r="55" spans="1:28" ht="21.75" customHeight="1">
      <c r="A55" s="26" t="s">
        <v>13</v>
      </c>
      <c r="B55" s="13"/>
      <c r="C55" s="13"/>
      <c r="D55" s="13"/>
      <c r="E55" s="13"/>
      <c r="F55" s="72"/>
      <c r="G55" s="150"/>
      <c r="H55" s="72"/>
      <c r="I55" s="141"/>
      <c r="J55" s="13"/>
      <c r="K55" s="141"/>
      <c r="L55" s="13"/>
      <c r="M55" s="141"/>
      <c r="O55" s="149"/>
      <c r="P55" s="120"/>
      <c r="Q55" s="149"/>
      <c r="R55" s="120"/>
      <c r="S55" s="149"/>
      <c r="T55" s="120"/>
      <c r="U55" s="149"/>
    </row>
    <row r="56" spans="1:28" ht="21.75" customHeight="1">
      <c r="A56" s="21" t="s">
        <v>120</v>
      </c>
      <c r="B56" s="13"/>
      <c r="C56" s="13"/>
      <c r="D56" s="13"/>
      <c r="E56" s="13"/>
      <c r="F56" s="72"/>
      <c r="G56" s="150"/>
      <c r="H56" s="72"/>
      <c r="I56" s="141"/>
      <c r="J56" s="13"/>
      <c r="K56" s="141"/>
      <c r="L56" s="13"/>
      <c r="M56" s="141"/>
      <c r="O56" s="149"/>
      <c r="P56" s="120"/>
      <c r="Q56" s="149"/>
      <c r="R56" s="120"/>
      <c r="S56" s="149"/>
      <c r="T56" s="120"/>
      <c r="U56" s="149"/>
    </row>
    <row r="57" spans="1:28" s="143" customFormat="1" ht="21.75" customHeight="1">
      <c r="A57" s="77" t="s">
        <v>186</v>
      </c>
      <c r="B57" s="71"/>
      <c r="C57" s="71"/>
      <c r="D57" s="71"/>
      <c r="E57" s="13">
        <v>2</v>
      </c>
      <c r="F57" s="71"/>
      <c r="G57" s="74">
        <v>95442</v>
      </c>
      <c r="H57" s="71"/>
      <c r="I57" s="28">
        <v>0</v>
      </c>
      <c r="J57" s="70"/>
      <c r="K57" s="28">
        <v>0</v>
      </c>
      <c r="L57" s="70"/>
      <c r="M57" s="28">
        <v>0</v>
      </c>
      <c r="N57" s="142"/>
      <c r="O57" s="149"/>
      <c r="P57" s="120"/>
      <c r="Q57" s="149"/>
      <c r="R57" s="120"/>
      <c r="S57" s="149"/>
      <c r="T57" s="120"/>
      <c r="U57" s="149"/>
      <c r="V57" s="118"/>
      <c r="W57" s="142"/>
      <c r="X57" s="144"/>
      <c r="Z57" s="145"/>
      <c r="AB57" s="145"/>
    </row>
    <row r="58" spans="1:28" ht="21.75" customHeight="1">
      <c r="A58" s="77" t="s">
        <v>121</v>
      </c>
      <c r="B58" s="13"/>
      <c r="C58" s="13"/>
      <c r="D58" s="13"/>
      <c r="E58" s="72"/>
      <c r="F58" s="72"/>
      <c r="G58" s="150">
        <v>62734</v>
      </c>
      <c r="H58" s="72"/>
      <c r="I58" s="141">
        <v>63474</v>
      </c>
      <c r="J58" s="13"/>
      <c r="K58" s="141">
        <v>41771</v>
      </c>
      <c r="L58" s="13"/>
      <c r="M58" s="141">
        <v>42179</v>
      </c>
      <c r="O58" s="130"/>
      <c r="P58" s="142"/>
      <c r="Q58" s="130"/>
      <c r="R58" s="142"/>
      <c r="S58" s="130"/>
      <c r="T58" s="142"/>
      <c r="U58" s="130"/>
      <c r="X58" s="118"/>
      <c r="Z58" s="104"/>
      <c r="AB58" s="104"/>
    </row>
    <row r="59" spans="1:28" ht="21.75" customHeight="1">
      <c r="A59" s="37" t="s">
        <v>79</v>
      </c>
      <c r="B59" s="72"/>
      <c r="C59" s="72"/>
      <c r="D59" s="72"/>
      <c r="E59" s="72">
        <v>11</v>
      </c>
      <c r="G59" s="73">
        <v>26930</v>
      </c>
      <c r="I59" s="73">
        <v>26343</v>
      </c>
      <c r="J59" s="70"/>
      <c r="K59" s="73">
        <v>27001</v>
      </c>
      <c r="M59" s="73">
        <v>26399</v>
      </c>
      <c r="O59" s="121"/>
      <c r="P59" s="122"/>
      <c r="Q59" s="121"/>
      <c r="R59" s="122"/>
      <c r="S59" s="121"/>
      <c r="T59" s="122"/>
      <c r="U59" s="121"/>
      <c r="X59" s="118"/>
      <c r="Z59" s="104"/>
      <c r="AB59" s="104"/>
    </row>
    <row r="60" spans="1:28" ht="21.75" customHeight="1">
      <c r="A60" s="21" t="s">
        <v>125</v>
      </c>
      <c r="B60" s="13"/>
      <c r="C60" s="13"/>
      <c r="D60" s="13"/>
      <c r="E60" s="72">
        <v>10</v>
      </c>
      <c r="F60" s="72"/>
      <c r="G60" s="140">
        <v>75639</v>
      </c>
      <c r="H60" s="72"/>
      <c r="I60" s="140">
        <v>73870</v>
      </c>
      <c r="J60" s="13"/>
      <c r="K60" s="140">
        <v>75639</v>
      </c>
      <c r="L60" s="13"/>
      <c r="M60" s="140">
        <v>73870</v>
      </c>
      <c r="O60" s="49"/>
      <c r="P60" s="120"/>
      <c r="Q60" s="49"/>
      <c r="R60" s="120"/>
      <c r="S60" s="49"/>
      <c r="T60" s="120"/>
      <c r="U60" s="49"/>
      <c r="X60" s="118"/>
      <c r="Z60" s="104"/>
      <c r="AB60" s="104"/>
    </row>
    <row r="61" spans="1:28" ht="21.75" customHeight="1">
      <c r="A61" s="26" t="s">
        <v>14</v>
      </c>
      <c r="B61" s="13"/>
      <c r="C61" s="13"/>
      <c r="D61" s="13"/>
      <c r="E61" s="13"/>
      <c r="F61" s="72"/>
      <c r="G61" s="27">
        <f>SUM(G57:G60)</f>
        <v>260745</v>
      </c>
      <c r="H61" s="72"/>
      <c r="I61" s="27">
        <f>SUM(I57:I60)</f>
        <v>163687</v>
      </c>
      <c r="J61" s="13"/>
      <c r="K61" s="27">
        <f>SUM(K57:K60)</f>
        <v>144411</v>
      </c>
      <c r="L61" s="13"/>
      <c r="M61" s="27">
        <f>SUM(M57:M60)</f>
        <v>142448</v>
      </c>
      <c r="O61" s="149"/>
      <c r="P61" s="149"/>
      <c r="Q61" s="149"/>
      <c r="R61" s="149"/>
      <c r="S61" s="149"/>
      <c r="T61" s="149"/>
      <c r="U61" s="149"/>
      <c r="X61" s="118"/>
      <c r="Z61" s="104"/>
      <c r="AB61" s="104"/>
    </row>
    <row r="62" spans="1:28" ht="21.75" customHeight="1">
      <c r="A62" s="26" t="s">
        <v>15</v>
      </c>
      <c r="B62" s="13"/>
      <c r="C62" s="13"/>
      <c r="D62" s="13"/>
      <c r="E62" s="13"/>
      <c r="F62" s="72"/>
      <c r="G62" s="25">
        <f>G54+G61</f>
        <v>784127</v>
      </c>
      <c r="H62" s="72"/>
      <c r="I62" s="25">
        <f>I54+I61</f>
        <v>624045</v>
      </c>
      <c r="J62" s="13"/>
      <c r="K62" s="25">
        <f>K54+K61</f>
        <v>645725</v>
      </c>
      <c r="L62" s="13"/>
      <c r="M62" s="25">
        <f>M54+M61</f>
        <v>604880</v>
      </c>
      <c r="O62" s="149"/>
      <c r="P62" s="120"/>
      <c r="Q62" s="149"/>
      <c r="R62" s="120"/>
      <c r="S62" s="149"/>
      <c r="T62" s="120"/>
      <c r="U62" s="149"/>
      <c r="X62" s="118"/>
      <c r="Z62" s="104"/>
      <c r="AB62" s="104"/>
    </row>
    <row r="63" spans="1:28" ht="21.75" customHeight="1">
      <c r="F63" s="13"/>
      <c r="G63" s="72"/>
      <c r="H63" s="13"/>
      <c r="I63" s="72"/>
      <c r="J63" s="13"/>
      <c r="K63" s="72"/>
      <c r="L63" s="18"/>
      <c r="M63" s="70"/>
      <c r="O63" s="120"/>
      <c r="P63" s="120"/>
      <c r="Q63" s="120"/>
      <c r="R63" s="120"/>
      <c r="S63" s="120"/>
      <c r="T63" s="123"/>
      <c r="U63" s="122"/>
    </row>
    <row r="64" spans="1:28" ht="21.75" customHeight="1">
      <c r="A64" s="70" t="s">
        <v>153</v>
      </c>
      <c r="F64" s="13"/>
      <c r="G64" s="72"/>
      <c r="H64" s="13"/>
      <c r="I64" s="72"/>
      <c r="J64" s="13"/>
      <c r="K64" s="72"/>
      <c r="L64" s="18"/>
      <c r="M64" s="70"/>
      <c r="O64" s="120"/>
      <c r="P64" s="120"/>
      <c r="Q64" s="120"/>
      <c r="R64" s="120"/>
      <c r="S64" s="120"/>
      <c r="T64" s="123"/>
      <c r="U64" s="122"/>
    </row>
    <row r="65" spans="1:24" s="5" customFormat="1" ht="21.75" customHeight="1">
      <c r="A65" s="1" t="s">
        <v>124</v>
      </c>
      <c r="B65" s="2"/>
      <c r="C65" s="2"/>
      <c r="D65" s="2"/>
      <c r="E65" s="20"/>
      <c r="F65" s="2"/>
      <c r="G65" s="3"/>
      <c r="H65" s="2"/>
      <c r="I65" s="3"/>
      <c r="J65" s="2"/>
      <c r="K65" s="3"/>
      <c r="L65" s="4"/>
      <c r="M65" s="2"/>
      <c r="N65" s="116"/>
      <c r="O65" s="124"/>
      <c r="P65" s="124"/>
      <c r="Q65" s="124"/>
      <c r="R65" s="124"/>
      <c r="S65" s="124"/>
      <c r="T65" s="125"/>
      <c r="U65" s="124"/>
      <c r="V65" s="118"/>
      <c r="W65" s="116"/>
      <c r="X65" s="116"/>
    </row>
    <row r="66" spans="1:24" s="5" customFormat="1" ht="21.75" customHeight="1">
      <c r="A66" s="1" t="s">
        <v>38</v>
      </c>
      <c r="B66" s="2"/>
      <c r="C66" s="2"/>
      <c r="D66" s="2"/>
      <c r="E66" s="20"/>
      <c r="F66" s="2"/>
      <c r="G66" s="3"/>
      <c r="H66" s="2"/>
      <c r="I66" s="3"/>
      <c r="J66" s="2"/>
      <c r="K66" s="3"/>
      <c r="L66" s="4"/>
      <c r="M66" s="2"/>
      <c r="N66" s="116"/>
      <c r="O66" s="124"/>
      <c r="P66" s="124"/>
      <c r="Q66" s="124"/>
      <c r="R66" s="124"/>
      <c r="S66" s="124"/>
      <c r="T66" s="125"/>
      <c r="U66" s="124"/>
      <c r="V66" s="118"/>
      <c r="W66" s="116"/>
      <c r="X66" s="116"/>
    </row>
    <row r="67" spans="1:24" s="5" customFormat="1" ht="21.75" customHeight="1">
      <c r="A67" s="1" t="s">
        <v>159</v>
      </c>
      <c r="B67" s="2"/>
      <c r="C67" s="2"/>
      <c r="D67" s="2"/>
      <c r="E67" s="20"/>
      <c r="F67" s="2"/>
      <c r="G67" s="3"/>
      <c r="H67" s="2"/>
      <c r="I67" s="3"/>
      <c r="J67" s="2"/>
      <c r="K67" s="3"/>
      <c r="L67" s="4"/>
      <c r="M67" s="2"/>
      <c r="N67" s="116"/>
      <c r="O67" s="124"/>
      <c r="P67" s="124"/>
      <c r="Q67" s="124"/>
      <c r="R67" s="124"/>
      <c r="S67" s="124"/>
      <c r="T67" s="125"/>
      <c r="U67" s="124"/>
      <c r="V67" s="118"/>
      <c r="W67" s="116"/>
      <c r="X67" s="116"/>
    </row>
    <row r="68" spans="1:24" s="5" customFormat="1" ht="21.75" customHeight="1">
      <c r="E68" s="20"/>
      <c r="M68" s="6" t="s">
        <v>136</v>
      </c>
      <c r="N68" s="116"/>
      <c r="O68" s="127"/>
      <c r="P68" s="127"/>
      <c r="Q68" s="127"/>
      <c r="R68" s="127"/>
      <c r="S68" s="127"/>
      <c r="T68" s="127"/>
      <c r="U68" s="126"/>
      <c r="V68" s="118"/>
      <c r="W68" s="116"/>
      <c r="X68" s="116"/>
    </row>
    <row r="69" spans="1:24" s="5" customFormat="1" ht="21.75" customHeight="1">
      <c r="E69" s="20"/>
      <c r="G69" s="155" t="s">
        <v>91</v>
      </c>
      <c r="H69" s="155"/>
      <c r="I69" s="155"/>
      <c r="K69" s="155" t="s">
        <v>92</v>
      </c>
      <c r="L69" s="155"/>
      <c r="M69" s="155"/>
      <c r="N69" s="116"/>
      <c r="O69" s="156"/>
      <c r="P69" s="156"/>
      <c r="Q69" s="156"/>
      <c r="R69" s="127"/>
      <c r="S69" s="156"/>
      <c r="T69" s="156"/>
      <c r="U69" s="156"/>
      <c r="V69" s="118"/>
      <c r="W69" s="116"/>
      <c r="X69" s="116"/>
    </row>
    <row r="70" spans="1:24" ht="21.75" customHeight="1">
      <c r="B70" s="8"/>
      <c r="C70" s="8"/>
      <c r="D70" s="8"/>
      <c r="E70" s="43"/>
      <c r="F70" s="8"/>
      <c r="G70" s="59" t="s">
        <v>160</v>
      </c>
      <c r="H70" s="8"/>
      <c r="I70" s="59" t="s">
        <v>161</v>
      </c>
      <c r="J70" s="8"/>
      <c r="K70" s="59" t="s">
        <v>160</v>
      </c>
      <c r="L70" s="8"/>
      <c r="M70" s="59" t="s">
        <v>161</v>
      </c>
      <c r="O70" s="128"/>
      <c r="P70" s="129"/>
      <c r="Q70" s="128"/>
      <c r="R70" s="129"/>
      <c r="S70" s="128"/>
      <c r="T70" s="129"/>
      <c r="U70" s="128"/>
    </row>
    <row r="71" spans="1:24" ht="21.75" customHeight="1">
      <c r="B71" s="8"/>
      <c r="C71" s="8"/>
      <c r="D71" s="8"/>
      <c r="E71" s="43"/>
      <c r="F71" s="8"/>
      <c r="G71" s="57" t="s">
        <v>154</v>
      </c>
      <c r="H71" s="8"/>
      <c r="I71" s="57" t="s">
        <v>152</v>
      </c>
      <c r="J71" s="8"/>
      <c r="K71" s="57" t="s">
        <v>154</v>
      </c>
      <c r="L71" s="8"/>
      <c r="M71" s="57" t="s">
        <v>152</v>
      </c>
      <c r="O71" s="128"/>
      <c r="P71" s="129"/>
      <c r="Q71" s="128"/>
      <c r="R71" s="129"/>
      <c r="S71" s="128"/>
      <c r="T71" s="129"/>
      <c r="U71" s="128"/>
    </row>
    <row r="72" spans="1:24" ht="21.75" customHeight="1">
      <c r="B72" s="8"/>
      <c r="C72" s="8"/>
      <c r="D72" s="8"/>
      <c r="E72" s="43"/>
      <c r="F72" s="8"/>
      <c r="G72" s="57" t="s">
        <v>151</v>
      </c>
      <c r="H72" s="8"/>
      <c r="I72" s="57"/>
      <c r="J72" s="8"/>
      <c r="K72" s="57" t="s">
        <v>151</v>
      </c>
      <c r="L72" s="8"/>
      <c r="M72" s="57"/>
      <c r="O72" s="128"/>
      <c r="P72" s="129"/>
      <c r="Q72" s="128"/>
      <c r="R72" s="129"/>
      <c r="S72" s="128"/>
      <c r="T72" s="129"/>
      <c r="U72" s="128"/>
    </row>
    <row r="73" spans="1:24" ht="21.75" customHeight="1">
      <c r="A73" s="11" t="s">
        <v>16</v>
      </c>
      <c r="B73" s="13"/>
      <c r="C73" s="13"/>
      <c r="D73" s="13"/>
      <c r="E73" s="13"/>
      <c r="F73" s="72"/>
      <c r="G73" s="73"/>
      <c r="H73" s="72"/>
      <c r="I73" s="73"/>
      <c r="J73" s="72"/>
      <c r="K73" s="73"/>
      <c r="L73" s="73"/>
      <c r="M73" s="73"/>
      <c r="O73" s="121"/>
      <c r="P73" s="120"/>
      <c r="Q73" s="121"/>
      <c r="R73" s="120"/>
      <c r="S73" s="121"/>
      <c r="T73" s="121"/>
      <c r="U73" s="121"/>
    </row>
    <row r="74" spans="1:24" ht="21.75" customHeight="1">
      <c r="A74" s="70" t="s">
        <v>17</v>
      </c>
      <c r="B74" s="13"/>
      <c r="C74" s="13"/>
      <c r="D74" s="13"/>
      <c r="E74" s="13"/>
      <c r="F74" s="72"/>
      <c r="G74" s="73"/>
      <c r="H74" s="72"/>
      <c r="I74" s="73"/>
      <c r="J74" s="72"/>
      <c r="K74" s="73"/>
      <c r="L74" s="73"/>
      <c r="M74" s="73"/>
      <c r="O74" s="121"/>
      <c r="P74" s="120"/>
      <c r="Q74" s="121"/>
      <c r="R74" s="120"/>
      <c r="S74" s="121"/>
      <c r="T74" s="121"/>
      <c r="U74" s="121"/>
    </row>
    <row r="75" spans="1:24" ht="21.75" customHeight="1">
      <c r="A75" s="23" t="s">
        <v>18</v>
      </c>
      <c r="B75" s="13"/>
      <c r="C75" s="13"/>
      <c r="D75" s="13"/>
      <c r="E75" s="13"/>
      <c r="F75" s="72"/>
      <c r="G75" s="73"/>
      <c r="H75" s="72"/>
      <c r="I75" s="73"/>
      <c r="J75" s="72"/>
      <c r="K75" s="73"/>
      <c r="L75" s="73"/>
      <c r="M75" s="73"/>
      <c r="O75" s="121"/>
      <c r="P75" s="120"/>
      <c r="Q75" s="121"/>
      <c r="R75" s="120"/>
      <c r="S75" s="121"/>
      <c r="T75" s="121"/>
      <c r="U75" s="121"/>
    </row>
    <row r="76" spans="1:24" ht="21.75" customHeight="1" thickBot="1">
      <c r="A76" s="23" t="s">
        <v>126</v>
      </c>
      <c r="B76" s="13"/>
      <c r="C76" s="13"/>
      <c r="D76" s="13"/>
      <c r="F76" s="72"/>
      <c r="G76" s="17">
        <v>400000</v>
      </c>
      <c r="H76" s="72"/>
      <c r="I76" s="17">
        <v>400000</v>
      </c>
      <c r="J76" s="13"/>
      <c r="K76" s="17">
        <v>400000</v>
      </c>
      <c r="L76" s="13"/>
      <c r="M76" s="17">
        <v>400000</v>
      </c>
      <c r="O76" s="121"/>
      <c r="P76" s="120"/>
      <c r="Q76" s="121"/>
      <c r="R76" s="120"/>
      <c r="S76" s="121"/>
      <c r="T76" s="120"/>
      <c r="U76" s="121"/>
    </row>
    <row r="77" spans="1:24" ht="21.75" customHeight="1" thickTop="1">
      <c r="A77" s="23" t="s">
        <v>19</v>
      </c>
      <c r="B77" s="13"/>
      <c r="C77" s="13"/>
      <c r="D77" s="13"/>
      <c r="E77" s="13"/>
      <c r="F77" s="72"/>
      <c r="G77" s="73"/>
      <c r="H77" s="72"/>
      <c r="I77" s="73"/>
      <c r="J77" s="13"/>
      <c r="K77" s="73"/>
      <c r="L77" s="13"/>
      <c r="M77" s="73"/>
      <c r="O77" s="121"/>
      <c r="P77" s="120"/>
      <c r="Q77" s="121"/>
      <c r="R77" s="120"/>
      <c r="S77" s="121"/>
      <c r="T77" s="120"/>
      <c r="U77" s="121"/>
    </row>
    <row r="78" spans="1:24" ht="21.75" customHeight="1">
      <c r="A78" s="23" t="s">
        <v>126</v>
      </c>
      <c r="B78" s="13"/>
      <c r="C78" s="13"/>
      <c r="D78" s="13"/>
      <c r="E78" s="13"/>
      <c r="F78" s="72"/>
      <c r="G78" s="73">
        <v>400000</v>
      </c>
      <c r="H78" s="72"/>
      <c r="I78" s="73">
        <v>400000</v>
      </c>
      <c r="J78" s="13"/>
      <c r="K78" s="73">
        <v>400000</v>
      </c>
      <c r="L78" s="13"/>
      <c r="M78" s="73">
        <v>400000</v>
      </c>
      <c r="O78" s="121"/>
      <c r="P78" s="120"/>
      <c r="Q78" s="121"/>
      <c r="R78" s="120"/>
      <c r="S78" s="121"/>
      <c r="T78" s="120"/>
      <c r="U78" s="121"/>
    </row>
    <row r="79" spans="1:24" ht="21.75" customHeight="1">
      <c r="A79" s="70" t="s">
        <v>158</v>
      </c>
      <c r="B79" s="13"/>
      <c r="C79" s="13"/>
      <c r="D79" s="13"/>
      <c r="E79" s="13"/>
      <c r="F79" s="72"/>
      <c r="G79" s="73">
        <v>283168</v>
      </c>
      <c r="H79" s="72"/>
      <c r="I79" s="73">
        <v>283168</v>
      </c>
      <c r="J79" s="13"/>
      <c r="K79" s="73">
        <v>283168</v>
      </c>
      <c r="L79" s="13"/>
      <c r="M79" s="73">
        <v>283168</v>
      </c>
      <c r="O79" s="121"/>
      <c r="P79" s="120"/>
      <c r="Q79" s="121"/>
      <c r="R79" s="120"/>
      <c r="S79" s="121"/>
      <c r="T79" s="120"/>
      <c r="U79" s="121"/>
    </row>
    <row r="80" spans="1:24" ht="21.75" customHeight="1">
      <c r="A80" s="70" t="s">
        <v>43</v>
      </c>
      <c r="B80" s="13"/>
      <c r="C80" s="13"/>
      <c r="D80" s="13"/>
      <c r="E80" s="13"/>
      <c r="F80" s="72"/>
      <c r="G80" s="14"/>
      <c r="H80" s="72"/>
      <c r="I80" s="73"/>
      <c r="J80" s="13"/>
      <c r="K80" s="73"/>
      <c r="L80" s="13"/>
      <c r="M80" s="73"/>
      <c r="O80" s="121"/>
      <c r="P80" s="120"/>
      <c r="Q80" s="121"/>
      <c r="R80" s="120"/>
      <c r="S80" s="121"/>
      <c r="T80" s="120"/>
      <c r="U80" s="121"/>
    </row>
    <row r="81" spans="1:28" ht="21.75" customHeight="1">
      <c r="A81" s="70" t="s">
        <v>44</v>
      </c>
      <c r="B81" s="13"/>
      <c r="C81" s="13"/>
      <c r="D81" s="13"/>
      <c r="E81" s="13"/>
      <c r="F81" s="72"/>
      <c r="G81" s="73">
        <v>40000</v>
      </c>
      <c r="H81" s="72"/>
      <c r="I81" s="73">
        <v>40000</v>
      </c>
      <c r="J81" s="13"/>
      <c r="K81" s="73">
        <v>40000</v>
      </c>
      <c r="L81" s="13"/>
      <c r="M81" s="73">
        <v>40000</v>
      </c>
      <c r="O81" s="121"/>
      <c r="P81" s="120"/>
      <c r="Q81" s="121"/>
      <c r="R81" s="120"/>
      <c r="S81" s="121"/>
      <c r="T81" s="120"/>
      <c r="U81" s="121"/>
      <c r="X81" s="118"/>
      <c r="Z81" s="104"/>
      <c r="AB81" s="104"/>
    </row>
    <row r="82" spans="1:28" ht="21.75" customHeight="1">
      <c r="A82" s="70" t="s">
        <v>36</v>
      </c>
      <c r="B82" s="13"/>
      <c r="C82" s="13"/>
      <c r="D82" s="13"/>
      <c r="E82" s="13"/>
      <c r="F82" s="72"/>
      <c r="G82" s="14">
        <v>346332</v>
      </c>
      <c r="H82" s="72"/>
      <c r="I82" s="73">
        <v>352007</v>
      </c>
      <c r="J82" s="13"/>
      <c r="K82" s="73">
        <v>432219</v>
      </c>
      <c r="L82" s="13"/>
      <c r="M82" s="73">
        <v>432280</v>
      </c>
      <c r="O82" s="121"/>
      <c r="P82" s="120"/>
      <c r="Q82" s="121"/>
      <c r="R82" s="120"/>
      <c r="S82" s="121"/>
      <c r="T82" s="120"/>
      <c r="U82" s="121"/>
      <c r="X82" s="118"/>
      <c r="Z82" s="104"/>
      <c r="AB82" s="104"/>
    </row>
    <row r="83" spans="1:28" ht="21.75" customHeight="1">
      <c r="A83" s="70" t="s">
        <v>58</v>
      </c>
      <c r="B83" s="13"/>
      <c r="C83" s="13"/>
      <c r="D83" s="13"/>
      <c r="E83" s="13"/>
      <c r="F83" s="72"/>
      <c r="G83" s="15">
        <v>178835</v>
      </c>
      <c r="H83" s="72"/>
      <c r="I83" s="15">
        <v>181628</v>
      </c>
      <c r="J83" s="13"/>
      <c r="K83" s="15">
        <v>175392</v>
      </c>
      <c r="L83" s="13"/>
      <c r="M83" s="15">
        <v>175392</v>
      </c>
      <c r="O83" s="121"/>
      <c r="P83" s="120"/>
      <c r="Q83" s="121"/>
      <c r="R83" s="120"/>
      <c r="S83" s="121"/>
      <c r="T83" s="120"/>
      <c r="U83" s="121"/>
      <c r="X83" s="118"/>
      <c r="Z83" s="104"/>
      <c r="AB83" s="104"/>
    </row>
    <row r="84" spans="1:28" ht="21.75" customHeight="1">
      <c r="A84" s="11" t="s">
        <v>20</v>
      </c>
      <c r="B84" s="13"/>
      <c r="C84" s="13"/>
      <c r="D84" s="13"/>
      <c r="E84" s="13"/>
      <c r="F84" s="72"/>
      <c r="G84" s="15">
        <f>SUM(G78:G83)</f>
        <v>1248335</v>
      </c>
      <c r="H84" s="72"/>
      <c r="I84" s="15">
        <f>SUM(I77:I83)</f>
        <v>1256803</v>
      </c>
      <c r="J84" s="13"/>
      <c r="K84" s="15">
        <f>SUM(K77:K83)</f>
        <v>1330779</v>
      </c>
      <c r="L84" s="13"/>
      <c r="M84" s="15">
        <f>SUM(M77:M83)</f>
        <v>1330840</v>
      </c>
      <c r="O84" s="121"/>
      <c r="P84" s="120"/>
      <c r="Q84" s="121"/>
      <c r="R84" s="120"/>
      <c r="S84" s="121"/>
      <c r="T84" s="120"/>
      <c r="U84" s="121"/>
      <c r="X84" s="118"/>
      <c r="Z84" s="104"/>
      <c r="AB84" s="104"/>
    </row>
    <row r="85" spans="1:28" ht="21.75" customHeight="1" thickBot="1">
      <c r="A85" s="11" t="s">
        <v>21</v>
      </c>
      <c r="B85" s="13"/>
      <c r="C85" s="13"/>
      <c r="D85" s="13"/>
      <c r="E85" s="13"/>
      <c r="F85" s="72"/>
      <c r="G85" s="17">
        <f>G62+G84</f>
        <v>2032462</v>
      </c>
      <c r="H85" s="72"/>
      <c r="I85" s="17">
        <f>I62+I84</f>
        <v>1880848</v>
      </c>
      <c r="J85" s="13"/>
      <c r="K85" s="17">
        <f>K62+K84</f>
        <v>1976504</v>
      </c>
      <c r="L85" s="13"/>
      <c r="M85" s="17">
        <f>M62+M84</f>
        <v>1935720</v>
      </c>
      <c r="O85" s="121"/>
      <c r="P85" s="120"/>
      <c r="Q85" s="121"/>
      <c r="R85" s="120"/>
      <c r="S85" s="121"/>
      <c r="T85" s="120"/>
      <c r="U85" s="121"/>
      <c r="X85" s="118"/>
      <c r="Z85" s="104"/>
      <c r="AB85" s="104"/>
    </row>
    <row r="86" spans="1:28" ht="21.75" customHeight="1" thickTop="1">
      <c r="B86" s="13"/>
      <c r="C86" s="13"/>
      <c r="D86" s="13"/>
      <c r="E86" s="13"/>
      <c r="F86" s="72"/>
      <c r="G86" s="28">
        <f>SUM(G85-G32)</f>
        <v>0</v>
      </c>
      <c r="H86" s="72"/>
      <c r="I86" s="28">
        <f>SUM(I85-I32)</f>
        <v>0</v>
      </c>
      <c r="J86" s="70"/>
      <c r="K86" s="28">
        <f>SUM(K85-K32)</f>
        <v>0</v>
      </c>
      <c r="M86" s="28">
        <f>SUM(M85-M32)</f>
        <v>0</v>
      </c>
      <c r="O86" s="67"/>
      <c r="P86" s="120"/>
      <c r="Q86" s="67"/>
      <c r="R86" s="122"/>
      <c r="S86" s="67"/>
      <c r="T86" s="122"/>
      <c r="U86" s="67"/>
    </row>
    <row r="87" spans="1:28" ht="21.75" customHeight="1">
      <c r="A87" s="70" t="s">
        <v>153</v>
      </c>
      <c r="F87" s="13"/>
      <c r="G87" s="72"/>
      <c r="H87" s="13"/>
      <c r="I87" s="70"/>
      <c r="J87" s="70"/>
      <c r="K87" s="70"/>
      <c r="M87" s="70"/>
      <c r="O87" s="120"/>
      <c r="P87" s="120"/>
      <c r="Q87" s="122"/>
      <c r="R87" s="122"/>
      <c r="S87" s="122"/>
      <c r="T87" s="122"/>
      <c r="U87" s="122"/>
    </row>
    <row r="88" spans="1:28" ht="21.75" customHeight="1">
      <c r="F88" s="13"/>
      <c r="G88" s="72"/>
      <c r="H88" s="13"/>
      <c r="I88" s="72"/>
      <c r="J88" s="13"/>
      <c r="K88" s="72"/>
      <c r="L88" s="18"/>
      <c r="M88" s="70"/>
    </row>
    <row r="89" spans="1:28" ht="21.75" customHeight="1">
      <c r="A89" s="29" t="s">
        <v>22</v>
      </c>
      <c r="B89" s="29" t="s">
        <v>22</v>
      </c>
      <c r="C89" s="29" t="s">
        <v>22</v>
      </c>
      <c r="D89" s="29" t="s">
        <v>22</v>
      </c>
      <c r="E89" s="29" t="s">
        <v>22</v>
      </c>
      <c r="F89" s="29" t="s">
        <v>22</v>
      </c>
      <c r="G89" s="72"/>
      <c r="H89" s="13"/>
      <c r="I89" s="72"/>
      <c r="J89" s="13"/>
      <c r="K89" s="72"/>
      <c r="L89" s="18"/>
      <c r="M89" s="70"/>
    </row>
    <row r="90" spans="1:28" ht="21.75" customHeight="1">
      <c r="F90" s="13"/>
      <c r="G90" s="72"/>
      <c r="H90" s="13"/>
      <c r="I90" s="72"/>
      <c r="J90" s="13"/>
      <c r="K90" s="72"/>
      <c r="L90" s="18"/>
      <c r="M90" s="70"/>
    </row>
    <row r="91" spans="1:28" ht="21.75" customHeight="1">
      <c r="F91" s="70"/>
      <c r="G91" s="5" t="s">
        <v>23</v>
      </c>
      <c r="H91" s="70"/>
      <c r="I91" s="71"/>
      <c r="J91" s="70"/>
      <c r="K91" s="71"/>
      <c r="L91" s="18"/>
      <c r="M91" s="70"/>
    </row>
    <row r="92" spans="1:28" ht="21.75" customHeight="1">
      <c r="A92" s="29" t="s">
        <v>22</v>
      </c>
      <c r="B92" s="29" t="s">
        <v>22</v>
      </c>
      <c r="C92" s="29" t="s">
        <v>22</v>
      </c>
      <c r="D92" s="29" t="s">
        <v>22</v>
      </c>
      <c r="E92" s="29" t="s">
        <v>22</v>
      </c>
      <c r="F92" s="29" t="s">
        <v>22</v>
      </c>
      <c r="G92" s="72"/>
      <c r="H92" s="13"/>
      <c r="I92" s="72"/>
      <c r="J92" s="13"/>
      <c r="K92" s="72"/>
      <c r="L92" s="4"/>
      <c r="M92" s="2"/>
    </row>
  </sheetData>
  <mergeCells count="10">
    <mergeCell ref="G5:I5"/>
    <mergeCell ref="G39:I39"/>
    <mergeCell ref="G69:I69"/>
    <mergeCell ref="O39:Q39"/>
    <mergeCell ref="S39:U39"/>
    <mergeCell ref="O69:Q69"/>
    <mergeCell ref="S69:U69"/>
    <mergeCell ref="K5:M5"/>
    <mergeCell ref="K39:M39"/>
    <mergeCell ref="K69:M69"/>
  </mergeCells>
  <printOptions gridLinesSet="0"/>
  <pageMargins left="0.78740157480314965" right="0.39370078740157483" top="0.78740157480314965" bottom="0.39370078740157483" header="0.19685039370078741" footer="0.19685039370078741"/>
  <pageSetup paperSize="9" scale="80" fitToWidth="4" fitToHeight="4" orientation="portrait" r:id="rId1"/>
  <headerFooter alignWithMargins="0"/>
  <rowBreaks count="2" manualBreakCount="2">
    <brk id="34" max="16383" man="1"/>
    <brk id="64" max="16383" man="1"/>
  </rowBreaks>
  <ignoredErrors>
    <ignoredError sqref="K43:M43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0"/>
  <sheetViews>
    <sheetView showGridLines="0" view="pageBreakPreview" topLeftCell="A10" zoomScale="130" zoomScaleNormal="110" zoomScaleSheetLayoutView="130" workbookViewId="0">
      <selection activeCell="K25" sqref="K25"/>
    </sheetView>
  </sheetViews>
  <sheetFormatPr defaultColWidth="10.5703125" defaultRowHeight="24" customHeight="1"/>
  <cols>
    <col min="1" max="1" width="41.5703125" style="70" customWidth="1"/>
    <col min="2" max="2" width="2.140625" style="70" customWidth="1"/>
    <col min="3" max="3" width="7.5703125" style="70" customWidth="1"/>
    <col min="4" max="4" width="1.140625" style="71" customWidth="1"/>
    <col min="5" max="5" width="14.42578125" style="18" customWidth="1"/>
    <col min="6" max="6" width="1.140625" style="71" customWidth="1"/>
    <col min="7" max="7" width="14.42578125" style="18" customWidth="1"/>
    <col min="8" max="8" width="1.140625" style="71" customWidth="1"/>
    <col min="9" max="9" width="14.42578125" style="18" customWidth="1"/>
    <col min="10" max="10" width="1.140625" style="70" customWidth="1"/>
    <col min="11" max="11" width="14.42578125" style="18" customWidth="1"/>
    <col min="12" max="12" width="4.140625" style="71" customWidth="1"/>
    <col min="13" max="13" width="4" style="7" customWidth="1"/>
    <col min="14" max="14" width="10.5703125" style="7"/>
    <col min="15" max="15" width="4" style="7" customWidth="1"/>
    <col min="16" max="241" width="10.5703125" style="7"/>
    <col min="242" max="242" width="27.140625" style="7" customWidth="1"/>
    <col min="243" max="243" width="8" style="7" customWidth="1"/>
    <col min="244" max="244" width="1.42578125" style="7" customWidth="1"/>
    <col min="245" max="245" width="11" style="7" customWidth="1"/>
    <col min="246" max="246" width="1.42578125" style="7" customWidth="1"/>
    <col min="247" max="247" width="11.42578125" style="7" customWidth="1"/>
    <col min="248" max="248" width="1.5703125" style="7" customWidth="1"/>
    <col min="249" max="249" width="13.5703125" style="7" bestFit="1" customWidth="1"/>
    <col min="250" max="250" width="1.5703125" style="7" customWidth="1"/>
    <col min="251" max="251" width="13.42578125" style="7" customWidth="1"/>
    <col min="252" max="252" width="1.5703125" style="7" customWidth="1"/>
    <col min="253" max="253" width="10.5703125" style="7" customWidth="1"/>
    <col min="254" max="254" width="11.42578125" style="7" bestFit="1" customWidth="1"/>
    <col min="255" max="497" width="10.5703125" style="7"/>
    <col min="498" max="498" width="27.140625" style="7" customWidth="1"/>
    <col min="499" max="499" width="8" style="7" customWidth="1"/>
    <col min="500" max="500" width="1.42578125" style="7" customWidth="1"/>
    <col min="501" max="501" width="11" style="7" customWidth="1"/>
    <col min="502" max="502" width="1.42578125" style="7" customWidth="1"/>
    <col min="503" max="503" width="11.42578125" style="7" customWidth="1"/>
    <col min="504" max="504" width="1.5703125" style="7" customWidth="1"/>
    <col min="505" max="505" width="13.5703125" style="7" bestFit="1" customWidth="1"/>
    <col min="506" max="506" width="1.5703125" style="7" customWidth="1"/>
    <col min="507" max="507" width="13.42578125" style="7" customWidth="1"/>
    <col min="508" max="508" width="1.5703125" style="7" customWidth="1"/>
    <col min="509" max="509" width="10.5703125" style="7" customWidth="1"/>
    <col min="510" max="510" width="11.42578125" style="7" bestFit="1" customWidth="1"/>
    <col min="511" max="753" width="10.5703125" style="7"/>
    <col min="754" max="754" width="27.140625" style="7" customWidth="1"/>
    <col min="755" max="755" width="8" style="7" customWidth="1"/>
    <col min="756" max="756" width="1.42578125" style="7" customWidth="1"/>
    <col min="757" max="757" width="11" style="7" customWidth="1"/>
    <col min="758" max="758" width="1.42578125" style="7" customWidth="1"/>
    <col min="759" max="759" width="11.42578125" style="7" customWidth="1"/>
    <col min="760" max="760" width="1.5703125" style="7" customWidth="1"/>
    <col min="761" max="761" width="13.5703125" style="7" bestFit="1" customWidth="1"/>
    <col min="762" max="762" width="1.5703125" style="7" customWidth="1"/>
    <col min="763" max="763" width="13.42578125" style="7" customWidth="1"/>
    <col min="764" max="764" width="1.5703125" style="7" customWidth="1"/>
    <col min="765" max="765" width="10.5703125" style="7" customWidth="1"/>
    <col min="766" max="766" width="11.42578125" style="7" bestFit="1" customWidth="1"/>
    <col min="767" max="1009" width="10.5703125" style="7"/>
    <col min="1010" max="1010" width="27.140625" style="7" customWidth="1"/>
    <col min="1011" max="1011" width="8" style="7" customWidth="1"/>
    <col min="1012" max="1012" width="1.42578125" style="7" customWidth="1"/>
    <col min="1013" max="1013" width="11" style="7" customWidth="1"/>
    <col min="1014" max="1014" width="1.42578125" style="7" customWidth="1"/>
    <col min="1015" max="1015" width="11.42578125" style="7" customWidth="1"/>
    <col min="1016" max="1016" width="1.5703125" style="7" customWidth="1"/>
    <col min="1017" max="1017" width="13.5703125" style="7" bestFit="1" customWidth="1"/>
    <col min="1018" max="1018" width="1.5703125" style="7" customWidth="1"/>
    <col min="1019" max="1019" width="13.42578125" style="7" customWidth="1"/>
    <col min="1020" max="1020" width="1.5703125" style="7" customWidth="1"/>
    <col min="1021" max="1021" width="10.5703125" style="7" customWidth="1"/>
    <col min="1022" max="1022" width="11.42578125" style="7" bestFit="1" customWidth="1"/>
    <col min="1023" max="1265" width="10.5703125" style="7"/>
    <col min="1266" max="1266" width="27.140625" style="7" customWidth="1"/>
    <col min="1267" max="1267" width="8" style="7" customWidth="1"/>
    <col min="1268" max="1268" width="1.42578125" style="7" customWidth="1"/>
    <col min="1269" max="1269" width="11" style="7" customWidth="1"/>
    <col min="1270" max="1270" width="1.42578125" style="7" customWidth="1"/>
    <col min="1271" max="1271" width="11.42578125" style="7" customWidth="1"/>
    <col min="1272" max="1272" width="1.5703125" style="7" customWidth="1"/>
    <col min="1273" max="1273" width="13.5703125" style="7" bestFit="1" customWidth="1"/>
    <col min="1274" max="1274" width="1.5703125" style="7" customWidth="1"/>
    <col min="1275" max="1275" width="13.42578125" style="7" customWidth="1"/>
    <col min="1276" max="1276" width="1.5703125" style="7" customWidth="1"/>
    <col min="1277" max="1277" width="10.5703125" style="7" customWidth="1"/>
    <col min="1278" max="1278" width="11.42578125" style="7" bestFit="1" customWidth="1"/>
    <col min="1279" max="1521" width="10.5703125" style="7"/>
    <col min="1522" max="1522" width="27.140625" style="7" customWidth="1"/>
    <col min="1523" max="1523" width="8" style="7" customWidth="1"/>
    <col min="1524" max="1524" width="1.42578125" style="7" customWidth="1"/>
    <col min="1525" max="1525" width="11" style="7" customWidth="1"/>
    <col min="1526" max="1526" width="1.42578125" style="7" customWidth="1"/>
    <col min="1527" max="1527" width="11.42578125" style="7" customWidth="1"/>
    <col min="1528" max="1528" width="1.5703125" style="7" customWidth="1"/>
    <col min="1529" max="1529" width="13.5703125" style="7" bestFit="1" customWidth="1"/>
    <col min="1530" max="1530" width="1.5703125" style="7" customWidth="1"/>
    <col min="1531" max="1531" width="13.42578125" style="7" customWidth="1"/>
    <col min="1532" max="1532" width="1.5703125" style="7" customWidth="1"/>
    <col min="1533" max="1533" width="10.5703125" style="7" customWidth="1"/>
    <col min="1534" max="1534" width="11.42578125" style="7" bestFit="1" customWidth="1"/>
    <col min="1535" max="1777" width="10.5703125" style="7"/>
    <col min="1778" max="1778" width="27.140625" style="7" customWidth="1"/>
    <col min="1779" max="1779" width="8" style="7" customWidth="1"/>
    <col min="1780" max="1780" width="1.42578125" style="7" customWidth="1"/>
    <col min="1781" max="1781" width="11" style="7" customWidth="1"/>
    <col min="1782" max="1782" width="1.42578125" style="7" customWidth="1"/>
    <col min="1783" max="1783" width="11.42578125" style="7" customWidth="1"/>
    <col min="1784" max="1784" width="1.5703125" style="7" customWidth="1"/>
    <col min="1785" max="1785" width="13.5703125" style="7" bestFit="1" customWidth="1"/>
    <col min="1786" max="1786" width="1.5703125" style="7" customWidth="1"/>
    <col min="1787" max="1787" width="13.42578125" style="7" customWidth="1"/>
    <col min="1788" max="1788" width="1.5703125" style="7" customWidth="1"/>
    <col min="1789" max="1789" width="10.5703125" style="7" customWidth="1"/>
    <col min="1790" max="1790" width="11.42578125" style="7" bestFit="1" customWidth="1"/>
    <col min="1791" max="2033" width="10.5703125" style="7"/>
    <col min="2034" max="2034" width="27.140625" style="7" customWidth="1"/>
    <col min="2035" max="2035" width="8" style="7" customWidth="1"/>
    <col min="2036" max="2036" width="1.42578125" style="7" customWidth="1"/>
    <col min="2037" max="2037" width="11" style="7" customWidth="1"/>
    <col min="2038" max="2038" width="1.42578125" style="7" customWidth="1"/>
    <col min="2039" max="2039" width="11.42578125" style="7" customWidth="1"/>
    <col min="2040" max="2040" width="1.5703125" style="7" customWidth="1"/>
    <col min="2041" max="2041" width="13.5703125" style="7" bestFit="1" customWidth="1"/>
    <col min="2042" max="2042" width="1.5703125" style="7" customWidth="1"/>
    <col min="2043" max="2043" width="13.42578125" style="7" customWidth="1"/>
    <col min="2044" max="2044" width="1.5703125" style="7" customWidth="1"/>
    <col min="2045" max="2045" width="10.5703125" style="7" customWidth="1"/>
    <col min="2046" max="2046" width="11.42578125" style="7" bestFit="1" customWidth="1"/>
    <col min="2047" max="2289" width="10.5703125" style="7"/>
    <col min="2290" max="2290" width="27.140625" style="7" customWidth="1"/>
    <col min="2291" max="2291" width="8" style="7" customWidth="1"/>
    <col min="2292" max="2292" width="1.42578125" style="7" customWidth="1"/>
    <col min="2293" max="2293" width="11" style="7" customWidth="1"/>
    <col min="2294" max="2294" width="1.42578125" style="7" customWidth="1"/>
    <col min="2295" max="2295" width="11.42578125" style="7" customWidth="1"/>
    <col min="2296" max="2296" width="1.5703125" style="7" customWidth="1"/>
    <col min="2297" max="2297" width="13.5703125" style="7" bestFit="1" customWidth="1"/>
    <col min="2298" max="2298" width="1.5703125" style="7" customWidth="1"/>
    <col min="2299" max="2299" width="13.42578125" style="7" customWidth="1"/>
    <col min="2300" max="2300" width="1.5703125" style="7" customWidth="1"/>
    <col min="2301" max="2301" width="10.5703125" style="7" customWidth="1"/>
    <col min="2302" max="2302" width="11.42578125" style="7" bestFit="1" customWidth="1"/>
    <col min="2303" max="2545" width="10.5703125" style="7"/>
    <col min="2546" max="2546" width="27.140625" style="7" customWidth="1"/>
    <col min="2547" max="2547" width="8" style="7" customWidth="1"/>
    <col min="2548" max="2548" width="1.42578125" style="7" customWidth="1"/>
    <col min="2549" max="2549" width="11" style="7" customWidth="1"/>
    <col min="2550" max="2550" width="1.42578125" style="7" customWidth="1"/>
    <col min="2551" max="2551" width="11.42578125" style="7" customWidth="1"/>
    <col min="2552" max="2552" width="1.5703125" style="7" customWidth="1"/>
    <col min="2553" max="2553" width="13.5703125" style="7" bestFit="1" customWidth="1"/>
    <col min="2554" max="2554" width="1.5703125" style="7" customWidth="1"/>
    <col min="2555" max="2555" width="13.42578125" style="7" customWidth="1"/>
    <col min="2556" max="2556" width="1.5703125" style="7" customWidth="1"/>
    <col min="2557" max="2557" width="10.5703125" style="7" customWidth="1"/>
    <col min="2558" max="2558" width="11.42578125" style="7" bestFit="1" customWidth="1"/>
    <col min="2559" max="2801" width="10.5703125" style="7"/>
    <col min="2802" max="2802" width="27.140625" style="7" customWidth="1"/>
    <col min="2803" max="2803" width="8" style="7" customWidth="1"/>
    <col min="2804" max="2804" width="1.42578125" style="7" customWidth="1"/>
    <col min="2805" max="2805" width="11" style="7" customWidth="1"/>
    <col min="2806" max="2806" width="1.42578125" style="7" customWidth="1"/>
    <col min="2807" max="2807" width="11.42578125" style="7" customWidth="1"/>
    <col min="2808" max="2808" width="1.5703125" style="7" customWidth="1"/>
    <col min="2809" max="2809" width="13.5703125" style="7" bestFit="1" customWidth="1"/>
    <col min="2810" max="2810" width="1.5703125" style="7" customWidth="1"/>
    <col min="2811" max="2811" width="13.42578125" style="7" customWidth="1"/>
    <col min="2812" max="2812" width="1.5703125" style="7" customWidth="1"/>
    <col min="2813" max="2813" width="10.5703125" style="7" customWidth="1"/>
    <col min="2814" max="2814" width="11.42578125" style="7" bestFit="1" customWidth="1"/>
    <col min="2815" max="3057" width="10.5703125" style="7"/>
    <col min="3058" max="3058" width="27.140625" style="7" customWidth="1"/>
    <col min="3059" max="3059" width="8" style="7" customWidth="1"/>
    <col min="3060" max="3060" width="1.42578125" style="7" customWidth="1"/>
    <col min="3061" max="3061" width="11" style="7" customWidth="1"/>
    <col min="3062" max="3062" width="1.42578125" style="7" customWidth="1"/>
    <col min="3063" max="3063" width="11.42578125" style="7" customWidth="1"/>
    <col min="3064" max="3064" width="1.5703125" style="7" customWidth="1"/>
    <col min="3065" max="3065" width="13.5703125" style="7" bestFit="1" customWidth="1"/>
    <col min="3066" max="3066" width="1.5703125" style="7" customWidth="1"/>
    <col min="3067" max="3067" width="13.42578125" style="7" customWidth="1"/>
    <col min="3068" max="3068" width="1.5703125" style="7" customWidth="1"/>
    <col min="3069" max="3069" width="10.5703125" style="7" customWidth="1"/>
    <col min="3070" max="3070" width="11.42578125" style="7" bestFit="1" customWidth="1"/>
    <col min="3071" max="3313" width="10.5703125" style="7"/>
    <col min="3314" max="3314" width="27.140625" style="7" customWidth="1"/>
    <col min="3315" max="3315" width="8" style="7" customWidth="1"/>
    <col min="3316" max="3316" width="1.42578125" style="7" customWidth="1"/>
    <col min="3317" max="3317" width="11" style="7" customWidth="1"/>
    <col min="3318" max="3318" width="1.42578125" style="7" customWidth="1"/>
    <col min="3319" max="3319" width="11.42578125" style="7" customWidth="1"/>
    <col min="3320" max="3320" width="1.5703125" style="7" customWidth="1"/>
    <col min="3321" max="3321" width="13.5703125" style="7" bestFit="1" customWidth="1"/>
    <col min="3322" max="3322" width="1.5703125" style="7" customWidth="1"/>
    <col min="3323" max="3323" width="13.42578125" style="7" customWidth="1"/>
    <col min="3324" max="3324" width="1.5703125" style="7" customWidth="1"/>
    <col min="3325" max="3325" width="10.5703125" style="7" customWidth="1"/>
    <col min="3326" max="3326" width="11.42578125" style="7" bestFit="1" customWidth="1"/>
    <col min="3327" max="3569" width="10.5703125" style="7"/>
    <col min="3570" max="3570" width="27.140625" style="7" customWidth="1"/>
    <col min="3571" max="3571" width="8" style="7" customWidth="1"/>
    <col min="3572" max="3572" width="1.42578125" style="7" customWidth="1"/>
    <col min="3573" max="3573" width="11" style="7" customWidth="1"/>
    <col min="3574" max="3574" width="1.42578125" style="7" customWidth="1"/>
    <col min="3575" max="3575" width="11.42578125" style="7" customWidth="1"/>
    <col min="3576" max="3576" width="1.5703125" style="7" customWidth="1"/>
    <col min="3577" max="3577" width="13.5703125" style="7" bestFit="1" customWidth="1"/>
    <col min="3578" max="3578" width="1.5703125" style="7" customWidth="1"/>
    <col min="3579" max="3579" width="13.42578125" style="7" customWidth="1"/>
    <col min="3580" max="3580" width="1.5703125" style="7" customWidth="1"/>
    <col min="3581" max="3581" width="10.5703125" style="7" customWidth="1"/>
    <col min="3582" max="3582" width="11.42578125" style="7" bestFit="1" customWidth="1"/>
    <col min="3583" max="3825" width="10.5703125" style="7"/>
    <col min="3826" max="3826" width="27.140625" style="7" customWidth="1"/>
    <col min="3827" max="3827" width="8" style="7" customWidth="1"/>
    <col min="3828" max="3828" width="1.42578125" style="7" customWidth="1"/>
    <col min="3829" max="3829" width="11" style="7" customWidth="1"/>
    <col min="3830" max="3830" width="1.42578125" style="7" customWidth="1"/>
    <col min="3831" max="3831" width="11.42578125" style="7" customWidth="1"/>
    <col min="3832" max="3832" width="1.5703125" style="7" customWidth="1"/>
    <col min="3833" max="3833" width="13.5703125" style="7" bestFit="1" customWidth="1"/>
    <col min="3834" max="3834" width="1.5703125" style="7" customWidth="1"/>
    <col min="3835" max="3835" width="13.42578125" style="7" customWidth="1"/>
    <col min="3836" max="3836" width="1.5703125" style="7" customWidth="1"/>
    <col min="3837" max="3837" width="10.5703125" style="7" customWidth="1"/>
    <col min="3838" max="3838" width="11.42578125" style="7" bestFit="1" customWidth="1"/>
    <col min="3839" max="4081" width="10.5703125" style="7"/>
    <col min="4082" max="4082" width="27.140625" style="7" customWidth="1"/>
    <col min="4083" max="4083" width="8" style="7" customWidth="1"/>
    <col min="4084" max="4084" width="1.42578125" style="7" customWidth="1"/>
    <col min="4085" max="4085" width="11" style="7" customWidth="1"/>
    <col min="4086" max="4086" width="1.42578125" style="7" customWidth="1"/>
    <col min="4087" max="4087" width="11.42578125" style="7" customWidth="1"/>
    <col min="4088" max="4088" width="1.5703125" style="7" customWidth="1"/>
    <col min="4089" max="4089" width="13.5703125" style="7" bestFit="1" customWidth="1"/>
    <col min="4090" max="4090" width="1.5703125" style="7" customWidth="1"/>
    <col min="4091" max="4091" width="13.42578125" style="7" customWidth="1"/>
    <col min="4092" max="4092" width="1.5703125" style="7" customWidth="1"/>
    <col min="4093" max="4093" width="10.5703125" style="7" customWidth="1"/>
    <col min="4094" max="4094" width="11.42578125" style="7" bestFit="1" customWidth="1"/>
    <col min="4095" max="4337" width="10.5703125" style="7"/>
    <col min="4338" max="4338" width="27.140625" style="7" customWidth="1"/>
    <col min="4339" max="4339" width="8" style="7" customWidth="1"/>
    <col min="4340" max="4340" width="1.42578125" style="7" customWidth="1"/>
    <col min="4341" max="4341" width="11" style="7" customWidth="1"/>
    <col min="4342" max="4342" width="1.42578125" style="7" customWidth="1"/>
    <col min="4343" max="4343" width="11.42578125" style="7" customWidth="1"/>
    <col min="4344" max="4344" width="1.5703125" style="7" customWidth="1"/>
    <col min="4345" max="4345" width="13.5703125" style="7" bestFit="1" customWidth="1"/>
    <col min="4346" max="4346" width="1.5703125" style="7" customWidth="1"/>
    <col min="4347" max="4347" width="13.42578125" style="7" customWidth="1"/>
    <col min="4348" max="4348" width="1.5703125" style="7" customWidth="1"/>
    <col min="4349" max="4349" width="10.5703125" style="7" customWidth="1"/>
    <col min="4350" max="4350" width="11.42578125" style="7" bestFit="1" customWidth="1"/>
    <col min="4351" max="4593" width="10.5703125" style="7"/>
    <col min="4594" max="4594" width="27.140625" style="7" customWidth="1"/>
    <col min="4595" max="4595" width="8" style="7" customWidth="1"/>
    <col min="4596" max="4596" width="1.42578125" style="7" customWidth="1"/>
    <col min="4597" max="4597" width="11" style="7" customWidth="1"/>
    <col min="4598" max="4598" width="1.42578125" style="7" customWidth="1"/>
    <col min="4599" max="4599" width="11.42578125" style="7" customWidth="1"/>
    <col min="4600" max="4600" width="1.5703125" style="7" customWidth="1"/>
    <col min="4601" max="4601" width="13.5703125" style="7" bestFit="1" customWidth="1"/>
    <col min="4602" max="4602" width="1.5703125" style="7" customWidth="1"/>
    <col min="4603" max="4603" width="13.42578125" style="7" customWidth="1"/>
    <col min="4604" max="4604" width="1.5703125" style="7" customWidth="1"/>
    <col min="4605" max="4605" width="10.5703125" style="7" customWidth="1"/>
    <col min="4606" max="4606" width="11.42578125" style="7" bestFit="1" customWidth="1"/>
    <col min="4607" max="4849" width="10.5703125" style="7"/>
    <col min="4850" max="4850" width="27.140625" style="7" customWidth="1"/>
    <col min="4851" max="4851" width="8" style="7" customWidth="1"/>
    <col min="4852" max="4852" width="1.42578125" style="7" customWidth="1"/>
    <col min="4853" max="4853" width="11" style="7" customWidth="1"/>
    <col min="4854" max="4854" width="1.42578125" style="7" customWidth="1"/>
    <col min="4855" max="4855" width="11.42578125" style="7" customWidth="1"/>
    <col min="4856" max="4856" width="1.5703125" style="7" customWidth="1"/>
    <col min="4857" max="4857" width="13.5703125" style="7" bestFit="1" customWidth="1"/>
    <col min="4858" max="4858" width="1.5703125" style="7" customWidth="1"/>
    <col min="4859" max="4859" width="13.42578125" style="7" customWidth="1"/>
    <col min="4860" max="4860" width="1.5703125" style="7" customWidth="1"/>
    <col min="4861" max="4861" width="10.5703125" style="7" customWidth="1"/>
    <col min="4862" max="4862" width="11.42578125" style="7" bestFit="1" customWidth="1"/>
    <col min="4863" max="5105" width="10.5703125" style="7"/>
    <col min="5106" max="5106" width="27.140625" style="7" customWidth="1"/>
    <col min="5107" max="5107" width="8" style="7" customWidth="1"/>
    <col min="5108" max="5108" width="1.42578125" style="7" customWidth="1"/>
    <col min="5109" max="5109" width="11" style="7" customWidth="1"/>
    <col min="5110" max="5110" width="1.42578125" style="7" customWidth="1"/>
    <col min="5111" max="5111" width="11.42578125" style="7" customWidth="1"/>
    <col min="5112" max="5112" width="1.5703125" style="7" customWidth="1"/>
    <col min="5113" max="5113" width="13.5703125" style="7" bestFit="1" customWidth="1"/>
    <col min="5114" max="5114" width="1.5703125" style="7" customWidth="1"/>
    <col min="5115" max="5115" width="13.42578125" style="7" customWidth="1"/>
    <col min="5116" max="5116" width="1.5703125" style="7" customWidth="1"/>
    <col min="5117" max="5117" width="10.5703125" style="7" customWidth="1"/>
    <col min="5118" max="5118" width="11.42578125" style="7" bestFit="1" customWidth="1"/>
    <col min="5119" max="5361" width="10.5703125" style="7"/>
    <col min="5362" max="5362" width="27.140625" style="7" customWidth="1"/>
    <col min="5363" max="5363" width="8" style="7" customWidth="1"/>
    <col min="5364" max="5364" width="1.42578125" style="7" customWidth="1"/>
    <col min="5365" max="5365" width="11" style="7" customWidth="1"/>
    <col min="5366" max="5366" width="1.42578125" style="7" customWidth="1"/>
    <col min="5367" max="5367" width="11.42578125" style="7" customWidth="1"/>
    <col min="5368" max="5368" width="1.5703125" style="7" customWidth="1"/>
    <col min="5369" max="5369" width="13.5703125" style="7" bestFit="1" customWidth="1"/>
    <col min="5370" max="5370" width="1.5703125" style="7" customWidth="1"/>
    <col min="5371" max="5371" width="13.42578125" style="7" customWidth="1"/>
    <col min="5372" max="5372" width="1.5703125" style="7" customWidth="1"/>
    <col min="5373" max="5373" width="10.5703125" style="7" customWidth="1"/>
    <col min="5374" max="5374" width="11.42578125" style="7" bestFit="1" customWidth="1"/>
    <col min="5375" max="5617" width="10.5703125" style="7"/>
    <col min="5618" max="5618" width="27.140625" style="7" customWidth="1"/>
    <col min="5619" max="5619" width="8" style="7" customWidth="1"/>
    <col min="5620" max="5620" width="1.42578125" style="7" customWidth="1"/>
    <col min="5621" max="5621" width="11" style="7" customWidth="1"/>
    <col min="5622" max="5622" width="1.42578125" style="7" customWidth="1"/>
    <col min="5623" max="5623" width="11.42578125" style="7" customWidth="1"/>
    <col min="5624" max="5624" width="1.5703125" style="7" customWidth="1"/>
    <col min="5625" max="5625" width="13.5703125" style="7" bestFit="1" customWidth="1"/>
    <col min="5626" max="5626" width="1.5703125" style="7" customWidth="1"/>
    <col min="5627" max="5627" width="13.42578125" style="7" customWidth="1"/>
    <col min="5628" max="5628" width="1.5703125" style="7" customWidth="1"/>
    <col min="5629" max="5629" width="10.5703125" style="7" customWidth="1"/>
    <col min="5630" max="5630" width="11.42578125" style="7" bestFit="1" customWidth="1"/>
    <col min="5631" max="5873" width="10.5703125" style="7"/>
    <col min="5874" max="5874" width="27.140625" style="7" customWidth="1"/>
    <col min="5875" max="5875" width="8" style="7" customWidth="1"/>
    <col min="5876" max="5876" width="1.42578125" style="7" customWidth="1"/>
    <col min="5877" max="5877" width="11" style="7" customWidth="1"/>
    <col min="5878" max="5878" width="1.42578125" style="7" customWidth="1"/>
    <col min="5879" max="5879" width="11.42578125" style="7" customWidth="1"/>
    <col min="5880" max="5880" width="1.5703125" style="7" customWidth="1"/>
    <col min="5881" max="5881" width="13.5703125" style="7" bestFit="1" customWidth="1"/>
    <col min="5882" max="5882" width="1.5703125" style="7" customWidth="1"/>
    <col min="5883" max="5883" width="13.42578125" style="7" customWidth="1"/>
    <col min="5884" max="5884" width="1.5703125" style="7" customWidth="1"/>
    <col min="5885" max="5885" width="10.5703125" style="7" customWidth="1"/>
    <col min="5886" max="5886" width="11.42578125" style="7" bestFit="1" customWidth="1"/>
    <col min="5887" max="6129" width="10.5703125" style="7"/>
    <col min="6130" max="6130" width="27.140625" style="7" customWidth="1"/>
    <col min="6131" max="6131" width="8" style="7" customWidth="1"/>
    <col min="6132" max="6132" width="1.42578125" style="7" customWidth="1"/>
    <col min="6133" max="6133" width="11" style="7" customWidth="1"/>
    <col min="6134" max="6134" width="1.42578125" style="7" customWidth="1"/>
    <col min="6135" max="6135" width="11.42578125" style="7" customWidth="1"/>
    <col min="6136" max="6136" width="1.5703125" style="7" customWidth="1"/>
    <col min="6137" max="6137" width="13.5703125" style="7" bestFit="1" customWidth="1"/>
    <col min="6138" max="6138" width="1.5703125" style="7" customWidth="1"/>
    <col min="6139" max="6139" width="13.42578125" style="7" customWidth="1"/>
    <col min="6140" max="6140" width="1.5703125" style="7" customWidth="1"/>
    <col min="6141" max="6141" width="10.5703125" style="7" customWidth="1"/>
    <col min="6142" max="6142" width="11.42578125" style="7" bestFit="1" customWidth="1"/>
    <col min="6143" max="6385" width="10.5703125" style="7"/>
    <col min="6386" max="6386" width="27.140625" style="7" customWidth="1"/>
    <col min="6387" max="6387" width="8" style="7" customWidth="1"/>
    <col min="6388" max="6388" width="1.42578125" style="7" customWidth="1"/>
    <col min="6389" max="6389" width="11" style="7" customWidth="1"/>
    <col min="6390" max="6390" width="1.42578125" style="7" customWidth="1"/>
    <col min="6391" max="6391" width="11.42578125" style="7" customWidth="1"/>
    <col min="6392" max="6392" width="1.5703125" style="7" customWidth="1"/>
    <col min="6393" max="6393" width="13.5703125" style="7" bestFit="1" customWidth="1"/>
    <col min="6394" max="6394" width="1.5703125" style="7" customWidth="1"/>
    <col min="6395" max="6395" width="13.42578125" style="7" customWidth="1"/>
    <col min="6396" max="6396" width="1.5703125" style="7" customWidth="1"/>
    <col min="6397" max="6397" width="10.5703125" style="7" customWidth="1"/>
    <col min="6398" max="6398" width="11.42578125" style="7" bestFit="1" customWidth="1"/>
    <col min="6399" max="6641" width="10.5703125" style="7"/>
    <col min="6642" max="6642" width="27.140625" style="7" customWidth="1"/>
    <col min="6643" max="6643" width="8" style="7" customWidth="1"/>
    <col min="6644" max="6644" width="1.42578125" style="7" customWidth="1"/>
    <col min="6645" max="6645" width="11" style="7" customWidth="1"/>
    <col min="6646" max="6646" width="1.42578125" style="7" customWidth="1"/>
    <col min="6647" max="6647" width="11.42578125" style="7" customWidth="1"/>
    <col min="6648" max="6648" width="1.5703125" style="7" customWidth="1"/>
    <col min="6649" max="6649" width="13.5703125" style="7" bestFit="1" customWidth="1"/>
    <col min="6650" max="6650" width="1.5703125" style="7" customWidth="1"/>
    <col min="6651" max="6651" width="13.42578125" style="7" customWidth="1"/>
    <col min="6652" max="6652" width="1.5703125" style="7" customWidth="1"/>
    <col min="6653" max="6653" width="10.5703125" style="7" customWidth="1"/>
    <col min="6654" max="6654" width="11.42578125" style="7" bestFit="1" customWidth="1"/>
    <col min="6655" max="6897" width="10.5703125" style="7"/>
    <col min="6898" max="6898" width="27.140625" style="7" customWidth="1"/>
    <col min="6899" max="6899" width="8" style="7" customWidth="1"/>
    <col min="6900" max="6900" width="1.42578125" style="7" customWidth="1"/>
    <col min="6901" max="6901" width="11" style="7" customWidth="1"/>
    <col min="6902" max="6902" width="1.42578125" style="7" customWidth="1"/>
    <col min="6903" max="6903" width="11.42578125" style="7" customWidth="1"/>
    <col min="6904" max="6904" width="1.5703125" style="7" customWidth="1"/>
    <col min="6905" max="6905" width="13.5703125" style="7" bestFit="1" customWidth="1"/>
    <col min="6906" max="6906" width="1.5703125" style="7" customWidth="1"/>
    <col min="6907" max="6907" width="13.42578125" style="7" customWidth="1"/>
    <col min="6908" max="6908" width="1.5703125" style="7" customWidth="1"/>
    <col min="6909" max="6909" width="10.5703125" style="7" customWidth="1"/>
    <col min="6910" max="6910" width="11.42578125" style="7" bestFit="1" customWidth="1"/>
    <col min="6911" max="7153" width="10.5703125" style="7"/>
    <col min="7154" max="7154" width="27.140625" style="7" customWidth="1"/>
    <col min="7155" max="7155" width="8" style="7" customWidth="1"/>
    <col min="7156" max="7156" width="1.42578125" style="7" customWidth="1"/>
    <col min="7157" max="7157" width="11" style="7" customWidth="1"/>
    <col min="7158" max="7158" width="1.42578125" style="7" customWidth="1"/>
    <col min="7159" max="7159" width="11.42578125" style="7" customWidth="1"/>
    <col min="7160" max="7160" width="1.5703125" style="7" customWidth="1"/>
    <col min="7161" max="7161" width="13.5703125" style="7" bestFit="1" customWidth="1"/>
    <col min="7162" max="7162" width="1.5703125" style="7" customWidth="1"/>
    <col min="7163" max="7163" width="13.42578125" style="7" customWidth="1"/>
    <col min="7164" max="7164" width="1.5703125" style="7" customWidth="1"/>
    <col min="7165" max="7165" width="10.5703125" style="7" customWidth="1"/>
    <col min="7166" max="7166" width="11.42578125" style="7" bestFit="1" customWidth="1"/>
    <col min="7167" max="7409" width="10.5703125" style="7"/>
    <col min="7410" max="7410" width="27.140625" style="7" customWidth="1"/>
    <col min="7411" max="7411" width="8" style="7" customWidth="1"/>
    <col min="7412" max="7412" width="1.42578125" style="7" customWidth="1"/>
    <col min="7413" max="7413" width="11" style="7" customWidth="1"/>
    <col min="7414" max="7414" width="1.42578125" style="7" customWidth="1"/>
    <col min="7415" max="7415" width="11.42578125" style="7" customWidth="1"/>
    <col min="7416" max="7416" width="1.5703125" style="7" customWidth="1"/>
    <col min="7417" max="7417" width="13.5703125" style="7" bestFit="1" customWidth="1"/>
    <col min="7418" max="7418" width="1.5703125" style="7" customWidth="1"/>
    <col min="7419" max="7419" width="13.42578125" style="7" customWidth="1"/>
    <col min="7420" max="7420" width="1.5703125" style="7" customWidth="1"/>
    <col min="7421" max="7421" width="10.5703125" style="7" customWidth="1"/>
    <col min="7422" max="7422" width="11.42578125" style="7" bestFit="1" customWidth="1"/>
    <col min="7423" max="7665" width="10.5703125" style="7"/>
    <col min="7666" max="7666" width="27.140625" style="7" customWidth="1"/>
    <col min="7667" max="7667" width="8" style="7" customWidth="1"/>
    <col min="7668" max="7668" width="1.42578125" style="7" customWidth="1"/>
    <col min="7669" max="7669" width="11" style="7" customWidth="1"/>
    <col min="7670" max="7670" width="1.42578125" style="7" customWidth="1"/>
    <col min="7671" max="7671" width="11.42578125" style="7" customWidth="1"/>
    <col min="7672" max="7672" width="1.5703125" style="7" customWidth="1"/>
    <col min="7673" max="7673" width="13.5703125" style="7" bestFit="1" customWidth="1"/>
    <col min="7674" max="7674" width="1.5703125" style="7" customWidth="1"/>
    <col min="7675" max="7675" width="13.42578125" style="7" customWidth="1"/>
    <col min="7676" max="7676" width="1.5703125" style="7" customWidth="1"/>
    <col min="7677" max="7677" width="10.5703125" style="7" customWidth="1"/>
    <col min="7678" max="7678" width="11.42578125" style="7" bestFit="1" customWidth="1"/>
    <col min="7679" max="7921" width="10.5703125" style="7"/>
    <col min="7922" max="7922" width="27.140625" style="7" customWidth="1"/>
    <col min="7923" max="7923" width="8" style="7" customWidth="1"/>
    <col min="7924" max="7924" width="1.42578125" style="7" customWidth="1"/>
    <col min="7925" max="7925" width="11" style="7" customWidth="1"/>
    <col min="7926" max="7926" width="1.42578125" style="7" customWidth="1"/>
    <col min="7927" max="7927" width="11.42578125" style="7" customWidth="1"/>
    <col min="7928" max="7928" width="1.5703125" style="7" customWidth="1"/>
    <col min="7929" max="7929" width="13.5703125" style="7" bestFit="1" customWidth="1"/>
    <col min="7930" max="7930" width="1.5703125" style="7" customWidth="1"/>
    <col min="7931" max="7931" width="13.42578125" style="7" customWidth="1"/>
    <col min="7932" max="7932" width="1.5703125" style="7" customWidth="1"/>
    <col min="7933" max="7933" width="10.5703125" style="7" customWidth="1"/>
    <col min="7934" max="7934" width="11.42578125" style="7" bestFit="1" customWidth="1"/>
    <col min="7935" max="8177" width="10.5703125" style="7"/>
    <col min="8178" max="8178" width="27.140625" style="7" customWidth="1"/>
    <col min="8179" max="8179" width="8" style="7" customWidth="1"/>
    <col min="8180" max="8180" width="1.42578125" style="7" customWidth="1"/>
    <col min="8181" max="8181" width="11" style="7" customWidth="1"/>
    <col min="8182" max="8182" width="1.42578125" style="7" customWidth="1"/>
    <col min="8183" max="8183" width="11.42578125" style="7" customWidth="1"/>
    <col min="8184" max="8184" width="1.5703125" style="7" customWidth="1"/>
    <col min="8185" max="8185" width="13.5703125" style="7" bestFit="1" customWidth="1"/>
    <col min="8186" max="8186" width="1.5703125" style="7" customWidth="1"/>
    <col min="8187" max="8187" width="13.42578125" style="7" customWidth="1"/>
    <col min="8188" max="8188" width="1.5703125" style="7" customWidth="1"/>
    <col min="8189" max="8189" width="10.5703125" style="7" customWidth="1"/>
    <col min="8190" max="8190" width="11.42578125" style="7" bestFit="1" customWidth="1"/>
    <col min="8191" max="8433" width="10.5703125" style="7"/>
    <col min="8434" max="8434" width="27.140625" style="7" customWidth="1"/>
    <col min="8435" max="8435" width="8" style="7" customWidth="1"/>
    <col min="8436" max="8436" width="1.42578125" style="7" customWidth="1"/>
    <col min="8437" max="8437" width="11" style="7" customWidth="1"/>
    <col min="8438" max="8438" width="1.42578125" style="7" customWidth="1"/>
    <col min="8439" max="8439" width="11.42578125" style="7" customWidth="1"/>
    <col min="8440" max="8440" width="1.5703125" style="7" customWidth="1"/>
    <col min="8441" max="8441" width="13.5703125" style="7" bestFit="1" customWidth="1"/>
    <col min="8442" max="8442" width="1.5703125" style="7" customWidth="1"/>
    <col min="8443" max="8443" width="13.42578125" style="7" customWidth="1"/>
    <col min="8444" max="8444" width="1.5703125" style="7" customWidth="1"/>
    <col min="8445" max="8445" width="10.5703125" style="7" customWidth="1"/>
    <col min="8446" max="8446" width="11.42578125" style="7" bestFit="1" customWidth="1"/>
    <col min="8447" max="8689" width="10.5703125" style="7"/>
    <col min="8690" max="8690" width="27.140625" style="7" customWidth="1"/>
    <col min="8691" max="8691" width="8" style="7" customWidth="1"/>
    <col min="8692" max="8692" width="1.42578125" style="7" customWidth="1"/>
    <col min="8693" max="8693" width="11" style="7" customWidth="1"/>
    <col min="8694" max="8694" width="1.42578125" style="7" customWidth="1"/>
    <col min="8695" max="8695" width="11.42578125" style="7" customWidth="1"/>
    <col min="8696" max="8696" width="1.5703125" style="7" customWidth="1"/>
    <col min="8697" max="8697" width="13.5703125" style="7" bestFit="1" customWidth="1"/>
    <col min="8698" max="8698" width="1.5703125" style="7" customWidth="1"/>
    <col min="8699" max="8699" width="13.42578125" style="7" customWidth="1"/>
    <col min="8700" max="8700" width="1.5703125" style="7" customWidth="1"/>
    <col min="8701" max="8701" width="10.5703125" style="7" customWidth="1"/>
    <col min="8702" max="8702" width="11.42578125" style="7" bestFit="1" customWidth="1"/>
    <col min="8703" max="8945" width="10.5703125" style="7"/>
    <col min="8946" max="8946" width="27.140625" style="7" customWidth="1"/>
    <col min="8947" max="8947" width="8" style="7" customWidth="1"/>
    <col min="8948" max="8948" width="1.42578125" style="7" customWidth="1"/>
    <col min="8949" max="8949" width="11" style="7" customWidth="1"/>
    <col min="8950" max="8950" width="1.42578125" style="7" customWidth="1"/>
    <col min="8951" max="8951" width="11.42578125" style="7" customWidth="1"/>
    <col min="8952" max="8952" width="1.5703125" style="7" customWidth="1"/>
    <col min="8953" max="8953" width="13.5703125" style="7" bestFit="1" customWidth="1"/>
    <col min="8954" max="8954" width="1.5703125" style="7" customWidth="1"/>
    <col min="8955" max="8955" width="13.42578125" style="7" customWidth="1"/>
    <col min="8956" max="8956" width="1.5703125" style="7" customWidth="1"/>
    <col min="8957" max="8957" width="10.5703125" style="7" customWidth="1"/>
    <col min="8958" max="8958" width="11.42578125" style="7" bestFit="1" customWidth="1"/>
    <col min="8959" max="9201" width="10.5703125" style="7"/>
    <col min="9202" max="9202" width="27.140625" style="7" customWidth="1"/>
    <col min="9203" max="9203" width="8" style="7" customWidth="1"/>
    <col min="9204" max="9204" width="1.42578125" style="7" customWidth="1"/>
    <col min="9205" max="9205" width="11" style="7" customWidth="1"/>
    <col min="9206" max="9206" width="1.42578125" style="7" customWidth="1"/>
    <col min="9207" max="9207" width="11.42578125" style="7" customWidth="1"/>
    <col min="9208" max="9208" width="1.5703125" style="7" customWidth="1"/>
    <col min="9209" max="9209" width="13.5703125" style="7" bestFit="1" customWidth="1"/>
    <col min="9210" max="9210" width="1.5703125" style="7" customWidth="1"/>
    <col min="9211" max="9211" width="13.42578125" style="7" customWidth="1"/>
    <col min="9212" max="9212" width="1.5703125" style="7" customWidth="1"/>
    <col min="9213" max="9213" width="10.5703125" style="7" customWidth="1"/>
    <col min="9214" max="9214" width="11.42578125" style="7" bestFit="1" customWidth="1"/>
    <col min="9215" max="9457" width="10.5703125" style="7"/>
    <col min="9458" max="9458" width="27.140625" style="7" customWidth="1"/>
    <col min="9459" max="9459" width="8" style="7" customWidth="1"/>
    <col min="9460" max="9460" width="1.42578125" style="7" customWidth="1"/>
    <col min="9461" max="9461" width="11" style="7" customWidth="1"/>
    <col min="9462" max="9462" width="1.42578125" style="7" customWidth="1"/>
    <col min="9463" max="9463" width="11.42578125" style="7" customWidth="1"/>
    <col min="9464" max="9464" width="1.5703125" style="7" customWidth="1"/>
    <col min="9465" max="9465" width="13.5703125" style="7" bestFit="1" customWidth="1"/>
    <col min="9466" max="9466" width="1.5703125" style="7" customWidth="1"/>
    <col min="9467" max="9467" width="13.42578125" style="7" customWidth="1"/>
    <col min="9468" max="9468" width="1.5703125" style="7" customWidth="1"/>
    <col min="9469" max="9469" width="10.5703125" style="7" customWidth="1"/>
    <col min="9470" max="9470" width="11.42578125" style="7" bestFit="1" customWidth="1"/>
    <col min="9471" max="9713" width="10.5703125" style="7"/>
    <col min="9714" max="9714" width="27.140625" style="7" customWidth="1"/>
    <col min="9715" max="9715" width="8" style="7" customWidth="1"/>
    <col min="9716" max="9716" width="1.42578125" style="7" customWidth="1"/>
    <col min="9717" max="9717" width="11" style="7" customWidth="1"/>
    <col min="9718" max="9718" width="1.42578125" style="7" customWidth="1"/>
    <col min="9719" max="9719" width="11.42578125" style="7" customWidth="1"/>
    <col min="9720" max="9720" width="1.5703125" style="7" customWidth="1"/>
    <col min="9721" max="9721" width="13.5703125" style="7" bestFit="1" customWidth="1"/>
    <col min="9722" max="9722" width="1.5703125" style="7" customWidth="1"/>
    <col min="9723" max="9723" width="13.42578125" style="7" customWidth="1"/>
    <col min="9724" max="9724" width="1.5703125" style="7" customWidth="1"/>
    <col min="9725" max="9725" width="10.5703125" style="7" customWidth="1"/>
    <col min="9726" max="9726" width="11.42578125" style="7" bestFit="1" customWidth="1"/>
    <col min="9727" max="9969" width="10.5703125" style="7"/>
    <col min="9970" max="9970" width="27.140625" style="7" customWidth="1"/>
    <col min="9971" max="9971" width="8" style="7" customWidth="1"/>
    <col min="9972" max="9972" width="1.42578125" style="7" customWidth="1"/>
    <col min="9973" max="9973" width="11" style="7" customWidth="1"/>
    <col min="9974" max="9974" width="1.42578125" style="7" customWidth="1"/>
    <col min="9975" max="9975" width="11.42578125" style="7" customWidth="1"/>
    <col min="9976" max="9976" width="1.5703125" style="7" customWidth="1"/>
    <col min="9977" max="9977" width="13.5703125" style="7" bestFit="1" customWidth="1"/>
    <col min="9978" max="9978" width="1.5703125" style="7" customWidth="1"/>
    <col min="9979" max="9979" width="13.42578125" style="7" customWidth="1"/>
    <col min="9980" max="9980" width="1.5703125" style="7" customWidth="1"/>
    <col min="9981" max="9981" width="10.5703125" style="7" customWidth="1"/>
    <col min="9982" max="9982" width="11.42578125" style="7" bestFit="1" customWidth="1"/>
    <col min="9983" max="10225" width="10.5703125" style="7"/>
    <col min="10226" max="10226" width="27.140625" style="7" customWidth="1"/>
    <col min="10227" max="10227" width="8" style="7" customWidth="1"/>
    <col min="10228" max="10228" width="1.42578125" style="7" customWidth="1"/>
    <col min="10229" max="10229" width="11" style="7" customWidth="1"/>
    <col min="10230" max="10230" width="1.42578125" style="7" customWidth="1"/>
    <col min="10231" max="10231" width="11.42578125" style="7" customWidth="1"/>
    <col min="10232" max="10232" width="1.5703125" style="7" customWidth="1"/>
    <col min="10233" max="10233" width="13.5703125" style="7" bestFit="1" customWidth="1"/>
    <col min="10234" max="10234" width="1.5703125" style="7" customWidth="1"/>
    <col min="10235" max="10235" width="13.42578125" style="7" customWidth="1"/>
    <col min="10236" max="10236" width="1.5703125" style="7" customWidth="1"/>
    <col min="10237" max="10237" width="10.5703125" style="7" customWidth="1"/>
    <col min="10238" max="10238" width="11.42578125" style="7" bestFit="1" customWidth="1"/>
    <col min="10239" max="10481" width="10.5703125" style="7"/>
    <col min="10482" max="10482" width="27.140625" style="7" customWidth="1"/>
    <col min="10483" max="10483" width="8" style="7" customWidth="1"/>
    <col min="10484" max="10484" width="1.42578125" style="7" customWidth="1"/>
    <col min="10485" max="10485" width="11" style="7" customWidth="1"/>
    <col min="10486" max="10486" width="1.42578125" style="7" customWidth="1"/>
    <col min="10487" max="10487" width="11.42578125" style="7" customWidth="1"/>
    <col min="10488" max="10488" width="1.5703125" style="7" customWidth="1"/>
    <col min="10489" max="10489" width="13.5703125" style="7" bestFit="1" customWidth="1"/>
    <col min="10490" max="10490" width="1.5703125" style="7" customWidth="1"/>
    <col min="10491" max="10491" width="13.42578125" style="7" customWidth="1"/>
    <col min="10492" max="10492" width="1.5703125" style="7" customWidth="1"/>
    <col min="10493" max="10493" width="10.5703125" style="7" customWidth="1"/>
    <col min="10494" max="10494" width="11.42578125" style="7" bestFit="1" customWidth="1"/>
    <col min="10495" max="10737" width="10.5703125" style="7"/>
    <col min="10738" max="10738" width="27.140625" style="7" customWidth="1"/>
    <col min="10739" max="10739" width="8" style="7" customWidth="1"/>
    <col min="10740" max="10740" width="1.42578125" style="7" customWidth="1"/>
    <col min="10741" max="10741" width="11" style="7" customWidth="1"/>
    <col min="10742" max="10742" width="1.42578125" style="7" customWidth="1"/>
    <col min="10743" max="10743" width="11.42578125" style="7" customWidth="1"/>
    <col min="10744" max="10744" width="1.5703125" style="7" customWidth="1"/>
    <col min="10745" max="10745" width="13.5703125" style="7" bestFit="1" customWidth="1"/>
    <col min="10746" max="10746" width="1.5703125" style="7" customWidth="1"/>
    <col min="10747" max="10747" width="13.42578125" style="7" customWidth="1"/>
    <col min="10748" max="10748" width="1.5703125" style="7" customWidth="1"/>
    <col min="10749" max="10749" width="10.5703125" style="7" customWidth="1"/>
    <col min="10750" max="10750" width="11.42578125" style="7" bestFit="1" customWidth="1"/>
    <col min="10751" max="10993" width="10.5703125" style="7"/>
    <col min="10994" max="10994" width="27.140625" style="7" customWidth="1"/>
    <col min="10995" max="10995" width="8" style="7" customWidth="1"/>
    <col min="10996" max="10996" width="1.42578125" style="7" customWidth="1"/>
    <col min="10997" max="10997" width="11" style="7" customWidth="1"/>
    <col min="10998" max="10998" width="1.42578125" style="7" customWidth="1"/>
    <col min="10999" max="10999" width="11.42578125" style="7" customWidth="1"/>
    <col min="11000" max="11000" width="1.5703125" style="7" customWidth="1"/>
    <col min="11001" max="11001" width="13.5703125" style="7" bestFit="1" customWidth="1"/>
    <col min="11002" max="11002" width="1.5703125" style="7" customWidth="1"/>
    <col min="11003" max="11003" width="13.42578125" style="7" customWidth="1"/>
    <col min="11004" max="11004" width="1.5703125" style="7" customWidth="1"/>
    <col min="11005" max="11005" width="10.5703125" style="7" customWidth="1"/>
    <col min="11006" max="11006" width="11.42578125" style="7" bestFit="1" customWidth="1"/>
    <col min="11007" max="11249" width="10.5703125" style="7"/>
    <col min="11250" max="11250" width="27.140625" style="7" customWidth="1"/>
    <col min="11251" max="11251" width="8" style="7" customWidth="1"/>
    <col min="11252" max="11252" width="1.42578125" style="7" customWidth="1"/>
    <col min="11253" max="11253" width="11" style="7" customWidth="1"/>
    <col min="11254" max="11254" width="1.42578125" style="7" customWidth="1"/>
    <col min="11255" max="11255" width="11.42578125" style="7" customWidth="1"/>
    <col min="11256" max="11256" width="1.5703125" style="7" customWidth="1"/>
    <col min="11257" max="11257" width="13.5703125" style="7" bestFit="1" customWidth="1"/>
    <col min="11258" max="11258" width="1.5703125" style="7" customWidth="1"/>
    <col min="11259" max="11259" width="13.42578125" style="7" customWidth="1"/>
    <col min="11260" max="11260" width="1.5703125" style="7" customWidth="1"/>
    <col min="11261" max="11261" width="10.5703125" style="7" customWidth="1"/>
    <col min="11262" max="11262" width="11.42578125" style="7" bestFit="1" customWidth="1"/>
    <col min="11263" max="11505" width="10.5703125" style="7"/>
    <col min="11506" max="11506" width="27.140625" style="7" customWidth="1"/>
    <col min="11507" max="11507" width="8" style="7" customWidth="1"/>
    <col min="11508" max="11508" width="1.42578125" style="7" customWidth="1"/>
    <col min="11509" max="11509" width="11" style="7" customWidth="1"/>
    <col min="11510" max="11510" width="1.42578125" style="7" customWidth="1"/>
    <col min="11511" max="11511" width="11.42578125" style="7" customWidth="1"/>
    <col min="11512" max="11512" width="1.5703125" style="7" customWidth="1"/>
    <col min="11513" max="11513" width="13.5703125" style="7" bestFit="1" customWidth="1"/>
    <col min="11514" max="11514" width="1.5703125" style="7" customWidth="1"/>
    <col min="11515" max="11515" width="13.42578125" style="7" customWidth="1"/>
    <col min="11516" max="11516" width="1.5703125" style="7" customWidth="1"/>
    <col min="11517" max="11517" width="10.5703125" style="7" customWidth="1"/>
    <col min="11518" max="11518" width="11.42578125" style="7" bestFit="1" customWidth="1"/>
    <col min="11519" max="11761" width="10.5703125" style="7"/>
    <col min="11762" max="11762" width="27.140625" style="7" customWidth="1"/>
    <col min="11763" max="11763" width="8" style="7" customWidth="1"/>
    <col min="11764" max="11764" width="1.42578125" style="7" customWidth="1"/>
    <col min="11765" max="11765" width="11" style="7" customWidth="1"/>
    <col min="11766" max="11766" width="1.42578125" style="7" customWidth="1"/>
    <col min="11767" max="11767" width="11.42578125" style="7" customWidth="1"/>
    <col min="11768" max="11768" width="1.5703125" style="7" customWidth="1"/>
    <col min="11769" max="11769" width="13.5703125" style="7" bestFit="1" customWidth="1"/>
    <col min="11770" max="11770" width="1.5703125" style="7" customWidth="1"/>
    <col min="11771" max="11771" width="13.42578125" style="7" customWidth="1"/>
    <col min="11772" max="11772" width="1.5703125" style="7" customWidth="1"/>
    <col min="11773" max="11773" width="10.5703125" style="7" customWidth="1"/>
    <col min="11774" max="11774" width="11.42578125" style="7" bestFit="1" customWidth="1"/>
    <col min="11775" max="12017" width="10.5703125" style="7"/>
    <col min="12018" max="12018" width="27.140625" style="7" customWidth="1"/>
    <col min="12019" max="12019" width="8" style="7" customWidth="1"/>
    <col min="12020" max="12020" width="1.42578125" style="7" customWidth="1"/>
    <col min="12021" max="12021" width="11" style="7" customWidth="1"/>
    <col min="12022" max="12022" width="1.42578125" style="7" customWidth="1"/>
    <col min="12023" max="12023" width="11.42578125" style="7" customWidth="1"/>
    <col min="12024" max="12024" width="1.5703125" style="7" customWidth="1"/>
    <col min="12025" max="12025" width="13.5703125" style="7" bestFit="1" customWidth="1"/>
    <col min="12026" max="12026" width="1.5703125" style="7" customWidth="1"/>
    <col min="12027" max="12027" width="13.42578125" style="7" customWidth="1"/>
    <col min="12028" max="12028" width="1.5703125" style="7" customWidth="1"/>
    <col min="12029" max="12029" width="10.5703125" style="7" customWidth="1"/>
    <col min="12030" max="12030" width="11.42578125" style="7" bestFit="1" customWidth="1"/>
    <col min="12031" max="12273" width="10.5703125" style="7"/>
    <col min="12274" max="12274" width="27.140625" style="7" customWidth="1"/>
    <col min="12275" max="12275" width="8" style="7" customWidth="1"/>
    <col min="12276" max="12276" width="1.42578125" style="7" customWidth="1"/>
    <col min="12277" max="12277" width="11" style="7" customWidth="1"/>
    <col min="12278" max="12278" width="1.42578125" style="7" customWidth="1"/>
    <col min="12279" max="12279" width="11.42578125" style="7" customWidth="1"/>
    <col min="12280" max="12280" width="1.5703125" style="7" customWidth="1"/>
    <col min="12281" max="12281" width="13.5703125" style="7" bestFit="1" customWidth="1"/>
    <col min="12282" max="12282" width="1.5703125" style="7" customWidth="1"/>
    <col min="12283" max="12283" width="13.42578125" style="7" customWidth="1"/>
    <col min="12284" max="12284" width="1.5703125" style="7" customWidth="1"/>
    <col min="12285" max="12285" width="10.5703125" style="7" customWidth="1"/>
    <col min="12286" max="12286" width="11.42578125" style="7" bestFit="1" customWidth="1"/>
    <col min="12287" max="12529" width="10.5703125" style="7"/>
    <col min="12530" max="12530" width="27.140625" style="7" customWidth="1"/>
    <col min="12531" max="12531" width="8" style="7" customWidth="1"/>
    <col min="12532" max="12532" width="1.42578125" style="7" customWidth="1"/>
    <col min="12533" max="12533" width="11" style="7" customWidth="1"/>
    <col min="12534" max="12534" width="1.42578125" style="7" customWidth="1"/>
    <col min="12535" max="12535" width="11.42578125" style="7" customWidth="1"/>
    <col min="12536" max="12536" width="1.5703125" style="7" customWidth="1"/>
    <col min="12537" max="12537" width="13.5703125" style="7" bestFit="1" customWidth="1"/>
    <col min="12538" max="12538" width="1.5703125" style="7" customWidth="1"/>
    <col min="12539" max="12539" width="13.42578125" style="7" customWidth="1"/>
    <col min="12540" max="12540" width="1.5703125" style="7" customWidth="1"/>
    <col min="12541" max="12541" width="10.5703125" style="7" customWidth="1"/>
    <col min="12542" max="12542" width="11.42578125" style="7" bestFit="1" customWidth="1"/>
    <col min="12543" max="12785" width="10.5703125" style="7"/>
    <col min="12786" max="12786" width="27.140625" style="7" customWidth="1"/>
    <col min="12787" max="12787" width="8" style="7" customWidth="1"/>
    <col min="12788" max="12788" width="1.42578125" style="7" customWidth="1"/>
    <col min="12789" max="12789" width="11" style="7" customWidth="1"/>
    <col min="12790" max="12790" width="1.42578125" style="7" customWidth="1"/>
    <col min="12791" max="12791" width="11.42578125" style="7" customWidth="1"/>
    <col min="12792" max="12792" width="1.5703125" style="7" customWidth="1"/>
    <col min="12793" max="12793" width="13.5703125" style="7" bestFit="1" customWidth="1"/>
    <col min="12794" max="12794" width="1.5703125" style="7" customWidth="1"/>
    <col min="12795" max="12795" width="13.42578125" style="7" customWidth="1"/>
    <col min="12796" max="12796" width="1.5703125" style="7" customWidth="1"/>
    <col min="12797" max="12797" width="10.5703125" style="7" customWidth="1"/>
    <col min="12798" max="12798" width="11.42578125" style="7" bestFit="1" customWidth="1"/>
    <col min="12799" max="13041" width="10.5703125" style="7"/>
    <col min="13042" max="13042" width="27.140625" style="7" customWidth="1"/>
    <col min="13043" max="13043" width="8" style="7" customWidth="1"/>
    <col min="13044" max="13044" width="1.42578125" style="7" customWidth="1"/>
    <col min="13045" max="13045" width="11" style="7" customWidth="1"/>
    <col min="13046" max="13046" width="1.42578125" style="7" customWidth="1"/>
    <col min="13047" max="13047" width="11.42578125" style="7" customWidth="1"/>
    <col min="13048" max="13048" width="1.5703125" style="7" customWidth="1"/>
    <col min="13049" max="13049" width="13.5703125" style="7" bestFit="1" customWidth="1"/>
    <col min="13050" max="13050" width="1.5703125" style="7" customWidth="1"/>
    <col min="13051" max="13051" width="13.42578125" style="7" customWidth="1"/>
    <col min="13052" max="13052" width="1.5703125" style="7" customWidth="1"/>
    <col min="13053" max="13053" width="10.5703125" style="7" customWidth="1"/>
    <col min="13054" max="13054" width="11.42578125" style="7" bestFit="1" customWidth="1"/>
    <col min="13055" max="13297" width="10.5703125" style="7"/>
    <col min="13298" max="13298" width="27.140625" style="7" customWidth="1"/>
    <col min="13299" max="13299" width="8" style="7" customWidth="1"/>
    <col min="13300" max="13300" width="1.42578125" style="7" customWidth="1"/>
    <col min="13301" max="13301" width="11" style="7" customWidth="1"/>
    <col min="13302" max="13302" width="1.42578125" style="7" customWidth="1"/>
    <col min="13303" max="13303" width="11.42578125" style="7" customWidth="1"/>
    <col min="13304" max="13304" width="1.5703125" style="7" customWidth="1"/>
    <col min="13305" max="13305" width="13.5703125" style="7" bestFit="1" customWidth="1"/>
    <col min="13306" max="13306" width="1.5703125" style="7" customWidth="1"/>
    <col min="13307" max="13307" width="13.42578125" style="7" customWidth="1"/>
    <col min="13308" max="13308" width="1.5703125" style="7" customWidth="1"/>
    <col min="13309" max="13309" width="10.5703125" style="7" customWidth="1"/>
    <col min="13310" max="13310" width="11.42578125" style="7" bestFit="1" customWidth="1"/>
    <col min="13311" max="13553" width="10.5703125" style="7"/>
    <col min="13554" max="13554" width="27.140625" style="7" customWidth="1"/>
    <col min="13555" max="13555" width="8" style="7" customWidth="1"/>
    <col min="13556" max="13556" width="1.42578125" style="7" customWidth="1"/>
    <col min="13557" max="13557" width="11" style="7" customWidth="1"/>
    <col min="13558" max="13558" width="1.42578125" style="7" customWidth="1"/>
    <col min="13559" max="13559" width="11.42578125" style="7" customWidth="1"/>
    <col min="13560" max="13560" width="1.5703125" style="7" customWidth="1"/>
    <col min="13561" max="13561" width="13.5703125" style="7" bestFit="1" customWidth="1"/>
    <col min="13562" max="13562" width="1.5703125" style="7" customWidth="1"/>
    <col min="13563" max="13563" width="13.42578125" style="7" customWidth="1"/>
    <col min="13564" max="13564" width="1.5703125" style="7" customWidth="1"/>
    <col min="13565" max="13565" width="10.5703125" style="7" customWidth="1"/>
    <col min="13566" max="13566" width="11.42578125" style="7" bestFit="1" customWidth="1"/>
    <col min="13567" max="13809" width="10.5703125" style="7"/>
    <col min="13810" max="13810" width="27.140625" style="7" customWidth="1"/>
    <col min="13811" max="13811" width="8" style="7" customWidth="1"/>
    <col min="13812" max="13812" width="1.42578125" style="7" customWidth="1"/>
    <col min="13813" max="13813" width="11" style="7" customWidth="1"/>
    <col min="13814" max="13814" width="1.42578125" style="7" customWidth="1"/>
    <col min="13815" max="13815" width="11.42578125" style="7" customWidth="1"/>
    <col min="13816" max="13816" width="1.5703125" style="7" customWidth="1"/>
    <col min="13817" max="13817" width="13.5703125" style="7" bestFit="1" customWidth="1"/>
    <col min="13818" max="13818" width="1.5703125" style="7" customWidth="1"/>
    <col min="13819" max="13819" width="13.42578125" style="7" customWidth="1"/>
    <col min="13820" max="13820" width="1.5703125" style="7" customWidth="1"/>
    <col min="13821" max="13821" width="10.5703125" style="7" customWidth="1"/>
    <col min="13822" max="13822" width="11.42578125" style="7" bestFit="1" customWidth="1"/>
    <col min="13823" max="14065" width="10.5703125" style="7"/>
    <col min="14066" max="14066" width="27.140625" style="7" customWidth="1"/>
    <col min="14067" max="14067" width="8" style="7" customWidth="1"/>
    <col min="14068" max="14068" width="1.42578125" style="7" customWidth="1"/>
    <col min="14069" max="14069" width="11" style="7" customWidth="1"/>
    <col min="14070" max="14070" width="1.42578125" style="7" customWidth="1"/>
    <col min="14071" max="14071" width="11.42578125" style="7" customWidth="1"/>
    <col min="14072" max="14072" width="1.5703125" style="7" customWidth="1"/>
    <col min="14073" max="14073" width="13.5703125" style="7" bestFit="1" customWidth="1"/>
    <col min="14074" max="14074" width="1.5703125" style="7" customWidth="1"/>
    <col min="14075" max="14075" width="13.42578125" style="7" customWidth="1"/>
    <col min="14076" max="14076" width="1.5703125" style="7" customWidth="1"/>
    <col min="14077" max="14077" width="10.5703125" style="7" customWidth="1"/>
    <col min="14078" max="14078" width="11.42578125" style="7" bestFit="1" customWidth="1"/>
    <col min="14079" max="14321" width="10.5703125" style="7"/>
    <col min="14322" max="14322" width="27.140625" style="7" customWidth="1"/>
    <col min="14323" max="14323" width="8" style="7" customWidth="1"/>
    <col min="14324" max="14324" width="1.42578125" style="7" customWidth="1"/>
    <col min="14325" max="14325" width="11" style="7" customWidth="1"/>
    <col min="14326" max="14326" width="1.42578125" style="7" customWidth="1"/>
    <col min="14327" max="14327" width="11.42578125" style="7" customWidth="1"/>
    <col min="14328" max="14328" width="1.5703125" style="7" customWidth="1"/>
    <col min="14329" max="14329" width="13.5703125" style="7" bestFit="1" customWidth="1"/>
    <col min="14330" max="14330" width="1.5703125" style="7" customWidth="1"/>
    <col min="14331" max="14331" width="13.42578125" style="7" customWidth="1"/>
    <col min="14332" max="14332" width="1.5703125" style="7" customWidth="1"/>
    <col min="14333" max="14333" width="10.5703125" style="7" customWidth="1"/>
    <col min="14334" max="14334" width="11.42578125" style="7" bestFit="1" customWidth="1"/>
    <col min="14335" max="14577" width="10.5703125" style="7"/>
    <col min="14578" max="14578" width="27.140625" style="7" customWidth="1"/>
    <col min="14579" max="14579" width="8" style="7" customWidth="1"/>
    <col min="14580" max="14580" width="1.42578125" style="7" customWidth="1"/>
    <col min="14581" max="14581" width="11" style="7" customWidth="1"/>
    <col min="14582" max="14582" width="1.42578125" style="7" customWidth="1"/>
    <col min="14583" max="14583" width="11.42578125" style="7" customWidth="1"/>
    <col min="14584" max="14584" width="1.5703125" style="7" customWidth="1"/>
    <col min="14585" max="14585" width="13.5703125" style="7" bestFit="1" customWidth="1"/>
    <col min="14586" max="14586" width="1.5703125" style="7" customWidth="1"/>
    <col min="14587" max="14587" width="13.42578125" style="7" customWidth="1"/>
    <col min="14588" max="14588" width="1.5703125" style="7" customWidth="1"/>
    <col min="14589" max="14589" width="10.5703125" style="7" customWidth="1"/>
    <col min="14590" max="14590" width="11.42578125" style="7" bestFit="1" customWidth="1"/>
    <col min="14591" max="14833" width="10.5703125" style="7"/>
    <col min="14834" max="14834" width="27.140625" style="7" customWidth="1"/>
    <col min="14835" max="14835" width="8" style="7" customWidth="1"/>
    <col min="14836" max="14836" width="1.42578125" style="7" customWidth="1"/>
    <col min="14837" max="14837" width="11" style="7" customWidth="1"/>
    <col min="14838" max="14838" width="1.42578125" style="7" customWidth="1"/>
    <col min="14839" max="14839" width="11.42578125" style="7" customWidth="1"/>
    <col min="14840" max="14840" width="1.5703125" style="7" customWidth="1"/>
    <col min="14841" max="14841" width="13.5703125" style="7" bestFit="1" customWidth="1"/>
    <col min="14842" max="14842" width="1.5703125" style="7" customWidth="1"/>
    <col min="14843" max="14843" width="13.42578125" style="7" customWidth="1"/>
    <col min="14844" max="14844" width="1.5703125" style="7" customWidth="1"/>
    <col min="14845" max="14845" width="10.5703125" style="7" customWidth="1"/>
    <col min="14846" max="14846" width="11.42578125" style="7" bestFit="1" customWidth="1"/>
    <col min="14847" max="15089" width="10.5703125" style="7"/>
    <col min="15090" max="15090" width="27.140625" style="7" customWidth="1"/>
    <col min="15091" max="15091" width="8" style="7" customWidth="1"/>
    <col min="15092" max="15092" width="1.42578125" style="7" customWidth="1"/>
    <col min="15093" max="15093" width="11" style="7" customWidth="1"/>
    <col min="15094" max="15094" width="1.42578125" style="7" customWidth="1"/>
    <col min="15095" max="15095" width="11.42578125" style="7" customWidth="1"/>
    <col min="15096" max="15096" width="1.5703125" style="7" customWidth="1"/>
    <col min="15097" max="15097" width="13.5703125" style="7" bestFit="1" customWidth="1"/>
    <col min="15098" max="15098" width="1.5703125" style="7" customWidth="1"/>
    <col min="15099" max="15099" width="13.42578125" style="7" customWidth="1"/>
    <col min="15100" max="15100" width="1.5703125" style="7" customWidth="1"/>
    <col min="15101" max="15101" width="10.5703125" style="7" customWidth="1"/>
    <col min="15102" max="15102" width="11.42578125" style="7" bestFit="1" customWidth="1"/>
    <col min="15103" max="15345" width="10.5703125" style="7"/>
    <col min="15346" max="15346" width="27.140625" style="7" customWidth="1"/>
    <col min="15347" max="15347" width="8" style="7" customWidth="1"/>
    <col min="15348" max="15348" width="1.42578125" style="7" customWidth="1"/>
    <col min="15349" max="15349" width="11" style="7" customWidth="1"/>
    <col min="15350" max="15350" width="1.42578125" style="7" customWidth="1"/>
    <col min="15351" max="15351" width="11.42578125" style="7" customWidth="1"/>
    <col min="15352" max="15352" width="1.5703125" style="7" customWidth="1"/>
    <col min="15353" max="15353" width="13.5703125" style="7" bestFit="1" customWidth="1"/>
    <col min="15354" max="15354" width="1.5703125" style="7" customWidth="1"/>
    <col min="15355" max="15355" width="13.42578125" style="7" customWidth="1"/>
    <col min="15356" max="15356" width="1.5703125" style="7" customWidth="1"/>
    <col min="15357" max="15357" width="10.5703125" style="7" customWidth="1"/>
    <col min="15358" max="15358" width="11.42578125" style="7" bestFit="1" customWidth="1"/>
    <col min="15359" max="15601" width="10.5703125" style="7"/>
    <col min="15602" max="15602" width="27.140625" style="7" customWidth="1"/>
    <col min="15603" max="15603" width="8" style="7" customWidth="1"/>
    <col min="15604" max="15604" width="1.42578125" style="7" customWidth="1"/>
    <col min="15605" max="15605" width="11" style="7" customWidth="1"/>
    <col min="15606" max="15606" width="1.42578125" style="7" customWidth="1"/>
    <col min="15607" max="15607" width="11.42578125" style="7" customWidth="1"/>
    <col min="15608" max="15608" width="1.5703125" style="7" customWidth="1"/>
    <col min="15609" max="15609" width="13.5703125" style="7" bestFit="1" customWidth="1"/>
    <col min="15610" max="15610" width="1.5703125" style="7" customWidth="1"/>
    <col min="15611" max="15611" width="13.42578125" style="7" customWidth="1"/>
    <col min="15612" max="15612" width="1.5703125" style="7" customWidth="1"/>
    <col min="15613" max="15613" width="10.5703125" style="7" customWidth="1"/>
    <col min="15614" max="15614" width="11.42578125" style="7" bestFit="1" customWidth="1"/>
    <col min="15615" max="15857" width="10.5703125" style="7"/>
    <col min="15858" max="15858" width="27.140625" style="7" customWidth="1"/>
    <col min="15859" max="15859" width="8" style="7" customWidth="1"/>
    <col min="15860" max="15860" width="1.42578125" style="7" customWidth="1"/>
    <col min="15861" max="15861" width="11" style="7" customWidth="1"/>
    <col min="15862" max="15862" width="1.42578125" style="7" customWidth="1"/>
    <col min="15863" max="15863" width="11.42578125" style="7" customWidth="1"/>
    <col min="15864" max="15864" width="1.5703125" style="7" customWidth="1"/>
    <col min="15865" max="15865" width="13.5703125" style="7" bestFit="1" customWidth="1"/>
    <col min="15866" max="15866" width="1.5703125" style="7" customWidth="1"/>
    <col min="15867" max="15867" width="13.42578125" style="7" customWidth="1"/>
    <col min="15868" max="15868" width="1.5703125" style="7" customWidth="1"/>
    <col min="15869" max="15869" width="10.5703125" style="7" customWidth="1"/>
    <col min="15870" max="15870" width="11.42578125" style="7" bestFit="1" customWidth="1"/>
    <col min="15871" max="16113" width="10.5703125" style="7"/>
    <col min="16114" max="16114" width="27.140625" style="7" customWidth="1"/>
    <col min="16115" max="16115" width="8" style="7" customWidth="1"/>
    <col min="16116" max="16116" width="1.42578125" style="7" customWidth="1"/>
    <col min="16117" max="16117" width="11" style="7" customWidth="1"/>
    <col min="16118" max="16118" width="1.42578125" style="7" customWidth="1"/>
    <col min="16119" max="16119" width="11.42578125" style="7" customWidth="1"/>
    <col min="16120" max="16120" width="1.5703125" style="7" customWidth="1"/>
    <col min="16121" max="16121" width="13.5703125" style="7" bestFit="1" customWidth="1"/>
    <col min="16122" max="16122" width="1.5703125" style="7" customWidth="1"/>
    <col min="16123" max="16123" width="13.42578125" style="7" customWidth="1"/>
    <col min="16124" max="16124" width="1.5703125" style="7" customWidth="1"/>
    <col min="16125" max="16125" width="10.5703125" style="7" customWidth="1"/>
    <col min="16126" max="16126" width="11.42578125" style="7" bestFit="1" customWidth="1"/>
    <col min="16127" max="16384" width="10.5703125" style="7"/>
  </cols>
  <sheetData>
    <row r="1" spans="1:16" s="5" customFormat="1" ht="24" customHeight="1">
      <c r="B1" s="2"/>
      <c r="C1" s="2"/>
      <c r="D1" s="2"/>
      <c r="E1" s="3"/>
      <c r="F1" s="2"/>
      <c r="G1" s="3"/>
      <c r="H1" s="2"/>
      <c r="I1" s="3"/>
      <c r="J1" s="4"/>
      <c r="K1" s="134" t="s">
        <v>155</v>
      </c>
      <c r="L1" s="116"/>
    </row>
    <row r="2" spans="1:16" s="5" customFormat="1" ht="24" customHeight="1">
      <c r="A2" s="1" t="s">
        <v>124</v>
      </c>
      <c r="B2" s="2"/>
      <c r="C2" s="2"/>
      <c r="D2" s="2"/>
      <c r="E2" s="3"/>
      <c r="F2" s="2"/>
      <c r="G2" s="3"/>
      <c r="H2" s="2"/>
      <c r="I2" s="3"/>
      <c r="J2" s="4"/>
      <c r="K2" s="2"/>
      <c r="L2" s="116"/>
    </row>
    <row r="3" spans="1:16" s="5" customFormat="1" ht="24" customHeight="1">
      <c r="A3" s="1" t="s">
        <v>78</v>
      </c>
      <c r="B3" s="2"/>
      <c r="C3" s="2"/>
      <c r="D3" s="2"/>
      <c r="E3" s="3"/>
      <c r="F3" s="2"/>
      <c r="G3" s="3"/>
      <c r="H3" s="2"/>
      <c r="I3" s="3"/>
      <c r="J3" s="4"/>
      <c r="K3" s="2"/>
      <c r="L3" s="116"/>
    </row>
    <row r="4" spans="1:16" s="5" customFormat="1" ht="24" customHeight="1">
      <c r="A4" s="1" t="s">
        <v>162</v>
      </c>
      <c r="B4" s="2"/>
      <c r="C4" s="2"/>
      <c r="D4" s="2"/>
      <c r="E4" s="3"/>
      <c r="F4" s="2"/>
      <c r="G4" s="3"/>
      <c r="H4" s="2"/>
      <c r="I4" s="3"/>
      <c r="J4" s="4"/>
      <c r="K4" s="2"/>
      <c r="L4" s="116"/>
    </row>
    <row r="5" spans="1:16" s="5" customFormat="1" ht="24" customHeight="1">
      <c r="A5" s="2"/>
      <c r="B5" s="2"/>
      <c r="C5" s="2"/>
      <c r="D5" s="2"/>
      <c r="E5" s="3"/>
      <c r="F5" s="2"/>
      <c r="G5" s="3"/>
      <c r="H5" s="2"/>
      <c r="I5" s="3"/>
      <c r="J5" s="4"/>
      <c r="K5" s="6" t="s">
        <v>136</v>
      </c>
      <c r="L5" s="116"/>
    </row>
    <row r="6" spans="1:16" s="5" customFormat="1" ht="24" customHeight="1">
      <c r="A6" s="2"/>
      <c r="B6" s="2"/>
      <c r="C6" s="2"/>
      <c r="D6" s="2"/>
      <c r="E6" s="155" t="s">
        <v>91</v>
      </c>
      <c r="F6" s="155"/>
      <c r="G6" s="155"/>
      <c r="I6" s="155" t="s">
        <v>92</v>
      </c>
      <c r="J6" s="155"/>
      <c r="K6" s="155"/>
      <c r="L6" s="116"/>
    </row>
    <row r="7" spans="1:16" ht="24" customHeight="1">
      <c r="B7" s="8"/>
      <c r="C7" s="58" t="s">
        <v>0</v>
      </c>
      <c r="D7" s="8"/>
      <c r="E7" s="59" t="s">
        <v>165</v>
      </c>
      <c r="F7" s="8"/>
      <c r="G7" s="59" t="s">
        <v>137</v>
      </c>
      <c r="H7" s="8"/>
      <c r="I7" s="59" t="s">
        <v>165</v>
      </c>
      <c r="J7" s="8"/>
      <c r="K7" s="59" t="s">
        <v>137</v>
      </c>
    </row>
    <row r="8" spans="1:16" ht="24" customHeight="1">
      <c r="A8" s="26" t="s">
        <v>24</v>
      </c>
      <c r="B8" s="8"/>
      <c r="C8" s="8"/>
      <c r="D8" s="8"/>
      <c r="E8" s="9"/>
      <c r="F8" s="8"/>
      <c r="G8" s="9"/>
      <c r="H8" s="8"/>
      <c r="I8" s="9"/>
      <c r="J8" s="10"/>
      <c r="K8" s="30"/>
    </row>
    <row r="9" spans="1:16" ht="24" customHeight="1">
      <c r="A9" s="70" t="s">
        <v>25</v>
      </c>
      <c r="B9" s="13"/>
      <c r="C9" s="13"/>
      <c r="D9" s="72"/>
      <c r="E9" s="31">
        <v>345598</v>
      </c>
      <c r="F9" s="72"/>
      <c r="G9" s="31">
        <v>395025</v>
      </c>
      <c r="H9" s="72"/>
      <c r="I9" s="31">
        <v>342804</v>
      </c>
      <c r="J9" s="73"/>
      <c r="K9" s="31">
        <v>390704</v>
      </c>
      <c r="N9" s="104"/>
      <c r="P9" s="104"/>
    </row>
    <row r="10" spans="1:16" s="70" customFormat="1" ht="24" customHeight="1">
      <c r="A10" s="70" t="s">
        <v>27</v>
      </c>
      <c r="C10" s="13"/>
      <c r="D10" s="71"/>
      <c r="E10" s="15">
        <v>301435</v>
      </c>
      <c r="F10" s="71"/>
      <c r="G10" s="15">
        <v>325906</v>
      </c>
      <c r="H10" s="71"/>
      <c r="I10" s="15">
        <v>302273</v>
      </c>
      <c r="J10" s="14"/>
      <c r="K10" s="15">
        <v>327396</v>
      </c>
      <c r="L10" s="71"/>
      <c r="N10" s="104"/>
      <c r="P10" s="104"/>
    </row>
    <row r="11" spans="1:16" s="70" customFormat="1" ht="24" customHeight="1">
      <c r="A11" s="11" t="s">
        <v>118</v>
      </c>
      <c r="B11" s="13"/>
      <c r="C11" s="13"/>
      <c r="D11" s="72"/>
      <c r="E11" s="31">
        <f>E9-E10</f>
        <v>44163</v>
      </c>
      <c r="F11" s="72"/>
      <c r="G11" s="31">
        <f>G9-G10</f>
        <v>69119</v>
      </c>
      <c r="H11" s="72"/>
      <c r="I11" s="31">
        <f>I9-I10</f>
        <v>40531</v>
      </c>
      <c r="J11" s="73"/>
      <c r="K11" s="31">
        <v>63308</v>
      </c>
      <c r="L11" s="71"/>
      <c r="N11" s="104"/>
      <c r="P11" s="104"/>
    </row>
    <row r="12" spans="1:16" s="70" customFormat="1" ht="24" customHeight="1">
      <c r="A12" s="70" t="s">
        <v>26</v>
      </c>
      <c r="B12" s="13"/>
      <c r="C12" s="13"/>
      <c r="D12" s="72"/>
      <c r="E12" s="31">
        <v>1870</v>
      </c>
      <c r="F12" s="72"/>
      <c r="G12" s="31">
        <v>3489</v>
      </c>
      <c r="H12" s="72"/>
      <c r="I12" s="31">
        <v>2242</v>
      </c>
      <c r="J12" s="73"/>
      <c r="K12" s="31">
        <v>3465</v>
      </c>
      <c r="L12" s="71"/>
      <c r="N12" s="104"/>
      <c r="P12" s="104"/>
    </row>
    <row r="13" spans="1:16" s="70" customFormat="1" ht="24" customHeight="1">
      <c r="A13" s="70" t="s">
        <v>174</v>
      </c>
      <c r="B13" s="13"/>
      <c r="C13" s="13"/>
      <c r="D13" s="72"/>
      <c r="E13" s="31">
        <v>-834</v>
      </c>
      <c r="F13" s="72"/>
      <c r="G13" s="31">
        <v>2193</v>
      </c>
      <c r="H13" s="72"/>
      <c r="I13" s="31">
        <v>-283</v>
      </c>
      <c r="J13" s="73"/>
      <c r="K13" s="31">
        <v>2520</v>
      </c>
      <c r="L13" s="71"/>
      <c r="N13" s="104"/>
      <c r="P13" s="104"/>
    </row>
    <row r="14" spans="1:16" s="70" customFormat="1" ht="24" customHeight="1">
      <c r="A14" s="70" t="s">
        <v>105</v>
      </c>
      <c r="C14" s="13"/>
      <c r="D14" s="71"/>
      <c r="E14" s="14">
        <v>-11333</v>
      </c>
      <c r="F14" s="71"/>
      <c r="G14" s="14">
        <v>-18885</v>
      </c>
      <c r="H14" s="71"/>
      <c r="I14" s="14">
        <v>-10367</v>
      </c>
      <c r="J14" s="14"/>
      <c r="K14" s="14">
        <v>-16811</v>
      </c>
      <c r="L14" s="71"/>
      <c r="N14" s="104"/>
      <c r="P14" s="104"/>
    </row>
    <row r="15" spans="1:16" s="70" customFormat="1" ht="24" customHeight="1">
      <c r="A15" s="70" t="s">
        <v>28</v>
      </c>
      <c r="B15" s="13"/>
      <c r="C15" s="13"/>
      <c r="D15" s="72"/>
      <c r="E15" s="24">
        <v>-36339</v>
      </c>
      <c r="F15" s="72"/>
      <c r="G15" s="24">
        <v>-41646</v>
      </c>
      <c r="H15" s="72"/>
      <c r="I15" s="24">
        <v>-31419</v>
      </c>
      <c r="J15" s="73"/>
      <c r="K15" s="24">
        <v>-37284</v>
      </c>
      <c r="L15" s="71"/>
      <c r="N15" s="104"/>
      <c r="P15" s="104"/>
    </row>
    <row r="16" spans="1:16" s="70" customFormat="1" ht="24" customHeight="1">
      <c r="A16" s="11" t="s">
        <v>175</v>
      </c>
      <c r="B16" s="13"/>
      <c r="C16" s="13"/>
      <c r="D16" s="72"/>
      <c r="E16" s="31">
        <f>SUM(E11:E15)</f>
        <v>-2473</v>
      </c>
      <c r="F16" s="72"/>
      <c r="G16" s="31">
        <f>SUM(G11:G15)</f>
        <v>14270</v>
      </c>
      <c r="H16" s="72"/>
      <c r="I16" s="31">
        <f>SUM(I11:I15)</f>
        <v>704</v>
      </c>
      <c r="J16" s="73"/>
      <c r="K16" s="31">
        <f>SUM(K11:K15)</f>
        <v>15198</v>
      </c>
      <c r="L16" s="71"/>
      <c r="N16" s="104"/>
      <c r="P16" s="104"/>
    </row>
    <row r="17" spans="1:16" s="70" customFormat="1" ht="24" customHeight="1">
      <c r="A17" s="39" t="s">
        <v>114</v>
      </c>
      <c r="C17" s="13"/>
      <c r="D17" s="71"/>
      <c r="E17" s="14">
        <v>2</v>
      </c>
      <c r="F17" s="71"/>
      <c r="G17" s="14">
        <v>1</v>
      </c>
      <c r="H17" s="71"/>
      <c r="I17" s="14">
        <v>2245</v>
      </c>
      <c r="J17" s="14"/>
      <c r="K17" s="14">
        <v>1276</v>
      </c>
      <c r="L17" s="71"/>
      <c r="N17" s="104"/>
      <c r="P17" s="104"/>
    </row>
    <row r="18" spans="1:16" ht="24" customHeight="1">
      <c r="A18" s="39" t="s">
        <v>115</v>
      </c>
      <c r="C18" s="13"/>
      <c r="E18" s="14">
        <v>-2619</v>
      </c>
      <c r="F18" s="14"/>
      <c r="G18" s="14">
        <v>-3603</v>
      </c>
      <c r="H18" s="14"/>
      <c r="I18" s="14">
        <v>-2408</v>
      </c>
      <c r="J18" s="14"/>
      <c r="K18" s="14">
        <v>-3396</v>
      </c>
      <c r="M18" s="70"/>
      <c r="N18" s="104"/>
      <c r="O18" s="70"/>
      <c r="P18" s="104"/>
    </row>
    <row r="19" spans="1:16" ht="24" customHeight="1">
      <c r="A19" s="38" t="s">
        <v>176</v>
      </c>
      <c r="C19" s="13"/>
      <c r="E19" s="40">
        <f>SUM(E16:E18)</f>
        <v>-5090</v>
      </c>
      <c r="F19" s="14"/>
      <c r="G19" s="40">
        <f>SUM(G16:G18)</f>
        <v>10668</v>
      </c>
      <c r="H19" s="14"/>
      <c r="I19" s="40">
        <f>SUM(I16:I18)</f>
        <v>541</v>
      </c>
      <c r="J19" s="14"/>
      <c r="K19" s="40">
        <f>SUM(K16:K18)</f>
        <v>13078</v>
      </c>
      <c r="M19" s="70"/>
      <c r="N19" s="104"/>
      <c r="O19" s="70"/>
      <c r="P19" s="104"/>
    </row>
    <row r="20" spans="1:16" ht="24" customHeight="1">
      <c r="A20" s="70" t="s">
        <v>41</v>
      </c>
      <c r="B20" s="32"/>
      <c r="C20" s="33">
        <v>11</v>
      </c>
      <c r="D20" s="34"/>
      <c r="E20" s="15">
        <v>-585</v>
      </c>
      <c r="F20" s="34"/>
      <c r="G20" s="15">
        <v>-2686</v>
      </c>
      <c r="H20" s="34"/>
      <c r="I20" s="15">
        <v>-602</v>
      </c>
      <c r="J20" s="14"/>
      <c r="K20" s="15">
        <v>-2698</v>
      </c>
      <c r="M20" s="70"/>
      <c r="N20" s="104"/>
      <c r="O20" s="70"/>
      <c r="P20" s="104"/>
    </row>
    <row r="21" spans="1:16" ht="24" customHeight="1" thickBot="1">
      <c r="A21" s="11" t="s">
        <v>177</v>
      </c>
      <c r="B21" s="32"/>
      <c r="C21" s="13"/>
      <c r="D21" s="14"/>
      <c r="E21" s="56">
        <f>E19+E20</f>
        <v>-5675</v>
      </c>
      <c r="F21" s="14"/>
      <c r="G21" s="56">
        <f>G19+G20</f>
        <v>7982</v>
      </c>
      <c r="H21" s="14"/>
      <c r="I21" s="56">
        <f>I19+I20</f>
        <v>-61</v>
      </c>
      <c r="J21" s="35"/>
      <c r="K21" s="56">
        <f>K19+K20</f>
        <v>10380</v>
      </c>
      <c r="M21" s="70"/>
      <c r="N21" s="104"/>
      <c r="O21" s="70"/>
      <c r="P21" s="104"/>
    </row>
    <row r="22" spans="1:16" s="70" customFormat="1" ht="24" customHeight="1" thickTop="1">
      <c r="A22" s="11"/>
      <c r="B22" s="32"/>
      <c r="C22" s="13"/>
      <c r="D22" s="14"/>
      <c r="E22" s="35"/>
      <c r="F22" s="14"/>
      <c r="G22" s="35"/>
      <c r="H22" s="14"/>
      <c r="I22" s="35"/>
      <c r="J22" s="35"/>
      <c r="K22" s="35"/>
      <c r="L22" s="71"/>
      <c r="N22" s="104"/>
      <c r="P22" s="104"/>
    </row>
    <row r="23" spans="1:16" ht="24" customHeight="1">
      <c r="B23" s="32"/>
      <c r="C23" s="33"/>
      <c r="D23" s="14"/>
      <c r="E23" s="14"/>
      <c r="F23" s="14"/>
      <c r="G23" s="14"/>
      <c r="H23" s="14"/>
      <c r="I23" s="14"/>
      <c r="J23" s="34"/>
      <c r="K23" s="6" t="s">
        <v>187</v>
      </c>
      <c r="M23" s="70"/>
      <c r="N23" s="104"/>
      <c r="O23" s="70"/>
      <c r="P23" s="104"/>
    </row>
    <row r="24" spans="1:16" ht="24" customHeight="1">
      <c r="A24" s="11" t="s">
        <v>50</v>
      </c>
      <c r="B24" s="32"/>
      <c r="C24" s="33">
        <v>12</v>
      </c>
      <c r="D24" s="14"/>
      <c r="E24" s="14"/>
      <c r="F24" s="14"/>
      <c r="G24" s="14"/>
      <c r="H24" s="14"/>
      <c r="I24" s="14"/>
      <c r="J24" s="34"/>
      <c r="K24" s="14"/>
      <c r="M24" s="70"/>
      <c r="N24" s="104"/>
      <c r="O24" s="70"/>
      <c r="P24" s="104"/>
    </row>
    <row r="25" spans="1:16" ht="24" customHeight="1">
      <c r="A25" s="70" t="s">
        <v>51</v>
      </c>
      <c r="B25" s="32"/>
      <c r="C25" s="33"/>
      <c r="D25" s="14"/>
      <c r="E25" s="14"/>
      <c r="F25" s="14"/>
      <c r="G25" s="14"/>
      <c r="H25" s="14"/>
      <c r="I25" s="14"/>
      <c r="J25" s="34"/>
      <c r="K25" s="14"/>
      <c r="M25" s="70"/>
      <c r="N25" s="104"/>
      <c r="O25" s="70"/>
      <c r="P25" s="104"/>
    </row>
    <row r="26" spans="1:16" ht="24" customHeight="1" thickBot="1">
      <c r="A26" s="70" t="s">
        <v>178</v>
      </c>
      <c r="B26" s="32"/>
      <c r="C26" s="33"/>
      <c r="D26" s="14"/>
      <c r="E26" s="153">
        <f>E21/800000</f>
        <v>-7.0937500000000002E-3</v>
      </c>
      <c r="F26" s="154"/>
      <c r="G26" s="153">
        <f>G21/640000</f>
        <v>1.2471875E-2</v>
      </c>
      <c r="H26" s="154"/>
      <c r="I26" s="153">
        <f>I21/800000</f>
        <v>-7.6249999999999997E-5</v>
      </c>
      <c r="J26" s="154"/>
      <c r="K26" s="153">
        <f>K21/640000</f>
        <v>1.6218750000000001E-2</v>
      </c>
      <c r="M26" s="70"/>
      <c r="N26" s="104"/>
      <c r="O26" s="70"/>
      <c r="P26" s="104"/>
    </row>
    <row r="27" spans="1:16" ht="24" customHeight="1" thickTop="1">
      <c r="B27" s="32"/>
      <c r="C27" s="33"/>
      <c r="D27" s="14"/>
      <c r="E27" s="14"/>
      <c r="F27" s="14"/>
      <c r="G27" s="14"/>
      <c r="H27" s="14"/>
      <c r="I27" s="14"/>
      <c r="J27" s="34"/>
      <c r="K27" s="14"/>
      <c r="M27" s="70"/>
      <c r="N27" s="104"/>
      <c r="O27" s="70"/>
      <c r="P27" s="104"/>
    </row>
    <row r="28" spans="1:16" ht="24" customHeight="1">
      <c r="A28" s="70" t="s">
        <v>153</v>
      </c>
      <c r="D28" s="70"/>
      <c r="E28" s="71"/>
      <c r="F28" s="70"/>
      <c r="G28" s="71"/>
      <c r="H28" s="70"/>
      <c r="I28" s="71"/>
      <c r="J28" s="34"/>
      <c r="K28" s="70"/>
      <c r="L28" s="36"/>
      <c r="M28" s="70"/>
      <c r="N28" s="104"/>
      <c r="O28" s="70"/>
      <c r="P28" s="104"/>
    </row>
    <row r="29" spans="1:16" s="5" customFormat="1" ht="24" customHeight="1">
      <c r="B29" s="2"/>
      <c r="C29" s="2"/>
      <c r="D29" s="2"/>
      <c r="E29" s="3"/>
      <c r="F29" s="2"/>
      <c r="G29" s="3"/>
      <c r="H29" s="2"/>
      <c r="I29" s="3"/>
      <c r="J29" s="4"/>
      <c r="K29" s="134" t="s">
        <v>155</v>
      </c>
      <c r="L29" s="116"/>
      <c r="M29" s="70"/>
      <c r="N29" s="104"/>
      <c r="O29" s="70"/>
      <c r="P29" s="104"/>
    </row>
    <row r="30" spans="1:16" s="5" customFormat="1" ht="24" customHeight="1">
      <c r="A30" s="1" t="s">
        <v>124</v>
      </c>
      <c r="B30" s="2"/>
      <c r="C30" s="2"/>
      <c r="D30" s="2"/>
      <c r="E30" s="3"/>
      <c r="F30" s="2"/>
      <c r="G30" s="3"/>
      <c r="H30" s="2"/>
      <c r="I30" s="3"/>
      <c r="J30" s="4"/>
      <c r="K30" s="2"/>
      <c r="L30" s="116"/>
      <c r="M30" s="70"/>
      <c r="N30" s="104"/>
      <c r="O30" s="70"/>
      <c r="P30" s="104"/>
    </row>
    <row r="31" spans="1:16" s="5" customFormat="1" ht="24" customHeight="1">
      <c r="A31" s="1" t="s">
        <v>48</v>
      </c>
      <c r="B31" s="2"/>
      <c r="C31" s="2"/>
      <c r="D31" s="2"/>
      <c r="E31" s="3"/>
      <c r="F31" s="2"/>
      <c r="G31" s="3"/>
      <c r="H31" s="2"/>
      <c r="I31" s="3"/>
      <c r="J31" s="4"/>
      <c r="K31" s="2"/>
      <c r="L31" s="116"/>
      <c r="M31" s="70"/>
      <c r="N31" s="104"/>
      <c r="O31" s="70"/>
      <c r="P31" s="104"/>
    </row>
    <row r="32" spans="1:16" s="5" customFormat="1" ht="24" customHeight="1">
      <c r="A32" s="1" t="s">
        <v>162</v>
      </c>
      <c r="B32" s="2"/>
      <c r="C32" s="2"/>
      <c r="D32" s="2"/>
      <c r="E32" s="3"/>
      <c r="F32" s="2"/>
      <c r="G32" s="3"/>
      <c r="H32" s="2"/>
      <c r="I32" s="3"/>
      <c r="J32" s="4"/>
      <c r="K32" s="2"/>
      <c r="L32" s="116"/>
      <c r="M32" s="70"/>
      <c r="N32" s="104"/>
      <c r="O32" s="70"/>
      <c r="P32" s="104"/>
    </row>
    <row r="33" spans="1:16" s="5" customFormat="1" ht="24" customHeight="1">
      <c r="A33" s="2"/>
      <c r="B33" s="2"/>
      <c r="C33" s="2"/>
      <c r="D33" s="2"/>
      <c r="E33" s="3"/>
      <c r="F33" s="2"/>
      <c r="G33" s="3"/>
      <c r="H33" s="2"/>
      <c r="I33" s="3"/>
      <c r="J33" s="4"/>
      <c r="K33" s="6" t="s">
        <v>136</v>
      </c>
      <c r="L33" s="116"/>
      <c r="M33" s="70"/>
      <c r="N33" s="104"/>
      <c r="O33" s="70"/>
      <c r="P33" s="104"/>
    </row>
    <row r="34" spans="1:16" s="5" customFormat="1" ht="24" customHeight="1">
      <c r="A34" s="2"/>
      <c r="B34" s="2"/>
      <c r="C34" s="2"/>
      <c r="D34" s="2"/>
      <c r="E34" s="155" t="s">
        <v>91</v>
      </c>
      <c r="F34" s="155"/>
      <c r="G34" s="155"/>
      <c r="I34" s="155" t="s">
        <v>92</v>
      </c>
      <c r="J34" s="155"/>
      <c r="K34" s="155"/>
      <c r="L34" s="116"/>
      <c r="M34" s="70"/>
      <c r="N34" s="104"/>
      <c r="O34" s="70"/>
      <c r="P34" s="104"/>
    </row>
    <row r="35" spans="1:16" ht="24" customHeight="1">
      <c r="B35" s="8"/>
      <c r="C35" s="43"/>
      <c r="D35" s="8"/>
      <c r="E35" s="59" t="s">
        <v>165</v>
      </c>
      <c r="F35" s="8"/>
      <c r="G35" s="59" t="s">
        <v>137</v>
      </c>
      <c r="H35" s="8"/>
      <c r="I35" s="59" t="s">
        <v>165</v>
      </c>
      <c r="J35" s="8"/>
      <c r="K35" s="59" t="s">
        <v>137</v>
      </c>
      <c r="M35" s="70"/>
      <c r="N35" s="104"/>
      <c r="O35" s="70"/>
      <c r="P35" s="104"/>
    </row>
    <row r="36" spans="1:16" ht="24" customHeight="1">
      <c r="B36" s="8"/>
      <c r="C36" s="43"/>
      <c r="D36" s="8"/>
      <c r="E36" s="57"/>
      <c r="F36" s="8"/>
      <c r="G36" s="57"/>
      <c r="H36" s="8"/>
      <c r="I36" s="57"/>
      <c r="J36" s="42"/>
      <c r="K36" s="57"/>
      <c r="M36" s="70"/>
      <c r="N36" s="104"/>
      <c r="O36" s="70"/>
      <c r="P36" s="104"/>
    </row>
    <row r="37" spans="1:16" ht="24" customHeight="1">
      <c r="A37" s="11" t="s">
        <v>177</v>
      </c>
      <c r="E37" s="24">
        <f>E21</f>
        <v>-5675</v>
      </c>
      <c r="G37" s="24">
        <f>G21</f>
        <v>7982</v>
      </c>
      <c r="I37" s="24">
        <f>I21</f>
        <v>-61</v>
      </c>
      <c r="J37" s="71"/>
      <c r="K37" s="24">
        <f>K21</f>
        <v>10380</v>
      </c>
      <c r="M37" s="70"/>
      <c r="N37" s="104"/>
      <c r="O37" s="70"/>
      <c r="P37" s="104"/>
    </row>
    <row r="38" spans="1:16" ht="24" customHeight="1">
      <c r="E38" s="31"/>
      <c r="G38" s="31"/>
      <c r="I38" s="31"/>
      <c r="K38" s="31"/>
      <c r="M38" s="70"/>
      <c r="N38" s="104"/>
      <c r="O38" s="70"/>
      <c r="P38" s="104"/>
    </row>
    <row r="39" spans="1:16" ht="24" customHeight="1">
      <c r="A39" s="11" t="s">
        <v>49</v>
      </c>
      <c r="E39" s="31"/>
      <c r="G39" s="31"/>
      <c r="I39" s="31"/>
      <c r="K39" s="31"/>
      <c r="M39" s="70"/>
      <c r="N39" s="104"/>
      <c r="O39" s="70"/>
      <c r="P39" s="104"/>
    </row>
    <row r="40" spans="1:16" ht="24" customHeight="1">
      <c r="A40" s="76" t="s">
        <v>97</v>
      </c>
      <c r="E40" s="31"/>
      <c r="G40" s="31"/>
      <c r="I40" s="31"/>
      <c r="K40" s="31"/>
      <c r="M40" s="70"/>
      <c r="N40" s="104"/>
      <c r="O40" s="70"/>
      <c r="P40" s="104"/>
    </row>
    <row r="41" spans="1:16" ht="24" customHeight="1">
      <c r="A41" s="70" t="s">
        <v>98</v>
      </c>
      <c r="E41" s="31"/>
      <c r="G41" s="31"/>
      <c r="I41" s="31"/>
      <c r="K41" s="31"/>
      <c r="M41" s="70"/>
      <c r="N41" s="104"/>
      <c r="O41" s="70"/>
      <c r="P41" s="104"/>
    </row>
    <row r="42" spans="1:16" ht="24" customHeight="1">
      <c r="A42" s="70" t="s">
        <v>99</v>
      </c>
      <c r="E42" s="52">
        <v>-2793</v>
      </c>
      <c r="G42" s="52">
        <v>-191</v>
      </c>
      <c r="I42" s="52">
        <v>0</v>
      </c>
      <c r="K42" s="52">
        <v>0</v>
      </c>
      <c r="M42" s="70"/>
      <c r="N42" s="104"/>
      <c r="O42" s="70"/>
      <c r="P42" s="104"/>
    </row>
    <row r="43" spans="1:16" ht="24" customHeight="1">
      <c r="A43" s="70" t="s">
        <v>100</v>
      </c>
      <c r="E43" s="31"/>
      <c r="G43" s="31"/>
      <c r="I43" s="31"/>
      <c r="K43" s="31"/>
      <c r="M43" s="70"/>
      <c r="N43" s="104"/>
      <c r="O43" s="70"/>
      <c r="P43" s="104"/>
    </row>
    <row r="44" spans="1:16" ht="24" customHeight="1">
      <c r="A44" s="70" t="s">
        <v>101</v>
      </c>
      <c r="E44" s="52">
        <f>SUM(E42:E43)</f>
        <v>-2793</v>
      </c>
      <c r="G44" s="52">
        <f>SUM(G42:G43)</f>
        <v>-191</v>
      </c>
      <c r="I44" s="52">
        <f>SUM(I42:I43)</f>
        <v>0</v>
      </c>
      <c r="K44" s="52">
        <f>SUM(K42:K43)</f>
        <v>0</v>
      </c>
      <c r="M44" s="70"/>
      <c r="N44" s="104"/>
      <c r="O44" s="70"/>
      <c r="P44" s="104"/>
    </row>
    <row r="45" spans="1:16" ht="24" customHeight="1">
      <c r="A45" s="11" t="s">
        <v>139</v>
      </c>
      <c r="E45" s="52">
        <f>SUM(E44)</f>
        <v>-2793</v>
      </c>
      <c r="G45" s="52">
        <f>SUM(G44)</f>
        <v>-191</v>
      </c>
      <c r="I45" s="52">
        <f>SUM(I44)</f>
        <v>0</v>
      </c>
      <c r="J45" s="31"/>
      <c r="K45" s="52">
        <f>SUM(K44)</f>
        <v>0</v>
      </c>
      <c r="M45" s="70"/>
      <c r="N45" s="104"/>
      <c r="O45" s="70"/>
      <c r="P45" s="104"/>
    </row>
    <row r="46" spans="1:16" ht="24" customHeight="1">
      <c r="E46" s="31"/>
      <c r="G46" s="31"/>
      <c r="I46" s="31"/>
      <c r="J46" s="31"/>
      <c r="K46" s="31"/>
      <c r="M46" s="70"/>
      <c r="N46" s="104"/>
      <c r="O46" s="70"/>
      <c r="P46" s="104"/>
    </row>
    <row r="47" spans="1:16" ht="24" customHeight="1" thickBot="1">
      <c r="A47" s="11" t="s">
        <v>140</v>
      </c>
      <c r="E47" s="55">
        <f>SUM(E37,E45)</f>
        <v>-8468</v>
      </c>
      <c r="G47" s="55">
        <f>SUM(G37,G45)</f>
        <v>7791</v>
      </c>
      <c r="I47" s="55">
        <f>SUM(I37,I45)</f>
        <v>-61</v>
      </c>
      <c r="J47" s="31"/>
      <c r="K47" s="55">
        <f>SUM(K37,K45)</f>
        <v>10380</v>
      </c>
      <c r="M47" s="70"/>
      <c r="N47" s="104"/>
      <c r="O47" s="70"/>
      <c r="P47" s="104"/>
    </row>
    <row r="48" spans="1:16" ht="24" customHeight="1" thickTop="1">
      <c r="E48" s="31"/>
      <c r="G48" s="31"/>
      <c r="I48" s="31"/>
      <c r="J48" s="31"/>
      <c r="K48" s="31"/>
      <c r="M48" s="70"/>
      <c r="N48" s="104"/>
      <c r="O48" s="70"/>
      <c r="P48" s="104"/>
    </row>
    <row r="49" spans="1:11" ht="24" customHeight="1">
      <c r="A49" s="70" t="s">
        <v>153</v>
      </c>
      <c r="E49" s="31"/>
      <c r="G49" s="31"/>
      <c r="I49" s="31"/>
      <c r="J49" s="31"/>
      <c r="K49" s="31"/>
    </row>
    <row r="50" spans="1:11" ht="24" customHeight="1">
      <c r="E50" s="31"/>
      <c r="G50" s="31"/>
      <c r="I50" s="31"/>
      <c r="J50" s="31"/>
      <c r="K50" s="31"/>
    </row>
  </sheetData>
  <mergeCells count="4">
    <mergeCell ref="I6:K6"/>
    <mergeCell ref="I34:K34"/>
    <mergeCell ref="E6:G6"/>
    <mergeCell ref="E34:G34"/>
  </mergeCells>
  <printOptions gridLinesSet="0"/>
  <pageMargins left="0.78740157480314965" right="0.39370078740157483" top="0.78740157480314965" bottom="0.39370078740157483" header="0.19685039370078741" footer="0.19685039370078741"/>
  <pageSetup paperSize="9" scale="80" fitToWidth="4" fitToHeight="4" orientation="portrait" r:id="rId1"/>
  <headerFooter alignWithMargins="0"/>
  <rowBreaks count="1" manualBreakCount="1">
    <brk id="28" max="16383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5"/>
  <sheetViews>
    <sheetView showGridLines="0" zoomScale="80" zoomScaleNormal="80" zoomScaleSheetLayoutView="80" workbookViewId="0">
      <selection activeCell="A21" sqref="A21"/>
    </sheetView>
  </sheetViews>
  <sheetFormatPr defaultColWidth="10.5703125" defaultRowHeight="21.95" customHeight="1"/>
  <cols>
    <col min="1" max="1" width="30.85546875" style="64" customWidth="1"/>
    <col min="2" max="2" width="1.140625" style="64" customWidth="1"/>
    <col min="3" max="3" width="15.85546875" style="64" customWidth="1"/>
    <col min="4" max="4" width="1.140625" style="64" customWidth="1"/>
    <col min="5" max="5" width="15.85546875" style="64" customWidth="1"/>
    <col min="6" max="6" width="1.140625" style="64" customWidth="1"/>
    <col min="7" max="7" width="16.85546875" style="54" customWidth="1"/>
    <col min="8" max="8" width="1.140625" style="64" customWidth="1"/>
    <col min="9" max="9" width="15.85546875" style="54" customWidth="1"/>
    <col min="10" max="10" width="1.140625" style="64" customWidth="1"/>
    <col min="11" max="11" width="17.85546875" style="64" customWidth="1"/>
    <col min="12" max="12" width="1.140625" style="64" customWidth="1"/>
    <col min="13" max="13" width="17.85546875" style="64" customWidth="1"/>
    <col min="14" max="14" width="1.140625" style="64" customWidth="1"/>
    <col min="15" max="15" width="17.42578125" style="64" customWidth="1"/>
    <col min="16" max="16" width="1.140625" style="64" customWidth="1"/>
    <col min="17" max="17" width="17.42578125" style="64" customWidth="1"/>
    <col min="18" max="263" width="10.5703125" style="64"/>
    <col min="264" max="264" width="32.85546875" style="64" customWidth="1"/>
    <col min="265" max="265" width="3.42578125" style="64" customWidth="1"/>
    <col min="266" max="266" width="14.42578125" style="64" customWidth="1"/>
    <col min="267" max="268" width="1.140625" style="64" customWidth="1"/>
    <col min="269" max="269" width="17.140625" style="64" customWidth="1"/>
    <col min="270" max="270" width="1.140625" style="64" customWidth="1"/>
    <col min="271" max="271" width="17.140625" style="64" customWidth="1"/>
    <col min="272" max="272" width="1.140625" style="64" customWidth="1"/>
    <col min="273" max="273" width="17.140625" style="64" customWidth="1"/>
    <col min="274" max="519" width="10.5703125" style="64"/>
    <col min="520" max="520" width="32.85546875" style="64" customWidth="1"/>
    <col min="521" max="521" width="3.42578125" style="64" customWidth="1"/>
    <col min="522" max="522" width="14.42578125" style="64" customWidth="1"/>
    <col min="523" max="524" width="1.140625" style="64" customWidth="1"/>
    <col min="525" max="525" width="17.140625" style="64" customWidth="1"/>
    <col min="526" max="526" width="1.140625" style="64" customWidth="1"/>
    <col min="527" max="527" width="17.140625" style="64" customWidth="1"/>
    <col min="528" max="528" width="1.140625" style="64" customWidth="1"/>
    <col min="529" max="529" width="17.140625" style="64" customWidth="1"/>
    <col min="530" max="775" width="10.5703125" style="64"/>
    <col min="776" max="776" width="32.85546875" style="64" customWidth="1"/>
    <col min="777" max="777" width="3.42578125" style="64" customWidth="1"/>
    <col min="778" max="778" width="14.42578125" style="64" customWidth="1"/>
    <col min="779" max="780" width="1.140625" style="64" customWidth="1"/>
    <col min="781" max="781" width="17.140625" style="64" customWidth="1"/>
    <col min="782" max="782" width="1.140625" style="64" customWidth="1"/>
    <col min="783" max="783" width="17.140625" style="64" customWidth="1"/>
    <col min="784" max="784" width="1.140625" style="64" customWidth="1"/>
    <col min="785" max="785" width="17.140625" style="64" customWidth="1"/>
    <col min="786" max="1031" width="10.5703125" style="64"/>
    <col min="1032" max="1032" width="32.85546875" style="64" customWidth="1"/>
    <col min="1033" max="1033" width="3.42578125" style="64" customWidth="1"/>
    <col min="1034" max="1034" width="14.42578125" style="64" customWidth="1"/>
    <col min="1035" max="1036" width="1.140625" style="64" customWidth="1"/>
    <col min="1037" max="1037" width="17.140625" style="64" customWidth="1"/>
    <col min="1038" max="1038" width="1.140625" style="64" customWidth="1"/>
    <col min="1039" max="1039" width="17.140625" style="64" customWidth="1"/>
    <col min="1040" max="1040" width="1.140625" style="64" customWidth="1"/>
    <col min="1041" max="1041" width="17.140625" style="64" customWidth="1"/>
    <col min="1042" max="1287" width="10.5703125" style="64"/>
    <col min="1288" max="1288" width="32.85546875" style="64" customWidth="1"/>
    <col min="1289" max="1289" width="3.42578125" style="64" customWidth="1"/>
    <col min="1290" max="1290" width="14.42578125" style="64" customWidth="1"/>
    <col min="1291" max="1292" width="1.140625" style="64" customWidth="1"/>
    <col min="1293" max="1293" width="17.140625" style="64" customWidth="1"/>
    <col min="1294" max="1294" width="1.140625" style="64" customWidth="1"/>
    <col min="1295" max="1295" width="17.140625" style="64" customWidth="1"/>
    <col min="1296" max="1296" width="1.140625" style="64" customWidth="1"/>
    <col min="1297" max="1297" width="17.140625" style="64" customWidth="1"/>
    <col min="1298" max="1543" width="10.5703125" style="64"/>
    <col min="1544" max="1544" width="32.85546875" style="64" customWidth="1"/>
    <col min="1545" max="1545" width="3.42578125" style="64" customWidth="1"/>
    <col min="1546" max="1546" width="14.42578125" style="64" customWidth="1"/>
    <col min="1547" max="1548" width="1.140625" style="64" customWidth="1"/>
    <col min="1549" max="1549" width="17.140625" style="64" customWidth="1"/>
    <col min="1550" max="1550" width="1.140625" style="64" customWidth="1"/>
    <col min="1551" max="1551" width="17.140625" style="64" customWidth="1"/>
    <col min="1552" max="1552" width="1.140625" style="64" customWidth="1"/>
    <col min="1553" max="1553" width="17.140625" style="64" customWidth="1"/>
    <col min="1554" max="1799" width="10.5703125" style="64"/>
    <col min="1800" max="1800" width="32.85546875" style="64" customWidth="1"/>
    <col min="1801" max="1801" width="3.42578125" style="64" customWidth="1"/>
    <col min="1802" max="1802" width="14.42578125" style="64" customWidth="1"/>
    <col min="1803" max="1804" width="1.140625" style="64" customWidth="1"/>
    <col min="1805" max="1805" width="17.140625" style="64" customWidth="1"/>
    <col min="1806" max="1806" width="1.140625" style="64" customWidth="1"/>
    <col min="1807" max="1807" width="17.140625" style="64" customWidth="1"/>
    <col min="1808" max="1808" width="1.140625" style="64" customWidth="1"/>
    <col min="1809" max="1809" width="17.140625" style="64" customWidth="1"/>
    <col min="1810" max="2055" width="10.5703125" style="64"/>
    <col min="2056" max="2056" width="32.85546875" style="64" customWidth="1"/>
    <col min="2057" max="2057" width="3.42578125" style="64" customWidth="1"/>
    <col min="2058" max="2058" width="14.42578125" style="64" customWidth="1"/>
    <col min="2059" max="2060" width="1.140625" style="64" customWidth="1"/>
    <col min="2061" max="2061" width="17.140625" style="64" customWidth="1"/>
    <col min="2062" max="2062" width="1.140625" style="64" customWidth="1"/>
    <col min="2063" max="2063" width="17.140625" style="64" customWidth="1"/>
    <col min="2064" max="2064" width="1.140625" style="64" customWidth="1"/>
    <col min="2065" max="2065" width="17.140625" style="64" customWidth="1"/>
    <col min="2066" max="2311" width="10.5703125" style="64"/>
    <col min="2312" max="2312" width="32.85546875" style="64" customWidth="1"/>
    <col min="2313" max="2313" width="3.42578125" style="64" customWidth="1"/>
    <col min="2314" max="2314" width="14.42578125" style="64" customWidth="1"/>
    <col min="2315" max="2316" width="1.140625" style="64" customWidth="1"/>
    <col min="2317" max="2317" width="17.140625" style="64" customWidth="1"/>
    <col min="2318" max="2318" width="1.140625" style="64" customWidth="1"/>
    <col min="2319" max="2319" width="17.140625" style="64" customWidth="1"/>
    <col min="2320" max="2320" width="1.140625" style="64" customWidth="1"/>
    <col min="2321" max="2321" width="17.140625" style="64" customWidth="1"/>
    <col min="2322" max="2567" width="10.5703125" style="64"/>
    <col min="2568" max="2568" width="32.85546875" style="64" customWidth="1"/>
    <col min="2569" max="2569" width="3.42578125" style="64" customWidth="1"/>
    <col min="2570" max="2570" width="14.42578125" style="64" customWidth="1"/>
    <col min="2571" max="2572" width="1.140625" style="64" customWidth="1"/>
    <col min="2573" max="2573" width="17.140625" style="64" customWidth="1"/>
    <col min="2574" max="2574" width="1.140625" style="64" customWidth="1"/>
    <col min="2575" max="2575" width="17.140625" style="64" customWidth="1"/>
    <col min="2576" max="2576" width="1.140625" style="64" customWidth="1"/>
    <col min="2577" max="2577" width="17.140625" style="64" customWidth="1"/>
    <col min="2578" max="2823" width="10.5703125" style="64"/>
    <col min="2824" max="2824" width="32.85546875" style="64" customWidth="1"/>
    <col min="2825" max="2825" width="3.42578125" style="64" customWidth="1"/>
    <col min="2826" max="2826" width="14.42578125" style="64" customWidth="1"/>
    <col min="2827" max="2828" width="1.140625" style="64" customWidth="1"/>
    <col min="2829" max="2829" width="17.140625" style="64" customWidth="1"/>
    <col min="2830" max="2830" width="1.140625" style="64" customWidth="1"/>
    <col min="2831" max="2831" width="17.140625" style="64" customWidth="1"/>
    <col min="2832" max="2832" width="1.140625" style="64" customWidth="1"/>
    <col min="2833" max="2833" width="17.140625" style="64" customWidth="1"/>
    <col min="2834" max="3079" width="10.5703125" style="64"/>
    <col min="3080" max="3080" width="32.85546875" style="64" customWidth="1"/>
    <col min="3081" max="3081" width="3.42578125" style="64" customWidth="1"/>
    <col min="3082" max="3082" width="14.42578125" style="64" customWidth="1"/>
    <col min="3083" max="3084" width="1.140625" style="64" customWidth="1"/>
    <col min="3085" max="3085" width="17.140625" style="64" customWidth="1"/>
    <col min="3086" max="3086" width="1.140625" style="64" customWidth="1"/>
    <col min="3087" max="3087" width="17.140625" style="64" customWidth="1"/>
    <col min="3088" max="3088" width="1.140625" style="64" customWidth="1"/>
    <col min="3089" max="3089" width="17.140625" style="64" customWidth="1"/>
    <col min="3090" max="3335" width="10.5703125" style="64"/>
    <col min="3336" max="3336" width="32.85546875" style="64" customWidth="1"/>
    <col min="3337" max="3337" width="3.42578125" style="64" customWidth="1"/>
    <col min="3338" max="3338" width="14.42578125" style="64" customWidth="1"/>
    <col min="3339" max="3340" width="1.140625" style="64" customWidth="1"/>
    <col min="3341" max="3341" width="17.140625" style="64" customWidth="1"/>
    <col min="3342" max="3342" width="1.140625" style="64" customWidth="1"/>
    <col min="3343" max="3343" width="17.140625" style="64" customWidth="1"/>
    <col min="3344" max="3344" width="1.140625" style="64" customWidth="1"/>
    <col min="3345" max="3345" width="17.140625" style="64" customWidth="1"/>
    <col min="3346" max="3591" width="10.5703125" style="64"/>
    <col min="3592" max="3592" width="32.85546875" style="64" customWidth="1"/>
    <col min="3593" max="3593" width="3.42578125" style="64" customWidth="1"/>
    <col min="3594" max="3594" width="14.42578125" style="64" customWidth="1"/>
    <col min="3595" max="3596" width="1.140625" style="64" customWidth="1"/>
    <col min="3597" max="3597" width="17.140625" style="64" customWidth="1"/>
    <col min="3598" max="3598" width="1.140625" style="64" customWidth="1"/>
    <col min="3599" max="3599" width="17.140625" style="64" customWidth="1"/>
    <col min="3600" max="3600" width="1.140625" style="64" customWidth="1"/>
    <col min="3601" max="3601" width="17.140625" style="64" customWidth="1"/>
    <col min="3602" max="3847" width="10.5703125" style="64"/>
    <col min="3848" max="3848" width="32.85546875" style="64" customWidth="1"/>
    <col min="3849" max="3849" width="3.42578125" style="64" customWidth="1"/>
    <col min="3850" max="3850" width="14.42578125" style="64" customWidth="1"/>
    <col min="3851" max="3852" width="1.140625" style="64" customWidth="1"/>
    <col min="3853" max="3853" width="17.140625" style="64" customWidth="1"/>
    <col min="3854" max="3854" width="1.140625" style="64" customWidth="1"/>
    <col min="3855" max="3855" width="17.140625" style="64" customWidth="1"/>
    <col min="3856" max="3856" width="1.140625" style="64" customWidth="1"/>
    <col min="3857" max="3857" width="17.140625" style="64" customWidth="1"/>
    <col min="3858" max="4103" width="10.5703125" style="64"/>
    <col min="4104" max="4104" width="32.85546875" style="64" customWidth="1"/>
    <col min="4105" max="4105" width="3.42578125" style="64" customWidth="1"/>
    <col min="4106" max="4106" width="14.42578125" style="64" customWidth="1"/>
    <col min="4107" max="4108" width="1.140625" style="64" customWidth="1"/>
    <col min="4109" max="4109" width="17.140625" style="64" customWidth="1"/>
    <col min="4110" max="4110" width="1.140625" style="64" customWidth="1"/>
    <col min="4111" max="4111" width="17.140625" style="64" customWidth="1"/>
    <col min="4112" max="4112" width="1.140625" style="64" customWidth="1"/>
    <col min="4113" max="4113" width="17.140625" style="64" customWidth="1"/>
    <col min="4114" max="4359" width="10.5703125" style="64"/>
    <col min="4360" max="4360" width="32.85546875" style="64" customWidth="1"/>
    <col min="4361" max="4361" width="3.42578125" style="64" customWidth="1"/>
    <col min="4362" max="4362" width="14.42578125" style="64" customWidth="1"/>
    <col min="4363" max="4364" width="1.140625" style="64" customWidth="1"/>
    <col min="4365" max="4365" width="17.140625" style="64" customWidth="1"/>
    <col min="4366" max="4366" width="1.140625" style="64" customWidth="1"/>
    <col min="4367" max="4367" width="17.140625" style="64" customWidth="1"/>
    <col min="4368" max="4368" width="1.140625" style="64" customWidth="1"/>
    <col min="4369" max="4369" width="17.140625" style="64" customWidth="1"/>
    <col min="4370" max="4615" width="10.5703125" style="64"/>
    <col min="4616" max="4616" width="32.85546875" style="64" customWidth="1"/>
    <col min="4617" max="4617" width="3.42578125" style="64" customWidth="1"/>
    <col min="4618" max="4618" width="14.42578125" style="64" customWidth="1"/>
    <col min="4619" max="4620" width="1.140625" style="64" customWidth="1"/>
    <col min="4621" max="4621" width="17.140625" style="64" customWidth="1"/>
    <col min="4622" max="4622" width="1.140625" style="64" customWidth="1"/>
    <col min="4623" max="4623" width="17.140625" style="64" customWidth="1"/>
    <col min="4624" max="4624" width="1.140625" style="64" customWidth="1"/>
    <col min="4625" max="4625" width="17.140625" style="64" customWidth="1"/>
    <col min="4626" max="4871" width="10.5703125" style="64"/>
    <col min="4872" max="4872" width="32.85546875" style="64" customWidth="1"/>
    <col min="4873" max="4873" width="3.42578125" style="64" customWidth="1"/>
    <col min="4874" max="4874" width="14.42578125" style="64" customWidth="1"/>
    <col min="4875" max="4876" width="1.140625" style="64" customWidth="1"/>
    <col min="4877" max="4877" width="17.140625" style="64" customWidth="1"/>
    <col min="4878" max="4878" width="1.140625" style="64" customWidth="1"/>
    <col min="4879" max="4879" width="17.140625" style="64" customWidth="1"/>
    <col min="4880" max="4880" width="1.140625" style="64" customWidth="1"/>
    <col min="4881" max="4881" width="17.140625" style="64" customWidth="1"/>
    <col min="4882" max="5127" width="10.5703125" style="64"/>
    <col min="5128" max="5128" width="32.85546875" style="64" customWidth="1"/>
    <col min="5129" max="5129" width="3.42578125" style="64" customWidth="1"/>
    <col min="5130" max="5130" width="14.42578125" style="64" customWidth="1"/>
    <col min="5131" max="5132" width="1.140625" style="64" customWidth="1"/>
    <col min="5133" max="5133" width="17.140625" style="64" customWidth="1"/>
    <col min="5134" max="5134" width="1.140625" style="64" customWidth="1"/>
    <col min="5135" max="5135" width="17.140625" style="64" customWidth="1"/>
    <col min="5136" max="5136" width="1.140625" style="64" customWidth="1"/>
    <col min="5137" max="5137" width="17.140625" style="64" customWidth="1"/>
    <col min="5138" max="5383" width="10.5703125" style="64"/>
    <col min="5384" max="5384" width="32.85546875" style="64" customWidth="1"/>
    <col min="5385" max="5385" width="3.42578125" style="64" customWidth="1"/>
    <col min="5386" max="5386" width="14.42578125" style="64" customWidth="1"/>
    <col min="5387" max="5388" width="1.140625" style="64" customWidth="1"/>
    <col min="5389" max="5389" width="17.140625" style="64" customWidth="1"/>
    <col min="5390" max="5390" width="1.140625" style="64" customWidth="1"/>
    <col min="5391" max="5391" width="17.140625" style="64" customWidth="1"/>
    <col min="5392" max="5392" width="1.140625" style="64" customWidth="1"/>
    <col min="5393" max="5393" width="17.140625" style="64" customWidth="1"/>
    <col min="5394" max="5639" width="10.5703125" style="64"/>
    <col min="5640" max="5640" width="32.85546875" style="64" customWidth="1"/>
    <col min="5641" max="5641" width="3.42578125" style="64" customWidth="1"/>
    <col min="5642" max="5642" width="14.42578125" style="64" customWidth="1"/>
    <col min="5643" max="5644" width="1.140625" style="64" customWidth="1"/>
    <col min="5645" max="5645" width="17.140625" style="64" customWidth="1"/>
    <col min="5646" max="5646" width="1.140625" style="64" customWidth="1"/>
    <col min="5647" max="5647" width="17.140625" style="64" customWidth="1"/>
    <col min="5648" max="5648" width="1.140625" style="64" customWidth="1"/>
    <col min="5649" max="5649" width="17.140625" style="64" customWidth="1"/>
    <col min="5650" max="5895" width="10.5703125" style="64"/>
    <col min="5896" max="5896" width="32.85546875" style="64" customWidth="1"/>
    <col min="5897" max="5897" width="3.42578125" style="64" customWidth="1"/>
    <col min="5898" max="5898" width="14.42578125" style="64" customWidth="1"/>
    <col min="5899" max="5900" width="1.140625" style="64" customWidth="1"/>
    <col min="5901" max="5901" width="17.140625" style="64" customWidth="1"/>
    <col min="5902" max="5902" width="1.140625" style="64" customWidth="1"/>
    <col min="5903" max="5903" width="17.140625" style="64" customWidth="1"/>
    <col min="5904" max="5904" width="1.140625" style="64" customWidth="1"/>
    <col min="5905" max="5905" width="17.140625" style="64" customWidth="1"/>
    <col min="5906" max="6151" width="10.5703125" style="64"/>
    <col min="6152" max="6152" width="32.85546875" style="64" customWidth="1"/>
    <col min="6153" max="6153" width="3.42578125" style="64" customWidth="1"/>
    <col min="6154" max="6154" width="14.42578125" style="64" customWidth="1"/>
    <col min="6155" max="6156" width="1.140625" style="64" customWidth="1"/>
    <col min="6157" max="6157" width="17.140625" style="64" customWidth="1"/>
    <col min="6158" max="6158" width="1.140625" style="64" customWidth="1"/>
    <col min="6159" max="6159" width="17.140625" style="64" customWidth="1"/>
    <col min="6160" max="6160" width="1.140625" style="64" customWidth="1"/>
    <col min="6161" max="6161" width="17.140625" style="64" customWidth="1"/>
    <col min="6162" max="6407" width="10.5703125" style="64"/>
    <col min="6408" max="6408" width="32.85546875" style="64" customWidth="1"/>
    <col min="6409" max="6409" width="3.42578125" style="64" customWidth="1"/>
    <col min="6410" max="6410" width="14.42578125" style="64" customWidth="1"/>
    <col min="6411" max="6412" width="1.140625" style="64" customWidth="1"/>
    <col min="6413" max="6413" width="17.140625" style="64" customWidth="1"/>
    <col min="6414" max="6414" width="1.140625" style="64" customWidth="1"/>
    <col min="6415" max="6415" width="17.140625" style="64" customWidth="1"/>
    <col min="6416" max="6416" width="1.140625" style="64" customWidth="1"/>
    <col min="6417" max="6417" width="17.140625" style="64" customWidth="1"/>
    <col min="6418" max="6663" width="10.5703125" style="64"/>
    <col min="6664" max="6664" width="32.85546875" style="64" customWidth="1"/>
    <col min="6665" max="6665" width="3.42578125" style="64" customWidth="1"/>
    <col min="6666" max="6666" width="14.42578125" style="64" customWidth="1"/>
    <col min="6667" max="6668" width="1.140625" style="64" customWidth="1"/>
    <col min="6669" max="6669" width="17.140625" style="64" customWidth="1"/>
    <col min="6670" max="6670" width="1.140625" style="64" customWidth="1"/>
    <col min="6671" max="6671" width="17.140625" style="64" customWidth="1"/>
    <col min="6672" max="6672" width="1.140625" style="64" customWidth="1"/>
    <col min="6673" max="6673" width="17.140625" style="64" customWidth="1"/>
    <col min="6674" max="6919" width="10.5703125" style="64"/>
    <col min="6920" max="6920" width="32.85546875" style="64" customWidth="1"/>
    <col min="6921" max="6921" width="3.42578125" style="64" customWidth="1"/>
    <col min="6922" max="6922" width="14.42578125" style="64" customWidth="1"/>
    <col min="6923" max="6924" width="1.140625" style="64" customWidth="1"/>
    <col min="6925" max="6925" width="17.140625" style="64" customWidth="1"/>
    <col min="6926" max="6926" width="1.140625" style="64" customWidth="1"/>
    <col min="6927" max="6927" width="17.140625" style="64" customWidth="1"/>
    <col min="6928" max="6928" width="1.140625" style="64" customWidth="1"/>
    <col min="6929" max="6929" width="17.140625" style="64" customWidth="1"/>
    <col min="6930" max="7175" width="10.5703125" style="64"/>
    <col min="7176" max="7176" width="32.85546875" style="64" customWidth="1"/>
    <col min="7177" max="7177" width="3.42578125" style="64" customWidth="1"/>
    <col min="7178" max="7178" width="14.42578125" style="64" customWidth="1"/>
    <col min="7179" max="7180" width="1.140625" style="64" customWidth="1"/>
    <col min="7181" max="7181" width="17.140625" style="64" customWidth="1"/>
    <col min="7182" max="7182" width="1.140625" style="64" customWidth="1"/>
    <col min="7183" max="7183" width="17.140625" style="64" customWidth="1"/>
    <col min="7184" max="7184" width="1.140625" style="64" customWidth="1"/>
    <col min="7185" max="7185" width="17.140625" style="64" customWidth="1"/>
    <col min="7186" max="7431" width="10.5703125" style="64"/>
    <col min="7432" max="7432" width="32.85546875" style="64" customWidth="1"/>
    <col min="7433" max="7433" width="3.42578125" style="64" customWidth="1"/>
    <col min="7434" max="7434" width="14.42578125" style="64" customWidth="1"/>
    <col min="7435" max="7436" width="1.140625" style="64" customWidth="1"/>
    <col min="7437" max="7437" width="17.140625" style="64" customWidth="1"/>
    <col min="7438" max="7438" width="1.140625" style="64" customWidth="1"/>
    <col min="7439" max="7439" width="17.140625" style="64" customWidth="1"/>
    <col min="7440" max="7440" width="1.140625" style="64" customWidth="1"/>
    <col min="7441" max="7441" width="17.140625" style="64" customWidth="1"/>
    <col min="7442" max="7687" width="10.5703125" style="64"/>
    <col min="7688" max="7688" width="32.85546875" style="64" customWidth="1"/>
    <col min="7689" max="7689" width="3.42578125" style="64" customWidth="1"/>
    <col min="7690" max="7690" width="14.42578125" style="64" customWidth="1"/>
    <col min="7691" max="7692" width="1.140625" style="64" customWidth="1"/>
    <col min="7693" max="7693" width="17.140625" style="64" customWidth="1"/>
    <col min="7694" max="7694" width="1.140625" style="64" customWidth="1"/>
    <col min="7695" max="7695" width="17.140625" style="64" customWidth="1"/>
    <col min="7696" max="7696" width="1.140625" style="64" customWidth="1"/>
    <col min="7697" max="7697" width="17.140625" style="64" customWidth="1"/>
    <col min="7698" max="7943" width="10.5703125" style="64"/>
    <col min="7944" max="7944" width="32.85546875" style="64" customWidth="1"/>
    <col min="7945" max="7945" width="3.42578125" style="64" customWidth="1"/>
    <col min="7946" max="7946" width="14.42578125" style="64" customWidth="1"/>
    <col min="7947" max="7948" width="1.140625" style="64" customWidth="1"/>
    <col min="7949" max="7949" width="17.140625" style="64" customWidth="1"/>
    <col min="7950" max="7950" width="1.140625" style="64" customWidth="1"/>
    <col min="7951" max="7951" width="17.140625" style="64" customWidth="1"/>
    <col min="7952" max="7952" width="1.140625" style="64" customWidth="1"/>
    <col min="7953" max="7953" width="17.140625" style="64" customWidth="1"/>
    <col min="7954" max="8199" width="10.5703125" style="64"/>
    <col min="8200" max="8200" width="32.85546875" style="64" customWidth="1"/>
    <col min="8201" max="8201" width="3.42578125" style="64" customWidth="1"/>
    <col min="8202" max="8202" width="14.42578125" style="64" customWidth="1"/>
    <col min="8203" max="8204" width="1.140625" style="64" customWidth="1"/>
    <col min="8205" max="8205" width="17.140625" style="64" customWidth="1"/>
    <col min="8206" max="8206" width="1.140625" style="64" customWidth="1"/>
    <col min="8207" max="8207" width="17.140625" style="64" customWidth="1"/>
    <col min="8208" max="8208" width="1.140625" style="64" customWidth="1"/>
    <col min="8209" max="8209" width="17.140625" style="64" customWidth="1"/>
    <col min="8210" max="8455" width="10.5703125" style="64"/>
    <col min="8456" max="8456" width="32.85546875" style="64" customWidth="1"/>
    <col min="8457" max="8457" width="3.42578125" style="64" customWidth="1"/>
    <col min="8458" max="8458" width="14.42578125" style="64" customWidth="1"/>
    <col min="8459" max="8460" width="1.140625" style="64" customWidth="1"/>
    <col min="8461" max="8461" width="17.140625" style="64" customWidth="1"/>
    <col min="8462" max="8462" width="1.140625" style="64" customWidth="1"/>
    <col min="8463" max="8463" width="17.140625" style="64" customWidth="1"/>
    <col min="8464" max="8464" width="1.140625" style="64" customWidth="1"/>
    <col min="8465" max="8465" width="17.140625" style="64" customWidth="1"/>
    <col min="8466" max="8711" width="10.5703125" style="64"/>
    <col min="8712" max="8712" width="32.85546875" style="64" customWidth="1"/>
    <col min="8713" max="8713" width="3.42578125" style="64" customWidth="1"/>
    <col min="8714" max="8714" width="14.42578125" style="64" customWidth="1"/>
    <col min="8715" max="8716" width="1.140625" style="64" customWidth="1"/>
    <col min="8717" max="8717" width="17.140625" style="64" customWidth="1"/>
    <col min="8718" max="8718" width="1.140625" style="64" customWidth="1"/>
    <col min="8719" max="8719" width="17.140625" style="64" customWidth="1"/>
    <col min="8720" max="8720" width="1.140625" style="64" customWidth="1"/>
    <col min="8721" max="8721" width="17.140625" style="64" customWidth="1"/>
    <col min="8722" max="8967" width="10.5703125" style="64"/>
    <col min="8968" max="8968" width="32.85546875" style="64" customWidth="1"/>
    <col min="8969" max="8969" width="3.42578125" style="64" customWidth="1"/>
    <col min="8970" max="8970" width="14.42578125" style="64" customWidth="1"/>
    <col min="8971" max="8972" width="1.140625" style="64" customWidth="1"/>
    <col min="8973" max="8973" width="17.140625" style="64" customWidth="1"/>
    <col min="8974" max="8974" width="1.140625" style="64" customWidth="1"/>
    <col min="8975" max="8975" width="17.140625" style="64" customWidth="1"/>
    <col min="8976" max="8976" width="1.140625" style="64" customWidth="1"/>
    <col min="8977" max="8977" width="17.140625" style="64" customWidth="1"/>
    <col min="8978" max="9223" width="10.5703125" style="64"/>
    <col min="9224" max="9224" width="32.85546875" style="64" customWidth="1"/>
    <col min="9225" max="9225" width="3.42578125" style="64" customWidth="1"/>
    <col min="9226" max="9226" width="14.42578125" style="64" customWidth="1"/>
    <col min="9227" max="9228" width="1.140625" style="64" customWidth="1"/>
    <col min="9229" max="9229" width="17.140625" style="64" customWidth="1"/>
    <col min="9230" max="9230" width="1.140625" style="64" customWidth="1"/>
    <col min="9231" max="9231" width="17.140625" style="64" customWidth="1"/>
    <col min="9232" max="9232" width="1.140625" style="64" customWidth="1"/>
    <col min="9233" max="9233" width="17.140625" style="64" customWidth="1"/>
    <col min="9234" max="9479" width="10.5703125" style="64"/>
    <col min="9480" max="9480" width="32.85546875" style="64" customWidth="1"/>
    <col min="9481" max="9481" width="3.42578125" style="64" customWidth="1"/>
    <col min="9482" max="9482" width="14.42578125" style="64" customWidth="1"/>
    <col min="9483" max="9484" width="1.140625" style="64" customWidth="1"/>
    <col min="9485" max="9485" width="17.140625" style="64" customWidth="1"/>
    <col min="9486" max="9486" width="1.140625" style="64" customWidth="1"/>
    <col min="9487" max="9487" width="17.140625" style="64" customWidth="1"/>
    <col min="9488" max="9488" width="1.140625" style="64" customWidth="1"/>
    <col min="9489" max="9489" width="17.140625" style="64" customWidth="1"/>
    <col min="9490" max="9735" width="10.5703125" style="64"/>
    <col min="9736" max="9736" width="32.85546875" style="64" customWidth="1"/>
    <col min="9737" max="9737" width="3.42578125" style="64" customWidth="1"/>
    <col min="9738" max="9738" width="14.42578125" style="64" customWidth="1"/>
    <col min="9739" max="9740" width="1.140625" style="64" customWidth="1"/>
    <col min="9741" max="9741" width="17.140625" style="64" customWidth="1"/>
    <col min="9742" max="9742" width="1.140625" style="64" customWidth="1"/>
    <col min="9743" max="9743" width="17.140625" style="64" customWidth="1"/>
    <col min="9744" max="9744" width="1.140625" style="64" customWidth="1"/>
    <col min="9745" max="9745" width="17.140625" style="64" customWidth="1"/>
    <col min="9746" max="9991" width="10.5703125" style="64"/>
    <col min="9992" max="9992" width="32.85546875" style="64" customWidth="1"/>
    <col min="9993" max="9993" width="3.42578125" style="64" customWidth="1"/>
    <col min="9994" max="9994" width="14.42578125" style="64" customWidth="1"/>
    <col min="9995" max="9996" width="1.140625" style="64" customWidth="1"/>
    <col min="9997" max="9997" width="17.140625" style="64" customWidth="1"/>
    <col min="9998" max="9998" width="1.140625" style="64" customWidth="1"/>
    <col min="9999" max="9999" width="17.140625" style="64" customWidth="1"/>
    <col min="10000" max="10000" width="1.140625" style="64" customWidth="1"/>
    <col min="10001" max="10001" width="17.140625" style="64" customWidth="1"/>
    <col min="10002" max="10247" width="10.5703125" style="64"/>
    <col min="10248" max="10248" width="32.85546875" style="64" customWidth="1"/>
    <col min="10249" max="10249" width="3.42578125" style="64" customWidth="1"/>
    <col min="10250" max="10250" width="14.42578125" style="64" customWidth="1"/>
    <col min="10251" max="10252" width="1.140625" style="64" customWidth="1"/>
    <col min="10253" max="10253" width="17.140625" style="64" customWidth="1"/>
    <col min="10254" max="10254" width="1.140625" style="64" customWidth="1"/>
    <col min="10255" max="10255" width="17.140625" style="64" customWidth="1"/>
    <col min="10256" max="10256" width="1.140625" style="64" customWidth="1"/>
    <col min="10257" max="10257" width="17.140625" style="64" customWidth="1"/>
    <col min="10258" max="10503" width="10.5703125" style="64"/>
    <col min="10504" max="10504" width="32.85546875" style="64" customWidth="1"/>
    <col min="10505" max="10505" width="3.42578125" style="64" customWidth="1"/>
    <col min="10506" max="10506" width="14.42578125" style="64" customWidth="1"/>
    <col min="10507" max="10508" width="1.140625" style="64" customWidth="1"/>
    <col min="10509" max="10509" width="17.140625" style="64" customWidth="1"/>
    <col min="10510" max="10510" width="1.140625" style="64" customWidth="1"/>
    <col min="10511" max="10511" width="17.140625" style="64" customWidth="1"/>
    <col min="10512" max="10512" width="1.140625" style="64" customWidth="1"/>
    <col min="10513" max="10513" width="17.140625" style="64" customWidth="1"/>
    <col min="10514" max="10759" width="10.5703125" style="64"/>
    <col min="10760" max="10760" width="32.85546875" style="64" customWidth="1"/>
    <col min="10761" max="10761" width="3.42578125" style="64" customWidth="1"/>
    <col min="10762" max="10762" width="14.42578125" style="64" customWidth="1"/>
    <col min="10763" max="10764" width="1.140625" style="64" customWidth="1"/>
    <col min="10765" max="10765" width="17.140625" style="64" customWidth="1"/>
    <col min="10766" max="10766" width="1.140625" style="64" customWidth="1"/>
    <col min="10767" max="10767" width="17.140625" style="64" customWidth="1"/>
    <col min="10768" max="10768" width="1.140625" style="64" customWidth="1"/>
    <col min="10769" max="10769" width="17.140625" style="64" customWidth="1"/>
    <col min="10770" max="11015" width="10.5703125" style="64"/>
    <col min="11016" max="11016" width="32.85546875" style="64" customWidth="1"/>
    <col min="11017" max="11017" width="3.42578125" style="64" customWidth="1"/>
    <col min="11018" max="11018" width="14.42578125" style="64" customWidth="1"/>
    <col min="11019" max="11020" width="1.140625" style="64" customWidth="1"/>
    <col min="11021" max="11021" width="17.140625" style="64" customWidth="1"/>
    <col min="11022" max="11022" width="1.140625" style="64" customWidth="1"/>
    <col min="11023" max="11023" width="17.140625" style="64" customWidth="1"/>
    <col min="11024" max="11024" width="1.140625" style="64" customWidth="1"/>
    <col min="11025" max="11025" width="17.140625" style="64" customWidth="1"/>
    <col min="11026" max="11271" width="10.5703125" style="64"/>
    <col min="11272" max="11272" width="32.85546875" style="64" customWidth="1"/>
    <col min="11273" max="11273" width="3.42578125" style="64" customWidth="1"/>
    <col min="11274" max="11274" width="14.42578125" style="64" customWidth="1"/>
    <col min="11275" max="11276" width="1.140625" style="64" customWidth="1"/>
    <col min="11277" max="11277" width="17.140625" style="64" customWidth="1"/>
    <col min="11278" max="11278" width="1.140625" style="64" customWidth="1"/>
    <col min="11279" max="11279" width="17.140625" style="64" customWidth="1"/>
    <col min="11280" max="11280" width="1.140625" style="64" customWidth="1"/>
    <col min="11281" max="11281" width="17.140625" style="64" customWidth="1"/>
    <col min="11282" max="11527" width="10.5703125" style="64"/>
    <col min="11528" max="11528" width="32.85546875" style="64" customWidth="1"/>
    <col min="11529" max="11529" width="3.42578125" style="64" customWidth="1"/>
    <col min="11530" max="11530" width="14.42578125" style="64" customWidth="1"/>
    <col min="11531" max="11532" width="1.140625" style="64" customWidth="1"/>
    <col min="11533" max="11533" width="17.140625" style="64" customWidth="1"/>
    <col min="11534" max="11534" width="1.140625" style="64" customWidth="1"/>
    <col min="11535" max="11535" width="17.140625" style="64" customWidth="1"/>
    <col min="11536" max="11536" width="1.140625" style="64" customWidth="1"/>
    <col min="11537" max="11537" width="17.140625" style="64" customWidth="1"/>
    <col min="11538" max="11783" width="10.5703125" style="64"/>
    <col min="11784" max="11784" width="32.85546875" style="64" customWidth="1"/>
    <col min="11785" max="11785" width="3.42578125" style="64" customWidth="1"/>
    <col min="11786" max="11786" width="14.42578125" style="64" customWidth="1"/>
    <col min="11787" max="11788" width="1.140625" style="64" customWidth="1"/>
    <col min="11789" max="11789" width="17.140625" style="64" customWidth="1"/>
    <col min="11790" max="11790" width="1.140625" style="64" customWidth="1"/>
    <col min="11791" max="11791" width="17.140625" style="64" customWidth="1"/>
    <col min="11792" max="11792" width="1.140625" style="64" customWidth="1"/>
    <col min="11793" max="11793" width="17.140625" style="64" customWidth="1"/>
    <col min="11794" max="12039" width="10.5703125" style="64"/>
    <col min="12040" max="12040" width="32.85546875" style="64" customWidth="1"/>
    <col min="12041" max="12041" width="3.42578125" style="64" customWidth="1"/>
    <col min="12042" max="12042" width="14.42578125" style="64" customWidth="1"/>
    <col min="12043" max="12044" width="1.140625" style="64" customWidth="1"/>
    <col min="12045" max="12045" width="17.140625" style="64" customWidth="1"/>
    <col min="12046" max="12046" width="1.140625" style="64" customWidth="1"/>
    <col min="12047" max="12047" width="17.140625" style="64" customWidth="1"/>
    <col min="12048" max="12048" width="1.140625" style="64" customWidth="1"/>
    <col min="12049" max="12049" width="17.140625" style="64" customWidth="1"/>
    <col min="12050" max="12295" width="10.5703125" style="64"/>
    <col min="12296" max="12296" width="32.85546875" style="64" customWidth="1"/>
    <col min="12297" max="12297" width="3.42578125" style="64" customWidth="1"/>
    <col min="12298" max="12298" width="14.42578125" style="64" customWidth="1"/>
    <col min="12299" max="12300" width="1.140625" style="64" customWidth="1"/>
    <col min="12301" max="12301" width="17.140625" style="64" customWidth="1"/>
    <col min="12302" max="12302" width="1.140625" style="64" customWidth="1"/>
    <col min="12303" max="12303" width="17.140625" style="64" customWidth="1"/>
    <col min="12304" max="12304" width="1.140625" style="64" customWidth="1"/>
    <col min="12305" max="12305" width="17.140625" style="64" customWidth="1"/>
    <col min="12306" max="12551" width="10.5703125" style="64"/>
    <col min="12552" max="12552" width="32.85546875" style="64" customWidth="1"/>
    <col min="12553" max="12553" width="3.42578125" style="64" customWidth="1"/>
    <col min="12554" max="12554" width="14.42578125" style="64" customWidth="1"/>
    <col min="12555" max="12556" width="1.140625" style="64" customWidth="1"/>
    <col min="12557" max="12557" width="17.140625" style="64" customWidth="1"/>
    <col min="12558" max="12558" width="1.140625" style="64" customWidth="1"/>
    <col min="12559" max="12559" width="17.140625" style="64" customWidth="1"/>
    <col min="12560" max="12560" width="1.140625" style="64" customWidth="1"/>
    <col min="12561" max="12561" width="17.140625" style="64" customWidth="1"/>
    <col min="12562" max="12807" width="10.5703125" style="64"/>
    <col min="12808" max="12808" width="32.85546875" style="64" customWidth="1"/>
    <col min="12809" max="12809" width="3.42578125" style="64" customWidth="1"/>
    <col min="12810" max="12810" width="14.42578125" style="64" customWidth="1"/>
    <col min="12811" max="12812" width="1.140625" style="64" customWidth="1"/>
    <col min="12813" max="12813" width="17.140625" style="64" customWidth="1"/>
    <col min="12814" max="12814" width="1.140625" style="64" customWidth="1"/>
    <col min="12815" max="12815" width="17.140625" style="64" customWidth="1"/>
    <col min="12816" max="12816" width="1.140625" style="64" customWidth="1"/>
    <col min="12817" max="12817" width="17.140625" style="64" customWidth="1"/>
    <col min="12818" max="13063" width="10.5703125" style="64"/>
    <col min="13064" max="13064" width="32.85546875" style="64" customWidth="1"/>
    <col min="13065" max="13065" width="3.42578125" style="64" customWidth="1"/>
    <col min="13066" max="13066" width="14.42578125" style="64" customWidth="1"/>
    <col min="13067" max="13068" width="1.140625" style="64" customWidth="1"/>
    <col min="13069" max="13069" width="17.140625" style="64" customWidth="1"/>
    <col min="13070" max="13070" width="1.140625" style="64" customWidth="1"/>
    <col min="13071" max="13071" width="17.140625" style="64" customWidth="1"/>
    <col min="13072" max="13072" width="1.140625" style="64" customWidth="1"/>
    <col min="13073" max="13073" width="17.140625" style="64" customWidth="1"/>
    <col min="13074" max="13319" width="10.5703125" style="64"/>
    <col min="13320" max="13320" width="32.85546875" style="64" customWidth="1"/>
    <col min="13321" max="13321" width="3.42578125" style="64" customWidth="1"/>
    <col min="13322" max="13322" width="14.42578125" style="64" customWidth="1"/>
    <col min="13323" max="13324" width="1.140625" style="64" customWidth="1"/>
    <col min="13325" max="13325" width="17.140625" style="64" customWidth="1"/>
    <col min="13326" max="13326" width="1.140625" style="64" customWidth="1"/>
    <col min="13327" max="13327" width="17.140625" style="64" customWidth="1"/>
    <col min="13328" max="13328" width="1.140625" style="64" customWidth="1"/>
    <col min="13329" max="13329" width="17.140625" style="64" customWidth="1"/>
    <col min="13330" max="13575" width="10.5703125" style="64"/>
    <col min="13576" max="13576" width="32.85546875" style="64" customWidth="1"/>
    <col min="13577" max="13577" width="3.42578125" style="64" customWidth="1"/>
    <col min="13578" max="13578" width="14.42578125" style="64" customWidth="1"/>
    <col min="13579" max="13580" width="1.140625" style="64" customWidth="1"/>
    <col min="13581" max="13581" width="17.140625" style="64" customWidth="1"/>
    <col min="13582" max="13582" width="1.140625" style="64" customWidth="1"/>
    <col min="13583" max="13583" width="17.140625" style="64" customWidth="1"/>
    <col min="13584" max="13584" width="1.140625" style="64" customWidth="1"/>
    <col min="13585" max="13585" width="17.140625" style="64" customWidth="1"/>
    <col min="13586" max="13831" width="10.5703125" style="64"/>
    <col min="13832" max="13832" width="32.85546875" style="64" customWidth="1"/>
    <col min="13833" max="13833" width="3.42578125" style="64" customWidth="1"/>
    <col min="13834" max="13834" width="14.42578125" style="64" customWidth="1"/>
    <col min="13835" max="13836" width="1.140625" style="64" customWidth="1"/>
    <col min="13837" max="13837" width="17.140625" style="64" customWidth="1"/>
    <col min="13838" max="13838" width="1.140625" style="64" customWidth="1"/>
    <col min="13839" max="13839" width="17.140625" style="64" customWidth="1"/>
    <col min="13840" max="13840" width="1.140625" style="64" customWidth="1"/>
    <col min="13841" max="13841" width="17.140625" style="64" customWidth="1"/>
    <col min="13842" max="14087" width="10.5703125" style="64"/>
    <col min="14088" max="14088" width="32.85546875" style="64" customWidth="1"/>
    <col min="14089" max="14089" width="3.42578125" style="64" customWidth="1"/>
    <col min="14090" max="14090" width="14.42578125" style="64" customWidth="1"/>
    <col min="14091" max="14092" width="1.140625" style="64" customWidth="1"/>
    <col min="14093" max="14093" width="17.140625" style="64" customWidth="1"/>
    <col min="14094" max="14094" width="1.140625" style="64" customWidth="1"/>
    <col min="14095" max="14095" width="17.140625" style="64" customWidth="1"/>
    <col min="14096" max="14096" width="1.140625" style="64" customWidth="1"/>
    <col min="14097" max="14097" width="17.140625" style="64" customWidth="1"/>
    <col min="14098" max="14343" width="10.5703125" style="64"/>
    <col min="14344" max="14344" width="32.85546875" style="64" customWidth="1"/>
    <col min="14345" max="14345" width="3.42578125" style="64" customWidth="1"/>
    <col min="14346" max="14346" width="14.42578125" style="64" customWidth="1"/>
    <col min="14347" max="14348" width="1.140625" style="64" customWidth="1"/>
    <col min="14349" max="14349" width="17.140625" style="64" customWidth="1"/>
    <col min="14350" max="14350" width="1.140625" style="64" customWidth="1"/>
    <col min="14351" max="14351" width="17.140625" style="64" customWidth="1"/>
    <col min="14352" max="14352" width="1.140625" style="64" customWidth="1"/>
    <col min="14353" max="14353" width="17.140625" style="64" customWidth="1"/>
    <col min="14354" max="14599" width="10.5703125" style="64"/>
    <col min="14600" max="14600" width="32.85546875" style="64" customWidth="1"/>
    <col min="14601" max="14601" width="3.42578125" style="64" customWidth="1"/>
    <col min="14602" max="14602" width="14.42578125" style="64" customWidth="1"/>
    <col min="14603" max="14604" width="1.140625" style="64" customWidth="1"/>
    <col min="14605" max="14605" width="17.140625" style="64" customWidth="1"/>
    <col min="14606" max="14606" width="1.140625" style="64" customWidth="1"/>
    <col min="14607" max="14607" width="17.140625" style="64" customWidth="1"/>
    <col min="14608" max="14608" width="1.140625" style="64" customWidth="1"/>
    <col min="14609" max="14609" width="17.140625" style="64" customWidth="1"/>
    <col min="14610" max="14855" width="10.5703125" style="64"/>
    <col min="14856" max="14856" width="32.85546875" style="64" customWidth="1"/>
    <col min="14857" max="14857" width="3.42578125" style="64" customWidth="1"/>
    <col min="14858" max="14858" width="14.42578125" style="64" customWidth="1"/>
    <col min="14859" max="14860" width="1.140625" style="64" customWidth="1"/>
    <col min="14861" max="14861" width="17.140625" style="64" customWidth="1"/>
    <col min="14862" max="14862" width="1.140625" style="64" customWidth="1"/>
    <col min="14863" max="14863" width="17.140625" style="64" customWidth="1"/>
    <col min="14864" max="14864" width="1.140625" style="64" customWidth="1"/>
    <col min="14865" max="14865" width="17.140625" style="64" customWidth="1"/>
    <col min="14866" max="15111" width="10.5703125" style="64"/>
    <col min="15112" max="15112" width="32.85546875" style="64" customWidth="1"/>
    <col min="15113" max="15113" width="3.42578125" style="64" customWidth="1"/>
    <col min="15114" max="15114" width="14.42578125" style="64" customWidth="1"/>
    <col min="15115" max="15116" width="1.140625" style="64" customWidth="1"/>
    <col min="15117" max="15117" width="17.140625" style="64" customWidth="1"/>
    <col min="15118" max="15118" width="1.140625" style="64" customWidth="1"/>
    <col min="15119" max="15119" width="17.140625" style="64" customWidth="1"/>
    <col min="15120" max="15120" width="1.140625" style="64" customWidth="1"/>
    <col min="15121" max="15121" width="17.140625" style="64" customWidth="1"/>
    <col min="15122" max="15367" width="10.5703125" style="64"/>
    <col min="15368" max="15368" width="32.85546875" style="64" customWidth="1"/>
    <col min="15369" max="15369" width="3.42578125" style="64" customWidth="1"/>
    <col min="15370" max="15370" width="14.42578125" style="64" customWidth="1"/>
    <col min="15371" max="15372" width="1.140625" style="64" customWidth="1"/>
    <col min="15373" max="15373" width="17.140625" style="64" customWidth="1"/>
    <col min="15374" max="15374" width="1.140625" style="64" customWidth="1"/>
    <col min="15375" max="15375" width="17.140625" style="64" customWidth="1"/>
    <col min="15376" max="15376" width="1.140625" style="64" customWidth="1"/>
    <col min="15377" max="15377" width="17.140625" style="64" customWidth="1"/>
    <col min="15378" max="15623" width="10.5703125" style="64"/>
    <col min="15624" max="15624" width="32.85546875" style="64" customWidth="1"/>
    <col min="15625" max="15625" width="3.42578125" style="64" customWidth="1"/>
    <col min="15626" max="15626" width="14.42578125" style="64" customWidth="1"/>
    <col min="15627" max="15628" width="1.140625" style="64" customWidth="1"/>
    <col min="15629" max="15629" width="17.140625" style="64" customWidth="1"/>
    <col min="15630" max="15630" width="1.140625" style="64" customWidth="1"/>
    <col min="15631" max="15631" width="17.140625" style="64" customWidth="1"/>
    <col min="15632" max="15632" width="1.140625" style="64" customWidth="1"/>
    <col min="15633" max="15633" width="17.140625" style="64" customWidth="1"/>
    <col min="15634" max="15879" width="10.5703125" style="64"/>
    <col min="15880" max="15880" width="32.85546875" style="64" customWidth="1"/>
    <col min="15881" max="15881" width="3.42578125" style="64" customWidth="1"/>
    <col min="15882" max="15882" width="14.42578125" style="64" customWidth="1"/>
    <col min="15883" max="15884" width="1.140625" style="64" customWidth="1"/>
    <col min="15885" max="15885" width="17.140625" style="64" customWidth="1"/>
    <col min="15886" max="15886" width="1.140625" style="64" customWidth="1"/>
    <col min="15887" max="15887" width="17.140625" style="64" customWidth="1"/>
    <col min="15888" max="15888" width="1.140625" style="64" customWidth="1"/>
    <col min="15889" max="15889" width="17.140625" style="64" customWidth="1"/>
    <col min="15890" max="16135" width="10.5703125" style="64"/>
    <col min="16136" max="16136" width="32.85546875" style="64" customWidth="1"/>
    <col min="16137" max="16137" width="3.42578125" style="64" customWidth="1"/>
    <col min="16138" max="16138" width="14.42578125" style="64" customWidth="1"/>
    <col min="16139" max="16140" width="1.140625" style="64" customWidth="1"/>
    <col min="16141" max="16141" width="17.140625" style="64" customWidth="1"/>
    <col min="16142" max="16142" width="1.140625" style="64" customWidth="1"/>
    <col min="16143" max="16143" width="17.140625" style="64" customWidth="1"/>
    <col min="16144" max="16144" width="1.140625" style="64" customWidth="1"/>
    <col min="16145" max="16145" width="17.140625" style="64" customWidth="1"/>
    <col min="16146" max="16384" width="10.5703125" style="64"/>
  </cols>
  <sheetData>
    <row r="1" spans="1:17" ht="21.95" customHeight="1">
      <c r="B1" s="66"/>
      <c r="C1" s="66"/>
      <c r="D1" s="66"/>
      <c r="E1" s="66"/>
      <c r="F1" s="66"/>
      <c r="G1" s="66"/>
      <c r="I1" s="64"/>
      <c r="Q1" s="134" t="s">
        <v>155</v>
      </c>
    </row>
    <row r="2" spans="1:17" ht="21.95" customHeight="1">
      <c r="A2" s="1" t="s">
        <v>124</v>
      </c>
      <c r="B2" s="66"/>
      <c r="C2" s="66"/>
      <c r="D2" s="66"/>
      <c r="E2" s="66"/>
      <c r="F2" s="66"/>
      <c r="G2" s="66"/>
      <c r="I2" s="64"/>
    </row>
    <row r="3" spans="1:17" ht="21.95" customHeight="1">
      <c r="A3" s="157" t="s">
        <v>29</v>
      </c>
      <c r="B3" s="157"/>
      <c r="C3" s="157"/>
      <c r="D3" s="157"/>
      <c r="E3" s="157"/>
      <c r="F3" s="157"/>
      <c r="G3" s="157"/>
      <c r="I3" s="64"/>
    </row>
    <row r="4" spans="1:17" ht="21.95" customHeight="1">
      <c r="A4" s="157" t="s">
        <v>162</v>
      </c>
      <c r="B4" s="157"/>
      <c r="C4" s="157"/>
      <c r="D4" s="157"/>
      <c r="E4" s="157"/>
      <c r="F4" s="157"/>
      <c r="G4" s="157"/>
      <c r="I4" s="64"/>
    </row>
    <row r="5" spans="1:17" ht="21.95" customHeight="1">
      <c r="A5" s="44"/>
      <c r="C5" s="44"/>
      <c r="G5" s="64"/>
      <c r="I5" s="64"/>
      <c r="M5" s="45"/>
      <c r="O5" s="45"/>
      <c r="Q5" s="45" t="s">
        <v>136</v>
      </c>
    </row>
    <row r="6" spans="1:17" ht="21.95" customHeight="1">
      <c r="A6" s="44"/>
      <c r="C6" s="158" t="s">
        <v>91</v>
      </c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</row>
    <row r="7" spans="1:17" ht="21.95" customHeight="1">
      <c r="A7" s="44"/>
      <c r="C7" s="44"/>
      <c r="E7" s="44"/>
      <c r="G7" s="64"/>
      <c r="I7" s="64"/>
      <c r="K7" s="159" t="s">
        <v>58</v>
      </c>
      <c r="L7" s="159"/>
      <c r="M7" s="159"/>
      <c r="N7" s="159"/>
      <c r="O7" s="159"/>
      <c r="P7" s="46"/>
      <c r="Q7" s="46"/>
    </row>
    <row r="8" spans="1:17" ht="21.95" customHeight="1">
      <c r="A8" s="44"/>
      <c r="C8" s="44"/>
      <c r="E8" s="44"/>
      <c r="G8" s="64"/>
      <c r="I8" s="64"/>
      <c r="K8" s="159" t="s">
        <v>93</v>
      </c>
      <c r="L8" s="159"/>
      <c r="M8" s="159"/>
      <c r="O8" s="45"/>
      <c r="Q8" s="45"/>
    </row>
    <row r="9" spans="1:17" ht="21.95" customHeight="1">
      <c r="A9" s="65"/>
      <c r="B9" s="47"/>
      <c r="C9" s="44"/>
      <c r="D9" s="47"/>
      <c r="E9" s="44"/>
      <c r="F9" s="47"/>
      <c r="G9" s="158" t="s">
        <v>43</v>
      </c>
      <c r="H9" s="158"/>
      <c r="I9" s="158"/>
      <c r="J9" s="47"/>
      <c r="K9" s="44" t="s">
        <v>94</v>
      </c>
      <c r="L9" s="47"/>
      <c r="M9" s="44" t="s">
        <v>52</v>
      </c>
      <c r="N9" s="47"/>
      <c r="O9" s="44" t="s">
        <v>31</v>
      </c>
      <c r="P9" s="47"/>
      <c r="Q9" s="44"/>
    </row>
    <row r="10" spans="1:17" ht="21.95" customHeight="1">
      <c r="A10" s="65"/>
      <c r="B10" s="65"/>
      <c r="C10" s="44" t="s">
        <v>45</v>
      </c>
      <c r="D10" s="48"/>
      <c r="E10" s="63" t="s">
        <v>166</v>
      </c>
      <c r="F10" s="48"/>
      <c r="G10" s="63" t="s">
        <v>103</v>
      </c>
      <c r="I10" s="64"/>
      <c r="J10" s="47"/>
      <c r="K10" s="44" t="s">
        <v>95</v>
      </c>
      <c r="L10" s="47"/>
      <c r="M10" s="44" t="s">
        <v>53</v>
      </c>
      <c r="N10" s="47"/>
      <c r="O10" s="44" t="s">
        <v>54</v>
      </c>
      <c r="P10" s="47"/>
      <c r="Q10" s="44" t="s">
        <v>31</v>
      </c>
    </row>
    <row r="11" spans="1:17" ht="21.95" customHeight="1">
      <c r="A11" s="44"/>
      <c r="B11" s="48"/>
      <c r="C11" s="109" t="s">
        <v>46</v>
      </c>
      <c r="D11" s="48"/>
      <c r="E11" s="136" t="s">
        <v>167</v>
      </c>
      <c r="F11" s="48"/>
      <c r="G11" s="109" t="s">
        <v>104</v>
      </c>
      <c r="H11" s="48"/>
      <c r="I11" s="109" t="s">
        <v>30</v>
      </c>
      <c r="J11" s="48"/>
      <c r="K11" s="109" t="s">
        <v>96</v>
      </c>
      <c r="L11" s="48"/>
      <c r="M11" s="109" t="s">
        <v>89</v>
      </c>
      <c r="N11" s="48"/>
      <c r="O11" s="109" t="s">
        <v>56</v>
      </c>
      <c r="P11" s="48"/>
      <c r="Q11" s="109" t="s">
        <v>16</v>
      </c>
    </row>
    <row r="12" spans="1:17" ht="21.95" customHeight="1">
      <c r="A12" s="66" t="s">
        <v>141</v>
      </c>
      <c r="B12" s="67"/>
      <c r="C12" s="67">
        <v>320000</v>
      </c>
      <c r="D12" s="67"/>
      <c r="E12" s="67">
        <v>0</v>
      </c>
      <c r="F12" s="67"/>
      <c r="G12" s="67">
        <v>40000</v>
      </c>
      <c r="H12" s="67"/>
      <c r="I12" s="67">
        <v>276820</v>
      </c>
      <c r="J12" s="67"/>
      <c r="K12" s="67">
        <v>6902</v>
      </c>
      <c r="L12" s="67"/>
      <c r="M12" s="67">
        <v>175392</v>
      </c>
      <c r="N12" s="67"/>
      <c r="O12" s="67">
        <f t="shared" ref="O12:O15" si="0">SUM(K12:N12)</f>
        <v>182294</v>
      </c>
      <c r="P12" s="67"/>
      <c r="Q12" s="67">
        <f>SUM(C12:M12)</f>
        <v>819114</v>
      </c>
    </row>
    <row r="13" spans="1:17" ht="21.95" customHeight="1">
      <c r="A13" s="65" t="s">
        <v>138</v>
      </c>
      <c r="B13" s="35"/>
      <c r="C13" s="49">
        <v>0</v>
      </c>
      <c r="D13" s="35"/>
      <c r="E13" s="49">
        <v>0</v>
      </c>
      <c r="F13" s="35"/>
      <c r="G13" s="68">
        <v>0</v>
      </c>
      <c r="H13" s="35"/>
      <c r="I13" s="68">
        <f>SUM(PL!G37)</f>
        <v>7982</v>
      </c>
      <c r="J13" s="35"/>
      <c r="K13" s="67">
        <v>0</v>
      </c>
      <c r="L13" s="35"/>
      <c r="M13" s="67">
        <v>0</v>
      </c>
      <c r="N13" s="35"/>
      <c r="O13" s="67">
        <f t="shared" si="0"/>
        <v>0</v>
      </c>
      <c r="P13" s="35"/>
      <c r="Q13" s="67">
        <f t="shared" ref="Q13:Q14" si="1">SUM(C13:M13)</f>
        <v>7982</v>
      </c>
    </row>
    <row r="14" spans="1:17" ht="21.95" customHeight="1">
      <c r="A14" s="65" t="s">
        <v>139</v>
      </c>
      <c r="B14" s="35"/>
      <c r="C14" s="50">
        <v>0</v>
      </c>
      <c r="D14" s="35"/>
      <c r="E14" s="50">
        <v>0</v>
      </c>
      <c r="F14" s="35"/>
      <c r="G14" s="52">
        <v>0</v>
      </c>
      <c r="H14" s="35"/>
      <c r="I14" s="52">
        <v>0</v>
      </c>
      <c r="J14" s="35"/>
      <c r="K14" s="53">
        <f>PL!G44</f>
        <v>-191</v>
      </c>
      <c r="L14" s="35"/>
      <c r="M14" s="53">
        <v>0</v>
      </c>
      <c r="N14" s="35"/>
      <c r="O14" s="53">
        <f t="shared" si="0"/>
        <v>-191</v>
      </c>
      <c r="P14" s="35"/>
      <c r="Q14" s="53">
        <f t="shared" si="1"/>
        <v>-191</v>
      </c>
    </row>
    <row r="15" spans="1:17" ht="21.95" customHeight="1">
      <c r="A15" s="65" t="s">
        <v>140</v>
      </c>
      <c r="B15" s="35"/>
      <c r="C15" s="49">
        <f>SUM(C13:C14)</f>
        <v>0</v>
      </c>
      <c r="D15" s="35"/>
      <c r="E15" s="49">
        <f>SUM(E13:E14)</f>
        <v>0</v>
      </c>
      <c r="F15" s="35"/>
      <c r="G15" s="49">
        <f>SUM(G13:G14)</f>
        <v>0</v>
      </c>
      <c r="H15" s="35"/>
      <c r="I15" s="49">
        <f>SUM(I13:I14)</f>
        <v>7982</v>
      </c>
      <c r="J15" s="35"/>
      <c r="K15" s="49">
        <f>SUM(K13:K14)</f>
        <v>-191</v>
      </c>
      <c r="L15" s="35"/>
      <c r="M15" s="49">
        <f>SUM(M13:M14)</f>
        <v>0</v>
      </c>
      <c r="N15" s="35"/>
      <c r="O15" s="67">
        <f t="shared" si="0"/>
        <v>-191</v>
      </c>
      <c r="P15" s="35"/>
      <c r="Q15" s="67">
        <f>SUM(C15:M15)</f>
        <v>7791</v>
      </c>
    </row>
    <row r="16" spans="1:17" ht="21.95" customHeight="1" thickBot="1">
      <c r="A16" s="66" t="s">
        <v>142</v>
      </c>
      <c r="B16" s="35"/>
      <c r="C16" s="61">
        <f>SUM(C12,C15:C15)</f>
        <v>320000</v>
      </c>
      <c r="D16" s="35"/>
      <c r="E16" s="61">
        <f>SUM(E12,E15:E15)</f>
        <v>0</v>
      </c>
      <c r="F16" s="35"/>
      <c r="G16" s="61">
        <f>SUM(G12,G15:G15)</f>
        <v>40000</v>
      </c>
      <c r="H16" s="35"/>
      <c r="I16" s="61">
        <f>SUM(I12,I15:I15)</f>
        <v>284802</v>
      </c>
      <c r="J16" s="35"/>
      <c r="K16" s="61">
        <f>SUM(K12,K15:K15)</f>
        <v>6711</v>
      </c>
      <c r="L16" s="35"/>
      <c r="M16" s="61">
        <f>SUM(M12,M15:M15)</f>
        <v>175392</v>
      </c>
      <c r="N16" s="35"/>
      <c r="O16" s="61">
        <f>SUM(O12,O15:O15)</f>
        <v>182103</v>
      </c>
      <c r="P16" s="35"/>
      <c r="Q16" s="61">
        <f>SUM(Q12,Q15:Q15)</f>
        <v>826905</v>
      </c>
    </row>
    <row r="17" spans="1:17" ht="21.95" customHeight="1" thickTop="1">
      <c r="A17" s="65"/>
      <c r="B17" s="35"/>
      <c r="C17" s="49"/>
      <c r="D17" s="35"/>
      <c r="E17" s="49"/>
      <c r="F17" s="35"/>
      <c r="G17" s="68"/>
      <c r="H17" s="35"/>
      <c r="I17" s="68"/>
      <c r="J17" s="35"/>
      <c r="K17" s="67"/>
      <c r="L17" s="35"/>
      <c r="M17" s="67"/>
      <c r="N17" s="35"/>
      <c r="O17" s="67"/>
      <c r="P17" s="35"/>
      <c r="Q17" s="67"/>
    </row>
    <row r="18" spans="1:17" ht="21.95" customHeight="1">
      <c r="A18" s="66" t="s">
        <v>163</v>
      </c>
      <c r="B18" s="67"/>
      <c r="C18" s="67">
        <v>400000</v>
      </c>
      <c r="D18" s="67"/>
      <c r="E18" s="67">
        <v>283168</v>
      </c>
      <c r="F18" s="67"/>
      <c r="G18" s="67">
        <v>40000</v>
      </c>
      <c r="H18" s="67"/>
      <c r="I18" s="67">
        <v>352007</v>
      </c>
      <c r="J18" s="67"/>
      <c r="K18" s="67">
        <v>6236</v>
      </c>
      <c r="L18" s="67"/>
      <c r="M18" s="67">
        <v>175392</v>
      </c>
      <c r="N18" s="67"/>
      <c r="O18" s="67">
        <f t="shared" ref="O18" si="2">SUM(K18:N18)</f>
        <v>181628</v>
      </c>
      <c r="Q18" s="67">
        <f t="shared" ref="Q18" si="3">SUM(C18:M18)</f>
        <v>1256803</v>
      </c>
    </row>
    <row r="19" spans="1:17" ht="21.95" customHeight="1">
      <c r="A19" s="65" t="s">
        <v>179</v>
      </c>
      <c r="B19" s="35"/>
      <c r="C19" s="49">
        <v>0</v>
      </c>
      <c r="D19" s="35"/>
      <c r="E19" s="49">
        <v>0</v>
      </c>
      <c r="F19" s="35"/>
      <c r="G19" s="68">
        <v>0</v>
      </c>
      <c r="H19" s="35"/>
      <c r="I19" s="68">
        <f>SUM(PL!E37)</f>
        <v>-5675</v>
      </c>
      <c r="J19" s="35"/>
      <c r="K19" s="67">
        <v>0</v>
      </c>
      <c r="L19" s="35"/>
      <c r="M19" s="67">
        <v>0</v>
      </c>
      <c r="N19" s="35"/>
      <c r="O19" s="67">
        <f t="shared" ref="O19:O20" si="4">SUM(K19:N19)</f>
        <v>0</v>
      </c>
      <c r="P19" s="35"/>
      <c r="Q19" s="67">
        <f t="shared" ref="Q19:Q20" si="5">SUM(C19:M19)</f>
        <v>-5675</v>
      </c>
    </row>
    <row r="20" spans="1:17" ht="21.95" customHeight="1">
      <c r="A20" s="65" t="s">
        <v>139</v>
      </c>
      <c r="B20" s="35"/>
      <c r="C20" s="50">
        <v>0</v>
      </c>
      <c r="D20" s="35"/>
      <c r="E20" s="50">
        <v>0</v>
      </c>
      <c r="F20" s="35"/>
      <c r="G20" s="52">
        <v>0</v>
      </c>
      <c r="H20" s="35"/>
      <c r="I20" s="52">
        <v>0</v>
      </c>
      <c r="J20" s="35"/>
      <c r="K20" s="53">
        <f>PL!E42</f>
        <v>-2793</v>
      </c>
      <c r="L20" s="35"/>
      <c r="M20" s="53">
        <v>0</v>
      </c>
      <c r="N20" s="35"/>
      <c r="O20" s="53">
        <f t="shared" si="4"/>
        <v>-2793</v>
      </c>
      <c r="P20" s="35"/>
      <c r="Q20" s="53">
        <f t="shared" si="5"/>
        <v>-2793</v>
      </c>
    </row>
    <row r="21" spans="1:17" ht="21.95" customHeight="1">
      <c r="A21" s="65" t="s">
        <v>140</v>
      </c>
      <c r="B21" s="35"/>
      <c r="C21" s="49">
        <f>SUM(C19:C20)</f>
        <v>0</v>
      </c>
      <c r="D21" s="35"/>
      <c r="E21" s="49">
        <f>SUM(E19:E20)</f>
        <v>0</v>
      </c>
      <c r="F21" s="35"/>
      <c r="G21" s="49">
        <f>SUM(G19:G20)</f>
        <v>0</v>
      </c>
      <c r="H21" s="35"/>
      <c r="I21" s="49">
        <f>SUM(I19:I20)</f>
        <v>-5675</v>
      </c>
      <c r="J21" s="35"/>
      <c r="K21" s="49">
        <f>SUM(K19:K20)</f>
        <v>-2793</v>
      </c>
      <c r="L21" s="35"/>
      <c r="M21" s="49">
        <f>SUM(M19:M20)</f>
        <v>0</v>
      </c>
      <c r="N21" s="35"/>
      <c r="O21" s="49">
        <f>SUM(O19:O20)</f>
        <v>-2793</v>
      </c>
      <c r="P21" s="35"/>
      <c r="Q21" s="49">
        <f>SUM(Q19:Q20)</f>
        <v>-8468</v>
      </c>
    </row>
    <row r="22" spans="1:17" ht="21.95" customHeight="1" thickBot="1">
      <c r="A22" s="66" t="s">
        <v>164</v>
      </c>
      <c r="B22" s="35"/>
      <c r="C22" s="51">
        <f>SUM(C18,C21:C21)</f>
        <v>400000</v>
      </c>
      <c r="D22" s="35"/>
      <c r="E22" s="51">
        <f>SUM(E18,E21:E21)</f>
        <v>283168</v>
      </c>
      <c r="F22" s="35"/>
      <c r="G22" s="51">
        <f>SUM(G18,G21:G21)</f>
        <v>40000</v>
      </c>
      <c r="H22" s="35"/>
      <c r="I22" s="51">
        <f>SUM(I18,I21:I21)</f>
        <v>346332</v>
      </c>
      <c r="J22" s="35"/>
      <c r="K22" s="56">
        <f>SUM(K18,K21:K21)</f>
        <v>3443</v>
      </c>
      <c r="L22" s="35"/>
      <c r="M22" s="51">
        <f>SUM(M18,M21:M21)</f>
        <v>175392</v>
      </c>
      <c r="N22" s="35"/>
      <c r="O22" s="51">
        <f>SUM(O18,O21:O21)</f>
        <v>178835</v>
      </c>
      <c r="P22" s="35"/>
      <c r="Q22" s="51">
        <f>SUM(Q18,Q21:Q21)</f>
        <v>1248335</v>
      </c>
    </row>
    <row r="23" spans="1:17" ht="21.95" customHeight="1" thickTop="1">
      <c r="A23" s="65"/>
      <c r="B23" s="68"/>
      <c r="C23" s="49">
        <f>C22-BS!G78</f>
        <v>0</v>
      </c>
      <c r="D23" s="68"/>
      <c r="E23" s="49"/>
      <c r="F23" s="68"/>
      <c r="G23" s="68">
        <f>G22-BS!G81</f>
        <v>0</v>
      </c>
      <c r="H23" s="68"/>
      <c r="I23" s="68">
        <f>I22-BS!G82</f>
        <v>0</v>
      </c>
      <c r="J23" s="68"/>
      <c r="K23" s="68"/>
      <c r="L23" s="68"/>
      <c r="M23" s="68"/>
      <c r="N23" s="68"/>
      <c r="O23" s="68">
        <f>O22-BS!G83</f>
        <v>0</v>
      </c>
      <c r="P23" s="68"/>
      <c r="Q23" s="68">
        <f>BS!G84-Q22</f>
        <v>0</v>
      </c>
    </row>
    <row r="24" spans="1:17" ht="21.95" customHeight="1">
      <c r="A24" s="65" t="s">
        <v>153</v>
      </c>
      <c r="C24" s="49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</row>
    <row r="25" spans="1:17" ht="21.95" customHeight="1">
      <c r="C25" s="49">
        <f>C18-BS!I78</f>
        <v>0</v>
      </c>
      <c r="D25" s="49"/>
      <c r="E25" s="49">
        <f>E18-BS!I79</f>
        <v>0</v>
      </c>
      <c r="F25" s="49"/>
      <c r="G25" s="49">
        <f>G18-BS!I81</f>
        <v>0</v>
      </c>
      <c r="H25" s="49"/>
      <c r="I25" s="49">
        <f>I18-BS!I82</f>
        <v>0</v>
      </c>
      <c r="J25" s="49"/>
      <c r="K25" s="49"/>
      <c r="L25" s="49"/>
      <c r="M25" s="49"/>
      <c r="N25" s="49"/>
      <c r="O25" s="49">
        <f>O18-BS!I83</f>
        <v>0</v>
      </c>
      <c r="P25" s="49"/>
      <c r="Q25" s="49">
        <f>Q18-BS!I84</f>
        <v>0</v>
      </c>
    </row>
  </sheetData>
  <mergeCells count="6">
    <mergeCell ref="A3:G3"/>
    <mergeCell ref="A4:G4"/>
    <mergeCell ref="G9:I9"/>
    <mergeCell ref="C6:Q6"/>
    <mergeCell ref="K7:O7"/>
    <mergeCell ref="K8:M8"/>
  </mergeCells>
  <printOptions horizontalCentered="1" gridLinesSet="0"/>
  <pageMargins left="0.39370078740157483" right="0.39370078740157483" top="0.78740157480314965" bottom="0.19685039370078741" header="0.19685039370078741" footer="0.19685039370078741"/>
  <pageSetup paperSize="9" scale="80" fitToWidth="0" fitToHeight="0" orientation="landscape" r:id="rId1"/>
  <headerFooter alignWithMargins="0"/>
  <rowBreaks count="3" manualBreakCount="3">
    <brk id="267" max="65535" man="1"/>
    <brk id="290" max="65535" man="1"/>
    <brk id="336" max="6553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0"/>
  <sheetViews>
    <sheetView showGridLines="0" view="pageBreakPreview" topLeftCell="A4" zoomScaleNormal="100" zoomScaleSheetLayoutView="100" workbookViewId="0">
      <selection activeCell="E22" sqref="E22"/>
    </sheetView>
  </sheetViews>
  <sheetFormatPr defaultColWidth="10.5703125" defaultRowHeight="21.75" customHeight="1"/>
  <cols>
    <col min="1" max="1" width="35.28515625" style="64" customWidth="1"/>
    <col min="2" max="2" width="1.140625" style="64" customWidth="1"/>
    <col min="3" max="3" width="16.5703125" style="64" customWidth="1"/>
    <col min="4" max="4" width="1.140625" style="64" customWidth="1"/>
    <col min="5" max="5" width="16.5703125" style="64" customWidth="1"/>
    <col min="6" max="6" width="1.140625" style="64" customWidth="1"/>
    <col min="7" max="7" width="16.5703125" style="54" customWidth="1"/>
    <col min="8" max="8" width="1.140625" style="64" customWidth="1"/>
    <col min="9" max="9" width="16.5703125" style="54" customWidth="1"/>
    <col min="10" max="10" width="1.140625" style="64" customWidth="1"/>
    <col min="11" max="11" width="16.5703125" style="64" customWidth="1"/>
    <col min="12" max="12" width="1.140625" style="64" customWidth="1"/>
    <col min="13" max="13" width="16.5703125" style="64" customWidth="1"/>
    <col min="14" max="14" width="1.140625" style="64" customWidth="1"/>
    <col min="15" max="15" width="16.5703125" style="64" customWidth="1"/>
    <col min="16" max="17" width="10.5703125" style="64"/>
    <col min="18" max="18" width="11.42578125" style="64" bestFit="1" customWidth="1"/>
    <col min="19" max="261" width="10.5703125" style="64"/>
    <col min="262" max="262" width="32.85546875" style="64" customWidth="1"/>
    <col min="263" max="263" width="3.42578125" style="64" customWidth="1"/>
    <col min="264" max="264" width="14.42578125" style="64" customWidth="1"/>
    <col min="265" max="266" width="1.140625" style="64" customWidth="1"/>
    <col min="267" max="267" width="17.140625" style="64" customWidth="1"/>
    <col min="268" max="268" width="1.140625" style="64" customWidth="1"/>
    <col min="269" max="269" width="17.140625" style="64" customWidth="1"/>
    <col min="270" max="270" width="1.140625" style="64" customWidth="1"/>
    <col min="271" max="271" width="17.140625" style="64" customWidth="1"/>
    <col min="272" max="517" width="10.5703125" style="64"/>
    <col min="518" max="518" width="32.85546875" style="64" customWidth="1"/>
    <col min="519" max="519" width="3.42578125" style="64" customWidth="1"/>
    <col min="520" max="520" width="14.42578125" style="64" customWidth="1"/>
    <col min="521" max="522" width="1.140625" style="64" customWidth="1"/>
    <col min="523" max="523" width="17.140625" style="64" customWidth="1"/>
    <col min="524" max="524" width="1.140625" style="64" customWidth="1"/>
    <col min="525" max="525" width="17.140625" style="64" customWidth="1"/>
    <col min="526" max="526" width="1.140625" style="64" customWidth="1"/>
    <col min="527" max="527" width="17.140625" style="64" customWidth="1"/>
    <col min="528" max="773" width="10.5703125" style="64"/>
    <col min="774" max="774" width="32.85546875" style="64" customWidth="1"/>
    <col min="775" max="775" width="3.42578125" style="64" customWidth="1"/>
    <col min="776" max="776" width="14.42578125" style="64" customWidth="1"/>
    <col min="777" max="778" width="1.140625" style="64" customWidth="1"/>
    <col min="779" max="779" width="17.140625" style="64" customWidth="1"/>
    <col min="780" max="780" width="1.140625" style="64" customWidth="1"/>
    <col min="781" max="781" width="17.140625" style="64" customWidth="1"/>
    <col min="782" max="782" width="1.140625" style="64" customWidth="1"/>
    <col min="783" max="783" width="17.140625" style="64" customWidth="1"/>
    <col min="784" max="1029" width="10.5703125" style="64"/>
    <col min="1030" max="1030" width="32.85546875" style="64" customWidth="1"/>
    <col min="1031" max="1031" width="3.42578125" style="64" customWidth="1"/>
    <col min="1032" max="1032" width="14.42578125" style="64" customWidth="1"/>
    <col min="1033" max="1034" width="1.140625" style="64" customWidth="1"/>
    <col min="1035" max="1035" width="17.140625" style="64" customWidth="1"/>
    <col min="1036" max="1036" width="1.140625" style="64" customWidth="1"/>
    <col min="1037" max="1037" width="17.140625" style="64" customWidth="1"/>
    <col min="1038" max="1038" width="1.140625" style="64" customWidth="1"/>
    <col min="1039" max="1039" width="17.140625" style="64" customWidth="1"/>
    <col min="1040" max="1285" width="10.5703125" style="64"/>
    <col min="1286" max="1286" width="32.85546875" style="64" customWidth="1"/>
    <col min="1287" max="1287" width="3.42578125" style="64" customWidth="1"/>
    <col min="1288" max="1288" width="14.42578125" style="64" customWidth="1"/>
    <col min="1289" max="1290" width="1.140625" style="64" customWidth="1"/>
    <col min="1291" max="1291" width="17.140625" style="64" customWidth="1"/>
    <col min="1292" max="1292" width="1.140625" style="64" customWidth="1"/>
    <col min="1293" max="1293" width="17.140625" style="64" customWidth="1"/>
    <col min="1294" max="1294" width="1.140625" style="64" customWidth="1"/>
    <col min="1295" max="1295" width="17.140625" style="64" customWidth="1"/>
    <col min="1296" max="1541" width="10.5703125" style="64"/>
    <col min="1542" max="1542" width="32.85546875" style="64" customWidth="1"/>
    <col min="1543" max="1543" width="3.42578125" style="64" customWidth="1"/>
    <col min="1544" max="1544" width="14.42578125" style="64" customWidth="1"/>
    <col min="1545" max="1546" width="1.140625" style="64" customWidth="1"/>
    <col min="1547" max="1547" width="17.140625" style="64" customWidth="1"/>
    <col min="1548" max="1548" width="1.140625" style="64" customWidth="1"/>
    <col min="1549" max="1549" width="17.140625" style="64" customWidth="1"/>
    <col min="1550" max="1550" width="1.140625" style="64" customWidth="1"/>
    <col min="1551" max="1551" width="17.140625" style="64" customWidth="1"/>
    <col min="1552" max="1797" width="10.5703125" style="64"/>
    <col min="1798" max="1798" width="32.85546875" style="64" customWidth="1"/>
    <col min="1799" max="1799" width="3.42578125" style="64" customWidth="1"/>
    <col min="1800" max="1800" width="14.42578125" style="64" customWidth="1"/>
    <col min="1801" max="1802" width="1.140625" style="64" customWidth="1"/>
    <col min="1803" max="1803" width="17.140625" style="64" customWidth="1"/>
    <col min="1804" max="1804" width="1.140625" style="64" customWidth="1"/>
    <col min="1805" max="1805" width="17.140625" style="64" customWidth="1"/>
    <col min="1806" max="1806" width="1.140625" style="64" customWidth="1"/>
    <col min="1807" max="1807" width="17.140625" style="64" customWidth="1"/>
    <col min="1808" max="2053" width="10.5703125" style="64"/>
    <col min="2054" max="2054" width="32.85546875" style="64" customWidth="1"/>
    <col min="2055" max="2055" width="3.42578125" style="64" customWidth="1"/>
    <col min="2056" max="2056" width="14.42578125" style="64" customWidth="1"/>
    <col min="2057" max="2058" width="1.140625" style="64" customWidth="1"/>
    <col min="2059" max="2059" width="17.140625" style="64" customWidth="1"/>
    <col min="2060" max="2060" width="1.140625" style="64" customWidth="1"/>
    <col min="2061" max="2061" width="17.140625" style="64" customWidth="1"/>
    <col min="2062" max="2062" width="1.140625" style="64" customWidth="1"/>
    <col min="2063" max="2063" width="17.140625" style="64" customWidth="1"/>
    <col min="2064" max="2309" width="10.5703125" style="64"/>
    <col min="2310" max="2310" width="32.85546875" style="64" customWidth="1"/>
    <col min="2311" max="2311" width="3.42578125" style="64" customWidth="1"/>
    <col min="2312" max="2312" width="14.42578125" style="64" customWidth="1"/>
    <col min="2313" max="2314" width="1.140625" style="64" customWidth="1"/>
    <col min="2315" max="2315" width="17.140625" style="64" customWidth="1"/>
    <col min="2316" max="2316" width="1.140625" style="64" customWidth="1"/>
    <col min="2317" max="2317" width="17.140625" style="64" customWidth="1"/>
    <col min="2318" max="2318" width="1.140625" style="64" customWidth="1"/>
    <col min="2319" max="2319" width="17.140625" style="64" customWidth="1"/>
    <col min="2320" max="2565" width="10.5703125" style="64"/>
    <col min="2566" max="2566" width="32.85546875" style="64" customWidth="1"/>
    <col min="2567" max="2567" width="3.42578125" style="64" customWidth="1"/>
    <col min="2568" max="2568" width="14.42578125" style="64" customWidth="1"/>
    <col min="2569" max="2570" width="1.140625" style="64" customWidth="1"/>
    <col min="2571" max="2571" width="17.140625" style="64" customWidth="1"/>
    <col min="2572" max="2572" width="1.140625" style="64" customWidth="1"/>
    <col min="2573" max="2573" width="17.140625" style="64" customWidth="1"/>
    <col min="2574" max="2574" width="1.140625" style="64" customWidth="1"/>
    <col min="2575" max="2575" width="17.140625" style="64" customWidth="1"/>
    <col min="2576" max="2821" width="10.5703125" style="64"/>
    <col min="2822" max="2822" width="32.85546875" style="64" customWidth="1"/>
    <col min="2823" max="2823" width="3.42578125" style="64" customWidth="1"/>
    <col min="2824" max="2824" width="14.42578125" style="64" customWidth="1"/>
    <col min="2825" max="2826" width="1.140625" style="64" customWidth="1"/>
    <col min="2827" max="2827" width="17.140625" style="64" customWidth="1"/>
    <col min="2828" max="2828" width="1.140625" style="64" customWidth="1"/>
    <col min="2829" max="2829" width="17.140625" style="64" customWidth="1"/>
    <col min="2830" max="2830" width="1.140625" style="64" customWidth="1"/>
    <col min="2831" max="2831" width="17.140625" style="64" customWidth="1"/>
    <col min="2832" max="3077" width="10.5703125" style="64"/>
    <col min="3078" max="3078" width="32.85546875" style="64" customWidth="1"/>
    <col min="3079" max="3079" width="3.42578125" style="64" customWidth="1"/>
    <col min="3080" max="3080" width="14.42578125" style="64" customWidth="1"/>
    <col min="3081" max="3082" width="1.140625" style="64" customWidth="1"/>
    <col min="3083" max="3083" width="17.140625" style="64" customWidth="1"/>
    <col min="3084" max="3084" width="1.140625" style="64" customWidth="1"/>
    <col min="3085" max="3085" width="17.140625" style="64" customWidth="1"/>
    <col min="3086" max="3086" width="1.140625" style="64" customWidth="1"/>
    <col min="3087" max="3087" width="17.140625" style="64" customWidth="1"/>
    <col min="3088" max="3333" width="10.5703125" style="64"/>
    <col min="3334" max="3334" width="32.85546875" style="64" customWidth="1"/>
    <col min="3335" max="3335" width="3.42578125" style="64" customWidth="1"/>
    <col min="3336" max="3336" width="14.42578125" style="64" customWidth="1"/>
    <col min="3337" max="3338" width="1.140625" style="64" customWidth="1"/>
    <col min="3339" max="3339" width="17.140625" style="64" customWidth="1"/>
    <col min="3340" max="3340" width="1.140625" style="64" customWidth="1"/>
    <col min="3341" max="3341" width="17.140625" style="64" customWidth="1"/>
    <col min="3342" max="3342" width="1.140625" style="64" customWidth="1"/>
    <col min="3343" max="3343" width="17.140625" style="64" customWidth="1"/>
    <col min="3344" max="3589" width="10.5703125" style="64"/>
    <col min="3590" max="3590" width="32.85546875" style="64" customWidth="1"/>
    <col min="3591" max="3591" width="3.42578125" style="64" customWidth="1"/>
    <col min="3592" max="3592" width="14.42578125" style="64" customWidth="1"/>
    <col min="3593" max="3594" width="1.140625" style="64" customWidth="1"/>
    <col min="3595" max="3595" width="17.140625" style="64" customWidth="1"/>
    <col min="3596" max="3596" width="1.140625" style="64" customWidth="1"/>
    <col min="3597" max="3597" width="17.140625" style="64" customWidth="1"/>
    <col min="3598" max="3598" width="1.140625" style="64" customWidth="1"/>
    <col min="3599" max="3599" width="17.140625" style="64" customWidth="1"/>
    <col min="3600" max="3845" width="10.5703125" style="64"/>
    <col min="3846" max="3846" width="32.85546875" style="64" customWidth="1"/>
    <col min="3847" max="3847" width="3.42578125" style="64" customWidth="1"/>
    <col min="3848" max="3848" width="14.42578125" style="64" customWidth="1"/>
    <col min="3849" max="3850" width="1.140625" style="64" customWidth="1"/>
    <col min="3851" max="3851" width="17.140625" style="64" customWidth="1"/>
    <col min="3852" max="3852" width="1.140625" style="64" customWidth="1"/>
    <col min="3853" max="3853" width="17.140625" style="64" customWidth="1"/>
    <col min="3854" max="3854" width="1.140625" style="64" customWidth="1"/>
    <col min="3855" max="3855" width="17.140625" style="64" customWidth="1"/>
    <col min="3856" max="4101" width="10.5703125" style="64"/>
    <col min="4102" max="4102" width="32.85546875" style="64" customWidth="1"/>
    <col min="4103" max="4103" width="3.42578125" style="64" customWidth="1"/>
    <col min="4104" max="4104" width="14.42578125" style="64" customWidth="1"/>
    <col min="4105" max="4106" width="1.140625" style="64" customWidth="1"/>
    <col min="4107" max="4107" width="17.140625" style="64" customWidth="1"/>
    <col min="4108" max="4108" width="1.140625" style="64" customWidth="1"/>
    <col min="4109" max="4109" width="17.140625" style="64" customWidth="1"/>
    <col min="4110" max="4110" width="1.140625" style="64" customWidth="1"/>
    <col min="4111" max="4111" width="17.140625" style="64" customWidth="1"/>
    <col min="4112" max="4357" width="10.5703125" style="64"/>
    <col min="4358" max="4358" width="32.85546875" style="64" customWidth="1"/>
    <col min="4359" max="4359" width="3.42578125" style="64" customWidth="1"/>
    <col min="4360" max="4360" width="14.42578125" style="64" customWidth="1"/>
    <col min="4361" max="4362" width="1.140625" style="64" customWidth="1"/>
    <col min="4363" max="4363" width="17.140625" style="64" customWidth="1"/>
    <col min="4364" max="4364" width="1.140625" style="64" customWidth="1"/>
    <col min="4365" max="4365" width="17.140625" style="64" customWidth="1"/>
    <col min="4366" max="4366" width="1.140625" style="64" customWidth="1"/>
    <col min="4367" max="4367" width="17.140625" style="64" customWidth="1"/>
    <col min="4368" max="4613" width="10.5703125" style="64"/>
    <col min="4614" max="4614" width="32.85546875" style="64" customWidth="1"/>
    <col min="4615" max="4615" width="3.42578125" style="64" customWidth="1"/>
    <col min="4616" max="4616" width="14.42578125" style="64" customWidth="1"/>
    <col min="4617" max="4618" width="1.140625" style="64" customWidth="1"/>
    <col min="4619" max="4619" width="17.140625" style="64" customWidth="1"/>
    <col min="4620" max="4620" width="1.140625" style="64" customWidth="1"/>
    <col min="4621" max="4621" width="17.140625" style="64" customWidth="1"/>
    <col min="4622" max="4622" width="1.140625" style="64" customWidth="1"/>
    <col min="4623" max="4623" width="17.140625" style="64" customWidth="1"/>
    <col min="4624" max="4869" width="10.5703125" style="64"/>
    <col min="4870" max="4870" width="32.85546875" style="64" customWidth="1"/>
    <col min="4871" max="4871" width="3.42578125" style="64" customWidth="1"/>
    <col min="4872" max="4872" width="14.42578125" style="64" customWidth="1"/>
    <col min="4873" max="4874" width="1.140625" style="64" customWidth="1"/>
    <col min="4875" max="4875" width="17.140625" style="64" customWidth="1"/>
    <col min="4876" max="4876" width="1.140625" style="64" customWidth="1"/>
    <col min="4877" max="4877" width="17.140625" style="64" customWidth="1"/>
    <col min="4878" max="4878" width="1.140625" style="64" customWidth="1"/>
    <col min="4879" max="4879" width="17.140625" style="64" customWidth="1"/>
    <col min="4880" max="5125" width="10.5703125" style="64"/>
    <col min="5126" max="5126" width="32.85546875" style="64" customWidth="1"/>
    <col min="5127" max="5127" width="3.42578125" style="64" customWidth="1"/>
    <col min="5128" max="5128" width="14.42578125" style="64" customWidth="1"/>
    <col min="5129" max="5130" width="1.140625" style="64" customWidth="1"/>
    <col min="5131" max="5131" width="17.140625" style="64" customWidth="1"/>
    <col min="5132" max="5132" width="1.140625" style="64" customWidth="1"/>
    <col min="5133" max="5133" width="17.140625" style="64" customWidth="1"/>
    <col min="5134" max="5134" width="1.140625" style="64" customWidth="1"/>
    <col min="5135" max="5135" width="17.140625" style="64" customWidth="1"/>
    <col min="5136" max="5381" width="10.5703125" style="64"/>
    <col min="5382" max="5382" width="32.85546875" style="64" customWidth="1"/>
    <col min="5383" max="5383" width="3.42578125" style="64" customWidth="1"/>
    <col min="5384" max="5384" width="14.42578125" style="64" customWidth="1"/>
    <col min="5385" max="5386" width="1.140625" style="64" customWidth="1"/>
    <col min="5387" max="5387" width="17.140625" style="64" customWidth="1"/>
    <col min="5388" max="5388" width="1.140625" style="64" customWidth="1"/>
    <col min="5389" max="5389" width="17.140625" style="64" customWidth="1"/>
    <col min="5390" max="5390" width="1.140625" style="64" customWidth="1"/>
    <col min="5391" max="5391" width="17.140625" style="64" customWidth="1"/>
    <col min="5392" max="5637" width="10.5703125" style="64"/>
    <col min="5638" max="5638" width="32.85546875" style="64" customWidth="1"/>
    <col min="5639" max="5639" width="3.42578125" style="64" customWidth="1"/>
    <col min="5640" max="5640" width="14.42578125" style="64" customWidth="1"/>
    <col min="5641" max="5642" width="1.140625" style="64" customWidth="1"/>
    <col min="5643" max="5643" width="17.140625" style="64" customWidth="1"/>
    <col min="5644" max="5644" width="1.140625" style="64" customWidth="1"/>
    <col min="5645" max="5645" width="17.140625" style="64" customWidth="1"/>
    <col min="5646" max="5646" width="1.140625" style="64" customWidth="1"/>
    <col min="5647" max="5647" width="17.140625" style="64" customWidth="1"/>
    <col min="5648" max="5893" width="10.5703125" style="64"/>
    <col min="5894" max="5894" width="32.85546875" style="64" customWidth="1"/>
    <col min="5895" max="5895" width="3.42578125" style="64" customWidth="1"/>
    <col min="5896" max="5896" width="14.42578125" style="64" customWidth="1"/>
    <col min="5897" max="5898" width="1.140625" style="64" customWidth="1"/>
    <col min="5899" max="5899" width="17.140625" style="64" customWidth="1"/>
    <col min="5900" max="5900" width="1.140625" style="64" customWidth="1"/>
    <col min="5901" max="5901" width="17.140625" style="64" customWidth="1"/>
    <col min="5902" max="5902" width="1.140625" style="64" customWidth="1"/>
    <col min="5903" max="5903" width="17.140625" style="64" customWidth="1"/>
    <col min="5904" max="6149" width="10.5703125" style="64"/>
    <col min="6150" max="6150" width="32.85546875" style="64" customWidth="1"/>
    <col min="6151" max="6151" width="3.42578125" style="64" customWidth="1"/>
    <col min="6152" max="6152" width="14.42578125" style="64" customWidth="1"/>
    <col min="6153" max="6154" width="1.140625" style="64" customWidth="1"/>
    <col min="6155" max="6155" width="17.140625" style="64" customWidth="1"/>
    <col min="6156" max="6156" width="1.140625" style="64" customWidth="1"/>
    <col min="6157" max="6157" width="17.140625" style="64" customWidth="1"/>
    <col min="6158" max="6158" width="1.140625" style="64" customWidth="1"/>
    <col min="6159" max="6159" width="17.140625" style="64" customWidth="1"/>
    <col min="6160" max="6405" width="10.5703125" style="64"/>
    <col min="6406" max="6406" width="32.85546875" style="64" customWidth="1"/>
    <col min="6407" max="6407" width="3.42578125" style="64" customWidth="1"/>
    <col min="6408" max="6408" width="14.42578125" style="64" customWidth="1"/>
    <col min="6409" max="6410" width="1.140625" style="64" customWidth="1"/>
    <col min="6411" max="6411" width="17.140625" style="64" customWidth="1"/>
    <col min="6412" max="6412" width="1.140625" style="64" customWidth="1"/>
    <col min="6413" max="6413" width="17.140625" style="64" customWidth="1"/>
    <col min="6414" max="6414" width="1.140625" style="64" customWidth="1"/>
    <col min="6415" max="6415" width="17.140625" style="64" customWidth="1"/>
    <col min="6416" max="6661" width="10.5703125" style="64"/>
    <col min="6662" max="6662" width="32.85546875" style="64" customWidth="1"/>
    <col min="6663" max="6663" width="3.42578125" style="64" customWidth="1"/>
    <col min="6664" max="6664" width="14.42578125" style="64" customWidth="1"/>
    <col min="6665" max="6666" width="1.140625" style="64" customWidth="1"/>
    <col min="6667" max="6667" width="17.140625" style="64" customWidth="1"/>
    <col min="6668" max="6668" width="1.140625" style="64" customWidth="1"/>
    <col min="6669" max="6669" width="17.140625" style="64" customWidth="1"/>
    <col min="6670" max="6670" width="1.140625" style="64" customWidth="1"/>
    <col min="6671" max="6671" width="17.140625" style="64" customWidth="1"/>
    <col min="6672" max="6917" width="10.5703125" style="64"/>
    <col min="6918" max="6918" width="32.85546875" style="64" customWidth="1"/>
    <col min="6919" max="6919" width="3.42578125" style="64" customWidth="1"/>
    <col min="6920" max="6920" width="14.42578125" style="64" customWidth="1"/>
    <col min="6921" max="6922" width="1.140625" style="64" customWidth="1"/>
    <col min="6923" max="6923" width="17.140625" style="64" customWidth="1"/>
    <col min="6924" max="6924" width="1.140625" style="64" customWidth="1"/>
    <col min="6925" max="6925" width="17.140625" style="64" customWidth="1"/>
    <col min="6926" max="6926" width="1.140625" style="64" customWidth="1"/>
    <col min="6927" max="6927" width="17.140625" style="64" customWidth="1"/>
    <col min="6928" max="7173" width="10.5703125" style="64"/>
    <col min="7174" max="7174" width="32.85546875" style="64" customWidth="1"/>
    <col min="7175" max="7175" width="3.42578125" style="64" customWidth="1"/>
    <col min="7176" max="7176" width="14.42578125" style="64" customWidth="1"/>
    <col min="7177" max="7178" width="1.140625" style="64" customWidth="1"/>
    <col min="7179" max="7179" width="17.140625" style="64" customWidth="1"/>
    <col min="7180" max="7180" width="1.140625" style="64" customWidth="1"/>
    <col min="7181" max="7181" width="17.140625" style="64" customWidth="1"/>
    <col min="7182" max="7182" width="1.140625" style="64" customWidth="1"/>
    <col min="7183" max="7183" width="17.140625" style="64" customWidth="1"/>
    <col min="7184" max="7429" width="10.5703125" style="64"/>
    <col min="7430" max="7430" width="32.85546875" style="64" customWidth="1"/>
    <col min="7431" max="7431" width="3.42578125" style="64" customWidth="1"/>
    <col min="7432" max="7432" width="14.42578125" style="64" customWidth="1"/>
    <col min="7433" max="7434" width="1.140625" style="64" customWidth="1"/>
    <col min="7435" max="7435" width="17.140625" style="64" customWidth="1"/>
    <col min="7436" max="7436" width="1.140625" style="64" customWidth="1"/>
    <col min="7437" max="7437" width="17.140625" style="64" customWidth="1"/>
    <col min="7438" max="7438" width="1.140625" style="64" customWidth="1"/>
    <col min="7439" max="7439" width="17.140625" style="64" customWidth="1"/>
    <col min="7440" max="7685" width="10.5703125" style="64"/>
    <col min="7686" max="7686" width="32.85546875" style="64" customWidth="1"/>
    <col min="7687" max="7687" width="3.42578125" style="64" customWidth="1"/>
    <col min="7688" max="7688" width="14.42578125" style="64" customWidth="1"/>
    <col min="7689" max="7690" width="1.140625" style="64" customWidth="1"/>
    <col min="7691" max="7691" width="17.140625" style="64" customWidth="1"/>
    <col min="7692" max="7692" width="1.140625" style="64" customWidth="1"/>
    <col min="7693" max="7693" width="17.140625" style="64" customWidth="1"/>
    <col min="7694" max="7694" width="1.140625" style="64" customWidth="1"/>
    <col min="7695" max="7695" width="17.140625" style="64" customWidth="1"/>
    <col min="7696" max="7941" width="10.5703125" style="64"/>
    <col min="7942" max="7942" width="32.85546875" style="64" customWidth="1"/>
    <col min="7943" max="7943" width="3.42578125" style="64" customWidth="1"/>
    <col min="7944" max="7944" width="14.42578125" style="64" customWidth="1"/>
    <col min="7945" max="7946" width="1.140625" style="64" customWidth="1"/>
    <col min="7947" max="7947" width="17.140625" style="64" customWidth="1"/>
    <col min="7948" max="7948" width="1.140625" style="64" customWidth="1"/>
    <col min="7949" max="7949" width="17.140625" style="64" customWidth="1"/>
    <col min="7950" max="7950" width="1.140625" style="64" customWidth="1"/>
    <col min="7951" max="7951" width="17.140625" style="64" customWidth="1"/>
    <col min="7952" max="8197" width="10.5703125" style="64"/>
    <col min="8198" max="8198" width="32.85546875" style="64" customWidth="1"/>
    <col min="8199" max="8199" width="3.42578125" style="64" customWidth="1"/>
    <col min="8200" max="8200" width="14.42578125" style="64" customWidth="1"/>
    <col min="8201" max="8202" width="1.140625" style="64" customWidth="1"/>
    <col min="8203" max="8203" width="17.140625" style="64" customWidth="1"/>
    <col min="8204" max="8204" width="1.140625" style="64" customWidth="1"/>
    <col min="8205" max="8205" width="17.140625" style="64" customWidth="1"/>
    <col min="8206" max="8206" width="1.140625" style="64" customWidth="1"/>
    <col min="8207" max="8207" width="17.140625" style="64" customWidth="1"/>
    <col min="8208" max="8453" width="10.5703125" style="64"/>
    <col min="8454" max="8454" width="32.85546875" style="64" customWidth="1"/>
    <col min="8455" max="8455" width="3.42578125" style="64" customWidth="1"/>
    <col min="8456" max="8456" width="14.42578125" style="64" customWidth="1"/>
    <col min="8457" max="8458" width="1.140625" style="64" customWidth="1"/>
    <col min="8459" max="8459" width="17.140625" style="64" customWidth="1"/>
    <col min="8460" max="8460" width="1.140625" style="64" customWidth="1"/>
    <col min="8461" max="8461" width="17.140625" style="64" customWidth="1"/>
    <col min="8462" max="8462" width="1.140625" style="64" customWidth="1"/>
    <col min="8463" max="8463" width="17.140625" style="64" customWidth="1"/>
    <col min="8464" max="8709" width="10.5703125" style="64"/>
    <col min="8710" max="8710" width="32.85546875" style="64" customWidth="1"/>
    <col min="8711" max="8711" width="3.42578125" style="64" customWidth="1"/>
    <col min="8712" max="8712" width="14.42578125" style="64" customWidth="1"/>
    <col min="8713" max="8714" width="1.140625" style="64" customWidth="1"/>
    <col min="8715" max="8715" width="17.140625" style="64" customWidth="1"/>
    <col min="8716" max="8716" width="1.140625" style="64" customWidth="1"/>
    <col min="8717" max="8717" width="17.140625" style="64" customWidth="1"/>
    <col min="8718" max="8718" width="1.140625" style="64" customWidth="1"/>
    <col min="8719" max="8719" width="17.140625" style="64" customWidth="1"/>
    <col min="8720" max="8965" width="10.5703125" style="64"/>
    <col min="8966" max="8966" width="32.85546875" style="64" customWidth="1"/>
    <col min="8967" max="8967" width="3.42578125" style="64" customWidth="1"/>
    <col min="8968" max="8968" width="14.42578125" style="64" customWidth="1"/>
    <col min="8969" max="8970" width="1.140625" style="64" customWidth="1"/>
    <col min="8971" max="8971" width="17.140625" style="64" customWidth="1"/>
    <col min="8972" max="8972" width="1.140625" style="64" customWidth="1"/>
    <col min="8973" max="8973" width="17.140625" style="64" customWidth="1"/>
    <col min="8974" max="8974" width="1.140625" style="64" customWidth="1"/>
    <col min="8975" max="8975" width="17.140625" style="64" customWidth="1"/>
    <col min="8976" max="9221" width="10.5703125" style="64"/>
    <col min="9222" max="9222" width="32.85546875" style="64" customWidth="1"/>
    <col min="9223" max="9223" width="3.42578125" style="64" customWidth="1"/>
    <col min="9224" max="9224" width="14.42578125" style="64" customWidth="1"/>
    <col min="9225" max="9226" width="1.140625" style="64" customWidth="1"/>
    <col min="9227" max="9227" width="17.140625" style="64" customWidth="1"/>
    <col min="9228" max="9228" width="1.140625" style="64" customWidth="1"/>
    <col min="9229" max="9229" width="17.140625" style="64" customWidth="1"/>
    <col min="9230" max="9230" width="1.140625" style="64" customWidth="1"/>
    <col min="9231" max="9231" width="17.140625" style="64" customWidth="1"/>
    <col min="9232" max="9477" width="10.5703125" style="64"/>
    <col min="9478" max="9478" width="32.85546875" style="64" customWidth="1"/>
    <col min="9479" max="9479" width="3.42578125" style="64" customWidth="1"/>
    <col min="9480" max="9480" width="14.42578125" style="64" customWidth="1"/>
    <col min="9481" max="9482" width="1.140625" style="64" customWidth="1"/>
    <col min="9483" max="9483" width="17.140625" style="64" customWidth="1"/>
    <col min="9484" max="9484" width="1.140625" style="64" customWidth="1"/>
    <col min="9485" max="9485" width="17.140625" style="64" customWidth="1"/>
    <col min="9486" max="9486" width="1.140625" style="64" customWidth="1"/>
    <col min="9487" max="9487" width="17.140625" style="64" customWidth="1"/>
    <col min="9488" max="9733" width="10.5703125" style="64"/>
    <col min="9734" max="9734" width="32.85546875" style="64" customWidth="1"/>
    <col min="9735" max="9735" width="3.42578125" style="64" customWidth="1"/>
    <col min="9736" max="9736" width="14.42578125" style="64" customWidth="1"/>
    <col min="9737" max="9738" width="1.140625" style="64" customWidth="1"/>
    <col min="9739" max="9739" width="17.140625" style="64" customWidth="1"/>
    <col min="9740" max="9740" width="1.140625" style="64" customWidth="1"/>
    <col min="9741" max="9741" width="17.140625" style="64" customWidth="1"/>
    <col min="9742" max="9742" width="1.140625" style="64" customWidth="1"/>
    <col min="9743" max="9743" width="17.140625" style="64" customWidth="1"/>
    <col min="9744" max="9989" width="10.5703125" style="64"/>
    <col min="9990" max="9990" width="32.85546875" style="64" customWidth="1"/>
    <col min="9991" max="9991" width="3.42578125" style="64" customWidth="1"/>
    <col min="9992" max="9992" width="14.42578125" style="64" customWidth="1"/>
    <col min="9993" max="9994" width="1.140625" style="64" customWidth="1"/>
    <col min="9995" max="9995" width="17.140625" style="64" customWidth="1"/>
    <col min="9996" max="9996" width="1.140625" style="64" customWidth="1"/>
    <col min="9997" max="9997" width="17.140625" style="64" customWidth="1"/>
    <col min="9998" max="9998" width="1.140625" style="64" customWidth="1"/>
    <col min="9999" max="9999" width="17.140625" style="64" customWidth="1"/>
    <col min="10000" max="10245" width="10.5703125" style="64"/>
    <col min="10246" max="10246" width="32.85546875" style="64" customWidth="1"/>
    <col min="10247" max="10247" width="3.42578125" style="64" customWidth="1"/>
    <col min="10248" max="10248" width="14.42578125" style="64" customWidth="1"/>
    <col min="10249" max="10250" width="1.140625" style="64" customWidth="1"/>
    <col min="10251" max="10251" width="17.140625" style="64" customWidth="1"/>
    <col min="10252" max="10252" width="1.140625" style="64" customWidth="1"/>
    <col min="10253" max="10253" width="17.140625" style="64" customWidth="1"/>
    <col min="10254" max="10254" width="1.140625" style="64" customWidth="1"/>
    <col min="10255" max="10255" width="17.140625" style="64" customWidth="1"/>
    <col min="10256" max="10501" width="10.5703125" style="64"/>
    <col min="10502" max="10502" width="32.85546875" style="64" customWidth="1"/>
    <col min="10503" max="10503" width="3.42578125" style="64" customWidth="1"/>
    <col min="10504" max="10504" width="14.42578125" style="64" customWidth="1"/>
    <col min="10505" max="10506" width="1.140625" style="64" customWidth="1"/>
    <col min="10507" max="10507" width="17.140625" style="64" customWidth="1"/>
    <col min="10508" max="10508" width="1.140625" style="64" customWidth="1"/>
    <col min="10509" max="10509" width="17.140625" style="64" customWidth="1"/>
    <col min="10510" max="10510" width="1.140625" style="64" customWidth="1"/>
    <col min="10511" max="10511" width="17.140625" style="64" customWidth="1"/>
    <col min="10512" max="10757" width="10.5703125" style="64"/>
    <col min="10758" max="10758" width="32.85546875" style="64" customWidth="1"/>
    <col min="10759" max="10759" width="3.42578125" style="64" customWidth="1"/>
    <col min="10760" max="10760" width="14.42578125" style="64" customWidth="1"/>
    <col min="10761" max="10762" width="1.140625" style="64" customWidth="1"/>
    <col min="10763" max="10763" width="17.140625" style="64" customWidth="1"/>
    <col min="10764" max="10764" width="1.140625" style="64" customWidth="1"/>
    <col min="10765" max="10765" width="17.140625" style="64" customWidth="1"/>
    <col min="10766" max="10766" width="1.140625" style="64" customWidth="1"/>
    <col min="10767" max="10767" width="17.140625" style="64" customWidth="1"/>
    <col min="10768" max="11013" width="10.5703125" style="64"/>
    <col min="11014" max="11014" width="32.85546875" style="64" customWidth="1"/>
    <col min="11015" max="11015" width="3.42578125" style="64" customWidth="1"/>
    <col min="11016" max="11016" width="14.42578125" style="64" customWidth="1"/>
    <col min="11017" max="11018" width="1.140625" style="64" customWidth="1"/>
    <col min="11019" max="11019" width="17.140625" style="64" customWidth="1"/>
    <col min="11020" max="11020" width="1.140625" style="64" customWidth="1"/>
    <col min="11021" max="11021" width="17.140625" style="64" customWidth="1"/>
    <col min="11022" max="11022" width="1.140625" style="64" customWidth="1"/>
    <col min="11023" max="11023" width="17.140625" style="64" customWidth="1"/>
    <col min="11024" max="11269" width="10.5703125" style="64"/>
    <col min="11270" max="11270" width="32.85546875" style="64" customWidth="1"/>
    <col min="11271" max="11271" width="3.42578125" style="64" customWidth="1"/>
    <col min="11272" max="11272" width="14.42578125" style="64" customWidth="1"/>
    <col min="11273" max="11274" width="1.140625" style="64" customWidth="1"/>
    <col min="11275" max="11275" width="17.140625" style="64" customWidth="1"/>
    <col min="11276" max="11276" width="1.140625" style="64" customWidth="1"/>
    <col min="11277" max="11277" width="17.140625" style="64" customWidth="1"/>
    <col min="11278" max="11278" width="1.140625" style="64" customWidth="1"/>
    <col min="11279" max="11279" width="17.140625" style="64" customWidth="1"/>
    <col min="11280" max="11525" width="10.5703125" style="64"/>
    <col min="11526" max="11526" width="32.85546875" style="64" customWidth="1"/>
    <col min="11527" max="11527" width="3.42578125" style="64" customWidth="1"/>
    <col min="11528" max="11528" width="14.42578125" style="64" customWidth="1"/>
    <col min="11529" max="11530" width="1.140625" style="64" customWidth="1"/>
    <col min="11531" max="11531" width="17.140625" style="64" customWidth="1"/>
    <col min="11532" max="11532" width="1.140625" style="64" customWidth="1"/>
    <col min="11533" max="11533" width="17.140625" style="64" customWidth="1"/>
    <col min="11534" max="11534" width="1.140625" style="64" customWidth="1"/>
    <col min="11535" max="11535" width="17.140625" style="64" customWidth="1"/>
    <col min="11536" max="11781" width="10.5703125" style="64"/>
    <col min="11782" max="11782" width="32.85546875" style="64" customWidth="1"/>
    <col min="11783" max="11783" width="3.42578125" style="64" customWidth="1"/>
    <col min="11784" max="11784" width="14.42578125" style="64" customWidth="1"/>
    <col min="11785" max="11786" width="1.140625" style="64" customWidth="1"/>
    <col min="11787" max="11787" width="17.140625" style="64" customWidth="1"/>
    <col min="11788" max="11788" width="1.140625" style="64" customWidth="1"/>
    <col min="11789" max="11789" width="17.140625" style="64" customWidth="1"/>
    <col min="11790" max="11790" width="1.140625" style="64" customWidth="1"/>
    <col min="11791" max="11791" width="17.140625" style="64" customWidth="1"/>
    <col min="11792" max="12037" width="10.5703125" style="64"/>
    <col min="12038" max="12038" width="32.85546875" style="64" customWidth="1"/>
    <col min="12039" max="12039" width="3.42578125" style="64" customWidth="1"/>
    <col min="12040" max="12040" width="14.42578125" style="64" customWidth="1"/>
    <col min="12041" max="12042" width="1.140625" style="64" customWidth="1"/>
    <col min="12043" max="12043" width="17.140625" style="64" customWidth="1"/>
    <col min="12044" max="12044" width="1.140625" style="64" customWidth="1"/>
    <col min="12045" max="12045" width="17.140625" style="64" customWidth="1"/>
    <col min="12046" max="12046" width="1.140625" style="64" customWidth="1"/>
    <col min="12047" max="12047" width="17.140625" style="64" customWidth="1"/>
    <col min="12048" max="12293" width="10.5703125" style="64"/>
    <col min="12294" max="12294" width="32.85546875" style="64" customWidth="1"/>
    <col min="12295" max="12295" width="3.42578125" style="64" customWidth="1"/>
    <col min="12296" max="12296" width="14.42578125" style="64" customWidth="1"/>
    <col min="12297" max="12298" width="1.140625" style="64" customWidth="1"/>
    <col min="12299" max="12299" width="17.140625" style="64" customWidth="1"/>
    <col min="12300" max="12300" width="1.140625" style="64" customWidth="1"/>
    <col min="12301" max="12301" width="17.140625" style="64" customWidth="1"/>
    <col min="12302" max="12302" width="1.140625" style="64" customWidth="1"/>
    <col min="12303" max="12303" width="17.140625" style="64" customWidth="1"/>
    <col min="12304" max="12549" width="10.5703125" style="64"/>
    <col min="12550" max="12550" width="32.85546875" style="64" customWidth="1"/>
    <col min="12551" max="12551" width="3.42578125" style="64" customWidth="1"/>
    <col min="12552" max="12552" width="14.42578125" style="64" customWidth="1"/>
    <col min="12553" max="12554" width="1.140625" style="64" customWidth="1"/>
    <col min="12555" max="12555" width="17.140625" style="64" customWidth="1"/>
    <col min="12556" max="12556" width="1.140625" style="64" customWidth="1"/>
    <col min="12557" max="12557" width="17.140625" style="64" customWidth="1"/>
    <col min="12558" max="12558" width="1.140625" style="64" customWidth="1"/>
    <col min="12559" max="12559" width="17.140625" style="64" customWidth="1"/>
    <col min="12560" max="12805" width="10.5703125" style="64"/>
    <col min="12806" max="12806" width="32.85546875" style="64" customWidth="1"/>
    <col min="12807" max="12807" width="3.42578125" style="64" customWidth="1"/>
    <col min="12808" max="12808" width="14.42578125" style="64" customWidth="1"/>
    <col min="12809" max="12810" width="1.140625" style="64" customWidth="1"/>
    <col min="12811" max="12811" width="17.140625" style="64" customWidth="1"/>
    <col min="12812" max="12812" width="1.140625" style="64" customWidth="1"/>
    <col min="12813" max="12813" width="17.140625" style="64" customWidth="1"/>
    <col min="12814" max="12814" width="1.140625" style="64" customWidth="1"/>
    <col min="12815" max="12815" width="17.140625" style="64" customWidth="1"/>
    <col min="12816" max="13061" width="10.5703125" style="64"/>
    <col min="13062" max="13062" width="32.85546875" style="64" customWidth="1"/>
    <col min="13063" max="13063" width="3.42578125" style="64" customWidth="1"/>
    <col min="13064" max="13064" width="14.42578125" style="64" customWidth="1"/>
    <col min="13065" max="13066" width="1.140625" style="64" customWidth="1"/>
    <col min="13067" max="13067" width="17.140625" style="64" customWidth="1"/>
    <col min="13068" max="13068" width="1.140625" style="64" customWidth="1"/>
    <col min="13069" max="13069" width="17.140625" style="64" customWidth="1"/>
    <col min="13070" max="13070" width="1.140625" style="64" customWidth="1"/>
    <col min="13071" max="13071" width="17.140625" style="64" customWidth="1"/>
    <col min="13072" max="13317" width="10.5703125" style="64"/>
    <col min="13318" max="13318" width="32.85546875" style="64" customWidth="1"/>
    <col min="13319" max="13319" width="3.42578125" style="64" customWidth="1"/>
    <col min="13320" max="13320" width="14.42578125" style="64" customWidth="1"/>
    <col min="13321" max="13322" width="1.140625" style="64" customWidth="1"/>
    <col min="13323" max="13323" width="17.140625" style="64" customWidth="1"/>
    <col min="13324" max="13324" width="1.140625" style="64" customWidth="1"/>
    <col min="13325" max="13325" width="17.140625" style="64" customWidth="1"/>
    <col min="13326" max="13326" width="1.140625" style="64" customWidth="1"/>
    <col min="13327" max="13327" width="17.140625" style="64" customWidth="1"/>
    <col min="13328" max="13573" width="10.5703125" style="64"/>
    <col min="13574" max="13574" width="32.85546875" style="64" customWidth="1"/>
    <col min="13575" max="13575" width="3.42578125" style="64" customWidth="1"/>
    <col min="13576" max="13576" width="14.42578125" style="64" customWidth="1"/>
    <col min="13577" max="13578" width="1.140625" style="64" customWidth="1"/>
    <col min="13579" max="13579" width="17.140625" style="64" customWidth="1"/>
    <col min="13580" max="13580" width="1.140625" style="64" customWidth="1"/>
    <col min="13581" max="13581" width="17.140625" style="64" customWidth="1"/>
    <col min="13582" max="13582" width="1.140625" style="64" customWidth="1"/>
    <col min="13583" max="13583" width="17.140625" style="64" customWidth="1"/>
    <col min="13584" max="13829" width="10.5703125" style="64"/>
    <col min="13830" max="13830" width="32.85546875" style="64" customWidth="1"/>
    <col min="13831" max="13831" width="3.42578125" style="64" customWidth="1"/>
    <col min="13832" max="13832" width="14.42578125" style="64" customWidth="1"/>
    <col min="13833" max="13834" width="1.140625" style="64" customWidth="1"/>
    <col min="13835" max="13835" width="17.140625" style="64" customWidth="1"/>
    <col min="13836" max="13836" width="1.140625" style="64" customWidth="1"/>
    <col min="13837" max="13837" width="17.140625" style="64" customWidth="1"/>
    <col min="13838" max="13838" width="1.140625" style="64" customWidth="1"/>
    <col min="13839" max="13839" width="17.140625" style="64" customWidth="1"/>
    <col min="13840" max="14085" width="10.5703125" style="64"/>
    <col min="14086" max="14086" width="32.85546875" style="64" customWidth="1"/>
    <col min="14087" max="14087" width="3.42578125" style="64" customWidth="1"/>
    <col min="14088" max="14088" width="14.42578125" style="64" customWidth="1"/>
    <col min="14089" max="14090" width="1.140625" style="64" customWidth="1"/>
    <col min="14091" max="14091" width="17.140625" style="64" customWidth="1"/>
    <col min="14092" max="14092" width="1.140625" style="64" customWidth="1"/>
    <col min="14093" max="14093" width="17.140625" style="64" customWidth="1"/>
    <col min="14094" max="14094" width="1.140625" style="64" customWidth="1"/>
    <col min="14095" max="14095" width="17.140625" style="64" customWidth="1"/>
    <col min="14096" max="14341" width="10.5703125" style="64"/>
    <col min="14342" max="14342" width="32.85546875" style="64" customWidth="1"/>
    <col min="14343" max="14343" width="3.42578125" style="64" customWidth="1"/>
    <col min="14344" max="14344" width="14.42578125" style="64" customWidth="1"/>
    <col min="14345" max="14346" width="1.140625" style="64" customWidth="1"/>
    <col min="14347" max="14347" width="17.140625" style="64" customWidth="1"/>
    <col min="14348" max="14348" width="1.140625" style="64" customWidth="1"/>
    <col min="14349" max="14349" width="17.140625" style="64" customWidth="1"/>
    <col min="14350" max="14350" width="1.140625" style="64" customWidth="1"/>
    <col min="14351" max="14351" width="17.140625" style="64" customWidth="1"/>
    <col min="14352" max="14597" width="10.5703125" style="64"/>
    <col min="14598" max="14598" width="32.85546875" style="64" customWidth="1"/>
    <col min="14599" max="14599" width="3.42578125" style="64" customWidth="1"/>
    <col min="14600" max="14600" width="14.42578125" style="64" customWidth="1"/>
    <col min="14601" max="14602" width="1.140625" style="64" customWidth="1"/>
    <col min="14603" max="14603" width="17.140625" style="64" customWidth="1"/>
    <col min="14604" max="14604" width="1.140625" style="64" customWidth="1"/>
    <col min="14605" max="14605" width="17.140625" style="64" customWidth="1"/>
    <col min="14606" max="14606" width="1.140625" style="64" customWidth="1"/>
    <col min="14607" max="14607" width="17.140625" style="64" customWidth="1"/>
    <col min="14608" max="14853" width="10.5703125" style="64"/>
    <col min="14854" max="14854" width="32.85546875" style="64" customWidth="1"/>
    <col min="14855" max="14855" width="3.42578125" style="64" customWidth="1"/>
    <col min="14856" max="14856" width="14.42578125" style="64" customWidth="1"/>
    <col min="14857" max="14858" width="1.140625" style="64" customWidth="1"/>
    <col min="14859" max="14859" width="17.140625" style="64" customWidth="1"/>
    <col min="14860" max="14860" width="1.140625" style="64" customWidth="1"/>
    <col min="14861" max="14861" width="17.140625" style="64" customWidth="1"/>
    <col min="14862" max="14862" width="1.140625" style="64" customWidth="1"/>
    <col min="14863" max="14863" width="17.140625" style="64" customWidth="1"/>
    <col min="14864" max="15109" width="10.5703125" style="64"/>
    <col min="15110" max="15110" width="32.85546875" style="64" customWidth="1"/>
    <col min="15111" max="15111" width="3.42578125" style="64" customWidth="1"/>
    <col min="15112" max="15112" width="14.42578125" style="64" customWidth="1"/>
    <col min="15113" max="15114" width="1.140625" style="64" customWidth="1"/>
    <col min="15115" max="15115" width="17.140625" style="64" customWidth="1"/>
    <col min="15116" max="15116" width="1.140625" style="64" customWidth="1"/>
    <col min="15117" max="15117" width="17.140625" style="64" customWidth="1"/>
    <col min="15118" max="15118" width="1.140625" style="64" customWidth="1"/>
    <col min="15119" max="15119" width="17.140625" style="64" customWidth="1"/>
    <col min="15120" max="15365" width="10.5703125" style="64"/>
    <col min="15366" max="15366" width="32.85546875" style="64" customWidth="1"/>
    <col min="15367" max="15367" width="3.42578125" style="64" customWidth="1"/>
    <col min="15368" max="15368" width="14.42578125" style="64" customWidth="1"/>
    <col min="15369" max="15370" width="1.140625" style="64" customWidth="1"/>
    <col min="15371" max="15371" width="17.140625" style="64" customWidth="1"/>
    <col min="15372" max="15372" width="1.140625" style="64" customWidth="1"/>
    <col min="15373" max="15373" width="17.140625" style="64" customWidth="1"/>
    <col min="15374" max="15374" width="1.140625" style="64" customWidth="1"/>
    <col min="15375" max="15375" width="17.140625" style="64" customWidth="1"/>
    <col min="15376" max="15621" width="10.5703125" style="64"/>
    <col min="15622" max="15622" width="32.85546875" style="64" customWidth="1"/>
    <col min="15623" max="15623" width="3.42578125" style="64" customWidth="1"/>
    <col min="15624" max="15624" width="14.42578125" style="64" customWidth="1"/>
    <col min="15625" max="15626" width="1.140625" style="64" customWidth="1"/>
    <col min="15627" max="15627" width="17.140625" style="64" customWidth="1"/>
    <col min="15628" max="15628" width="1.140625" style="64" customWidth="1"/>
    <col min="15629" max="15629" width="17.140625" style="64" customWidth="1"/>
    <col min="15630" max="15630" width="1.140625" style="64" customWidth="1"/>
    <col min="15631" max="15631" width="17.140625" style="64" customWidth="1"/>
    <col min="15632" max="15877" width="10.5703125" style="64"/>
    <col min="15878" max="15878" width="32.85546875" style="64" customWidth="1"/>
    <col min="15879" max="15879" width="3.42578125" style="64" customWidth="1"/>
    <col min="15880" max="15880" width="14.42578125" style="64" customWidth="1"/>
    <col min="15881" max="15882" width="1.140625" style="64" customWidth="1"/>
    <col min="15883" max="15883" width="17.140625" style="64" customWidth="1"/>
    <col min="15884" max="15884" width="1.140625" style="64" customWidth="1"/>
    <col min="15885" max="15885" width="17.140625" style="64" customWidth="1"/>
    <col min="15886" max="15886" width="1.140625" style="64" customWidth="1"/>
    <col min="15887" max="15887" width="17.140625" style="64" customWidth="1"/>
    <col min="15888" max="16133" width="10.5703125" style="64"/>
    <col min="16134" max="16134" width="32.85546875" style="64" customWidth="1"/>
    <col min="16135" max="16135" width="3.42578125" style="64" customWidth="1"/>
    <col min="16136" max="16136" width="14.42578125" style="64" customWidth="1"/>
    <col min="16137" max="16138" width="1.140625" style="64" customWidth="1"/>
    <col min="16139" max="16139" width="17.140625" style="64" customWidth="1"/>
    <col min="16140" max="16140" width="1.140625" style="64" customWidth="1"/>
    <col min="16141" max="16141" width="17.140625" style="64" customWidth="1"/>
    <col min="16142" max="16142" width="1.140625" style="64" customWidth="1"/>
    <col min="16143" max="16143" width="17.140625" style="64" customWidth="1"/>
    <col min="16144" max="16384" width="10.5703125" style="64"/>
  </cols>
  <sheetData>
    <row r="1" spans="1:15" ht="21.75" customHeight="1">
      <c r="B1" s="66"/>
      <c r="C1" s="66"/>
      <c r="D1" s="66"/>
      <c r="E1" s="66"/>
      <c r="F1" s="66"/>
      <c r="G1" s="66"/>
      <c r="I1" s="64"/>
      <c r="O1" s="135" t="s">
        <v>155</v>
      </c>
    </row>
    <row r="2" spans="1:15" ht="21.75" customHeight="1">
      <c r="A2" s="1" t="s">
        <v>124</v>
      </c>
      <c r="B2" s="66"/>
      <c r="C2" s="66"/>
      <c r="D2" s="66"/>
      <c r="E2" s="66"/>
      <c r="F2" s="66"/>
      <c r="G2" s="66"/>
      <c r="I2" s="64"/>
    </row>
    <row r="3" spans="1:15" ht="21.75" customHeight="1">
      <c r="A3" s="157" t="s">
        <v>29</v>
      </c>
      <c r="B3" s="157"/>
      <c r="C3" s="157"/>
      <c r="D3" s="157"/>
      <c r="E3" s="157"/>
      <c r="F3" s="157"/>
      <c r="G3" s="157"/>
      <c r="I3" s="64"/>
    </row>
    <row r="4" spans="1:15" ht="21.75" customHeight="1">
      <c r="A4" s="157" t="s">
        <v>162</v>
      </c>
      <c r="B4" s="157"/>
      <c r="C4" s="157"/>
      <c r="D4" s="157"/>
      <c r="E4" s="157"/>
      <c r="F4" s="157"/>
      <c r="G4" s="157"/>
      <c r="I4" s="64"/>
    </row>
    <row r="5" spans="1:15" ht="21.75" customHeight="1">
      <c r="A5" s="44"/>
      <c r="C5" s="44"/>
      <c r="G5" s="64"/>
      <c r="I5" s="64"/>
      <c r="K5" s="45"/>
      <c r="M5" s="45"/>
      <c r="O5" s="45" t="s">
        <v>136</v>
      </c>
    </row>
    <row r="6" spans="1:15" ht="21.75" customHeight="1">
      <c r="A6" s="44"/>
      <c r="C6" s="158" t="s">
        <v>92</v>
      </c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</row>
    <row r="7" spans="1:15" ht="21.75" customHeight="1">
      <c r="A7" s="44"/>
      <c r="C7" s="44"/>
      <c r="G7" s="64"/>
      <c r="I7" s="64"/>
      <c r="K7" s="160" t="s">
        <v>58</v>
      </c>
      <c r="L7" s="160"/>
      <c r="M7" s="160"/>
      <c r="O7" s="45"/>
    </row>
    <row r="8" spans="1:15" ht="21.75" customHeight="1">
      <c r="A8" s="44"/>
      <c r="C8" s="44"/>
      <c r="G8" s="64"/>
      <c r="I8" s="64"/>
      <c r="K8" s="46" t="s">
        <v>59</v>
      </c>
      <c r="M8" s="45"/>
      <c r="O8" s="45"/>
    </row>
    <row r="9" spans="1:15" ht="21.75" customHeight="1">
      <c r="A9" s="44"/>
      <c r="C9" s="44"/>
      <c r="G9" s="64"/>
      <c r="I9" s="64"/>
      <c r="K9" s="79" t="s">
        <v>60</v>
      </c>
      <c r="M9" s="45"/>
      <c r="O9" s="45"/>
    </row>
    <row r="10" spans="1:15" ht="21.75" customHeight="1">
      <c r="A10" s="65"/>
      <c r="B10" s="47"/>
      <c r="C10" s="44"/>
      <c r="D10" s="47"/>
      <c r="E10" s="47"/>
      <c r="F10" s="47"/>
      <c r="G10" s="158" t="s">
        <v>43</v>
      </c>
      <c r="H10" s="158"/>
      <c r="I10" s="158"/>
      <c r="J10" s="47"/>
      <c r="K10" s="44" t="s">
        <v>52</v>
      </c>
      <c r="L10" s="47"/>
      <c r="M10" s="44" t="s">
        <v>31</v>
      </c>
      <c r="N10" s="48"/>
      <c r="O10" s="44" t="s">
        <v>31</v>
      </c>
    </row>
    <row r="11" spans="1:15" ht="21.75" customHeight="1">
      <c r="A11" s="65"/>
      <c r="B11" s="65"/>
      <c r="C11" s="44" t="s">
        <v>45</v>
      </c>
      <c r="D11" s="48"/>
      <c r="E11" s="63" t="s">
        <v>166</v>
      </c>
      <c r="F11" s="48"/>
      <c r="G11" s="63" t="s">
        <v>103</v>
      </c>
      <c r="J11" s="47"/>
      <c r="K11" s="44" t="s">
        <v>53</v>
      </c>
      <c r="L11" s="47"/>
      <c r="M11" s="44" t="s">
        <v>54</v>
      </c>
      <c r="N11" s="48"/>
      <c r="O11" s="44" t="s">
        <v>55</v>
      </c>
    </row>
    <row r="12" spans="1:15" ht="21.75" customHeight="1">
      <c r="A12" s="44"/>
      <c r="B12" s="48"/>
      <c r="C12" s="78" t="s">
        <v>46</v>
      </c>
      <c r="D12" s="48"/>
      <c r="E12" s="136" t="s">
        <v>167</v>
      </c>
      <c r="F12" s="48"/>
      <c r="G12" s="78" t="s">
        <v>104</v>
      </c>
      <c r="H12" s="48"/>
      <c r="I12" s="78" t="s">
        <v>30</v>
      </c>
      <c r="J12" s="48"/>
      <c r="K12" s="78" t="s">
        <v>89</v>
      </c>
      <c r="L12" s="48"/>
      <c r="M12" s="78" t="s">
        <v>56</v>
      </c>
      <c r="N12" s="48"/>
      <c r="O12" s="78" t="s">
        <v>57</v>
      </c>
    </row>
    <row r="13" spans="1:15" ht="21.75" customHeight="1">
      <c r="A13" s="66" t="s">
        <v>141</v>
      </c>
      <c r="B13" s="67"/>
      <c r="C13" s="67">
        <v>320000</v>
      </c>
      <c r="D13" s="67"/>
      <c r="E13" s="67">
        <v>0</v>
      </c>
      <c r="F13" s="67"/>
      <c r="G13" s="67">
        <v>40000</v>
      </c>
      <c r="H13" s="67"/>
      <c r="I13" s="67">
        <v>356812</v>
      </c>
      <c r="J13" s="67"/>
      <c r="K13" s="67">
        <v>175392</v>
      </c>
      <c r="L13" s="67"/>
      <c r="M13" s="67">
        <f t="shared" ref="M13:M16" si="0">SUM(K13:L13)</f>
        <v>175392</v>
      </c>
      <c r="N13" s="67"/>
      <c r="O13" s="67">
        <f t="shared" ref="O13:O16" si="1">SUM(C13:K13)</f>
        <v>892204</v>
      </c>
    </row>
    <row r="14" spans="1:15" ht="21.75" customHeight="1">
      <c r="A14" s="65" t="s">
        <v>138</v>
      </c>
      <c r="B14" s="67"/>
      <c r="C14" s="49">
        <v>0</v>
      </c>
      <c r="D14" s="67"/>
      <c r="E14" s="49">
        <v>0</v>
      </c>
      <c r="F14" s="67"/>
      <c r="G14" s="49">
        <v>0</v>
      </c>
      <c r="H14" s="67"/>
      <c r="I14" s="49">
        <f>SUM(PL!K21)</f>
        <v>10380</v>
      </c>
      <c r="J14" s="67"/>
      <c r="K14" s="49">
        <v>0</v>
      </c>
      <c r="L14" s="67"/>
      <c r="M14" s="49">
        <f t="shared" si="0"/>
        <v>0</v>
      </c>
      <c r="N14" s="67"/>
      <c r="O14" s="49">
        <f t="shared" si="1"/>
        <v>10380</v>
      </c>
    </row>
    <row r="15" spans="1:15" ht="21.75" customHeight="1">
      <c r="A15" s="65" t="s">
        <v>139</v>
      </c>
      <c r="B15" s="67"/>
      <c r="C15" s="50">
        <v>0</v>
      </c>
      <c r="D15" s="67"/>
      <c r="E15" s="50">
        <v>0</v>
      </c>
      <c r="F15" s="67"/>
      <c r="G15" s="50">
        <v>0</v>
      </c>
      <c r="H15" s="67"/>
      <c r="I15" s="50">
        <v>0</v>
      </c>
      <c r="J15" s="67"/>
      <c r="K15" s="50">
        <v>0</v>
      </c>
      <c r="L15" s="67"/>
      <c r="M15" s="50">
        <f t="shared" si="0"/>
        <v>0</v>
      </c>
      <c r="N15" s="67"/>
      <c r="O15" s="50">
        <f t="shared" si="1"/>
        <v>0</v>
      </c>
    </row>
    <row r="16" spans="1:15" ht="21.75" customHeight="1">
      <c r="A16" s="65" t="s">
        <v>140</v>
      </c>
      <c r="B16" s="67"/>
      <c r="C16" s="49">
        <f>SUM(C14:C15)</f>
        <v>0</v>
      </c>
      <c r="D16" s="67"/>
      <c r="E16" s="49">
        <f>SUM(E14:E15)</f>
        <v>0</v>
      </c>
      <c r="F16" s="67"/>
      <c r="G16" s="49">
        <f>SUM(G14:G15)</f>
        <v>0</v>
      </c>
      <c r="H16" s="67"/>
      <c r="I16" s="49">
        <f>SUM(I14:I15)</f>
        <v>10380</v>
      </c>
      <c r="J16" s="67"/>
      <c r="K16" s="49">
        <f>SUM(K14:K15)</f>
        <v>0</v>
      </c>
      <c r="L16" s="67"/>
      <c r="M16" s="49">
        <f t="shared" si="0"/>
        <v>0</v>
      </c>
      <c r="N16" s="67"/>
      <c r="O16" s="49">
        <f t="shared" si="1"/>
        <v>10380</v>
      </c>
    </row>
    <row r="17" spans="1:15" ht="21.75" customHeight="1" thickBot="1">
      <c r="A17" s="66" t="s">
        <v>142</v>
      </c>
      <c r="B17" s="67"/>
      <c r="C17" s="51">
        <f>SUM(C13:C15)</f>
        <v>320000</v>
      </c>
      <c r="D17" s="67"/>
      <c r="E17" s="51">
        <f>SUM(E13:E15)</f>
        <v>0</v>
      </c>
      <c r="F17" s="67"/>
      <c r="G17" s="51">
        <f>SUM(G13:G15)</f>
        <v>40000</v>
      </c>
      <c r="H17" s="67"/>
      <c r="I17" s="51">
        <f>SUM(I13:I15)</f>
        <v>367192</v>
      </c>
      <c r="J17" s="67"/>
      <c r="K17" s="51">
        <f>SUM(K13:K15)</f>
        <v>175392</v>
      </c>
      <c r="L17" s="67"/>
      <c r="M17" s="51">
        <f>SUM(M13:M15)</f>
        <v>175392</v>
      </c>
      <c r="N17" s="67"/>
      <c r="O17" s="51">
        <f>SUM(O13:O15)</f>
        <v>902584</v>
      </c>
    </row>
    <row r="18" spans="1:15" ht="21.75" customHeight="1" thickTop="1">
      <c r="A18" s="65"/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</row>
    <row r="19" spans="1:15" ht="21.75" customHeight="1">
      <c r="A19" s="66" t="s">
        <v>163</v>
      </c>
      <c r="B19" s="67"/>
      <c r="C19" s="67">
        <v>400000</v>
      </c>
      <c r="D19" s="67"/>
      <c r="E19" s="67">
        <v>283168</v>
      </c>
      <c r="F19" s="67"/>
      <c r="G19" s="67">
        <v>40000</v>
      </c>
      <c r="H19" s="67"/>
      <c r="I19" s="67">
        <v>432280</v>
      </c>
      <c r="J19" s="67"/>
      <c r="K19" s="67">
        <f>SUM(K17)</f>
        <v>175392</v>
      </c>
      <c r="L19" s="67"/>
      <c r="M19" s="67">
        <f t="shared" ref="M19" si="2">SUM(K19:L19)</f>
        <v>175392</v>
      </c>
      <c r="N19" s="67"/>
      <c r="O19" s="67">
        <f t="shared" ref="O19" si="3">SUM(C19:K19)</f>
        <v>1330840</v>
      </c>
    </row>
    <row r="20" spans="1:15" ht="21.75" customHeight="1">
      <c r="A20" s="65" t="s">
        <v>179</v>
      </c>
      <c r="B20" s="67"/>
      <c r="C20" s="67">
        <v>0</v>
      </c>
      <c r="D20" s="67"/>
      <c r="E20" s="67">
        <v>0</v>
      </c>
      <c r="F20" s="67"/>
      <c r="G20" s="67">
        <v>0</v>
      </c>
      <c r="H20" s="67"/>
      <c r="I20" s="67">
        <f>SUM(PL!I37)</f>
        <v>-61</v>
      </c>
      <c r="J20" s="67"/>
      <c r="K20" s="67">
        <v>0</v>
      </c>
      <c r="L20" s="67"/>
      <c r="M20" s="67">
        <v>0</v>
      </c>
      <c r="N20" s="67"/>
      <c r="O20" s="67">
        <f t="shared" ref="O20:O21" si="4">SUM(C20:K20)</f>
        <v>-61</v>
      </c>
    </row>
    <row r="21" spans="1:15" ht="21.75" customHeight="1">
      <c r="A21" s="65" t="s">
        <v>139</v>
      </c>
      <c r="B21" s="35"/>
      <c r="C21" s="50">
        <v>0</v>
      </c>
      <c r="D21" s="35"/>
      <c r="E21" s="50">
        <v>0</v>
      </c>
      <c r="F21" s="35"/>
      <c r="G21" s="52">
        <v>0</v>
      </c>
      <c r="H21" s="35"/>
      <c r="I21" s="52">
        <v>0</v>
      </c>
      <c r="J21" s="35"/>
      <c r="K21" s="53">
        <v>0</v>
      </c>
      <c r="L21" s="35"/>
      <c r="M21" s="53">
        <f t="shared" ref="M21" si="5">SUM(K21:L21)</f>
        <v>0</v>
      </c>
      <c r="N21" s="35"/>
      <c r="O21" s="53">
        <f t="shared" si="4"/>
        <v>0</v>
      </c>
    </row>
    <row r="22" spans="1:15" ht="21.75" customHeight="1">
      <c r="A22" s="65" t="s">
        <v>140</v>
      </c>
      <c r="B22" s="35"/>
      <c r="C22" s="49">
        <f>SUM(C20:C21)</f>
        <v>0</v>
      </c>
      <c r="D22" s="35"/>
      <c r="E22" s="49">
        <f>SUM(E20:E21)</f>
        <v>0</v>
      </c>
      <c r="F22" s="35"/>
      <c r="G22" s="49">
        <f>SUM(G20:G21)</f>
        <v>0</v>
      </c>
      <c r="H22" s="35"/>
      <c r="I22" s="49">
        <f>SUM(I20:I21)</f>
        <v>-61</v>
      </c>
      <c r="J22" s="35"/>
      <c r="K22" s="49">
        <f>SUM(K20:K21)</f>
        <v>0</v>
      </c>
      <c r="L22" s="35"/>
      <c r="M22" s="49">
        <f>SUM(M20:M21)</f>
        <v>0</v>
      </c>
      <c r="N22" s="35"/>
      <c r="O22" s="49">
        <f>SUM(O20:O21)</f>
        <v>-61</v>
      </c>
    </row>
    <row r="23" spans="1:15" ht="21.75" customHeight="1" thickBot="1">
      <c r="A23" s="66" t="s">
        <v>164</v>
      </c>
      <c r="B23" s="35"/>
      <c r="C23" s="51">
        <f>SUM(C19,C22:C22)</f>
        <v>400000</v>
      </c>
      <c r="D23" s="35"/>
      <c r="E23" s="51">
        <f>SUM(E19,E22:E22)</f>
        <v>283168</v>
      </c>
      <c r="F23" s="35"/>
      <c r="G23" s="51">
        <f>SUM(G19,G22:G22)</f>
        <v>40000</v>
      </c>
      <c r="H23" s="35"/>
      <c r="I23" s="51">
        <f>SUM(I19,I22:I22)</f>
        <v>432219</v>
      </c>
      <c r="J23" s="35"/>
      <c r="K23" s="51">
        <f>SUM(K19,K22:K22)</f>
        <v>175392</v>
      </c>
      <c r="L23" s="35"/>
      <c r="M23" s="51">
        <f>SUM(M19,M22:M22)</f>
        <v>175392</v>
      </c>
      <c r="N23" s="35"/>
      <c r="O23" s="51">
        <f>SUM(O19,O22:O22)</f>
        <v>1330779</v>
      </c>
    </row>
    <row r="24" spans="1:15" ht="21.75" customHeight="1" thickTop="1">
      <c r="A24" s="65"/>
      <c r="B24" s="68"/>
      <c r="C24" s="49">
        <f>C23-BS!K78</f>
        <v>0</v>
      </c>
      <c r="D24" s="68"/>
      <c r="E24" s="49"/>
      <c r="F24" s="68"/>
      <c r="G24" s="68">
        <f>G23-BS!K81</f>
        <v>0</v>
      </c>
      <c r="H24" s="68"/>
      <c r="I24" s="68">
        <f>I23-BS!K82</f>
        <v>0</v>
      </c>
      <c r="J24" s="68"/>
      <c r="K24" s="68"/>
      <c r="L24" s="68"/>
      <c r="M24" s="68">
        <f>M23-BS!K83</f>
        <v>0</v>
      </c>
      <c r="N24" s="68"/>
      <c r="O24" s="68">
        <f>O23-BS!K84</f>
        <v>0</v>
      </c>
    </row>
    <row r="25" spans="1:15" ht="21.75" customHeight="1">
      <c r="A25" s="65" t="s">
        <v>153</v>
      </c>
      <c r="G25" s="64"/>
      <c r="I25" s="64"/>
    </row>
    <row r="26" spans="1:15" ht="21.75" customHeight="1">
      <c r="C26" s="67">
        <f>C19-BS!M78</f>
        <v>0</v>
      </c>
      <c r="D26" s="67"/>
      <c r="E26" s="67">
        <f>E19-BS!M79</f>
        <v>0</v>
      </c>
      <c r="F26" s="67"/>
      <c r="G26" s="67">
        <f>G19-BS!M81</f>
        <v>0</v>
      </c>
      <c r="H26" s="67"/>
      <c r="I26" s="67">
        <f>I19-BS!M82</f>
        <v>0</v>
      </c>
      <c r="J26" s="67"/>
      <c r="K26" s="67"/>
      <c r="L26" s="67"/>
      <c r="M26" s="67">
        <f>M19-BS!M83</f>
        <v>0</v>
      </c>
      <c r="N26" s="67"/>
      <c r="O26" s="67">
        <f>O19-BS!M84</f>
        <v>0</v>
      </c>
    </row>
    <row r="34" s="64" customFormat="1" ht="21.75" customHeight="1"/>
    <row r="35" s="64" customFormat="1" ht="21.75" customHeight="1"/>
    <row r="36" s="64" customFormat="1" ht="21.75" customHeight="1"/>
    <row r="37" s="64" customFormat="1" ht="21.75" customHeight="1"/>
    <row r="38" s="64" customFormat="1" ht="21.75" customHeight="1"/>
    <row r="39" s="64" customFormat="1" ht="21.75" customHeight="1"/>
    <row r="40" s="64" customFormat="1" ht="21.75" customHeight="1"/>
  </sheetData>
  <mergeCells count="5">
    <mergeCell ref="A3:G3"/>
    <mergeCell ref="A4:G4"/>
    <mergeCell ref="G10:I10"/>
    <mergeCell ref="K7:M7"/>
    <mergeCell ref="C6:O6"/>
  </mergeCells>
  <printOptions horizontalCentered="1" gridLinesSet="0"/>
  <pageMargins left="0.39370078740157483" right="0.39370078740157483" top="0.78740157480314965" bottom="0.39370078740157483" header="0.19685039370078741" footer="0.19685039370078741"/>
  <pageSetup paperSize="9" scale="80" orientation="landscape" r:id="rId1"/>
  <headerFooter alignWithMargins="0"/>
  <rowBreaks count="3" manualBreakCount="3">
    <brk id="267" max="65535" man="1"/>
    <brk id="290" max="65535" man="1"/>
    <brk id="336" max="6553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34"/>
  <sheetViews>
    <sheetView showGridLines="0" topLeftCell="A55" zoomScaleNormal="100" zoomScaleSheetLayoutView="100" workbookViewId="0">
      <selection activeCell="A56" sqref="A56"/>
    </sheetView>
  </sheetViews>
  <sheetFormatPr defaultColWidth="10.5703125" defaultRowHeight="21.75" customHeight="1"/>
  <cols>
    <col min="1" max="1" width="36.85546875" style="75" customWidth="1"/>
    <col min="2" max="2" width="15.42578125" style="75" customWidth="1"/>
    <col min="3" max="3" width="1.5703125" style="90" customWidth="1"/>
    <col min="4" max="4" width="14.42578125" style="90" customWidth="1"/>
    <col min="5" max="5" width="1.140625" style="90" customWidth="1"/>
    <col min="6" max="6" width="14.42578125" style="90" customWidth="1"/>
    <col min="7" max="7" width="1.140625" style="90" customWidth="1"/>
    <col min="8" max="8" width="14.42578125" style="90" customWidth="1"/>
    <col min="9" max="9" width="1.140625" style="90" customWidth="1"/>
    <col min="10" max="10" width="14.42578125" style="90" customWidth="1"/>
    <col min="11" max="11" width="0.5703125" style="90" customWidth="1"/>
    <col min="12" max="12" width="11" style="90" bestFit="1" customWidth="1"/>
    <col min="13" max="13" width="13.85546875" style="101" bestFit="1" customWidth="1"/>
    <col min="14" max="14" width="3.5703125" style="101" customWidth="1"/>
    <col min="15" max="15" width="10.5703125" style="101"/>
    <col min="16" max="16" width="3.5703125" style="101" customWidth="1"/>
    <col min="17" max="17" width="10.5703125" style="101"/>
    <col min="18" max="18" width="3.7109375" style="101" customWidth="1"/>
    <col min="19" max="19" width="10.5703125" style="101"/>
    <col min="20" max="20" width="3.7109375" style="101" customWidth="1"/>
    <col min="21" max="21" width="10.5703125" style="101"/>
    <col min="22" max="22" width="3.7109375" style="101" customWidth="1"/>
    <col min="23" max="23" width="10.5703125" style="101" customWidth="1"/>
    <col min="24" max="24" width="3.7109375" style="101" customWidth="1"/>
    <col min="25" max="25" width="10.5703125" style="101"/>
    <col min="26" max="26" width="4.28515625" style="101" customWidth="1"/>
    <col min="27" max="28" width="10.5703125" style="101"/>
    <col min="29" max="16384" width="10.5703125" style="90"/>
  </cols>
  <sheetData>
    <row r="1" spans="1:28" s="82" customFormat="1" ht="21.75" customHeight="1">
      <c r="B1" s="80"/>
      <c r="D1" s="81"/>
      <c r="F1" s="81"/>
      <c r="H1" s="81"/>
      <c r="J1" s="83" t="s">
        <v>155</v>
      </c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</row>
    <row r="2" spans="1:28" s="82" customFormat="1" ht="21.75" customHeight="1">
      <c r="A2" s="1" t="s">
        <v>124</v>
      </c>
      <c r="B2" s="80"/>
      <c r="D2" s="81"/>
      <c r="F2" s="81"/>
      <c r="H2" s="81"/>
      <c r="J2" s="83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</row>
    <row r="3" spans="1:28" s="87" customFormat="1" ht="21.75" customHeight="1">
      <c r="A3" s="84" t="s">
        <v>61</v>
      </c>
      <c r="B3" s="84"/>
      <c r="C3" s="85"/>
      <c r="D3" s="86"/>
      <c r="E3" s="85"/>
      <c r="F3" s="86"/>
      <c r="G3" s="85"/>
      <c r="H3" s="86"/>
      <c r="I3" s="86"/>
      <c r="J3" s="86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</row>
    <row r="4" spans="1:28" s="87" customFormat="1" ht="21.75" customHeight="1">
      <c r="A4" s="131" t="s">
        <v>162</v>
      </c>
      <c r="B4" s="80"/>
      <c r="C4" s="85"/>
      <c r="D4" s="86"/>
      <c r="E4" s="85"/>
      <c r="F4" s="86"/>
      <c r="G4" s="85"/>
      <c r="H4" s="86"/>
      <c r="I4" s="86"/>
      <c r="J4" s="86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</row>
    <row r="5" spans="1:28" s="87" customFormat="1" ht="21.75" customHeight="1">
      <c r="C5" s="85"/>
      <c r="D5" s="85"/>
      <c r="E5" s="85"/>
      <c r="F5" s="85"/>
      <c r="G5" s="85"/>
      <c r="H5" s="85"/>
      <c r="I5" s="86"/>
      <c r="J5" s="83" t="s">
        <v>136</v>
      </c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</row>
    <row r="6" spans="1:28" s="87" customFormat="1" ht="21.75" customHeight="1">
      <c r="C6" s="85"/>
      <c r="D6" s="155" t="s">
        <v>91</v>
      </c>
      <c r="E6" s="155"/>
      <c r="F6" s="155"/>
      <c r="G6" s="5"/>
      <c r="H6" s="155" t="s">
        <v>92</v>
      </c>
      <c r="I6" s="155"/>
      <c r="J6" s="15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</row>
    <row r="7" spans="1:28" s="70" customFormat="1" ht="21.75" customHeight="1">
      <c r="C7" s="8"/>
      <c r="D7" s="59" t="s">
        <v>165</v>
      </c>
      <c r="E7" s="42"/>
      <c r="F7" s="59" t="s">
        <v>137</v>
      </c>
      <c r="G7" s="8"/>
      <c r="H7" s="59" t="s">
        <v>165</v>
      </c>
      <c r="I7" s="42"/>
      <c r="J7" s="59" t="s">
        <v>137</v>
      </c>
      <c r="L7" s="4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</row>
    <row r="8" spans="1:28" ht="21.75" customHeight="1">
      <c r="A8" s="60" t="s">
        <v>62</v>
      </c>
      <c r="B8" s="60"/>
      <c r="C8" s="88"/>
      <c r="D8" s="89"/>
      <c r="E8" s="88"/>
      <c r="F8" s="89"/>
      <c r="G8" s="88"/>
      <c r="H8" s="89"/>
      <c r="I8" s="89"/>
      <c r="J8" s="89"/>
    </row>
    <row r="9" spans="1:28" ht="21.75" customHeight="1">
      <c r="A9" s="75" t="s">
        <v>180</v>
      </c>
      <c r="D9" s="91">
        <f>PL!E19</f>
        <v>-5090</v>
      </c>
      <c r="F9" s="91">
        <f>PL!G19</f>
        <v>10668</v>
      </c>
      <c r="H9" s="91">
        <f>PL!I19</f>
        <v>541</v>
      </c>
      <c r="I9" s="91"/>
      <c r="J9" s="91">
        <f>PL!K19</f>
        <v>13078</v>
      </c>
    </row>
    <row r="10" spans="1:28" ht="21.75" customHeight="1">
      <c r="A10" s="75" t="s">
        <v>63</v>
      </c>
      <c r="D10" s="89"/>
      <c r="F10" s="89"/>
      <c r="H10" s="89"/>
      <c r="I10" s="89"/>
      <c r="J10" s="89"/>
    </row>
    <row r="11" spans="1:28" ht="21.75" customHeight="1">
      <c r="A11" s="75" t="s">
        <v>86</v>
      </c>
      <c r="D11" s="89"/>
      <c r="F11" s="89"/>
      <c r="H11" s="89"/>
      <c r="I11" s="89"/>
      <c r="J11" s="89"/>
    </row>
    <row r="12" spans="1:28" ht="21.75" customHeight="1">
      <c r="A12" s="69" t="s">
        <v>64</v>
      </c>
      <c r="B12" s="69"/>
      <c r="D12" s="105">
        <v>12693</v>
      </c>
      <c r="E12" s="110"/>
      <c r="F12" s="105">
        <v>11697</v>
      </c>
      <c r="G12" s="110"/>
      <c r="H12" s="105">
        <v>9222</v>
      </c>
      <c r="I12" s="110"/>
      <c r="J12" s="105">
        <v>8616</v>
      </c>
    </row>
    <row r="13" spans="1:28" ht="21.75" customHeight="1">
      <c r="A13" s="69" t="s">
        <v>123</v>
      </c>
      <c r="B13" s="69"/>
      <c r="D13" s="105">
        <v>1114</v>
      </c>
      <c r="E13" s="110"/>
      <c r="F13" s="105">
        <v>1244</v>
      </c>
      <c r="G13" s="110"/>
      <c r="H13" s="105">
        <v>936</v>
      </c>
      <c r="I13" s="110"/>
      <c r="J13" s="105">
        <v>1070</v>
      </c>
    </row>
    <row r="14" spans="1:28" ht="21.75" customHeight="1">
      <c r="A14" s="69" t="s">
        <v>127</v>
      </c>
      <c r="B14" s="69"/>
      <c r="D14" s="105">
        <v>-722</v>
      </c>
      <c r="E14" s="110"/>
      <c r="F14" s="105">
        <v>553</v>
      </c>
      <c r="G14" s="110"/>
      <c r="H14" s="105">
        <v>-722</v>
      </c>
      <c r="I14" s="110"/>
      <c r="J14" s="105">
        <v>553</v>
      </c>
    </row>
    <row r="15" spans="1:28" ht="21.75" customHeight="1">
      <c r="A15" s="69" t="s">
        <v>128</v>
      </c>
      <c r="B15" s="69"/>
      <c r="D15" s="105">
        <v>-5400</v>
      </c>
      <c r="E15" s="110"/>
      <c r="F15" s="105">
        <v>-438</v>
      </c>
      <c r="G15" s="110"/>
      <c r="H15" s="105">
        <v>-5088</v>
      </c>
      <c r="I15" s="110"/>
      <c r="J15" s="105">
        <v>930</v>
      </c>
    </row>
    <row r="16" spans="1:28" ht="21.75" customHeight="1">
      <c r="A16" s="132" t="s">
        <v>143</v>
      </c>
      <c r="D16" s="105">
        <v>-25</v>
      </c>
      <c r="E16" s="105">
        <v>-334</v>
      </c>
      <c r="F16" s="105">
        <v>-334</v>
      </c>
      <c r="G16" s="110"/>
      <c r="H16" s="105">
        <v>-25</v>
      </c>
      <c r="I16" s="110"/>
      <c r="J16" s="105">
        <v>-334</v>
      </c>
    </row>
    <row r="17" spans="1:10" ht="21.6" customHeight="1">
      <c r="A17" s="133" t="s">
        <v>148</v>
      </c>
      <c r="D17" s="106">
        <v>-1084</v>
      </c>
      <c r="E17" s="106">
        <v>885</v>
      </c>
      <c r="F17" s="106">
        <v>884</v>
      </c>
      <c r="G17" s="110"/>
      <c r="H17" s="106">
        <v>-1084</v>
      </c>
      <c r="I17" s="110"/>
      <c r="J17" s="106">
        <v>884</v>
      </c>
    </row>
    <row r="18" spans="1:10" ht="21.75" customHeight="1">
      <c r="A18" s="75" t="s">
        <v>90</v>
      </c>
      <c r="C18" s="87"/>
      <c r="D18" s="105">
        <v>1769</v>
      </c>
      <c r="E18" s="105">
        <v>1755</v>
      </c>
      <c r="F18" s="105">
        <v>1756</v>
      </c>
      <c r="G18" s="110"/>
      <c r="H18" s="105">
        <v>1769</v>
      </c>
      <c r="I18" s="110"/>
      <c r="J18" s="105">
        <v>1756</v>
      </c>
    </row>
    <row r="19" spans="1:10" ht="21.75" customHeight="1">
      <c r="A19" s="75" t="s">
        <v>168</v>
      </c>
      <c r="C19" s="87"/>
      <c r="D19" s="105">
        <v>-591</v>
      </c>
      <c r="E19" s="110"/>
      <c r="F19" s="105">
        <v>-1220</v>
      </c>
      <c r="G19" s="110"/>
      <c r="H19" s="111">
        <v>8344</v>
      </c>
      <c r="I19" s="112"/>
      <c r="J19" s="111">
        <v>-266</v>
      </c>
    </row>
    <row r="20" spans="1:10" ht="21.75" customHeight="1">
      <c r="A20" s="75" t="s">
        <v>129</v>
      </c>
      <c r="C20" s="87"/>
      <c r="D20" s="105">
        <v>-2</v>
      </c>
      <c r="E20" s="110"/>
      <c r="F20" s="105">
        <v>-1</v>
      </c>
      <c r="G20" s="110"/>
      <c r="H20" s="111">
        <v>-2245</v>
      </c>
      <c r="I20" s="112"/>
      <c r="J20" s="111">
        <v>-1276</v>
      </c>
    </row>
    <row r="21" spans="1:10" ht="21.75" customHeight="1">
      <c r="A21" s="75" t="s">
        <v>130</v>
      </c>
      <c r="C21" s="87"/>
      <c r="D21" s="107">
        <v>2619</v>
      </c>
      <c r="E21" s="108"/>
      <c r="F21" s="107">
        <v>3603</v>
      </c>
      <c r="G21" s="108"/>
      <c r="H21" s="113">
        <v>2408</v>
      </c>
      <c r="I21" s="114"/>
      <c r="J21" s="113">
        <v>3396</v>
      </c>
    </row>
    <row r="22" spans="1:10" ht="21.75" customHeight="1">
      <c r="A22" s="75" t="s">
        <v>65</v>
      </c>
      <c r="D22" s="89"/>
      <c r="F22" s="89"/>
      <c r="H22" s="89"/>
      <c r="I22" s="89"/>
      <c r="J22" s="89"/>
    </row>
    <row r="23" spans="1:10" ht="21.75" customHeight="1">
      <c r="A23" s="75" t="s">
        <v>66</v>
      </c>
      <c r="D23" s="89">
        <f>SUM(D9:D21)</f>
        <v>5281</v>
      </c>
      <c r="F23" s="89">
        <f>SUM(F9:F21)</f>
        <v>28412</v>
      </c>
      <c r="H23" s="89">
        <f>SUM(H9:H21)</f>
        <v>14056</v>
      </c>
      <c r="I23" s="89"/>
      <c r="J23" s="89">
        <f>SUM(J9:J21)</f>
        <v>28407</v>
      </c>
    </row>
    <row r="24" spans="1:10" ht="21.75" customHeight="1">
      <c r="A24" s="75" t="s">
        <v>67</v>
      </c>
      <c r="D24" s="89"/>
      <c r="F24" s="89"/>
      <c r="H24" s="89"/>
      <c r="I24" s="89"/>
      <c r="J24" s="89"/>
    </row>
    <row r="25" spans="1:10" ht="21.75" customHeight="1">
      <c r="A25" s="75" t="s">
        <v>68</v>
      </c>
      <c r="D25" s="89">
        <v>71490</v>
      </c>
      <c r="F25" s="89">
        <v>-21203</v>
      </c>
      <c r="H25" s="89">
        <v>75505</v>
      </c>
      <c r="I25" s="89"/>
      <c r="J25" s="89">
        <v>-12191</v>
      </c>
    </row>
    <row r="26" spans="1:10" ht="21.75" customHeight="1">
      <c r="A26" s="75" t="s">
        <v>69</v>
      </c>
      <c r="D26" s="89">
        <v>-86996</v>
      </c>
      <c r="F26" s="89">
        <v>-77619</v>
      </c>
      <c r="H26" s="89">
        <v>-68982</v>
      </c>
      <c r="I26" s="89"/>
      <c r="J26" s="89">
        <v>-50462</v>
      </c>
    </row>
    <row r="27" spans="1:10" ht="21.75" customHeight="1">
      <c r="A27" s="133" t="s">
        <v>169</v>
      </c>
      <c r="D27" s="137">
        <v>0</v>
      </c>
      <c r="F27" s="137">
        <v>0</v>
      </c>
      <c r="H27" s="89">
        <v>-17117</v>
      </c>
      <c r="I27" s="89"/>
      <c r="J27" s="89">
        <v>-16241</v>
      </c>
    </row>
    <row r="28" spans="1:10" ht="21.75" customHeight="1">
      <c r="A28" s="69" t="s">
        <v>70</v>
      </c>
      <c r="B28" s="69"/>
      <c r="C28" s="94"/>
      <c r="D28" s="89">
        <v>-10201</v>
      </c>
      <c r="F28" s="89">
        <v>-4699</v>
      </c>
      <c r="H28" s="89">
        <v>-7074</v>
      </c>
      <c r="I28" s="89"/>
      <c r="J28" s="89">
        <v>-4377</v>
      </c>
    </row>
    <row r="29" spans="1:10" ht="21.75" customHeight="1">
      <c r="A29" s="69" t="s">
        <v>82</v>
      </c>
      <c r="B29" s="69"/>
      <c r="C29" s="94"/>
      <c r="D29" s="92">
        <v>-409</v>
      </c>
      <c r="E29" s="94"/>
      <c r="F29" s="92">
        <v>9346</v>
      </c>
      <c r="G29" s="92"/>
      <c r="H29" s="92">
        <v>-139</v>
      </c>
      <c r="I29" s="89"/>
      <c r="J29" s="92">
        <v>266</v>
      </c>
    </row>
    <row r="30" spans="1:10" ht="21.75" customHeight="1">
      <c r="A30" s="75" t="s">
        <v>71</v>
      </c>
      <c r="D30" s="89"/>
      <c r="E30" s="94"/>
      <c r="F30" s="89"/>
      <c r="G30" s="94"/>
      <c r="H30" s="89"/>
      <c r="I30" s="89"/>
      <c r="J30" s="89"/>
    </row>
    <row r="31" spans="1:10" ht="21.75" customHeight="1">
      <c r="A31" s="69" t="s">
        <v>72</v>
      </c>
      <c r="B31" s="69"/>
      <c r="C31" s="87"/>
      <c r="D31" s="89">
        <v>-929</v>
      </c>
      <c r="F31" s="89">
        <v>43853</v>
      </c>
      <c r="H31" s="89">
        <v>-14465</v>
      </c>
      <c r="I31" s="89"/>
      <c r="J31" s="89">
        <v>25830</v>
      </c>
    </row>
    <row r="32" spans="1:10" ht="21.75" customHeight="1">
      <c r="A32" s="69" t="s">
        <v>83</v>
      </c>
      <c r="B32" s="69"/>
      <c r="C32" s="87"/>
      <c r="D32" s="89">
        <v>2051</v>
      </c>
      <c r="E32" s="87"/>
      <c r="F32" s="89">
        <v>-2313</v>
      </c>
      <c r="G32" s="87"/>
      <c r="H32" s="89">
        <v>2051</v>
      </c>
      <c r="I32" s="89"/>
      <c r="J32" s="89">
        <v>-2313</v>
      </c>
    </row>
    <row r="33" spans="1:28" ht="21.75" customHeight="1">
      <c r="A33" s="69" t="s">
        <v>73</v>
      </c>
      <c r="B33" s="69"/>
      <c r="C33" s="87"/>
      <c r="D33" s="96">
        <v>498</v>
      </c>
      <c r="E33" s="95"/>
      <c r="F33" s="96">
        <v>27</v>
      </c>
      <c r="G33" s="95"/>
      <c r="H33" s="96">
        <v>514</v>
      </c>
      <c r="I33" s="89"/>
      <c r="J33" s="96">
        <v>-44</v>
      </c>
    </row>
    <row r="34" spans="1:28" ht="21.75" customHeight="1">
      <c r="A34" s="69" t="s">
        <v>150</v>
      </c>
      <c r="B34" s="69"/>
      <c r="C34" s="87"/>
      <c r="D34" s="89">
        <f>SUM(D23:D33)</f>
        <v>-19215</v>
      </c>
      <c r="E34" s="87"/>
      <c r="F34" s="89">
        <f>SUM(F23:F33)</f>
        <v>-24196</v>
      </c>
      <c r="G34" s="87"/>
      <c r="H34" s="89">
        <f>SUM(H23:H33)</f>
        <v>-15651</v>
      </c>
      <c r="I34" s="89"/>
      <c r="J34" s="89">
        <f>SUM(J23:J33)</f>
        <v>-31125</v>
      </c>
    </row>
    <row r="35" spans="1:28" ht="21.75" customHeight="1">
      <c r="A35" s="139" t="s">
        <v>170</v>
      </c>
      <c r="B35" s="69"/>
      <c r="C35" s="87"/>
      <c r="D35" s="137">
        <v>0</v>
      </c>
      <c r="E35" s="87"/>
      <c r="F35" s="137">
        <v>0</v>
      </c>
      <c r="G35" s="87"/>
      <c r="H35" s="89">
        <v>10408</v>
      </c>
      <c r="I35" s="89"/>
      <c r="J35" s="89">
        <v>2072</v>
      </c>
    </row>
    <row r="36" spans="1:28" ht="21.75" customHeight="1">
      <c r="A36" s="69" t="s">
        <v>87</v>
      </c>
      <c r="B36" s="69"/>
      <c r="C36" s="87"/>
      <c r="D36" s="137">
        <v>0</v>
      </c>
      <c r="E36" s="87"/>
      <c r="F36" s="89">
        <v>-152</v>
      </c>
      <c r="G36" s="87"/>
      <c r="H36" s="137">
        <v>0</v>
      </c>
      <c r="I36" s="89"/>
      <c r="J36" s="89">
        <v>-152</v>
      </c>
    </row>
    <row r="37" spans="1:28" ht="21.75" customHeight="1">
      <c r="A37" s="69" t="s">
        <v>122</v>
      </c>
      <c r="B37" s="69"/>
      <c r="C37" s="87"/>
      <c r="D37" s="137">
        <v>0</v>
      </c>
      <c r="E37" s="95"/>
      <c r="F37" s="137">
        <v>-972</v>
      </c>
      <c r="G37" s="95"/>
      <c r="H37" s="137">
        <v>0</v>
      </c>
      <c r="I37" s="91"/>
      <c r="J37" s="137">
        <v>-972</v>
      </c>
    </row>
    <row r="38" spans="1:28" ht="21.75" customHeight="1">
      <c r="A38" s="69" t="s">
        <v>74</v>
      </c>
      <c r="B38" s="69"/>
      <c r="D38" s="96">
        <v>0</v>
      </c>
      <c r="F38" s="93">
        <v>-316</v>
      </c>
      <c r="H38" s="96">
        <v>0</v>
      </c>
      <c r="I38" s="89"/>
      <c r="J38" s="93">
        <v>-315</v>
      </c>
    </row>
    <row r="39" spans="1:28" ht="21.75" customHeight="1">
      <c r="A39" s="84" t="s">
        <v>181</v>
      </c>
      <c r="B39" s="84"/>
      <c r="C39" s="94"/>
      <c r="D39" s="93">
        <f>SUM(D34:D38)</f>
        <v>-19215</v>
      </c>
      <c r="E39" s="94"/>
      <c r="F39" s="93">
        <f>SUM(F34:F38)</f>
        <v>-25636</v>
      </c>
      <c r="G39" s="94"/>
      <c r="H39" s="93">
        <f>SUM(H34:H38)</f>
        <v>-5243</v>
      </c>
      <c r="I39" s="89"/>
      <c r="J39" s="93">
        <f>SUM(J34:J38)</f>
        <v>-30492</v>
      </c>
    </row>
    <row r="40" spans="1:28" ht="21.75" customHeight="1">
      <c r="D40" s="97"/>
      <c r="F40" s="97"/>
      <c r="H40" s="97"/>
      <c r="I40" s="98"/>
      <c r="J40" s="97"/>
    </row>
    <row r="41" spans="1:28" ht="21.75" customHeight="1">
      <c r="A41" s="99" t="s">
        <v>153</v>
      </c>
      <c r="B41" s="99"/>
      <c r="C41" s="94"/>
      <c r="E41" s="94"/>
      <c r="G41" s="94"/>
    </row>
    <row r="42" spans="1:28" s="87" customFormat="1" ht="21.75" customHeight="1">
      <c r="B42" s="80"/>
      <c r="C42" s="85"/>
      <c r="D42" s="86"/>
      <c r="E42" s="85"/>
      <c r="F42" s="86"/>
      <c r="G42" s="85"/>
      <c r="H42" s="86"/>
      <c r="I42" s="86"/>
      <c r="J42" s="98" t="s">
        <v>155</v>
      </c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  <c r="AA42" s="95"/>
      <c r="AB42" s="95"/>
    </row>
    <row r="43" spans="1:28" s="87" customFormat="1" ht="21.75" customHeight="1">
      <c r="A43" s="1" t="s">
        <v>124</v>
      </c>
      <c r="B43" s="80"/>
      <c r="C43" s="85"/>
      <c r="D43" s="86"/>
      <c r="E43" s="85"/>
      <c r="F43" s="86"/>
      <c r="G43" s="85"/>
      <c r="H43" s="86"/>
      <c r="I43" s="86"/>
      <c r="J43" s="86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95"/>
      <c r="AB43" s="95"/>
    </row>
    <row r="44" spans="1:28" s="87" customFormat="1" ht="21.75" customHeight="1">
      <c r="A44" s="84" t="s">
        <v>75</v>
      </c>
      <c r="B44" s="84"/>
      <c r="C44" s="86"/>
      <c r="D44" s="86"/>
      <c r="E44" s="86"/>
      <c r="F44" s="86"/>
      <c r="G44" s="86"/>
      <c r="H44" s="86"/>
      <c r="I44" s="86"/>
      <c r="J44" s="86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  <c r="AA44" s="95"/>
      <c r="AB44" s="95"/>
    </row>
    <row r="45" spans="1:28" s="87" customFormat="1" ht="21.75" customHeight="1">
      <c r="A45" s="131" t="s">
        <v>162</v>
      </c>
      <c r="B45" s="80"/>
      <c r="C45" s="85"/>
      <c r="D45" s="86"/>
      <c r="E45" s="85"/>
      <c r="F45" s="86"/>
      <c r="G45" s="85"/>
      <c r="H45" s="86"/>
      <c r="I45" s="86"/>
      <c r="J45" s="86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95"/>
      <c r="AB45" s="95"/>
    </row>
    <row r="46" spans="1:28" s="87" customFormat="1" ht="21.75" customHeight="1">
      <c r="C46" s="85"/>
      <c r="D46" s="85"/>
      <c r="E46" s="85"/>
      <c r="F46" s="85"/>
      <c r="G46" s="85"/>
      <c r="H46" s="85"/>
      <c r="I46" s="86"/>
      <c r="J46" s="83" t="s">
        <v>136</v>
      </c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</row>
    <row r="47" spans="1:28" s="87" customFormat="1" ht="21.75" customHeight="1">
      <c r="C47" s="85"/>
      <c r="D47" s="155" t="s">
        <v>91</v>
      </c>
      <c r="E47" s="155"/>
      <c r="F47" s="155"/>
      <c r="G47" s="5"/>
      <c r="H47" s="155" t="s">
        <v>92</v>
      </c>
      <c r="I47" s="155"/>
      <c r="J47" s="15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5"/>
    </row>
    <row r="48" spans="1:28" s="70" customFormat="1" ht="21.75" customHeight="1">
      <c r="C48" s="8"/>
      <c r="D48" s="59" t="s">
        <v>165</v>
      </c>
      <c r="E48" s="42"/>
      <c r="F48" s="59" t="s">
        <v>137</v>
      </c>
      <c r="G48" s="8"/>
      <c r="H48" s="59" t="s">
        <v>165</v>
      </c>
      <c r="I48" s="42"/>
      <c r="J48" s="59" t="s">
        <v>137</v>
      </c>
      <c r="L48" s="4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</row>
    <row r="49" spans="1:12" ht="21.75" customHeight="1">
      <c r="A49" s="60" t="s">
        <v>76</v>
      </c>
      <c r="B49" s="60"/>
      <c r="C49" s="88"/>
      <c r="D49" s="97"/>
      <c r="E49" s="88"/>
      <c r="F49" s="97"/>
      <c r="G49" s="88"/>
      <c r="H49" s="97"/>
      <c r="I49" s="98"/>
      <c r="J49" s="97"/>
    </row>
    <row r="50" spans="1:12" ht="21.75" customHeight="1">
      <c r="A50" s="75" t="s">
        <v>173</v>
      </c>
      <c r="D50" s="115">
        <v>6671</v>
      </c>
      <c r="F50" s="115">
        <v>0</v>
      </c>
      <c r="H50" s="115">
        <v>6671</v>
      </c>
      <c r="I50" s="89"/>
      <c r="J50" s="115">
        <v>0</v>
      </c>
    </row>
    <row r="51" spans="1:12" ht="21.75" customHeight="1">
      <c r="A51" s="133" t="s">
        <v>171</v>
      </c>
      <c r="D51" s="115">
        <v>-348</v>
      </c>
      <c r="E51" s="89"/>
      <c r="F51" s="115">
        <v>0</v>
      </c>
      <c r="H51" s="115">
        <v>-348</v>
      </c>
      <c r="I51" s="89"/>
      <c r="J51" s="115">
        <v>0</v>
      </c>
    </row>
    <row r="52" spans="1:12" ht="21.75" customHeight="1">
      <c r="A52" s="75" t="s">
        <v>149</v>
      </c>
      <c r="D52" s="115">
        <v>0</v>
      </c>
      <c r="F52" s="115">
        <v>0</v>
      </c>
      <c r="H52" s="115">
        <v>92792</v>
      </c>
      <c r="I52" s="89"/>
      <c r="J52" s="115">
        <v>0</v>
      </c>
    </row>
    <row r="53" spans="1:12" ht="21.75" customHeight="1">
      <c r="A53" s="100" t="s">
        <v>131</v>
      </c>
      <c r="B53" s="100"/>
      <c r="C53" s="101"/>
      <c r="D53" s="91">
        <v>-12757</v>
      </c>
      <c r="E53" s="101"/>
      <c r="F53" s="91">
        <v>-12476</v>
      </c>
      <c r="G53" s="101"/>
      <c r="H53" s="91">
        <v>-12579</v>
      </c>
      <c r="I53" s="91"/>
      <c r="J53" s="91">
        <v>-5908</v>
      </c>
    </row>
    <row r="54" spans="1:12" ht="21.75" customHeight="1">
      <c r="A54" s="100" t="s">
        <v>80</v>
      </c>
      <c r="B54" s="100"/>
      <c r="C54" s="101"/>
      <c r="D54" s="91">
        <v>2</v>
      </c>
      <c r="E54" s="101"/>
      <c r="F54" s="91">
        <v>1</v>
      </c>
      <c r="G54" s="101"/>
      <c r="H54" s="115">
        <v>0</v>
      </c>
      <c r="I54" s="91"/>
      <c r="J54" s="115">
        <v>0</v>
      </c>
      <c r="L54" s="89"/>
    </row>
    <row r="55" spans="1:12" ht="21.75" customHeight="1">
      <c r="A55" s="100" t="s">
        <v>132</v>
      </c>
      <c r="B55" s="100"/>
      <c r="C55" s="101"/>
      <c r="D55" s="96">
        <v>27</v>
      </c>
      <c r="E55" s="101"/>
      <c r="F55" s="91">
        <v>353</v>
      </c>
      <c r="G55" s="101"/>
      <c r="H55" s="96">
        <v>27</v>
      </c>
      <c r="I55" s="91"/>
      <c r="J55" s="91">
        <v>353</v>
      </c>
    </row>
    <row r="56" spans="1:12" ht="21.75" customHeight="1">
      <c r="A56" s="60" t="s">
        <v>185</v>
      </c>
      <c r="B56" s="60"/>
      <c r="D56" s="102">
        <f>SUM(D50:D55)</f>
        <v>-6405</v>
      </c>
      <c r="F56" s="102">
        <f>SUM(F50:F55)</f>
        <v>-12122</v>
      </c>
      <c r="H56" s="102">
        <f>SUM(H50:H55)</f>
        <v>86563</v>
      </c>
      <c r="I56" s="89"/>
      <c r="J56" s="102">
        <f>SUM(J50:J55)</f>
        <v>-5555</v>
      </c>
    </row>
    <row r="57" spans="1:12" ht="21.75" customHeight="1">
      <c r="A57" s="60" t="s">
        <v>77</v>
      </c>
      <c r="B57" s="60"/>
      <c r="C57" s="88"/>
      <c r="D57" s="89"/>
      <c r="E57" s="88"/>
      <c r="F57" s="89"/>
      <c r="G57" s="88"/>
      <c r="H57" s="89"/>
      <c r="I57" s="89"/>
      <c r="J57" s="89"/>
    </row>
    <row r="58" spans="1:12" ht="21.75" customHeight="1">
      <c r="A58" s="151" t="s">
        <v>182</v>
      </c>
      <c r="B58" s="69"/>
      <c r="C58" s="94"/>
      <c r="D58" s="89">
        <v>50000</v>
      </c>
      <c r="E58" s="94"/>
      <c r="F58" s="89">
        <v>42292</v>
      </c>
      <c r="G58" s="94"/>
      <c r="H58" s="89">
        <v>50000</v>
      </c>
      <c r="I58" s="89"/>
      <c r="J58" s="89">
        <v>42292</v>
      </c>
    </row>
    <row r="59" spans="1:12" ht="21.75" customHeight="1">
      <c r="A59" s="69" t="s">
        <v>110</v>
      </c>
      <c r="B59" s="69"/>
      <c r="C59" s="94"/>
      <c r="D59" s="68">
        <v>0</v>
      </c>
      <c r="E59" s="94"/>
      <c r="F59" s="68">
        <v>-4170</v>
      </c>
      <c r="G59" s="68"/>
      <c r="H59" s="68">
        <v>0</v>
      </c>
      <c r="I59" s="94"/>
      <c r="J59" s="68">
        <v>-4170</v>
      </c>
    </row>
    <row r="60" spans="1:12" ht="21.75" customHeight="1">
      <c r="A60" s="69" t="s">
        <v>188</v>
      </c>
      <c r="B60" s="69"/>
      <c r="C60" s="94"/>
      <c r="D60" s="68">
        <v>106047</v>
      </c>
      <c r="E60" s="94"/>
      <c r="F60" s="68">
        <v>0</v>
      </c>
      <c r="G60" s="68"/>
      <c r="H60" s="68">
        <v>0</v>
      </c>
      <c r="I60" s="94"/>
      <c r="J60" s="68">
        <v>0</v>
      </c>
    </row>
    <row r="61" spans="1:12" ht="21.75" customHeight="1">
      <c r="A61" s="69" t="s">
        <v>113</v>
      </c>
      <c r="B61" s="69"/>
      <c r="C61" s="94"/>
      <c r="D61" s="68">
        <v>-1603</v>
      </c>
      <c r="E61" s="94"/>
      <c r="F61" s="68">
        <v>-1447</v>
      </c>
      <c r="G61" s="68"/>
      <c r="H61" s="68">
        <v>-1059</v>
      </c>
      <c r="I61" s="94"/>
      <c r="J61" s="68">
        <v>-1201</v>
      </c>
    </row>
    <row r="62" spans="1:12" ht="21.75" customHeight="1">
      <c r="A62" s="69" t="s">
        <v>88</v>
      </c>
      <c r="B62" s="69"/>
      <c r="C62" s="94"/>
      <c r="D62" s="68">
        <v>-1914</v>
      </c>
      <c r="E62" s="138"/>
      <c r="F62" s="68">
        <v>-2792</v>
      </c>
      <c r="G62" s="68"/>
      <c r="H62" s="68">
        <v>-1914</v>
      </c>
      <c r="I62" s="68"/>
      <c r="J62" s="68">
        <v>-2792</v>
      </c>
    </row>
    <row r="63" spans="1:12" ht="21.75" customHeight="1">
      <c r="A63" s="69" t="s">
        <v>172</v>
      </c>
      <c r="B63" s="69"/>
      <c r="C63" s="94"/>
      <c r="D63" s="68">
        <v>-666</v>
      </c>
      <c r="E63" s="94"/>
      <c r="F63" s="68">
        <v>0</v>
      </c>
      <c r="G63" s="68"/>
      <c r="H63" s="68">
        <v>-666</v>
      </c>
      <c r="I63" s="68"/>
      <c r="J63" s="68">
        <v>0</v>
      </c>
    </row>
    <row r="64" spans="1:12" ht="21.75" customHeight="1">
      <c r="A64" s="152" t="s">
        <v>183</v>
      </c>
      <c r="B64" s="60"/>
      <c r="D64" s="102">
        <f>SUM(D58:D63)</f>
        <v>151864</v>
      </c>
      <c r="F64" s="102">
        <f>SUM(F58:F63)</f>
        <v>33883</v>
      </c>
      <c r="H64" s="102">
        <f>SUM(H58:H63)</f>
        <v>46361</v>
      </c>
      <c r="I64" s="89"/>
      <c r="J64" s="102">
        <f>SUM(J58:J63)</f>
        <v>34129</v>
      </c>
    </row>
    <row r="65" spans="1:28" ht="21.75" customHeight="1">
      <c r="A65" s="60" t="s">
        <v>184</v>
      </c>
      <c r="B65" s="60"/>
      <c r="D65" s="102">
        <v>32</v>
      </c>
      <c r="F65" s="102">
        <v>628</v>
      </c>
      <c r="G65" s="68"/>
      <c r="H65" s="62">
        <v>0</v>
      </c>
      <c r="I65" s="68"/>
      <c r="J65" s="62">
        <v>0</v>
      </c>
    </row>
    <row r="66" spans="1:28" ht="21.75" customHeight="1">
      <c r="A66" s="60" t="s">
        <v>117</v>
      </c>
      <c r="B66" s="60"/>
      <c r="D66" s="91">
        <f>SUM(D39,D56,D64,D65)</f>
        <v>126276</v>
      </c>
      <c r="F66" s="91">
        <f>SUM(F39,F56,F64,F65)</f>
        <v>-3247</v>
      </c>
      <c r="H66" s="91">
        <f>SUM(H39,H56,H64,H65)</f>
        <v>127681</v>
      </c>
      <c r="I66" s="89"/>
      <c r="J66" s="91">
        <f>SUM(J39,J56,J64,J65)</f>
        <v>-1918</v>
      </c>
    </row>
    <row r="67" spans="1:28" ht="21.75" customHeight="1">
      <c r="A67" s="69" t="s">
        <v>144</v>
      </c>
      <c r="B67" s="69"/>
      <c r="C67" s="87"/>
      <c r="D67" s="93">
        <v>149805</v>
      </c>
      <c r="E67" s="87"/>
      <c r="F67" s="93">
        <v>22671</v>
      </c>
      <c r="G67" s="87"/>
      <c r="H67" s="93">
        <v>137813</v>
      </c>
      <c r="I67" s="89"/>
      <c r="J67" s="93">
        <v>15180</v>
      </c>
    </row>
    <row r="68" spans="1:28" ht="21.75" customHeight="1" thickBot="1">
      <c r="A68" s="80" t="s">
        <v>147</v>
      </c>
      <c r="B68" s="80"/>
      <c r="C68" s="94"/>
      <c r="D68" s="103">
        <f>SUM(D66:D67)</f>
        <v>276081</v>
      </c>
      <c r="E68" s="94"/>
      <c r="F68" s="103">
        <f>SUM(F66:F67)</f>
        <v>19424</v>
      </c>
      <c r="G68" s="94"/>
      <c r="H68" s="103">
        <f>SUM(H66:H67)</f>
        <v>265494</v>
      </c>
      <c r="I68" s="89"/>
      <c r="J68" s="103">
        <f>SUM(J66:J67)</f>
        <v>13262</v>
      </c>
    </row>
    <row r="69" spans="1:28" ht="21.75" customHeight="1" thickTop="1">
      <c r="D69" s="89">
        <f>BS!G11-'Cash flow'!D68</f>
        <v>0</v>
      </c>
      <c r="F69" s="89"/>
      <c r="H69" s="89">
        <f>BS!K11-'Cash flow'!H68</f>
        <v>0</v>
      </c>
      <c r="I69" s="89"/>
      <c r="J69" s="89"/>
    </row>
    <row r="70" spans="1:28" ht="21.75" customHeight="1">
      <c r="A70" s="80" t="s">
        <v>84</v>
      </c>
      <c r="D70" s="89"/>
      <c r="F70" s="89"/>
      <c r="H70" s="89"/>
      <c r="I70" s="89"/>
      <c r="J70" s="89"/>
    </row>
    <row r="71" spans="1:28" ht="21.75" customHeight="1">
      <c r="A71" s="60" t="s">
        <v>85</v>
      </c>
      <c r="D71" s="89"/>
      <c r="F71" s="89"/>
      <c r="H71" s="89"/>
      <c r="I71" s="89"/>
      <c r="J71" s="89"/>
    </row>
    <row r="72" spans="1:28" ht="21.75" customHeight="1">
      <c r="A72" s="75" t="s">
        <v>108</v>
      </c>
      <c r="D72" s="92">
        <v>1927</v>
      </c>
      <c r="F72" s="92">
        <v>1897</v>
      </c>
      <c r="H72" s="92">
        <v>1886</v>
      </c>
      <c r="I72" s="89"/>
      <c r="J72" s="92">
        <v>1542</v>
      </c>
    </row>
    <row r="73" spans="1:28" ht="21.75" customHeight="1">
      <c r="A73" s="133" t="s">
        <v>133</v>
      </c>
      <c r="B73" s="133"/>
      <c r="D73" s="89">
        <v>282</v>
      </c>
      <c r="F73" s="106">
        <v>0</v>
      </c>
      <c r="H73" s="89">
        <v>282</v>
      </c>
      <c r="I73" s="89"/>
      <c r="J73" s="106">
        <v>0</v>
      </c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</row>
    <row r="74" spans="1:28" ht="21.75" customHeight="1">
      <c r="D74" s="92"/>
      <c r="F74" s="92"/>
      <c r="H74" s="92"/>
      <c r="I74" s="89"/>
      <c r="J74" s="92"/>
    </row>
    <row r="75" spans="1:28" ht="21.75" customHeight="1">
      <c r="D75" s="92"/>
      <c r="F75" s="92"/>
      <c r="H75" s="92"/>
      <c r="I75" s="89"/>
      <c r="J75" s="92"/>
    </row>
    <row r="76" spans="1:28" ht="21.75" customHeight="1">
      <c r="D76" s="92"/>
      <c r="F76" s="92"/>
      <c r="H76" s="89"/>
      <c r="I76" s="89"/>
      <c r="J76" s="89"/>
    </row>
    <row r="77" spans="1:28" ht="21.75" customHeight="1">
      <c r="A77" s="99" t="s">
        <v>153</v>
      </c>
      <c r="B77" s="99"/>
      <c r="C77" s="94"/>
      <c r="E77" s="94"/>
      <c r="G77" s="94"/>
    </row>
    <row r="83" spans="3:28" s="75" customFormat="1" ht="21.75" customHeight="1"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101"/>
      <c r="N83" s="101"/>
      <c r="O83" s="101"/>
      <c r="P83" s="101"/>
      <c r="Q83" s="101"/>
      <c r="R83" s="101"/>
      <c r="S83" s="101"/>
      <c r="T83" s="101"/>
      <c r="U83" s="100"/>
      <c r="V83" s="100"/>
      <c r="W83" s="100"/>
      <c r="X83" s="100"/>
      <c r="Y83" s="100"/>
      <c r="Z83" s="100"/>
      <c r="AA83" s="100"/>
      <c r="AB83" s="100"/>
    </row>
    <row r="84" spans="3:28" s="75" customFormat="1" ht="21.75" customHeight="1"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101"/>
      <c r="N84" s="101"/>
      <c r="O84" s="101"/>
      <c r="P84" s="101"/>
      <c r="Q84" s="101"/>
      <c r="R84" s="101"/>
      <c r="S84" s="101"/>
      <c r="T84" s="101"/>
      <c r="U84" s="100"/>
      <c r="V84" s="100"/>
      <c r="W84" s="100"/>
      <c r="X84" s="100"/>
      <c r="Y84" s="100"/>
      <c r="Z84" s="100"/>
      <c r="AA84" s="100"/>
      <c r="AB84" s="100"/>
    </row>
    <row r="85" spans="3:28" s="75" customFormat="1" ht="21.75" customHeight="1">
      <c r="C85" s="90"/>
      <c r="D85" s="90"/>
      <c r="E85" s="90"/>
      <c r="F85" s="90"/>
      <c r="G85" s="90"/>
      <c r="H85" s="90"/>
      <c r="I85" s="90"/>
      <c r="J85" s="90"/>
      <c r="K85" s="90"/>
      <c r="L85" s="90"/>
      <c r="M85" s="101"/>
      <c r="N85" s="101"/>
      <c r="O85" s="101"/>
      <c r="P85" s="101"/>
      <c r="Q85" s="101"/>
      <c r="R85" s="101"/>
      <c r="S85" s="101"/>
      <c r="T85" s="101"/>
      <c r="U85" s="100"/>
      <c r="V85" s="100"/>
      <c r="W85" s="100"/>
      <c r="X85" s="100"/>
      <c r="Y85" s="100"/>
      <c r="Z85" s="100"/>
      <c r="AA85" s="100"/>
      <c r="AB85" s="100"/>
    </row>
    <row r="86" spans="3:28" s="75" customFormat="1" ht="21.75" customHeight="1">
      <c r="C86" s="90"/>
      <c r="D86" s="90"/>
      <c r="E86" s="90"/>
      <c r="F86" s="90"/>
      <c r="G86" s="90"/>
      <c r="H86" s="90"/>
      <c r="I86" s="90"/>
      <c r="J86" s="90"/>
      <c r="K86" s="90"/>
      <c r="L86" s="90"/>
      <c r="M86" s="101"/>
      <c r="N86" s="101"/>
      <c r="O86" s="101"/>
      <c r="P86" s="101"/>
      <c r="Q86" s="101"/>
      <c r="R86" s="101"/>
      <c r="S86" s="101"/>
      <c r="T86" s="101"/>
      <c r="U86" s="100"/>
      <c r="V86" s="100"/>
      <c r="W86" s="100"/>
      <c r="X86" s="100"/>
      <c r="Y86" s="100"/>
      <c r="Z86" s="100"/>
      <c r="AA86" s="100"/>
      <c r="AB86" s="100"/>
    </row>
    <row r="87" spans="3:28" s="75" customFormat="1" ht="21.75" customHeight="1">
      <c r="C87" s="90"/>
      <c r="D87" s="90"/>
      <c r="E87" s="90"/>
      <c r="F87" s="90"/>
      <c r="G87" s="90"/>
      <c r="H87" s="90"/>
      <c r="I87" s="90"/>
      <c r="J87" s="90"/>
      <c r="K87" s="90"/>
      <c r="L87" s="90"/>
      <c r="M87" s="101"/>
      <c r="N87" s="101"/>
      <c r="O87" s="101"/>
      <c r="P87" s="101"/>
      <c r="Q87" s="101"/>
      <c r="R87" s="101"/>
      <c r="S87" s="101"/>
      <c r="T87" s="101"/>
      <c r="U87" s="100"/>
      <c r="V87" s="100"/>
      <c r="W87" s="100"/>
      <c r="X87" s="100"/>
      <c r="Y87" s="100"/>
      <c r="Z87" s="100"/>
      <c r="AA87" s="100"/>
      <c r="AB87" s="100"/>
    </row>
    <row r="88" spans="3:28" s="75" customFormat="1" ht="21.75" customHeight="1">
      <c r="C88" s="90"/>
      <c r="D88" s="90"/>
      <c r="E88" s="90"/>
      <c r="F88" s="90"/>
      <c r="G88" s="90"/>
      <c r="H88" s="90"/>
      <c r="I88" s="90"/>
      <c r="J88" s="90"/>
      <c r="K88" s="90"/>
      <c r="L88" s="90"/>
      <c r="M88" s="101"/>
      <c r="N88" s="101"/>
      <c r="O88" s="101"/>
      <c r="P88" s="101"/>
      <c r="Q88" s="101"/>
      <c r="R88" s="101"/>
      <c r="S88" s="101"/>
      <c r="T88" s="101"/>
      <c r="U88" s="100"/>
      <c r="V88" s="100"/>
      <c r="W88" s="100"/>
      <c r="X88" s="100"/>
      <c r="Y88" s="100"/>
      <c r="Z88" s="100"/>
      <c r="AA88" s="100"/>
      <c r="AB88" s="100"/>
    </row>
    <row r="89" spans="3:28" s="75" customFormat="1" ht="21.75" customHeight="1">
      <c r="C89" s="90"/>
      <c r="D89" s="90"/>
      <c r="E89" s="90"/>
      <c r="F89" s="90"/>
      <c r="G89" s="90"/>
      <c r="H89" s="90"/>
      <c r="I89" s="90"/>
      <c r="J89" s="90"/>
      <c r="K89" s="90"/>
      <c r="L89" s="90"/>
      <c r="M89" s="101"/>
      <c r="N89" s="101"/>
      <c r="O89" s="101"/>
      <c r="P89" s="101"/>
      <c r="Q89" s="101"/>
      <c r="R89" s="101"/>
      <c r="S89" s="101"/>
      <c r="T89" s="101"/>
      <c r="U89" s="100"/>
      <c r="V89" s="100"/>
      <c r="W89" s="100"/>
      <c r="X89" s="100"/>
      <c r="Y89" s="100"/>
      <c r="Z89" s="100"/>
      <c r="AA89" s="100"/>
      <c r="AB89" s="100"/>
    </row>
    <row r="90" spans="3:28" s="75" customFormat="1" ht="21.75" customHeight="1">
      <c r="C90" s="90"/>
      <c r="D90" s="90"/>
      <c r="E90" s="90"/>
      <c r="F90" s="90"/>
      <c r="G90" s="90"/>
      <c r="H90" s="90"/>
      <c r="I90" s="90"/>
      <c r="J90" s="90"/>
      <c r="K90" s="90"/>
      <c r="L90" s="90"/>
      <c r="M90" s="101"/>
      <c r="N90" s="101"/>
      <c r="O90" s="101"/>
      <c r="P90" s="101"/>
      <c r="Q90" s="101"/>
      <c r="R90" s="101"/>
      <c r="S90" s="101"/>
      <c r="T90" s="101"/>
      <c r="U90" s="100"/>
      <c r="V90" s="100"/>
      <c r="W90" s="100"/>
      <c r="X90" s="100"/>
      <c r="Y90" s="100"/>
      <c r="Z90" s="100"/>
      <c r="AA90" s="100"/>
      <c r="AB90" s="100"/>
    </row>
    <row r="91" spans="3:28" s="75" customFormat="1" ht="21.75" customHeight="1">
      <c r="C91" s="90"/>
      <c r="D91" s="90"/>
      <c r="E91" s="90"/>
      <c r="F91" s="90"/>
      <c r="G91" s="90"/>
      <c r="H91" s="90"/>
      <c r="I91" s="90"/>
      <c r="J91" s="90"/>
      <c r="K91" s="90"/>
      <c r="L91" s="90"/>
      <c r="M91" s="101"/>
      <c r="N91" s="101"/>
      <c r="O91" s="101"/>
      <c r="P91" s="101"/>
      <c r="Q91" s="101"/>
      <c r="R91" s="101"/>
      <c r="S91" s="101"/>
      <c r="T91" s="101"/>
      <c r="U91" s="100"/>
      <c r="V91" s="100"/>
      <c r="W91" s="100"/>
      <c r="X91" s="100"/>
      <c r="Y91" s="100"/>
      <c r="Z91" s="100"/>
      <c r="AA91" s="100"/>
      <c r="AB91" s="100"/>
    </row>
    <row r="92" spans="3:28" s="75" customFormat="1" ht="21.75" customHeight="1">
      <c r="C92" s="90"/>
      <c r="D92" s="90"/>
      <c r="E92" s="90"/>
      <c r="F92" s="90"/>
      <c r="G92" s="90"/>
      <c r="H92" s="90"/>
      <c r="I92" s="90"/>
      <c r="J92" s="90"/>
      <c r="K92" s="90"/>
      <c r="L92" s="90"/>
      <c r="M92" s="101"/>
      <c r="N92" s="101"/>
      <c r="O92" s="101"/>
      <c r="P92" s="101"/>
      <c r="Q92" s="101"/>
      <c r="R92" s="101"/>
      <c r="S92" s="101"/>
      <c r="T92" s="101"/>
      <c r="U92" s="100"/>
      <c r="V92" s="100"/>
      <c r="W92" s="100"/>
      <c r="X92" s="100"/>
      <c r="Y92" s="100"/>
      <c r="Z92" s="100"/>
      <c r="AA92" s="100"/>
      <c r="AB92" s="100"/>
    </row>
    <row r="93" spans="3:28" s="75" customFormat="1" ht="21.75" customHeight="1">
      <c r="C93" s="90"/>
      <c r="D93" s="90"/>
      <c r="E93" s="90"/>
      <c r="F93" s="90"/>
      <c r="G93" s="90"/>
      <c r="H93" s="90"/>
      <c r="I93" s="90"/>
      <c r="J93" s="90"/>
      <c r="K93" s="90"/>
      <c r="L93" s="90"/>
      <c r="M93" s="101"/>
      <c r="N93" s="101"/>
      <c r="O93" s="101"/>
      <c r="P93" s="101"/>
      <c r="Q93" s="101"/>
      <c r="R93" s="101"/>
      <c r="S93" s="101"/>
      <c r="T93" s="101"/>
      <c r="U93" s="100"/>
      <c r="V93" s="100"/>
      <c r="W93" s="100"/>
      <c r="X93" s="100"/>
      <c r="Y93" s="100"/>
      <c r="Z93" s="100"/>
      <c r="AA93" s="100"/>
      <c r="AB93" s="100"/>
    </row>
    <row r="94" spans="3:28" s="75" customFormat="1" ht="21.75" customHeight="1">
      <c r="C94" s="90"/>
      <c r="D94" s="90"/>
      <c r="E94" s="90"/>
      <c r="F94" s="90"/>
      <c r="G94" s="90"/>
      <c r="H94" s="90"/>
      <c r="I94" s="90"/>
      <c r="J94" s="90"/>
      <c r="K94" s="90"/>
      <c r="L94" s="90"/>
      <c r="M94" s="101"/>
      <c r="N94" s="101"/>
      <c r="O94" s="101"/>
      <c r="P94" s="101"/>
      <c r="Q94" s="101"/>
      <c r="R94" s="101"/>
      <c r="S94" s="101"/>
      <c r="T94" s="101"/>
      <c r="U94" s="100"/>
      <c r="V94" s="100"/>
      <c r="W94" s="100"/>
      <c r="X94" s="100"/>
      <c r="Y94" s="100"/>
      <c r="Z94" s="100"/>
      <c r="AA94" s="100"/>
      <c r="AB94" s="100"/>
    </row>
    <row r="95" spans="3:28" s="75" customFormat="1" ht="21.75" customHeight="1">
      <c r="C95" s="90"/>
      <c r="D95" s="90"/>
      <c r="E95" s="90"/>
      <c r="F95" s="90"/>
      <c r="G95" s="90"/>
      <c r="H95" s="90"/>
      <c r="I95" s="90"/>
      <c r="J95" s="90"/>
      <c r="K95" s="90"/>
      <c r="L95" s="90"/>
      <c r="M95" s="101"/>
      <c r="N95" s="101"/>
      <c r="O95" s="101"/>
      <c r="P95" s="101"/>
      <c r="Q95" s="101"/>
      <c r="R95" s="101"/>
      <c r="S95" s="101"/>
      <c r="T95" s="101"/>
      <c r="U95" s="100"/>
      <c r="V95" s="100"/>
      <c r="W95" s="100"/>
      <c r="X95" s="100"/>
      <c r="Y95" s="100"/>
      <c r="Z95" s="100"/>
      <c r="AA95" s="100"/>
      <c r="AB95" s="100"/>
    </row>
    <row r="96" spans="3:28" s="75" customFormat="1" ht="21.75" customHeight="1">
      <c r="C96" s="90"/>
      <c r="D96" s="90"/>
      <c r="E96" s="90"/>
      <c r="F96" s="90"/>
      <c r="G96" s="90"/>
      <c r="H96" s="90"/>
      <c r="I96" s="90"/>
      <c r="J96" s="90"/>
      <c r="K96" s="90"/>
      <c r="L96" s="90"/>
      <c r="M96" s="101"/>
      <c r="N96" s="101"/>
      <c r="O96" s="101"/>
      <c r="P96" s="101"/>
      <c r="Q96" s="101"/>
      <c r="R96" s="101"/>
      <c r="S96" s="101"/>
      <c r="T96" s="101"/>
      <c r="U96" s="100"/>
      <c r="V96" s="100"/>
      <c r="W96" s="100"/>
      <c r="X96" s="100"/>
      <c r="Y96" s="100"/>
      <c r="Z96" s="100"/>
      <c r="AA96" s="100"/>
      <c r="AB96" s="100"/>
    </row>
    <row r="97" spans="3:28" s="75" customFormat="1" ht="21.75" customHeight="1">
      <c r="C97" s="90"/>
      <c r="D97" s="90"/>
      <c r="E97" s="90"/>
      <c r="F97" s="90"/>
      <c r="G97" s="90"/>
      <c r="H97" s="90"/>
      <c r="I97" s="90"/>
      <c r="J97" s="90"/>
      <c r="K97" s="90"/>
      <c r="L97" s="90"/>
      <c r="M97" s="101"/>
      <c r="N97" s="101"/>
      <c r="O97" s="101"/>
      <c r="P97" s="101"/>
      <c r="Q97" s="101"/>
      <c r="R97" s="101"/>
      <c r="S97" s="101"/>
      <c r="T97" s="101"/>
      <c r="U97" s="100"/>
      <c r="V97" s="100"/>
      <c r="W97" s="100"/>
      <c r="X97" s="100"/>
      <c r="Y97" s="100"/>
      <c r="Z97" s="100"/>
      <c r="AA97" s="100"/>
      <c r="AB97" s="100"/>
    </row>
    <row r="98" spans="3:28" s="75" customFormat="1" ht="21.75" customHeight="1"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101"/>
      <c r="N98" s="101"/>
      <c r="O98" s="101"/>
      <c r="P98" s="101"/>
      <c r="Q98" s="101"/>
      <c r="R98" s="101"/>
      <c r="S98" s="101"/>
      <c r="T98" s="101"/>
      <c r="U98" s="100"/>
      <c r="V98" s="100"/>
      <c r="W98" s="100"/>
      <c r="X98" s="100"/>
      <c r="Y98" s="100"/>
      <c r="Z98" s="100"/>
      <c r="AA98" s="100"/>
      <c r="AB98" s="100"/>
    </row>
    <row r="99" spans="3:28" s="75" customFormat="1" ht="21.75" customHeight="1"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101"/>
      <c r="N99" s="101"/>
      <c r="O99" s="101"/>
      <c r="P99" s="101"/>
      <c r="Q99" s="101"/>
      <c r="R99" s="101"/>
      <c r="S99" s="101"/>
      <c r="T99" s="101"/>
      <c r="U99" s="100"/>
      <c r="V99" s="100"/>
      <c r="W99" s="100"/>
      <c r="X99" s="100"/>
      <c r="Y99" s="100"/>
      <c r="Z99" s="100"/>
      <c r="AA99" s="100"/>
      <c r="AB99" s="100"/>
    </row>
    <row r="100" spans="3:28" s="75" customFormat="1" ht="21.75" customHeight="1">
      <c r="C100" s="90"/>
      <c r="D100" s="90"/>
      <c r="E100" s="90"/>
      <c r="F100" s="90"/>
      <c r="G100" s="90"/>
      <c r="H100" s="90"/>
      <c r="I100" s="90"/>
      <c r="J100" s="90"/>
      <c r="K100" s="90"/>
      <c r="L100" s="90"/>
      <c r="M100" s="101"/>
      <c r="N100" s="101"/>
      <c r="O100" s="101"/>
      <c r="P100" s="101"/>
      <c r="Q100" s="101"/>
      <c r="R100" s="101"/>
      <c r="S100" s="101"/>
      <c r="T100" s="101"/>
      <c r="U100" s="100"/>
      <c r="V100" s="100"/>
      <c r="W100" s="100"/>
      <c r="X100" s="100"/>
      <c r="Y100" s="100"/>
      <c r="Z100" s="100"/>
      <c r="AA100" s="100"/>
      <c r="AB100" s="100"/>
    </row>
    <row r="101" spans="3:28" s="75" customFormat="1" ht="21.75" customHeight="1">
      <c r="C101" s="90"/>
      <c r="D101" s="90"/>
      <c r="E101" s="90"/>
      <c r="F101" s="90"/>
      <c r="G101" s="90"/>
      <c r="H101" s="90"/>
      <c r="I101" s="90"/>
      <c r="J101" s="90"/>
      <c r="K101" s="90"/>
      <c r="L101" s="90"/>
      <c r="M101" s="101"/>
      <c r="N101" s="101"/>
      <c r="O101" s="101"/>
      <c r="P101" s="101"/>
      <c r="Q101" s="101"/>
      <c r="R101" s="101"/>
      <c r="S101" s="101"/>
      <c r="T101" s="101"/>
      <c r="U101" s="100"/>
      <c r="V101" s="100"/>
      <c r="W101" s="100"/>
      <c r="X101" s="100"/>
      <c r="Y101" s="100"/>
      <c r="Z101" s="100"/>
      <c r="AA101" s="100"/>
      <c r="AB101" s="100"/>
    </row>
    <row r="102" spans="3:28" s="75" customFormat="1" ht="21.75" customHeight="1">
      <c r="C102" s="90"/>
      <c r="D102" s="90"/>
      <c r="E102" s="90"/>
      <c r="F102" s="90"/>
      <c r="G102" s="90"/>
      <c r="H102" s="90"/>
      <c r="I102" s="90"/>
      <c r="J102" s="90"/>
      <c r="K102" s="90"/>
      <c r="L102" s="90"/>
      <c r="M102" s="101"/>
      <c r="N102" s="101"/>
      <c r="O102" s="101"/>
      <c r="P102" s="101"/>
      <c r="Q102" s="101"/>
      <c r="R102" s="101"/>
      <c r="S102" s="101"/>
      <c r="T102" s="101"/>
      <c r="U102" s="100"/>
      <c r="V102" s="100"/>
      <c r="W102" s="100"/>
      <c r="X102" s="100"/>
      <c r="Y102" s="100"/>
      <c r="Z102" s="100"/>
      <c r="AA102" s="100"/>
      <c r="AB102" s="100"/>
    </row>
    <row r="103" spans="3:28" s="75" customFormat="1" ht="21.75" customHeight="1">
      <c r="C103" s="90"/>
      <c r="D103" s="90"/>
      <c r="E103" s="90"/>
      <c r="F103" s="90"/>
      <c r="G103" s="90"/>
      <c r="H103" s="90"/>
      <c r="I103" s="90"/>
      <c r="J103" s="90"/>
      <c r="K103" s="90"/>
      <c r="L103" s="90"/>
      <c r="M103" s="101"/>
      <c r="N103" s="101"/>
      <c r="O103" s="101"/>
      <c r="P103" s="101"/>
      <c r="Q103" s="101"/>
      <c r="R103" s="101"/>
      <c r="S103" s="101"/>
      <c r="T103" s="101"/>
      <c r="U103" s="100"/>
      <c r="V103" s="100"/>
      <c r="W103" s="100"/>
      <c r="X103" s="100"/>
      <c r="Y103" s="100"/>
      <c r="Z103" s="100"/>
      <c r="AA103" s="100"/>
      <c r="AB103" s="100"/>
    </row>
    <row r="104" spans="3:28" s="75" customFormat="1" ht="21.75" customHeight="1">
      <c r="C104" s="90"/>
      <c r="D104" s="90"/>
      <c r="E104" s="90"/>
      <c r="F104" s="90"/>
      <c r="G104" s="90"/>
      <c r="H104" s="90"/>
      <c r="I104" s="90"/>
      <c r="J104" s="90"/>
      <c r="K104" s="90"/>
      <c r="L104" s="90"/>
      <c r="M104" s="101"/>
      <c r="N104" s="101"/>
      <c r="O104" s="101"/>
      <c r="P104" s="101"/>
      <c r="Q104" s="101"/>
      <c r="R104" s="101"/>
      <c r="S104" s="101"/>
      <c r="T104" s="101"/>
      <c r="U104" s="100"/>
      <c r="V104" s="100"/>
      <c r="W104" s="100"/>
      <c r="X104" s="100"/>
      <c r="Y104" s="100"/>
      <c r="Z104" s="100"/>
      <c r="AA104" s="100"/>
      <c r="AB104" s="100"/>
    </row>
    <row r="105" spans="3:28" s="75" customFormat="1" ht="21.75" customHeight="1">
      <c r="C105" s="90"/>
      <c r="D105" s="90"/>
      <c r="E105" s="90"/>
      <c r="F105" s="90"/>
      <c r="G105" s="90"/>
      <c r="H105" s="90"/>
      <c r="I105" s="90"/>
      <c r="J105" s="90"/>
      <c r="K105" s="90"/>
      <c r="L105" s="90"/>
      <c r="M105" s="101"/>
      <c r="N105" s="101"/>
      <c r="O105" s="101"/>
      <c r="P105" s="101"/>
      <c r="Q105" s="101"/>
      <c r="R105" s="101"/>
      <c r="S105" s="101"/>
      <c r="T105" s="101"/>
      <c r="U105" s="100"/>
      <c r="V105" s="100"/>
      <c r="W105" s="100"/>
      <c r="X105" s="100"/>
      <c r="Y105" s="100"/>
      <c r="Z105" s="100"/>
      <c r="AA105" s="100"/>
      <c r="AB105" s="100"/>
    </row>
    <row r="106" spans="3:28" s="75" customFormat="1" ht="21.75" customHeight="1">
      <c r="C106" s="90"/>
      <c r="D106" s="90"/>
      <c r="E106" s="90"/>
      <c r="F106" s="90"/>
      <c r="G106" s="90"/>
      <c r="H106" s="90"/>
      <c r="I106" s="90"/>
      <c r="J106" s="90"/>
      <c r="K106" s="90"/>
      <c r="L106" s="90"/>
      <c r="M106" s="101"/>
      <c r="N106" s="101"/>
      <c r="O106" s="101"/>
      <c r="P106" s="101"/>
      <c r="Q106" s="101"/>
      <c r="R106" s="101"/>
      <c r="S106" s="101"/>
      <c r="T106" s="101"/>
      <c r="U106" s="100"/>
      <c r="V106" s="100"/>
      <c r="W106" s="100"/>
      <c r="X106" s="100"/>
      <c r="Y106" s="100"/>
      <c r="Z106" s="100"/>
      <c r="AA106" s="100"/>
      <c r="AB106" s="100"/>
    </row>
    <row r="107" spans="3:28" s="75" customFormat="1" ht="21.75" customHeight="1">
      <c r="C107" s="90"/>
      <c r="D107" s="90"/>
      <c r="E107" s="90"/>
      <c r="F107" s="90"/>
      <c r="G107" s="90"/>
      <c r="H107" s="90"/>
      <c r="I107" s="90"/>
      <c r="J107" s="90"/>
      <c r="K107" s="90"/>
      <c r="L107" s="90"/>
      <c r="M107" s="101"/>
      <c r="N107" s="101"/>
      <c r="O107" s="101"/>
      <c r="P107" s="101"/>
      <c r="Q107" s="101"/>
      <c r="R107" s="101"/>
      <c r="S107" s="101"/>
      <c r="T107" s="101"/>
      <c r="U107" s="100"/>
      <c r="V107" s="100"/>
      <c r="W107" s="100"/>
      <c r="X107" s="100"/>
      <c r="Y107" s="100"/>
      <c r="Z107" s="100"/>
      <c r="AA107" s="100"/>
      <c r="AB107" s="100"/>
    </row>
    <row r="108" spans="3:28" s="75" customFormat="1" ht="21.75" customHeight="1">
      <c r="C108" s="90"/>
      <c r="D108" s="90"/>
      <c r="E108" s="90"/>
      <c r="F108" s="90"/>
      <c r="G108" s="90"/>
      <c r="H108" s="90"/>
      <c r="I108" s="90"/>
      <c r="J108" s="90"/>
      <c r="K108" s="90"/>
      <c r="L108" s="90"/>
      <c r="M108" s="101"/>
      <c r="N108" s="101"/>
      <c r="O108" s="101"/>
      <c r="P108" s="101"/>
      <c r="Q108" s="101"/>
      <c r="R108" s="101"/>
      <c r="S108" s="101"/>
      <c r="T108" s="101"/>
      <c r="U108" s="100"/>
      <c r="V108" s="100"/>
      <c r="W108" s="100"/>
      <c r="X108" s="100"/>
      <c r="Y108" s="100"/>
      <c r="Z108" s="100"/>
      <c r="AA108" s="100"/>
      <c r="AB108" s="100"/>
    </row>
    <row r="109" spans="3:28" s="75" customFormat="1" ht="21.75" customHeight="1">
      <c r="C109" s="90"/>
      <c r="D109" s="90"/>
      <c r="E109" s="90"/>
      <c r="F109" s="90"/>
      <c r="G109" s="90"/>
      <c r="H109" s="90"/>
      <c r="I109" s="90"/>
      <c r="J109" s="90"/>
      <c r="K109" s="90"/>
      <c r="L109" s="90"/>
      <c r="M109" s="101"/>
      <c r="N109" s="101"/>
      <c r="O109" s="101"/>
      <c r="P109" s="101"/>
      <c r="Q109" s="101"/>
      <c r="R109" s="101"/>
      <c r="S109" s="101"/>
      <c r="T109" s="101"/>
      <c r="U109" s="100"/>
      <c r="V109" s="100"/>
      <c r="W109" s="100"/>
      <c r="X109" s="100"/>
      <c r="Y109" s="100"/>
      <c r="Z109" s="100"/>
      <c r="AA109" s="100"/>
      <c r="AB109" s="100"/>
    </row>
    <row r="110" spans="3:28" s="75" customFormat="1" ht="21.75" customHeight="1"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101"/>
      <c r="N110" s="101"/>
      <c r="O110" s="101"/>
      <c r="P110" s="101"/>
      <c r="Q110" s="101"/>
      <c r="R110" s="101"/>
      <c r="S110" s="101"/>
      <c r="T110" s="101"/>
      <c r="U110" s="100"/>
      <c r="V110" s="100"/>
      <c r="W110" s="100"/>
      <c r="X110" s="100"/>
      <c r="Y110" s="100"/>
      <c r="Z110" s="100"/>
      <c r="AA110" s="100"/>
      <c r="AB110" s="100"/>
    </row>
    <row r="111" spans="3:28" s="75" customFormat="1" ht="21.75" customHeight="1">
      <c r="C111" s="90"/>
      <c r="D111" s="90"/>
      <c r="E111" s="90"/>
      <c r="F111" s="90"/>
      <c r="G111" s="90"/>
      <c r="H111" s="90"/>
      <c r="I111" s="90"/>
      <c r="J111" s="90"/>
      <c r="K111" s="90"/>
      <c r="L111" s="90"/>
      <c r="M111" s="101"/>
      <c r="N111" s="101"/>
      <c r="O111" s="101"/>
      <c r="P111" s="101"/>
      <c r="Q111" s="101"/>
      <c r="R111" s="101"/>
      <c r="S111" s="101"/>
      <c r="T111" s="101"/>
      <c r="U111" s="100"/>
      <c r="V111" s="100"/>
      <c r="W111" s="100"/>
      <c r="X111" s="100"/>
      <c r="Y111" s="100"/>
      <c r="Z111" s="100"/>
      <c r="AA111" s="100"/>
      <c r="AB111" s="100"/>
    </row>
    <row r="112" spans="3:28" s="75" customFormat="1" ht="21.75" customHeight="1">
      <c r="C112" s="90"/>
      <c r="D112" s="90"/>
      <c r="E112" s="90"/>
      <c r="F112" s="90"/>
      <c r="G112" s="90"/>
      <c r="H112" s="90"/>
      <c r="I112" s="90"/>
      <c r="J112" s="90"/>
      <c r="K112" s="90"/>
      <c r="L112" s="90"/>
      <c r="M112" s="101"/>
      <c r="N112" s="101"/>
      <c r="O112" s="101"/>
      <c r="P112" s="101"/>
      <c r="Q112" s="101"/>
      <c r="R112" s="101"/>
      <c r="S112" s="101"/>
      <c r="T112" s="101"/>
      <c r="U112" s="100"/>
      <c r="V112" s="100"/>
      <c r="W112" s="100"/>
      <c r="X112" s="100"/>
      <c r="Y112" s="100"/>
      <c r="Z112" s="100"/>
      <c r="AA112" s="100"/>
      <c r="AB112" s="100"/>
    </row>
    <row r="113" spans="3:28" s="75" customFormat="1" ht="21.75" customHeight="1"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101"/>
      <c r="N113" s="101"/>
      <c r="O113" s="101"/>
      <c r="P113" s="101"/>
      <c r="Q113" s="101"/>
      <c r="R113" s="101"/>
      <c r="S113" s="101"/>
      <c r="T113" s="101"/>
      <c r="U113" s="100"/>
      <c r="V113" s="100"/>
      <c r="W113" s="100"/>
      <c r="X113" s="100"/>
      <c r="Y113" s="100"/>
      <c r="Z113" s="100"/>
      <c r="AA113" s="100"/>
      <c r="AB113" s="100"/>
    </row>
    <row r="114" spans="3:28" s="75" customFormat="1" ht="21.75" customHeight="1"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101"/>
      <c r="N114" s="101"/>
      <c r="O114" s="101"/>
      <c r="P114" s="101"/>
      <c r="Q114" s="101"/>
      <c r="R114" s="101"/>
      <c r="S114" s="101"/>
      <c r="T114" s="101"/>
      <c r="U114" s="100"/>
      <c r="V114" s="100"/>
      <c r="W114" s="100"/>
      <c r="X114" s="100"/>
      <c r="Y114" s="100"/>
      <c r="Z114" s="100"/>
      <c r="AA114" s="100"/>
      <c r="AB114" s="100"/>
    </row>
    <row r="115" spans="3:28" s="75" customFormat="1" ht="21.75" customHeight="1"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101"/>
      <c r="N115" s="101"/>
      <c r="O115" s="101"/>
      <c r="P115" s="101"/>
      <c r="Q115" s="101"/>
      <c r="R115" s="101"/>
      <c r="S115" s="101"/>
      <c r="T115" s="101"/>
      <c r="U115" s="100"/>
      <c r="V115" s="100"/>
      <c r="W115" s="100"/>
      <c r="X115" s="100"/>
      <c r="Y115" s="100"/>
      <c r="Z115" s="100"/>
      <c r="AA115" s="100"/>
      <c r="AB115" s="100"/>
    </row>
    <row r="116" spans="3:28" s="75" customFormat="1" ht="21.75" customHeight="1">
      <c r="C116" s="90"/>
      <c r="D116" s="90"/>
      <c r="E116" s="90"/>
      <c r="F116" s="90"/>
      <c r="G116" s="90"/>
      <c r="H116" s="90"/>
      <c r="I116" s="90"/>
      <c r="J116" s="90"/>
      <c r="K116" s="90"/>
      <c r="L116" s="90"/>
      <c r="M116" s="101"/>
      <c r="N116" s="101"/>
      <c r="O116" s="101"/>
      <c r="P116" s="101"/>
      <c r="Q116" s="101"/>
      <c r="R116" s="101"/>
      <c r="S116" s="101"/>
      <c r="T116" s="101"/>
      <c r="U116" s="100"/>
      <c r="V116" s="100"/>
      <c r="W116" s="100"/>
      <c r="X116" s="100"/>
      <c r="Y116" s="100"/>
      <c r="Z116" s="100"/>
      <c r="AA116" s="100"/>
      <c r="AB116" s="100"/>
    </row>
    <row r="117" spans="3:28" s="75" customFormat="1" ht="21.75" customHeight="1"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101"/>
      <c r="N117" s="101"/>
      <c r="O117" s="101"/>
      <c r="P117" s="101"/>
      <c r="Q117" s="101"/>
      <c r="R117" s="101"/>
      <c r="S117" s="101"/>
      <c r="T117" s="101"/>
      <c r="U117" s="100"/>
      <c r="V117" s="100"/>
      <c r="W117" s="100"/>
      <c r="X117" s="100"/>
      <c r="Y117" s="100"/>
      <c r="Z117" s="100"/>
      <c r="AA117" s="100"/>
      <c r="AB117" s="100"/>
    </row>
    <row r="118" spans="3:28" s="75" customFormat="1" ht="21.75" customHeight="1"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101"/>
      <c r="N118" s="101"/>
      <c r="O118" s="101"/>
      <c r="P118" s="101"/>
      <c r="Q118" s="101"/>
      <c r="R118" s="101"/>
      <c r="S118" s="101"/>
      <c r="T118" s="101"/>
      <c r="U118" s="100"/>
      <c r="V118" s="100"/>
      <c r="W118" s="100"/>
      <c r="X118" s="100"/>
      <c r="Y118" s="100"/>
      <c r="Z118" s="100"/>
      <c r="AA118" s="100"/>
      <c r="AB118" s="100"/>
    </row>
    <row r="119" spans="3:28" s="75" customFormat="1" ht="21.75" customHeight="1">
      <c r="C119" s="90"/>
      <c r="D119" s="90"/>
      <c r="E119" s="90"/>
      <c r="F119" s="90"/>
      <c r="G119" s="90"/>
      <c r="H119" s="90"/>
      <c r="I119" s="90"/>
      <c r="J119" s="90"/>
      <c r="K119" s="90"/>
      <c r="L119" s="90"/>
      <c r="M119" s="101"/>
      <c r="N119" s="101"/>
      <c r="O119" s="101"/>
      <c r="P119" s="101"/>
      <c r="Q119" s="101"/>
      <c r="R119" s="101"/>
      <c r="S119" s="101"/>
      <c r="T119" s="101"/>
      <c r="U119" s="100"/>
      <c r="V119" s="100"/>
      <c r="W119" s="100"/>
      <c r="X119" s="100"/>
      <c r="Y119" s="100"/>
      <c r="Z119" s="100"/>
      <c r="AA119" s="100"/>
      <c r="AB119" s="100"/>
    </row>
    <row r="120" spans="3:28" s="75" customFormat="1" ht="21.75" customHeight="1"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101"/>
      <c r="N120" s="101"/>
      <c r="O120" s="101"/>
      <c r="P120" s="101"/>
      <c r="Q120" s="101"/>
      <c r="R120" s="101"/>
      <c r="S120" s="101"/>
      <c r="T120" s="101"/>
      <c r="U120" s="100"/>
      <c r="V120" s="100"/>
      <c r="W120" s="100"/>
      <c r="X120" s="100"/>
      <c r="Y120" s="100"/>
      <c r="Z120" s="100"/>
      <c r="AA120" s="100"/>
      <c r="AB120" s="100"/>
    </row>
    <row r="121" spans="3:28" s="75" customFormat="1" ht="21.75" customHeight="1">
      <c r="C121" s="90"/>
      <c r="D121" s="90"/>
      <c r="E121" s="90"/>
      <c r="F121" s="90"/>
      <c r="G121" s="90"/>
      <c r="H121" s="90"/>
      <c r="I121" s="90"/>
      <c r="J121" s="90"/>
      <c r="K121" s="90"/>
      <c r="L121" s="90"/>
      <c r="M121" s="101"/>
      <c r="N121" s="101"/>
      <c r="O121" s="101"/>
      <c r="P121" s="101"/>
      <c r="Q121" s="101"/>
      <c r="R121" s="101"/>
      <c r="S121" s="101"/>
      <c r="T121" s="101"/>
      <c r="U121" s="100"/>
      <c r="V121" s="100"/>
      <c r="W121" s="100"/>
      <c r="X121" s="100"/>
      <c r="Y121" s="100"/>
      <c r="Z121" s="100"/>
      <c r="AA121" s="100"/>
      <c r="AB121" s="100"/>
    </row>
    <row r="122" spans="3:28" s="75" customFormat="1" ht="21.75" customHeight="1">
      <c r="C122" s="90"/>
      <c r="D122" s="90"/>
      <c r="E122" s="90"/>
      <c r="F122" s="90"/>
      <c r="G122" s="90"/>
      <c r="H122" s="90"/>
      <c r="I122" s="90"/>
      <c r="J122" s="90"/>
      <c r="K122" s="90"/>
      <c r="L122" s="90"/>
      <c r="M122" s="101"/>
      <c r="N122" s="101"/>
      <c r="O122" s="101"/>
      <c r="P122" s="101"/>
      <c r="Q122" s="101"/>
      <c r="R122" s="101"/>
      <c r="S122" s="101"/>
      <c r="T122" s="101"/>
      <c r="U122" s="100"/>
      <c r="V122" s="100"/>
      <c r="W122" s="100"/>
      <c r="X122" s="100"/>
      <c r="Y122" s="100"/>
      <c r="Z122" s="100"/>
      <c r="AA122" s="100"/>
      <c r="AB122" s="100"/>
    </row>
    <row r="123" spans="3:28" s="75" customFormat="1" ht="21.75" customHeight="1">
      <c r="C123" s="90"/>
      <c r="D123" s="90"/>
      <c r="E123" s="90"/>
      <c r="F123" s="90"/>
      <c r="G123" s="90"/>
      <c r="H123" s="90"/>
      <c r="I123" s="90"/>
      <c r="J123" s="90"/>
      <c r="K123" s="90"/>
      <c r="L123" s="90"/>
      <c r="M123" s="101"/>
      <c r="N123" s="101"/>
      <c r="O123" s="101"/>
      <c r="P123" s="101"/>
      <c r="Q123" s="101"/>
      <c r="R123" s="101"/>
      <c r="S123" s="101"/>
      <c r="T123" s="101"/>
      <c r="U123" s="100"/>
      <c r="V123" s="100"/>
      <c r="W123" s="100"/>
      <c r="X123" s="100"/>
      <c r="Y123" s="100"/>
      <c r="Z123" s="100"/>
      <c r="AA123" s="100"/>
      <c r="AB123" s="100"/>
    </row>
    <row r="124" spans="3:28" s="75" customFormat="1" ht="21.75" customHeight="1">
      <c r="C124" s="90"/>
      <c r="D124" s="90"/>
      <c r="E124" s="90"/>
      <c r="F124" s="90"/>
      <c r="G124" s="90"/>
      <c r="H124" s="90"/>
      <c r="I124" s="90"/>
      <c r="J124" s="90"/>
      <c r="K124" s="90"/>
      <c r="L124" s="90"/>
      <c r="M124" s="101"/>
      <c r="N124" s="101"/>
      <c r="O124" s="101"/>
      <c r="P124" s="101"/>
      <c r="Q124" s="101"/>
      <c r="R124" s="101"/>
      <c r="S124" s="101"/>
      <c r="T124" s="101"/>
      <c r="U124" s="100"/>
      <c r="V124" s="100"/>
      <c r="W124" s="100"/>
      <c r="X124" s="100"/>
      <c r="Y124" s="100"/>
      <c r="Z124" s="100"/>
      <c r="AA124" s="100"/>
      <c r="AB124" s="100"/>
    </row>
    <row r="125" spans="3:28" s="75" customFormat="1" ht="21.75" customHeight="1">
      <c r="C125" s="90"/>
      <c r="D125" s="90"/>
      <c r="E125" s="90"/>
      <c r="F125" s="90"/>
      <c r="G125" s="90"/>
      <c r="H125" s="90"/>
      <c r="I125" s="90"/>
      <c r="J125" s="90"/>
      <c r="K125" s="90"/>
      <c r="L125" s="90"/>
      <c r="M125" s="101"/>
      <c r="N125" s="101"/>
      <c r="O125" s="101"/>
      <c r="P125" s="101"/>
      <c r="Q125" s="101"/>
      <c r="R125" s="101"/>
      <c r="S125" s="101"/>
      <c r="T125" s="101"/>
      <c r="U125" s="100"/>
      <c r="V125" s="100"/>
      <c r="W125" s="100"/>
      <c r="X125" s="100"/>
      <c r="Y125" s="100"/>
      <c r="Z125" s="100"/>
      <c r="AA125" s="100"/>
      <c r="AB125" s="100"/>
    </row>
    <row r="126" spans="3:28" s="75" customFormat="1" ht="21.75" customHeight="1">
      <c r="C126" s="90"/>
      <c r="D126" s="90"/>
      <c r="E126" s="90"/>
      <c r="F126" s="90"/>
      <c r="G126" s="90"/>
      <c r="H126" s="90"/>
      <c r="I126" s="90"/>
      <c r="J126" s="90"/>
      <c r="K126" s="90"/>
      <c r="L126" s="90"/>
      <c r="M126" s="101"/>
      <c r="N126" s="101"/>
      <c r="O126" s="101"/>
      <c r="P126" s="101"/>
      <c r="Q126" s="101"/>
      <c r="R126" s="101"/>
      <c r="S126" s="101"/>
      <c r="T126" s="101"/>
      <c r="U126" s="100"/>
      <c r="V126" s="100"/>
      <c r="W126" s="100"/>
      <c r="X126" s="100"/>
      <c r="Y126" s="100"/>
      <c r="Z126" s="100"/>
      <c r="AA126" s="100"/>
      <c r="AB126" s="100"/>
    </row>
    <row r="127" spans="3:28" s="75" customFormat="1" ht="21.75" customHeight="1">
      <c r="C127" s="90"/>
      <c r="D127" s="90"/>
      <c r="E127" s="90"/>
      <c r="F127" s="90"/>
      <c r="G127" s="90"/>
      <c r="H127" s="90"/>
      <c r="I127" s="90"/>
      <c r="J127" s="90"/>
      <c r="K127" s="90"/>
      <c r="L127" s="90"/>
      <c r="M127" s="101"/>
      <c r="N127" s="101"/>
      <c r="O127" s="101"/>
      <c r="P127" s="101"/>
      <c r="Q127" s="101"/>
      <c r="R127" s="101"/>
      <c r="S127" s="101"/>
      <c r="T127" s="101"/>
      <c r="U127" s="100"/>
      <c r="V127" s="100"/>
      <c r="W127" s="100"/>
      <c r="X127" s="100"/>
      <c r="Y127" s="100"/>
      <c r="Z127" s="100"/>
      <c r="AA127" s="100"/>
      <c r="AB127" s="100"/>
    </row>
    <row r="128" spans="3:28" s="75" customFormat="1" ht="21.75" customHeight="1">
      <c r="C128" s="90"/>
      <c r="D128" s="90"/>
      <c r="E128" s="90"/>
      <c r="F128" s="90"/>
      <c r="G128" s="90"/>
      <c r="H128" s="90"/>
      <c r="I128" s="90"/>
      <c r="J128" s="90"/>
      <c r="K128" s="90"/>
      <c r="L128" s="90"/>
      <c r="M128" s="101"/>
      <c r="N128" s="101"/>
      <c r="O128" s="101"/>
      <c r="P128" s="101"/>
      <c r="Q128" s="101"/>
      <c r="R128" s="101"/>
      <c r="S128" s="101"/>
      <c r="T128" s="101"/>
      <c r="U128" s="100"/>
      <c r="V128" s="100"/>
      <c r="W128" s="100"/>
      <c r="X128" s="100"/>
      <c r="Y128" s="100"/>
      <c r="Z128" s="100"/>
      <c r="AA128" s="100"/>
      <c r="AB128" s="100"/>
    </row>
    <row r="129" spans="3:28" s="75" customFormat="1" ht="21.75" customHeight="1">
      <c r="C129" s="90"/>
      <c r="D129" s="90"/>
      <c r="E129" s="90"/>
      <c r="F129" s="90"/>
      <c r="G129" s="90"/>
      <c r="H129" s="90"/>
      <c r="I129" s="90"/>
      <c r="J129" s="90"/>
      <c r="K129" s="90"/>
      <c r="L129" s="90"/>
      <c r="M129" s="101"/>
      <c r="N129" s="101"/>
      <c r="O129" s="101"/>
      <c r="P129" s="101"/>
      <c r="Q129" s="101"/>
      <c r="R129" s="101"/>
      <c r="S129" s="101"/>
      <c r="T129" s="101"/>
      <c r="U129" s="100"/>
      <c r="V129" s="100"/>
      <c r="W129" s="100"/>
      <c r="X129" s="100"/>
      <c r="Y129" s="100"/>
      <c r="Z129" s="100"/>
      <c r="AA129" s="100"/>
      <c r="AB129" s="100"/>
    </row>
    <row r="130" spans="3:28" s="75" customFormat="1" ht="21.75" customHeight="1">
      <c r="C130" s="90"/>
      <c r="D130" s="90"/>
      <c r="E130" s="90"/>
      <c r="F130" s="90"/>
      <c r="G130" s="90"/>
      <c r="H130" s="90"/>
      <c r="I130" s="90"/>
      <c r="J130" s="90"/>
      <c r="K130" s="90"/>
      <c r="L130" s="90"/>
      <c r="M130" s="101"/>
      <c r="N130" s="101"/>
      <c r="O130" s="101"/>
      <c r="P130" s="101"/>
      <c r="Q130" s="101"/>
      <c r="R130" s="101"/>
      <c r="S130" s="101"/>
      <c r="T130" s="101"/>
      <c r="U130" s="100"/>
      <c r="V130" s="100"/>
      <c r="W130" s="100"/>
      <c r="X130" s="100"/>
      <c r="Y130" s="100"/>
      <c r="Z130" s="100"/>
      <c r="AA130" s="100"/>
      <c r="AB130" s="100"/>
    </row>
    <row r="131" spans="3:28" s="75" customFormat="1" ht="21.75" customHeight="1">
      <c r="C131" s="90"/>
      <c r="D131" s="90"/>
      <c r="E131" s="90"/>
      <c r="F131" s="90"/>
      <c r="G131" s="90"/>
      <c r="H131" s="90"/>
      <c r="I131" s="90"/>
      <c r="J131" s="90"/>
      <c r="K131" s="90"/>
      <c r="L131" s="90"/>
      <c r="M131" s="101"/>
      <c r="N131" s="101"/>
      <c r="O131" s="101"/>
      <c r="P131" s="101"/>
      <c r="Q131" s="101"/>
      <c r="R131" s="101"/>
      <c r="S131" s="101"/>
      <c r="T131" s="101"/>
      <c r="U131" s="100"/>
      <c r="V131" s="100"/>
      <c r="W131" s="100"/>
      <c r="X131" s="100"/>
      <c r="Y131" s="100"/>
      <c r="Z131" s="100"/>
      <c r="AA131" s="100"/>
      <c r="AB131" s="100"/>
    </row>
    <row r="132" spans="3:28" s="75" customFormat="1" ht="21.75" customHeight="1">
      <c r="C132" s="90"/>
      <c r="D132" s="90"/>
      <c r="E132" s="90"/>
      <c r="F132" s="90"/>
      <c r="G132" s="90"/>
      <c r="H132" s="90"/>
      <c r="I132" s="90"/>
      <c r="J132" s="90"/>
      <c r="K132" s="90"/>
      <c r="L132" s="90"/>
      <c r="M132" s="101"/>
      <c r="N132" s="101"/>
      <c r="O132" s="101"/>
      <c r="P132" s="101"/>
      <c r="Q132" s="101"/>
      <c r="R132" s="101"/>
      <c r="S132" s="101"/>
      <c r="T132" s="101"/>
      <c r="U132" s="100"/>
      <c r="V132" s="100"/>
      <c r="W132" s="100"/>
      <c r="X132" s="100"/>
      <c r="Y132" s="100"/>
      <c r="Z132" s="100"/>
      <c r="AA132" s="100"/>
      <c r="AB132" s="100"/>
    </row>
    <row r="133" spans="3:28" s="75" customFormat="1" ht="21.75" customHeight="1">
      <c r="C133" s="90"/>
      <c r="D133" s="90"/>
      <c r="E133" s="90"/>
      <c r="F133" s="90"/>
      <c r="G133" s="90"/>
      <c r="H133" s="90"/>
      <c r="I133" s="90"/>
      <c r="J133" s="90"/>
      <c r="K133" s="90"/>
      <c r="L133" s="90"/>
      <c r="M133" s="101"/>
      <c r="N133" s="101"/>
      <c r="O133" s="101"/>
      <c r="P133" s="101"/>
      <c r="Q133" s="101"/>
      <c r="R133" s="101"/>
      <c r="S133" s="101"/>
      <c r="T133" s="101"/>
      <c r="U133" s="100"/>
      <c r="V133" s="100"/>
      <c r="W133" s="100"/>
      <c r="X133" s="100"/>
      <c r="Y133" s="100"/>
      <c r="Z133" s="100"/>
      <c r="AA133" s="100"/>
      <c r="AB133" s="100"/>
    </row>
    <row r="134" spans="3:28" s="75" customFormat="1" ht="21.75" customHeight="1">
      <c r="C134" s="90"/>
      <c r="D134" s="90"/>
      <c r="E134" s="90"/>
      <c r="F134" s="90"/>
      <c r="G134" s="90"/>
      <c r="H134" s="90"/>
      <c r="I134" s="90"/>
      <c r="J134" s="90"/>
      <c r="K134" s="90"/>
      <c r="L134" s="90"/>
      <c r="M134" s="101"/>
      <c r="N134" s="101"/>
      <c r="O134" s="101"/>
      <c r="P134" s="101"/>
      <c r="Q134" s="101"/>
      <c r="R134" s="101"/>
      <c r="S134" s="101"/>
      <c r="T134" s="101"/>
      <c r="U134" s="100"/>
      <c r="V134" s="100"/>
      <c r="W134" s="100"/>
      <c r="X134" s="100"/>
      <c r="Y134" s="100"/>
      <c r="Z134" s="100"/>
      <c r="AA134" s="100"/>
      <c r="AB134" s="100"/>
    </row>
  </sheetData>
  <mergeCells count="4">
    <mergeCell ref="H6:J6"/>
    <mergeCell ref="H47:J47"/>
    <mergeCell ref="D6:F6"/>
    <mergeCell ref="D47:F47"/>
  </mergeCells>
  <pageMargins left="0.78740157480314965" right="0.39370078740157483" top="0.78740157480314965" bottom="0.39370078740157483" header="0.19685039370078741" footer="0.19685039370078741"/>
  <pageSetup paperSize="9" scale="78" fitToHeight="7" orientation="portrait" r:id="rId1"/>
  <headerFooter scaleWithDoc="0" alignWithMargins="0">
    <evenHeader>&amp;R&amp;"Arial,Italic"&amp;12For internal use only</evenHeader>
  </headerFooter>
  <rowBreaks count="1" manualBreakCount="1">
    <brk id="4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AD399F7D14FB74C815DF47FE09C773D" ma:contentTypeVersion="4" ma:contentTypeDescription="สร้างเอกสารใหม่" ma:contentTypeScope="" ma:versionID="04396a5e9b78cd3587f66f9e4634a15b">
  <xsd:schema xmlns:xsd="http://www.w3.org/2001/XMLSchema" xmlns:xs="http://www.w3.org/2001/XMLSchema" xmlns:p="http://schemas.microsoft.com/office/2006/metadata/properties" xmlns:ns2="bcb02e38-a617-4629-8726-4aeaff8325b3" targetNamespace="http://schemas.microsoft.com/office/2006/metadata/properties" ma:root="true" ma:fieldsID="f7f477e73ad70fb968822c6374a4f332" ns2:_="">
    <xsd:import namespace="bcb02e38-a617-4629-8726-4aeaff8325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b02e38-a617-4629-8726-4aeaff8325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CF1C6C-FD15-47F7-8DA4-E9298374AC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b02e38-a617-4629-8726-4aeaff8325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7DCCFC2-737D-47FA-8E17-C1037256392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5D18AF8-D1A5-49EB-8C61-F10758E50E74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214836</vt:lpwstr>
  </property>
  <property fmtid="{D5CDD505-2E9C-101B-9397-08002B2CF9AE}" pid="4" name="OptimizationTime">
    <vt:lpwstr>20230511_1656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Company</vt:lpstr>
      <vt:lpstr>Cash flow</vt:lpstr>
      <vt:lpstr>BS!Print_Area</vt:lpstr>
      <vt:lpstr>'Cash flow'!Print_Area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Aranya Ruenyan</cp:lastModifiedBy>
  <cp:lastPrinted>2023-05-10T10:56:42Z</cp:lastPrinted>
  <dcterms:created xsi:type="dcterms:W3CDTF">2012-01-20T08:29:13Z</dcterms:created>
  <dcterms:modified xsi:type="dcterms:W3CDTF">2023-05-11T09:52:37Z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0x0101008AD399F7D14FB74C815DF47FE09C773D</vt:lpwstr>
  </property>
</Properties>
</file>