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CHIN HUAY\2023\Q1'23\Convert\"/>
    </mc:Choice>
  </mc:AlternateContent>
  <xr:revisionPtr revIDLastSave="0" documentId="13_ncr:1_{0ADA2047-6F1F-4AFF-9AEE-0AA0BAF82D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4" r:id="rId1"/>
    <sheet name="PL" sheetId="6" r:id="rId2"/>
    <sheet name="Conso" sheetId="2" r:id="rId3"/>
    <sheet name="Company" sheetId="7" r:id="rId4"/>
    <sheet name="Cash Flow" sheetId="5" r:id="rId5"/>
  </sheets>
  <definedNames>
    <definedName name="_xlnm.Print_Area" localSheetId="0">BS!$A$1:$J$83</definedName>
    <definedName name="_xlnm.Print_Area" localSheetId="4">'Cash Flow'!$A$1:$J$77</definedName>
    <definedName name="_xlnm.Print_Area" localSheetId="3">Company!$A$1:$O$25</definedName>
    <definedName name="_xlnm.Print_Area" localSheetId="2">Conso!$A$1:$Q$25</definedName>
    <definedName name="_xlnm.Print_Area" localSheetId="1">PL!$A$1:$J$51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8" i="7" l="1"/>
  <c r="E21" i="7"/>
  <c r="E22" i="7" s="1"/>
  <c r="E15" i="7"/>
  <c r="E16" i="7" s="1"/>
  <c r="E23" i="7" s="1"/>
  <c r="Q18" i="2"/>
  <c r="E24" i="2"/>
  <c r="E22" i="2" l="1"/>
  <c r="E21" i="2"/>
  <c r="E16" i="2"/>
  <c r="E23" i="2" s="1"/>
  <c r="E15" i="2"/>
  <c r="J66" i="5" l="1"/>
  <c r="J57" i="5"/>
  <c r="F66" i="5"/>
  <c r="F57" i="5"/>
  <c r="F45" i="6"/>
  <c r="F46" i="6" s="1"/>
  <c r="J11" i="6"/>
  <c r="J16" i="6" s="1"/>
  <c r="J19" i="6" s="1"/>
  <c r="J21" i="6" s="1"/>
  <c r="J38" i="6" s="1"/>
  <c r="J48" i="6" s="1"/>
  <c r="F11" i="6"/>
  <c r="F16" i="6" s="1"/>
  <c r="F19" i="6" s="1"/>
  <c r="F21" i="6" s="1"/>
  <c r="F38" i="6" s="1"/>
  <c r="J75" i="4"/>
  <c r="H75" i="4"/>
  <c r="F75" i="4"/>
  <c r="J62" i="4"/>
  <c r="H62" i="4"/>
  <c r="F62" i="4"/>
  <c r="J55" i="4"/>
  <c r="H55" i="4"/>
  <c r="F55" i="4"/>
  <c r="J32" i="4"/>
  <c r="H32" i="4"/>
  <c r="F32" i="4"/>
  <c r="J21" i="4"/>
  <c r="H21" i="4"/>
  <c r="F21" i="4"/>
  <c r="F33" i="4" s="1"/>
  <c r="J63" i="4" l="1"/>
  <c r="H63" i="4"/>
  <c r="H76" i="4" s="1"/>
  <c r="J9" i="5"/>
  <c r="J23" i="5" s="1"/>
  <c r="J34" i="5" s="1"/>
  <c r="F48" i="6"/>
  <c r="F9" i="5"/>
  <c r="F23" i="5" s="1"/>
  <c r="F34" i="5" s="1"/>
  <c r="F63" i="4"/>
  <c r="F76" i="4" s="1"/>
  <c r="F77" i="4" s="1"/>
  <c r="K14" i="2"/>
  <c r="J27" i="6"/>
  <c r="I13" i="7"/>
  <c r="I13" i="2"/>
  <c r="F27" i="6"/>
  <c r="J76" i="4"/>
  <c r="H33" i="4"/>
  <c r="J33" i="4"/>
  <c r="H77" i="4" l="1"/>
  <c r="J77" i="4"/>
  <c r="D55" i="4"/>
  <c r="M12" i="7"/>
  <c r="O12" i="2"/>
  <c r="H66" i="5" l="1"/>
  <c r="D66" i="5"/>
  <c r="H57" i="5"/>
  <c r="D57" i="5"/>
  <c r="H11" i="6"/>
  <c r="H16" i="6" s="1"/>
  <c r="H19" i="6" s="1"/>
  <c r="H21" i="6" s="1"/>
  <c r="H27" i="6" s="1"/>
  <c r="D11" i="6"/>
  <c r="D16" i="6" s="1"/>
  <c r="D19" i="6" s="1"/>
  <c r="D21" i="6" s="1"/>
  <c r="D27" i="6" s="1"/>
  <c r="D75" i="4"/>
  <c r="D62" i="4"/>
  <c r="D32" i="4"/>
  <c r="D21" i="4"/>
  <c r="D33" i="4" l="1"/>
  <c r="D63" i="4"/>
  <c r="D76" i="4" s="1"/>
  <c r="D77" i="4" l="1"/>
  <c r="G21" i="7" l="1"/>
  <c r="C21" i="7"/>
  <c r="M19" i="7"/>
  <c r="G15" i="7"/>
  <c r="C15" i="7"/>
  <c r="C16" i="7" s="1"/>
  <c r="M13" i="7"/>
  <c r="O12" i="7"/>
  <c r="G21" i="2"/>
  <c r="C21" i="2"/>
  <c r="G15" i="2"/>
  <c r="G16" i="2" s="1"/>
  <c r="G23" i="2" s="1"/>
  <c r="C15" i="2"/>
  <c r="C16" i="2" s="1"/>
  <c r="C23" i="2" s="1"/>
  <c r="Q12" i="2"/>
  <c r="O19" i="2"/>
  <c r="O13" i="2"/>
  <c r="M15" i="2"/>
  <c r="M16" i="2" s="1"/>
  <c r="K15" i="7"/>
  <c r="K16" i="7" s="1"/>
  <c r="K18" i="7" s="1"/>
  <c r="M18" i="7" s="1"/>
  <c r="K21" i="7"/>
  <c r="M21" i="7" s="1"/>
  <c r="M21" i="2"/>
  <c r="D45" i="6"/>
  <c r="K20" i="2" l="1"/>
  <c r="O20" i="2" s="1"/>
  <c r="D46" i="6"/>
  <c r="G16" i="7"/>
  <c r="G23" i="7" s="1"/>
  <c r="C23" i="7"/>
  <c r="K22" i="7"/>
  <c r="M22" i="2"/>
  <c r="O14" i="2"/>
  <c r="O15" i="2" s="1"/>
  <c r="O16" i="2" s="1"/>
  <c r="Q14" i="2"/>
  <c r="H9" i="5"/>
  <c r="H23" i="5" s="1"/>
  <c r="H34" i="5" s="1"/>
  <c r="H39" i="5" s="1"/>
  <c r="D9" i="5"/>
  <c r="D23" i="5" s="1"/>
  <c r="D34" i="5" s="1"/>
  <c r="K21" i="2"/>
  <c r="O21" i="2" s="1"/>
  <c r="K15" i="2"/>
  <c r="K16" i="2" s="1"/>
  <c r="O20" i="7"/>
  <c r="M20" i="7"/>
  <c r="G22" i="7"/>
  <c r="M14" i="7"/>
  <c r="M15" i="7" s="1"/>
  <c r="M16" i="7" s="1"/>
  <c r="O14" i="7"/>
  <c r="D38" i="6"/>
  <c r="D48" i="6" s="1"/>
  <c r="H38" i="6"/>
  <c r="H48" i="6" s="1"/>
  <c r="C22" i="7" l="1"/>
  <c r="Q20" i="2"/>
  <c r="G22" i="2"/>
  <c r="G24" i="2" s="1"/>
  <c r="C22" i="2"/>
  <c r="C24" i="2" s="1"/>
  <c r="I15" i="7"/>
  <c r="I16" i="7" s="1"/>
  <c r="K22" i="2"/>
  <c r="I19" i="7"/>
  <c r="I21" i="7" s="1"/>
  <c r="O21" i="7" s="1"/>
  <c r="O22" i="2"/>
  <c r="O24" i="2" s="1"/>
  <c r="I19" i="2"/>
  <c r="M22" i="7"/>
  <c r="O13" i="7" l="1"/>
  <c r="O19" i="7"/>
  <c r="I22" i="7"/>
  <c r="Q19" i="2"/>
  <c r="I21" i="2"/>
  <c r="Q21" i="2" s="1"/>
  <c r="Q13" i="2"/>
  <c r="Q15" i="2" s="1"/>
  <c r="Q16" i="2" s="1"/>
  <c r="I15" i="2"/>
  <c r="I16" i="2" s="1"/>
  <c r="O15" i="7" l="1"/>
  <c r="O16" i="7" s="1"/>
  <c r="O22" i="7"/>
  <c r="I22" i="2"/>
  <c r="I24" i="2" l="1"/>
  <c r="Q22" i="2"/>
  <c r="Q24" i="2" s="1"/>
  <c r="F39" i="5" l="1"/>
  <c r="F68" i="5" s="1"/>
  <c r="F70" i="5" s="1"/>
  <c r="D39" i="5"/>
  <c r="D68" i="5" s="1"/>
  <c r="D70" i="5" s="1"/>
  <c r="D71" i="5" s="1"/>
  <c r="H68" i="5"/>
  <c r="H70" i="5" s="1"/>
  <c r="H71" i="5" s="1"/>
  <c r="J39" i="5"/>
  <c r="J68" i="5" s="1"/>
  <c r="J70" i="5" s="1"/>
</calcChain>
</file>

<file path=xl/sharedStrings.xml><?xml version="1.0" encoding="utf-8"?>
<sst xmlns="http://schemas.openxmlformats.org/spreadsheetml/2006/main" count="304" uniqueCount="190">
  <si>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</si>
  <si>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</si>
  <si>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</si>
  <si>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</si>
  <si>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</si>
  <si>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</si>
  <si>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</si>
  <si>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</si>
  <si>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</si>
  <si>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</si>
  <si>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</si>
  <si>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</si>
  <si>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</si>
  <si>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</si>
  <si>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</si>
  <si>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</si>
  <si>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</si>
  <si>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</si>
  <si>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</si>
  <si>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</si>
  <si>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</si>
  <si>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</si>
  <si>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</si>
  <si>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 up </t>
  </si>
  <si>
    <t xml:space="preserve">Retained earnings </t>
  </si>
  <si>
    <t xml:space="preserve">   Unappropriated </t>
  </si>
  <si>
    <t>Total shareholders' equity</t>
  </si>
  <si>
    <t>Total liabilities and shareholders' equity</t>
  </si>
  <si>
    <t>Revenues</t>
  </si>
  <si>
    <t>Other income</t>
  </si>
  <si>
    <t>Administrative expenses</t>
  </si>
  <si>
    <t>Finance cost</t>
  </si>
  <si>
    <t>Cash flows from operating activities</t>
  </si>
  <si>
    <t xml:space="preserve">   provided by (paid from) operating activities: </t>
  </si>
  <si>
    <t xml:space="preserve">Operating assets (increase) decrease </t>
  </si>
  <si>
    <t xml:space="preserve">   Inventories</t>
  </si>
  <si>
    <t xml:space="preserve">   Other current assets</t>
  </si>
  <si>
    <t xml:space="preserve">   Other non-current assets</t>
  </si>
  <si>
    <t xml:space="preserve">Operating liabilities increase (decrease) </t>
  </si>
  <si>
    <t xml:space="preserve">   Other current liabilities</t>
  </si>
  <si>
    <t>Cash flows from investing activities</t>
  </si>
  <si>
    <t>Cash flows from financing activities</t>
  </si>
  <si>
    <t>Supplemental cash flows information</t>
  </si>
  <si>
    <t>Retained earnings</t>
  </si>
  <si>
    <t>share capital</t>
  </si>
  <si>
    <t>statutory reserve</t>
  </si>
  <si>
    <t>Unappropriated</t>
  </si>
  <si>
    <t>Total</t>
  </si>
  <si>
    <t>Issued and</t>
  </si>
  <si>
    <t>paid-up</t>
  </si>
  <si>
    <t>shareholders' equity</t>
  </si>
  <si>
    <t>Other comprehensive income:</t>
  </si>
  <si>
    <t>Inventories</t>
  </si>
  <si>
    <t>Property, plants and equipment</t>
  </si>
  <si>
    <t>Intangible assets</t>
  </si>
  <si>
    <t>Adjustments to reconcile profit before tax to net cash</t>
  </si>
  <si>
    <t>Trade and other receivables</t>
  </si>
  <si>
    <t>Trade and other payables</t>
  </si>
  <si>
    <t xml:space="preserve">Profit from operating activities before change in </t>
  </si>
  <si>
    <t xml:space="preserve">   operating assets and liabilities</t>
  </si>
  <si>
    <t>Statement of financial position</t>
  </si>
  <si>
    <t>Income statement</t>
  </si>
  <si>
    <t>Statement of comprehensive income</t>
  </si>
  <si>
    <t>Statement of changes in shareholders' equity</t>
  </si>
  <si>
    <t>Statement of financial position (continued)</t>
  </si>
  <si>
    <t xml:space="preserve">   Finance cost</t>
  </si>
  <si>
    <t>Cash received from interest income</t>
  </si>
  <si>
    <t xml:space="preserve">   Appropriated-statutory reserve</t>
  </si>
  <si>
    <t>Appropriated-</t>
  </si>
  <si>
    <t xml:space="preserve">   Cash paid for income tax expense</t>
  </si>
  <si>
    <t xml:space="preserve">   to profit or loss in subsequent periods </t>
  </si>
  <si>
    <t>Cash flows statement (continued)</t>
  </si>
  <si>
    <t>Cash flows statement</t>
  </si>
  <si>
    <t>Selling and distribution expenses</t>
  </si>
  <si>
    <t xml:space="preserve">Investment property </t>
  </si>
  <si>
    <t>Right-of-use assets</t>
  </si>
  <si>
    <t>Finance income</t>
  </si>
  <si>
    <t xml:space="preserve">      of the Company</t>
  </si>
  <si>
    <t xml:space="preserve">   Finance income</t>
  </si>
  <si>
    <t>Other current financial assets</t>
  </si>
  <si>
    <t>Restricted bank deposits</t>
  </si>
  <si>
    <t xml:space="preserve">   - Lease liabilities</t>
  </si>
  <si>
    <t>Current portion of liabilities</t>
  </si>
  <si>
    <t>Other components of shareholders' equity</t>
  </si>
  <si>
    <t>Cost of sales</t>
  </si>
  <si>
    <t>Gross profit</t>
  </si>
  <si>
    <t>Income tax expenses</t>
  </si>
  <si>
    <t>Earnings per share</t>
  </si>
  <si>
    <t>Basic earnings per share</t>
  </si>
  <si>
    <t>Other comprehensive income to be reclassified</t>
  </si>
  <si>
    <t xml:space="preserve"> Translation adjustment</t>
  </si>
  <si>
    <t xml:space="preserve">   Depreciation and amortisation</t>
  </si>
  <si>
    <t xml:space="preserve">   Depreciation of right-of use assets</t>
  </si>
  <si>
    <t xml:space="preserve">   Trade and other payables</t>
  </si>
  <si>
    <t xml:space="preserve">   Trade and other receivables</t>
  </si>
  <si>
    <t xml:space="preserve">   Cash paid for interest</t>
  </si>
  <si>
    <t>Net increase (decrease) in cash and cash equivalents</t>
  </si>
  <si>
    <t>Cash paid for interest</t>
  </si>
  <si>
    <t xml:space="preserve"> Total other </t>
  </si>
  <si>
    <t xml:space="preserve"> components of </t>
  </si>
  <si>
    <t xml:space="preserve"> shareholders' </t>
  </si>
  <si>
    <t xml:space="preserve"> equity </t>
  </si>
  <si>
    <t>Translation</t>
  </si>
  <si>
    <t>adjustment</t>
  </si>
  <si>
    <t>Revaluation</t>
  </si>
  <si>
    <t>Other comprehensive income</t>
  </si>
  <si>
    <t xml:space="preserve">Advance received from goods </t>
  </si>
  <si>
    <t>Income tax payable</t>
  </si>
  <si>
    <t>Net of current portion of liabilities</t>
  </si>
  <si>
    <t>Directors</t>
  </si>
  <si>
    <t xml:space="preserve">Revenues from sales </t>
  </si>
  <si>
    <t xml:space="preserve">   Advance received from goods</t>
  </si>
  <si>
    <t>Payment of long-term loans from banks</t>
  </si>
  <si>
    <t>Payment of lease liabilities</t>
  </si>
  <si>
    <t>surplus of land</t>
  </si>
  <si>
    <t>CHIN HUAY PUBLIC COMPANY LIMITED and its subsidiaries</t>
  </si>
  <si>
    <t xml:space="preserve">      800,000,000 ordinary shares of Baht 0.5 each</t>
  </si>
  <si>
    <t xml:space="preserve">   Increase in lease liabilities </t>
  </si>
  <si>
    <t>Employee benefits obligation</t>
  </si>
  <si>
    <t>Other</t>
  </si>
  <si>
    <t>comprehensive income</t>
  </si>
  <si>
    <t xml:space="preserve">   Allowance for expected credit loss (Reversal)</t>
  </si>
  <si>
    <t xml:space="preserve">   Reduction of inventory to net realisable value (Reversal)</t>
  </si>
  <si>
    <t>Cash paid for acquisition of machinery and equipment</t>
  </si>
  <si>
    <t>Proceeds from disposals of equipment</t>
  </si>
  <si>
    <t>Investments in subsidiary companies</t>
  </si>
  <si>
    <t xml:space="preserve">   Acquisition of fixed assets which cash has yet been paid</t>
  </si>
  <si>
    <t>(Unit: Thousand Baht)</t>
  </si>
  <si>
    <t>2022</t>
  </si>
  <si>
    <t>Profit for the period</t>
  </si>
  <si>
    <t>Other comprehensive income for the period</t>
  </si>
  <si>
    <t>Total comprehensive income for the period</t>
  </si>
  <si>
    <t>Balance as at 1 January 2022</t>
  </si>
  <si>
    <t>Balance as at 31 March 2022</t>
  </si>
  <si>
    <t>Cash and cash equivalents at beginning of period</t>
  </si>
  <si>
    <t>2, 3</t>
  </si>
  <si>
    <t>2, 9</t>
  </si>
  <si>
    <t>Net cash flows used in operating activities</t>
  </si>
  <si>
    <t>Net cash flows from financing activities</t>
  </si>
  <si>
    <t>Decrease in long-term loans to subsidiary</t>
  </si>
  <si>
    <t>Cash flows used in operating activities</t>
  </si>
  <si>
    <t>(Unaudited</t>
  </si>
  <si>
    <t>(Audited)</t>
  </si>
  <si>
    <t>but reviewed)</t>
  </si>
  <si>
    <t>(Unaudited but reviewed)</t>
  </si>
  <si>
    <t xml:space="preserve">   Loss (gain) on changes in fair value of derivatives</t>
  </si>
  <si>
    <t xml:space="preserve">   Provision for long-term employee benefits</t>
  </si>
  <si>
    <t xml:space="preserve">   Cash paid for long-term employee benefits </t>
  </si>
  <si>
    <t>Cash and cash equivalents at the end of period</t>
  </si>
  <si>
    <t>Non-cash transactions:</t>
  </si>
  <si>
    <t>As at 31 March 2023</t>
  </si>
  <si>
    <t>31 March 2023</t>
  </si>
  <si>
    <t>31 December 2022</t>
  </si>
  <si>
    <t>Current investments</t>
  </si>
  <si>
    <t>Share premium</t>
  </si>
  <si>
    <t>For the three-month period ended 31 March 2023</t>
  </si>
  <si>
    <t>Balance as at 1 January 2023</t>
  </si>
  <si>
    <t>Balance as at 31 March 2023</t>
  </si>
  <si>
    <t>2023</t>
  </si>
  <si>
    <t>Gain (loss) from exchange rate</t>
  </si>
  <si>
    <t>Operating profit (loss)</t>
  </si>
  <si>
    <t>Profit (loss) before income tax expenses</t>
  </si>
  <si>
    <t>Profit (loss) for the period</t>
  </si>
  <si>
    <t xml:space="preserve">   Profit (loss) attributable to equity holders</t>
  </si>
  <si>
    <t>Loss for the period</t>
  </si>
  <si>
    <t>Profit (loss) before tax</t>
  </si>
  <si>
    <t xml:space="preserve">   Unrealised (gain) loss on exchange rate</t>
  </si>
  <si>
    <t xml:space="preserve">   Advance payment for purchasing goods to a subsidiary</t>
  </si>
  <si>
    <t xml:space="preserve">   Cash received from interest</t>
  </si>
  <si>
    <t>Decrease in restricted bank deposits</t>
  </si>
  <si>
    <t>Increase in current investments</t>
  </si>
  <si>
    <t>Net cash flows from (used in) investing activities</t>
  </si>
  <si>
    <t>Cash paid for dividends</t>
  </si>
  <si>
    <t>Cash received from loan from director</t>
  </si>
  <si>
    <t>Translation adjustment increase</t>
  </si>
  <si>
    <t xml:space="preserve">Advance payment for purchasing goods to </t>
  </si>
  <si>
    <t xml:space="preserve">   a subsidiary</t>
  </si>
  <si>
    <t xml:space="preserve">Current portion of long-term loans to and  </t>
  </si>
  <si>
    <t xml:space="preserve">   interest receivables from subsidiaries</t>
  </si>
  <si>
    <t xml:space="preserve">Long-term loans to and interest receivables  </t>
  </si>
  <si>
    <t xml:space="preserve">   from subsidiaries, net of current portion</t>
  </si>
  <si>
    <t xml:space="preserve">Bank overdrafts and short-term loans </t>
  </si>
  <si>
    <t xml:space="preserve">   from banks</t>
  </si>
  <si>
    <t xml:space="preserve">   or loss in subsequent periods - net of income tax </t>
  </si>
  <si>
    <t>Other comprehensive income to be reclassified to profit</t>
  </si>
  <si>
    <t>Increase in bank overdrafts and short-term loans</t>
  </si>
  <si>
    <t>The accompanying notes to interim consolidated financial statements are an integral part of the financial statements.</t>
  </si>
  <si>
    <t>(Unit: Baht)</t>
  </si>
  <si>
    <t xml:space="preserve">   Gain from disposal of equipment</t>
  </si>
  <si>
    <t xml:space="preserve">   - Long-term loans from directors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</si>
</sst>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_);_(@_)"/>
    <numFmt numFmtId="171" formatCode="_(* #,##0.0000_);_(* \(#,##0.0000\);_(* &quot;-&quot;??_);_(@_)"/>
  </numFmts>
  <fonts count="28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Arial"/>
      <family val="2"/>
    </font>
    <font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i/>
      <sz val="11"/>
      <color indexed="10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  <font>
      <u/>
      <sz val="11"/>
      <color indexed="8"/>
      <name val="Arial"/>
      <family val="2"/>
    </font>
    <font>
      <i/>
      <sz val="11"/>
      <color rgb="FFFF0000"/>
      <name val="Arial"/>
      <family val="2"/>
    </font>
    <font>
      <sz val="11"/>
      <color rgb="FFFF0000"/>
      <name val="Arial"/>
      <family val="2"/>
    </font>
    <font>
      <b/>
      <sz val="11"/>
      <color indexed="10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u/>
      <sz val="11"/>
      <color indexed="10"/>
      <name val="Arial"/>
      <family val="2"/>
    </font>
    <font>
      <u/>
      <sz val="11"/>
      <name val="Arial"/>
      <family val="2"/>
    </font>
    <font>
      <sz val="11"/>
      <color theme="0"/>
      <name val="Arial"/>
      <family val="2"/>
    </font>
    <font>
      <sz val="11"/>
      <color rgb="FF000000"/>
      <name val="Arial"/>
      <family val="2"/>
    </font>
    <font>
      <b/>
      <i/>
      <sz val="11"/>
      <color theme="1"/>
      <name val="Arial"/>
      <family val="2"/>
    </font>
    <font>
      <sz val="15"/>
      <name val="BrowalliaUPC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3" fillId="0" borderId="0"/>
    <xf numFmtId="4" fontId="5" fillId="0" borderId="0" applyFont="0" applyFill="0" applyBorder="0" applyAlignment="0" applyProtection="0"/>
    <xf numFmtId="166" fontId="6" fillId="0" borderId="0"/>
    <xf numFmtId="167" fontId="6" fillId="0" borderId="0"/>
    <xf numFmtId="168" fontId="6" fillId="0" borderId="0"/>
    <xf numFmtId="38" fontId="7" fillId="3" borderId="0" applyNumberFormat="0" applyBorder="0" applyAlignment="0" applyProtection="0"/>
    <xf numFmtId="10" fontId="7" fillId="4" borderId="8" applyNumberFormat="0" applyBorder="0" applyAlignment="0" applyProtection="0"/>
    <xf numFmtId="37" fontId="8" fillId="0" borderId="0"/>
    <xf numFmtId="169" fontId="9" fillId="0" borderId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27" fillId="0" borderId="0"/>
  </cellStyleXfs>
  <cellXfs count="162">
    <xf numFmtId="0" fontId="0" fillId="0" borderId="0" xfId="0"/>
    <xf numFmtId="37" fontId="11" fillId="0" borderId="0" xfId="3" applyNumberFormat="1" applyFont="1" applyFill="1" applyAlignment="1">
      <alignment horizontal="left" vertical="center"/>
    </xf>
    <xf numFmtId="37" fontId="12" fillId="0" borderId="0" xfId="3" applyNumberFormat="1" applyFont="1" applyFill="1" applyAlignment="1">
      <alignment horizontal="center" vertical="center"/>
    </xf>
    <xf numFmtId="37" fontId="13" fillId="0" borderId="0" xfId="3" applyNumberFormat="1" applyFont="1" applyFill="1" applyAlignment="1">
      <alignment horizontal="centerContinuous" vertical="center"/>
    </xf>
    <xf numFmtId="164" fontId="13" fillId="0" borderId="0" xfId="1" applyNumberFormat="1" applyFont="1" applyFill="1" applyAlignment="1">
      <alignment horizontal="centerContinuous" vertical="center"/>
    </xf>
    <xf numFmtId="164" fontId="13" fillId="0" borderId="0" xfId="3" applyNumberFormat="1" applyFont="1" applyFill="1" applyAlignment="1">
      <alignment horizontal="centerContinuous" vertical="center"/>
    </xf>
    <xf numFmtId="37" fontId="14" fillId="0" borderId="0" xfId="3" applyNumberFormat="1" applyFont="1" applyFill="1" applyAlignment="1">
      <alignment vertical="center"/>
    </xf>
    <xf numFmtId="37" fontId="14" fillId="0" borderId="0" xfId="3" applyNumberFormat="1" applyFont="1" applyFill="1" applyAlignment="1">
      <alignment horizontal="centerContinuous" vertical="center"/>
    </xf>
    <xf numFmtId="164" fontId="14" fillId="0" borderId="0" xfId="1" applyNumberFormat="1" applyFont="1" applyFill="1" applyAlignment="1">
      <alignment horizontal="centerContinuous" vertical="center"/>
    </xf>
    <xf numFmtId="164" fontId="14" fillId="0" borderId="0" xfId="1" applyNumberFormat="1" applyFont="1" applyFill="1" applyAlignment="1">
      <alignment horizontal="right" vertical="center"/>
    </xf>
    <xf numFmtId="164" fontId="13" fillId="0" borderId="1" xfId="1" applyNumberFormat="1" applyFont="1" applyFill="1" applyBorder="1" applyAlignment="1">
      <alignment vertical="center"/>
    </xf>
    <xf numFmtId="164" fontId="11" fillId="0" borderId="1" xfId="3" applyNumberFormat="1" applyFont="1" applyFill="1" applyBorder="1" applyAlignment="1">
      <alignment horizontal="center" vertical="center"/>
    </xf>
    <xf numFmtId="37" fontId="14" fillId="0" borderId="1" xfId="0" applyNumberFormat="1" applyFont="1" applyFill="1" applyBorder="1" applyAlignment="1">
      <alignment horizontal="center" vertical="center"/>
    </xf>
    <xf numFmtId="164" fontId="14" fillId="0" borderId="1" xfId="1" quotePrefix="1" applyNumberFormat="1" applyFont="1" applyFill="1" applyBorder="1" applyAlignment="1">
      <alignment horizontal="center" vertical="center"/>
    </xf>
    <xf numFmtId="164" fontId="14" fillId="0" borderId="0" xfId="3" applyNumberFormat="1" applyFont="1" applyFill="1" applyAlignment="1">
      <alignment horizontal="center" vertical="center"/>
    </xf>
    <xf numFmtId="0" fontId="14" fillId="0" borderId="0" xfId="3" applyNumberFormat="1" applyFont="1" applyFill="1" applyAlignment="1">
      <alignment horizontal="center" vertical="center"/>
    </xf>
    <xf numFmtId="37" fontId="11" fillId="0" borderId="0" xfId="3" applyNumberFormat="1" applyFont="1" applyFill="1" applyAlignment="1">
      <alignment vertical="center"/>
    </xf>
    <xf numFmtId="37" fontId="13" fillId="0" borderId="0" xfId="3" applyNumberFormat="1" applyFont="1" applyFill="1" applyAlignment="1">
      <alignment vertical="center"/>
    </xf>
    <xf numFmtId="164" fontId="13" fillId="0" borderId="0" xfId="1" applyNumberFormat="1" applyFont="1" applyFill="1" applyAlignment="1">
      <alignment vertical="center"/>
    </xf>
    <xf numFmtId="164" fontId="13" fillId="0" borderId="0" xfId="3" applyNumberFormat="1" applyFont="1" applyFill="1" applyAlignment="1">
      <alignment vertical="center"/>
    </xf>
    <xf numFmtId="164" fontId="14" fillId="0" borderId="0" xfId="1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37" fontId="14" fillId="0" borderId="0" xfId="3" applyNumberFormat="1" applyFont="1" applyFill="1" applyAlignment="1">
      <alignment horizontal="left" vertical="center"/>
    </xf>
    <xf numFmtId="164" fontId="13" fillId="0" borderId="0" xfId="3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164" fontId="14" fillId="0" borderId="1" xfId="1" applyNumberFormat="1" applyFont="1" applyFill="1" applyBorder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164" fontId="13" fillId="0" borderId="0" xfId="7" applyNumberFormat="1" applyFont="1" applyFill="1" applyAlignment="1">
      <alignment vertical="center"/>
    </xf>
    <xf numFmtId="0" fontId="14" fillId="0" borderId="0" xfId="3" applyFont="1" applyFill="1" applyAlignment="1">
      <alignment vertical="center"/>
    </xf>
    <xf numFmtId="37" fontId="14" fillId="0" borderId="0" xfId="3" applyNumberFormat="1" applyFont="1" applyFill="1" applyBorder="1" applyAlignment="1">
      <alignment horizontal="right" vertical="center"/>
    </xf>
    <xf numFmtId="164" fontId="14" fillId="0" borderId="0" xfId="1" applyNumberFormat="1" applyFont="1" applyFill="1" applyBorder="1" applyAlignment="1">
      <alignment horizontal="right" vertical="center"/>
    </xf>
    <xf numFmtId="37" fontId="13" fillId="0" borderId="0" xfId="3" applyNumberFormat="1" applyFont="1" applyFill="1" applyAlignment="1">
      <alignment horizontal="center" vertical="center"/>
    </xf>
    <xf numFmtId="164" fontId="13" fillId="0" borderId="0" xfId="1" applyNumberFormat="1" applyFont="1" applyFill="1" applyAlignment="1">
      <alignment horizontal="center" vertical="center"/>
    </xf>
    <xf numFmtId="0" fontId="11" fillId="0" borderId="0" xfId="3" applyFont="1" applyFill="1" applyAlignment="1">
      <alignment vertical="center"/>
    </xf>
    <xf numFmtId="37" fontId="14" fillId="0" borderId="0" xfId="3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14" fillId="0" borderId="0" xfId="3" quotePrefix="1" applyNumberFormat="1" applyFont="1" applyFill="1" applyAlignment="1">
      <alignment horizontal="left" vertical="center"/>
    </xf>
    <xf numFmtId="37" fontId="16" fillId="0" borderId="0" xfId="3" applyNumberFormat="1" applyFont="1" applyFill="1" applyAlignment="1">
      <alignment horizontal="center" vertical="center"/>
    </xf>
    <xf numFmtId="37" fontId="17" fillId="0" borderId="0" xfId="3" applyNumberFormat="1" applyFont="1" applyFill="1" applyAlignment="1">
      <alignment vertical="center"/>
    </xf>
    <xf numFmtId="37" fontId="18" fillId="0" borderId="0" xfId="3" quotePrefix="1" applyNumberFormat="1" applyFont="1" applyFill="1" applyAlignment="1">
      <alignment horizontal="center" vertical="center"/>
    </xf>
    <xf numFmtId="37" fontId="14" fillId="0" borderId="6" xfId="3" applyNumberFormat="1" applyFont="1" applyFill="1" applyBorder="1" applyAlignment="1">
      <alignment vertical="center"/>
    </xf>
    <xf numFmtId="37" fontId="14" fillId="0" borderId="0" xfId="3" applyNumberFormat="1" applyFont="1" applyFill="1" applyBorder="1" applyAlignment="1">
      <alignment horizontal="center" vertical="center"/>
    </xf>
    <xf numFmtId="0" fontId="11" fillId="0" borderId="0" xfId="3" applyFont="1" applyFill="1" applyAlignment="1">
      <alignment horizontal="left" vertical="center"/>
    </xf>
    <xf numFmtId="0" fontId="18" fillId="0" borderId="0" xfId="3" applyFont="1" applyFill="1" applyAlignment="1">
      <alignment horizontal="center" vertical="center"/>
    </xf>
    <xf numFmtId="0" fontId="14" fillId="0" borderId="0" xfId="3" applyFont="1" applyFill="1" applyAlignment="1">
      <alignment horizontal="centerContinuous" vertical="center"/>
    </xf>
    <xf numFmtId="164" fontId="14" fillId="0" borderId="0" xfId="3" applyNumberFormat="1" applyFont="1" applyFill="1" applyAlignment="1">
      <alignment horizontal="centerContinuous" vertical="center"/>
    </xf>
    <xf numFmtId="37" fontId="18" fillId="0" borderId="0" xfId="3" applyNumberFormat="1" applyFont="1" applyFill="1" applyAlignment="1">
      <alignment horizontal="center" vertical="center"/>
    </xf>
    <xf numFmtId="164" fontId="14" fillId="0" borderId="0" xfId="3" applyNumberFormat="1" applyFont="1" applyFill="1" applyAlignment="1">
      <alignment vertical="center"/>
    </xf>
    <xf numFmtId="164" fontId="15" fillId="0" borderId="0" xfId="3" applyNumberFormat="1" applyFont="1" applyFill="1" applyBorder="1" applyAlignment="1">
      <alignment horizontal="center" vertical="center"/>
    </xf>
    <xf numFmtId="164" fontId="15" fillId="0" borderId="0" xfId="1" applyNumberFormat="1" applyFont="1" applyFill="1" applyBorder="1" applyAlignment="1">
      <alignment horizontal="center" vertical="center"/>
    </xf>
    <xf numFmtId="37" fontId="18" fillId="0" borderId="0" xfId="3" applyNumberFormat="1" applyFont="1" applyFill="1" applyBorder="1" applyAlignment="1">
      <alignment horizontal="center" vertical="center"/>
    </xf>
    <xf numFmtId="164" fontId="13" fillId="0" borderId="0" xfId="3" quotePrefix="1" applyNumberFormat="1" applyFont="1" applyFill="1" applyAlignment="1">
      <alignment horizontal="center" vertical="center"/>
    </xf>
    <xf numFmtId="164" fontId="13" fillId="0" borderId="0" xfId="1" quotePrefix="1" applyNumberFormat="1" applyFont="1" applyFill="1" applyAlignment="1">
      <alignment horizontal="center" vertical="center"/>
    </xf>
    <xf numFmtId="164" fontId="14" fillId="0" borderId="0" xfId="3" applyNumberFormat="1" applyFont="1" applyFill="1" applyBorder="1" applyAlignment="1">
      <alignment vertical="center"/>
    </xf>
    <xf numFmtId="37" fontId="14" fillId="0" borderId="0" xfId="3" applyNumberFormat="1" applyFont="1" applyFill="1" applyAlignment="1">
      <alignment horizontal="right" vertical="center"/>
    </xf>
    <xf numFmtId="37" fontId="13" fillId="0" borderId="0" xfId="3" applyNumberFormat="1" applyFont="1" applyFill="1" applyBorder="1" applyAlignment="1">
      <alignment vertical="center"/>
    </xf>
    <xf numFmtId="37" fontId="21" fillId="0" borderId="0" xfId="6" applyNumberFormat="1" applyFont="1" applyFill="1" applyBorder="1" applyAlignment="1">
      <alignment vertical="center"/>
    </xf>
    <xf numFmtId="37" fontId="22" fillId="0" borderId="0" xfId="3" applyNumberFormat="1" applyFont="1" applyFill="1" applyBorder="1" applyAlignment="1">
      <alignment horizontal="center" vertical="center"/>
    </xf>
    <xf numFmtId="164" fontId="14" fillId="0" borderId="0" xfId="1" applyNumberFormat="1" applyFont="1" applyFill="1" applyBorder="1" applyAlignment="1">
      <alignment horizontal="center" vertical="center"/>
    </xf>
    <xf numFmtId="41" fontId="14" fillId="0" borderId="1" xfId="1" applyNumberFormat="1" applyFont="1" applyFill="1" applyBorder="1" applyAlignment="1">
      <alignment horizontal="center" vertical="center"/>
    </xf>
    <xf numFmtId="164" fontId="15" fillId="0" borderId="0" xfId="7" applyNumberFormat="1" applyFont="1" applyFill="1" applyBorder="1" applyAlignment="1">
      <alignment horizontal="center" vertical="center"/>
    </xf>
    <xf numFmtId="37" fontId="20" fillId="0" borderId="0" xfId="2" applyNumberFormat="1" applyFont="1" applyFill="1" applyAlignment="1">
      <alignment vertical="center"/>
    </xf>
    <xf numFmtId="37" fontId="20" fillId="0" borderId="0" xfId="2" applyNumberFormat="1" applyFont="1" applyFill="1" applyBorder="1" applyAlignment="1">
      <alignment vertical="center"/>
    </xf>
    <xf numFmtId="37" fontId="20" fillId="0" borderId="0" xfId="0" applyNumberFormat="1" applyFont="1" applyFill="1" applyAlignment="1">
      <alignment horizontal="right" vertical="center"/>
    </xf>
    <xf numFmtId="37" fontId="10" fillId="0" borderId="1" xfId="2" applyNumberFormat="1" applyFont="1" applyFill="1" applyBorder="1" applyAlignment="1">
      <alignment horizontal="centerContinuous" vertical="center"/>
    </xf>
    <xf numFmtId="37" fontId="20" fillId="0" borderId="1" xfId="2" applyNumberFormat="1" applyFont="1" applyFill="1" applyBorder="1" applyAlignment="1">
      <alignment horizontal="centerContinuous" vertical="center"/>
    </xf>
    <xf numFmtId="37" fontId="20" fillId="0" borderId="0" xfId="2" applyNumberFormat="1" applyFont="1" applyFill="1" applyAlignment="1">
      <alignment horizontal="center" vertical="center"/>
    </xf>
    <xf numFmtId="37" fontId="20" fillId="0" borderId="0" xfId="2" applyNumberFormat="1" applyFont="1" applyFill="1" applyBorder="1" applyAlignment="1">
      <alignment horizontal="center" vertical="center"/>
    </xf>
    <xf numFmtId="37" fontId="23" fillId="0" borderId="0" xfId="2" applyNumberFormat="1" applyFont="1" applyFill="1" applyAlignment="1">
      <alignment horizontal="center" vertical="center"/>
    </xf>
    <xf numFmtId="37" fontId="10" fillId="0" borderId="0" xfId="2" applyNumberFormat="1" applyFont="1" applyFill="1" applyAlignment="1">
      <alignment vertical="center"/>
    </xf>
    <xf numFmtId="41" fontId="20" fillId="0" borderId="0" xfId="2" applyNumberFormat="1" applyFont="1" applyFill="1" applyBorder="1" applyAlignment="1">
      <alignment horizontal="center" vertical="center"/>
    </xf>
    <xf numFmtId="41" fontId="20" fillId="0" borderId="0" xfId="2" applyNumberFormat="1" applyFont="1" applyFill="1" applyBorder="1" applyAlignment="1">
      <alignment vertical="center"/>
    </xf>
    <xf numFmtId="41" fontId="20" fillId="0" borderId="0" xfId="2" applyNumberFormat="1" applyFont="1" applyFill="1" applyBorder="1" applyAlignment="1">
      <alignment horizontal="right" vertical="center"/>
    </xf>
    <xf numFmtId="37" fontId="20" fillId="2" borderId="0" xfId="2" applyNumberFormat="1" applyFont="1" applyFill="1" applyAlignment="1">
      <alignment vertical="center"/>
    </xf>
    <xf numFmtId="37" fontId="20" fillId="2" borderId="0" xfId="2" applyNumberFormat="1" applyFont="1" applyFill="1" applyBorder="1" applyAlignment="1">
      <alignment vertical="center"/>
    </xf>
    <xf numFmtId="41" fontId="20" fillId="0" borderId="1" xfId="2" applyNumberFormat="1" applyFont="1" applyFill="1" applyBorder="1" applyAlignment="1">
      <alignment horizontal="center" vertical="center"/>
    </xf>
    <xf numFmtId="41" fontId="20" fillId="0" borderId="1" xfId="2" applyNumberFormat="1" applyFont="1" applyFill="1" applyBorder="1" applyAlignment="1">
      <alignment horizontal="right" vertical="center"/>
    </xf>
    <xf numFmtId="41" fontId="20" fillId="0" borderId="0" xfId="2" applyNumberFormat="1" applyFont="1" applyFill="1" applyAlignment="1">
      <alignment vertical="center"/>
    </xf>
    <xf numFmtId="41" fontId="20" fillId="0" borderId="4" xfId="2" applyNumberFormat="1" applyFont="1" applyFill="1" applyBorder="1" applyAlignment="1">
      <alignment vertical="center"/>
    </xf>
    <xf numFmtId="41" fontId="24" fillId="0" borderId="0" xfId="2" applyNumberFormat="1" applyFont="1" applyFill="1" applyBorder="1" applyAlignment="1">
      <alignment vertical="center"/>
    </xf>
    <xf numFmtId="170" fontId="17" fillId="0" borderId="0" xfId="2" applyNumberFormat="1" applyFont="1" applyFill="1" applyBorder="1" applyAlignment="1">
      <alignment vertical="center"/>
    </xf>
    <xf numFmtId="37" fontId="17" fillId="0" borderId="0" xfId="2" applyNumberFormat="1" applyFont="1" applyFill="1" applyAlignment="1">
      <alignment vertical="center"/>
    </xf>
    <xf numFmtId="41" fontId="20" fillId="0" borderId="0" xfId="1" applyNumberFormat="1" applyFont="1" applyFill="1" applyAlignment="1">
      <alignment vertical="center"/>
    </xf>
    <xf numFmtId="41" fontId="20" fillId="0" borderId="0" xfId="1" applyNumberFormat="1" applyFont="1" applyFill="1" applyBorder="1" applyAlignment="1">
      <alignment vertical="center"/>
    </xf>
    <xf numFmtId="37" fontId="20" fillId="0" borderId="0" xfId="3" quotePrefix="1" applyNumberFormat="1" applyFont="1" applyFill="1" applyAlignment="1">
      <alignment horizontal="center" vertical="center"/>
    </xf>
    <xf numFmtId="37" fontId="26" fillId="0" borderId="0" xfId="6" applyNumberFormat="1" applyFont="1" applyFill="1" applyBorder="1" applyAlignment="1">
      <alignment vertical="center"/>
    </xf>
    <xf numFmtId="37" fontId="25" fillId="0" borderId="0" xfId="3" applyNumberFormat="1" applyFont="1" applyFill="1" applyAlignment="1">
      <alignment vertical="center"/>
    </xf>
    <xf numFmtId="37" fontId="10" fillId="0" borderId="0" xfId="2" applyNumberFormat="1" applyFont="1" applyFill="1" applyBorder="1" applyAlignment="1">
      <alignment horizontal="centerContinuous" vertical="center"/>
    </xf>
    <xf numFmtId="37" fontId="20" fillId="0" borderId="0" xfId="2" applyNumberFormat="1" applyFont="1" applyFill="1" applyBorder="1" applyAlignment="1">
      <alignment horizontal="centerContinuous" vertical="center"/>
    </xf>
    <xf numFmtId="41" fontId="20" fillId="0" borderId="4" xfId="2" applyNumberFormat="1" applyFont="1" applyFill="1" applyBorder="1" applyAlignment="1">
      <alignment horizontal="right" vertical="center"/>
    </xf>
    <xf numFmtId="37" fontId="20" fillId="0" borderId="1" xfId="2" applyNumberFormat="1" applyFont="1" applyFill="1" applyBorder="1" applyAlignment="1">
      <alignment horizontal="center" vertical="center"/>
    </xf>
    <xf numFmtId="41" fontId="14" fillId="0" borderId="0" xfId="1" applyNumberFormat="1" applyFont="1" applyFill="1" applyAlignment="1">
      <alignment vertical="center"/>
    </xf>
    <xf numFmtId="37" fontId="10" fillId="0" borderId="0" xfId="2" applyNumberFormat="1" applyFont="1" applyFill="1" applyAlignment="1">
      <alignment horizontal="left" vertical="center"/>
    </xf>
    <xf numFmtId="37" fontId="11" fillId="0" borderId="0" xfId="7" applyNumberFormat="1" applyFont="1" applyAlignment="1">
      <alignment horizontal="left" vertical="center"/>
    </xf>
    <xf numFmtId="37" fontId="20" fillId="0" borderId="0" xfId="2" applyNumberFormat="1" applyFont="1" applyAlignment="1">
      <alignment horizontal="centerContinuous" vertical="center"/>
    </xf>
    <xf numFmtId="37" fontId="20" fillId="0" borderId="1" xfId="2" applyNumberFormat="1" applyFont="1" applyBorder="1" applyAlignment="1">
      <alignment horizontal="center" vertical="center"/>
    </xf>
    <xf numFmtId="37" fontId="25" fillId="0" borderId="0" xfId="7" applyNumberFormat="1" applyFont="1" applyFill="1" applyAlignment="1">
      <alignment vertical="center"/>
    </xf>
    <xf numFmtId="37" fontId="11" fillId="0" borderId="0" xfId="7" applyNumberFormat="1" applyFont="1" applyFill="1" applyAlignment="1">
      <alignment horizontal="left" vertical="center"/>
    </xf>
    <xf numFmtId="37" fontId="14" fillId="0" borderId="0" xfId="7" applyNumberFormat="1" applyFont="1" applyFill="1" applyAlignment="1">
      <alignment vertical="center"/>
    </xf>
    <xf numFmtId="164" fontId="20" fillId="0" borderId="0" xfId="18" applyNumberFormat="1" applyFont="1" applyAlignment="1">
      <alignment vertical="center"/>
    </xf>
    <xf numFmtId="38" fontId="19" fillId="0" borderId="0" xfId="18" applyNumberFormat="1" applyFont="1" applyAlignment="1">
      <alignment horizontal="center" vertical="center"/>
    </xf>
    <xf numFmtId="41" fontId="20" fillId="0" borderId="0" xfId="18" applyNumberFormat="1" applyFont="1" applyAlignment="1">
      <alignment vertical="center"/>
    </xf>
    <xf numFmtId="164" fontId="20" fillId="0" borderId="1" xfId="18" applyNumberFormat="1" applyFont="1" applyBorder="1" applyAlignment="1">
      <alignment vertical="center"/>
    </xf>
    <xf numFmtId="38" fontId="20" fillId="0" borderId="0" xfId="18" applyNumberFormat="1" applyFont="1" applyAlignment="1">
      <alignment vertical="center"/>
    </xf>
    <xf numFmtId="164" fontId="20" fillId="0" borderId="0" xfId="18" applyNumberFormat="1" applyFont="1" applyAlignment="1">
      <alignment horizontal="center" vertical="center"/>
    </xf>
    <xf numFmtId="164" fontId="20" fillId="0" borderId="1" xfId="18" applyNumberFormat="1" applyFont="1" applyBorder="1" applyAlignment="1">
      <alignment horizontal="center" vertical="center"/>
    </xf>
    <xf numFmtId="164" fontId="20" fillId="0" borderId="7" xfId="18" applyNumberFormat="1" applyFont="1" applyBorder="1" applyAlignment="1">
      <alignment vertical="center"/>
    </xf>
    <xf numFmtId="37" fontId="20" fillId="0" borderId="0" xfId="18" applyNumberFormat="1" applyFont="1" applyAlignment="1">
      <alignment vertical="center"/>
    </xf>
    <xf numFmtId="41" fontId="20" fillId="0" borderId="4" xfId="18" applyNumberFormat="1" applyFont="1" applyBorder="1" applyAlignment="1">
      <alignment vertical="center"/>
    </xf>
    <xf numFmtId="41" fontId="20" fillId="0" borderId="1" xfId="18" applyNumberFormat="1" applyFont="1" applyBorder="1" applyAlignment="1">
      <alignment horizontal="center" vertical="center"/>
    </xf>
    <xf numFmtId="164" fontId="20" fillId="0" borderId="2" xfId="18" applyNumberFormat="1" applyFont="1" applyBorder="1" applyAlignment="1">
      <alignment horizontal="center" vertical="center"/>
    </xf>
    <xf numFmtId="164" fontId="20" fillId="0" borderId="5" xfId="18" applyNumberFormat="1" applyFont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center" vertical="center"/>
    </xf>
    <xf numFmtId="41" fontId="20" fillId="0" borderId="0" xfId="0" applyNumberFormat="1" applyFont="1" applyFill="1" applyAlignment="1">
      <alignment horizontal="center" vertical="center"/>
    </xf>
    <xf numFmtId="164" fontId="20" fillId="0" borderId="0" xfId="18" applyNumberFormat="1" applyFont="1" applyFill="1" applyAlignment="1">
      <alignment vertical="center"/>
    </xf>
    <xf numFmtId="38" fontId="19" fillId="0" borderId="0" xfId="18" applyNumberFormat="1" applyFont="1" applyFill="1" applyAlignment="1">
      <alignment horizontal="center" vertical="center"/>
    </xf>
    <xf numFmtId="41" fontId="20" fillId="0" borderId="0" xfId="18" applyNumberFormat="1" applyFont="1" applyFill="1" applyAlignment="1">
      <alignment vertical="center"/>
    </xf>
    <xf numFmtId="164" fontId="20" fillId="0" borderId="1" xfId="18" applyNumberFormat="1" applyFont="1" applyFill="1" applyBorder="1" applyAlignment="1">
      <alignment vertical="center"/>
    </xf>
    <xf numFmtId="164" fontId="20" fillId="0" borderId="2" xfId="18" applyNumberFormat="1" applyFont="1" applyFill="1" applyBorder="1" applyAlignment="1">
      <alignment vertical="center"/>
    </xf>
    <xf numFmtId="41" fontId="20" fillId="0" borderId="0" xfId="18" applyNumberFormat="1" applyFont="1" applyFill="1" applyAlignment="1">
      <alignment horizontal="center" vertical="center"/>
    </xf>
    <xf numFmtId="164" fontId="20" fillId="0" borderId="5" xfId="18" applyNumberFormat="1" applyFont="1" applyFill="1" applyBorder="1" applyAlignment="1">
      <alignment vertical="center"/>
    </xf>
    <xf numFmtId="38" fontId="20" fillId="0" borderId="0" xfId="18" applyNumberFormat="1" applyFont="1" applyFill="1" applyAlignment="1">
      <alignment vertical="center"/>
    </xf>
    <xf numFmtId="164" fontId="20" fillId="0" borderId="0" xfId="18" applyNumberFormat="1" applyFont="1" applyFill="1" applyAlignment="1">
      <alignment horizontal="center" vertical="center"/>
    </xf>
    <xf numFmtId="164" fontId="20" fillId="0" borderId="1" xfId="18" applyNumberFormat="1" applyFont="1" applyFill="1" applyBorder="1" applyAlignment="1">
      <alignment horizontal="center" vertical="center"/>
    </xf>
    <xf numFmtId="164" fontId="20" fillId="0" borderId="1" xfId="18" applyNumberFormat="1" applyFont="1" applyFill="1" applyBorder="1" applyAlignment="1">
      <alignment horizontal="right" vertical="center"/>
    </xf>
    <xf numFmtId="164" fontId="20" fillId="0" borderId="0" xfId="18" applyNumberFormat="1" applyFont="1" applyFill="1" applyAlignment="1">
      <alignment horizontal="right" vertical="center"/>
    </xf>
    <xf numFmtId="164" fontId="20" fillId="0" borderId="2" xfId="18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vertical="center"/>
    </xf>
    <xf numFmtId="164" fontId="20" fillId="0" borderId="0" xfId="0" applyNumberFormat="1" applyFont="1" applyFill="1" applyAlignment="1">
      <alignment horizontal="center" vertical="center"/>
    </xf>
    <xf numFmtId="164" fontId="20" fillId="0" borderId="0" xfId="0" applyNumberFormat="1" applyFont="1" applyFill="1" applyAlignment="1">
      <alignment vertical="center"/>
    </xf>
    <xf numFmtId="164" fontId="20" fillId="0" borderId="0" xfId="0" quotePrefix="1" applyNumberFormat="1" applyFont="1" applyFill="1" applyAlignment="1">
      <alignment horizontal="left" vertical="center"/>
    </xf>
    <xf numFmtId="164" fontId="20" fillId="0" borderId="0" xfId="0" applyNumberFormat="1" applyFont="1" applyFill="1" applyAlignment="1">
      <alignment horizontal="left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41" fontId="20" fillId="0" borderId="2" xfId="18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37" fontId="20" fillId="0" borderId="0" xfId="2" applyNumberFormat="1" applyFont="1" applyFill="1" applyAlignment="1">
      <alignment horizontal="right" vertical="center"/>
    </xf>
    <xf numFmtId="37" fontId="20" fillId="0" borderId="1" xfId="2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left" vertical="center"/>
    </xf>
    <xf numFmtId="37" fontId="14" fillId="0" borderId="0" xfId="7" applyNumberFormat="1" applyFont="1" applyAlignment="1">
      <alignment horizontal="left" vertical="center"/>
    </xf>
    <xf numFmtId="164" fontId="20" fillId="0" borderId="2" xfId="18" applyNumberFormat="1" applyFont="1" applyBorder="1" applyAlignment="1">
      <alignment vertical="center"/>
    </xf>
    <xf numFmtId="41" fontId="20" fillId="0" borderId="0" xfId="18" applyNumberFormat="1" applyFont="1" applyAlignment="1">
      <alignment horizontal="center" vertical="center"/>
    </xf>
    <xf numFmtId="164" fontId="20" fillId="0" borderId="5" xfId="18" applyNumberFormat="1" applyFont="1" applyBorder="1" applyAlignment="1">
      <alignment vertical="center"/>
    </xf>
    <xf numFmtId="164" fontId="20" fillId="0" borderId="1" xfId="18" applyNumberFormat="1" applyFont="1" applyBorder="1" applyAlignment="1">
      <alignment horizontal="right" vertical="center"/>
    </xf>
    <xf numFmtId="164" fontId="20" fillId="0" borderId="0" xfId="18" applyNumberFormat="1" applyFont="1" applyAlignment="1">
      <alignment horizontal="right" vertical="center"/>
    </xf>
    <xf numFmtId="164" fontId="20" fillId="0" borderId="2" xfId="18" applyNumberFormat="1" applyFont="1" applyBorder="1" applyAlignment="1">
      <alignment horizontal="right" vertical="center"/>
    </xf>
    <xf numFmtId="164" fontId="13" fillId="0" borderId="0" xfId="7" applyNumberFormat="1" applyFont="1" applyAlignment="1">
      <alignment horizontal="center" vertical="center"/>
    </xf>
    <xf numFmtId="164" fontId="14" fillId="0" borderId="0" xfId="7" applyNumberFormat="1" applyFont="1" applyAlignment="1">
      <alignment horizontal="right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left" vertical="center"/>
    </xf>
    <xf numFmtId="41" fontId="20" fillId="0" borderId="0" xfId="0" applyNumberFormat="1" applyFont="1" applyFill="1" applyBorder="1" applyAlignment="1">
      <alignment horizontal="center" vertical="center"/>
    </xf>
    <xf numFmtId="171" fontId="20" fillId="0" borderId="5" xfId="18" applyNumberFormat="1" applyFont="1" applyBorder="1" applyAlignment="1">
      <alignment vertical="center"/>
    </xf>
    <xf numFmtId="171" fontId="20" fillId="0" borderId="0" xfId="18" applyNumberFormat="1" applyFont="1" applyAlignment="1">
      <alignment vertical="center"/>
    </xf>
    <xf numFmtId="37" fontId="20" fillId="0" borderId="1" xfId="2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left" vertical="center"/>
    </xf>
    <xf numFmtId="37" fontId="10" fillId="0" borderId="1" xfId="2" applyNumberFormat="1" applyFont="1" applyFill="1" applyBorder="1" applyAlignment="1">
      <alignment horizontal="center" vertical="center"/>
    </xf>
  </cellXfs>
  <cellStyles count="19">
    <cellStyle name="Comma" xfId="1" builtinId="3"/>
    <cellStyle name="Comma 2" xfId="4" xr:uid="{00000000-0005-0000-0000-000001000000}"/>
    <cellStyle name="Comma 3" xfId="8" xr:uid="{00000000-0005-0000-0000-000002000000}"/>
    <cellStyle name="comma zerodec" xfId="9" xr:uid="{00000000-0005-0000-0000-000003000000}"/>
    <cellStyle name="Currency1" xfId="10" xr:uid="{00000000-0005-0000-0000-000004000000}"/>
    <cellStyle name="Dollar (zero dec)" xfId="11" xr:uid="{00000000-0005-0000-0000-000005000000}"/>
    <cellStyle name="Grey" xfId="12" xr:uid="{00000000-0005-0000-0000-000006000000}"/>
    <cellStyle name="Input [yellow]" xfId="13" xr:uid="{00000000-0005-0000-0000-000007000000}"/>
    <cellStyle name="no dec" xfId="14" xr:uid="{00000000-0005-0000-0000-000008000000}"/>
    <cellStyle name="Normal" xfId="0" builtinId="0"/>
    <cellStyle name="Normal - Style1" xfId="15" xr:uid="{00000000-0005-0000-0000-00000A000000}"/>
    <cellStyle name="Normal 2" xfId="3" xr:uid="{00000000-0005-0000-0000-00000B000000}"/>
    <cellStyle name="Normal 2 2" xfId="7" xr:uid="{00000000-0005-0000-0000-00000C000000}"/>
    <cellStyle name="Normal 3" xfId="6" xr:uid="{00000000-0005-0000-0000-00000D000000}"/>
    <cellStyle name="Normal 8" xfId="18" xr:uid="{08D2673F-7A00-4A81-A021-420E0A3B06B3}"/>
    <cellStyle name="Normal_CEE - M137" xfId="2" xr:uid="{00000000-0005-0000-0000-00000E000000}"/>
    <cellStyle name="Percent [2]" xfId="16" xr:uid="{00000000-0005-0000-0000-00000F000000}"/>
    <cellStyle name="Percent 2" xfId="5" xr:uid="{00000000-0005-0000-0000-000010000000}"/>
    <cellStyle name="Quantity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695950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21</xdr:row>
      <xdr:rowOff>76200</xdr:rowOff>
    </xdr:from>
    <xdr:to>
      <xdr:col>7</xdr:col>
      <xdr:colOff>726948</xdr:colOff>
      <xdr:row>21</xdr:row>
      <xdr:rowOff>78927</xdr:rowOff>
    </xdr:to>
    <xdr:sp macro="" textlink="">
      <xdr:nvSpPr>
        <xdr:cNvPr id="14" name="Text Box 4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565785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" name="Text Box 5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" name="Text Box 5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7" name="Text Box 5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8" name="Text Box 5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9" name="Text Box 5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0" name="Text Box 5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1" name="Text Box 24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2" name="Text Box 32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3" name="Text Box 757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6172200" y="53244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6172200" y="56007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20</xdr:row>
      <xdr:rowOff>76200</xdr:rowOff>
    </xdr:from>
    <xdr:to>
      <xdr:col>3</xdr:col>
      <xdr:colOff>726948</xdr:colOff>
      <xdr:row>20</xdr:row>
      <xdr:rowOff>78506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6172200" y="56007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3869748" y="507249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6173066" y="507249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1" name="Text Box 46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6173066" y="5349586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47" name="Text Box 5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48" name="Text Box 5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49" name="Text Box 5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50" name="Text Box 55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51" name="Text Box 5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52" name="Text Box 57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53" name="Text Box 248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54" name="Text Box 32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55" name="Text Box 757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3868511" y="498837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6154511" y="498837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6154511" y="526052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6154511" y="5260521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3867710" y="51300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6176122" y="51300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6176122" y="54102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6176122" y="541020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631507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6315075" y="53340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06717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6315075" y="533400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6362700" y="589597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1148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6362700" y="58959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1148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1148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21</xdr:row>
      <xdr:rowOff>76200</xdr:rowOff>
    </xdr:from>
    <xdr:to>
      <xdr:col>7</xdr:col>
      <xdr:colOff>609600</xdr:colOff>
      <xdr:row>21</xdr:row>
      <xdr:rowOff>266699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8176D329-C136-43D2-8C7A-C63BFAD404D3}"/>
            </a:ext>
          </a:extLst>
        </xdr:cNvPr>
        <xdr:cNvSpPr txBox="1">
          <a:spLocks noChangeArrowheads="1"/>
        </xdr:cNvSpPr>
      </xdr:nvSpPr>
      <xdr:spPr bwMode="auto">
        <a:xfrm>
          <a:off x="583882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8FFAB5D7-4D97-4889-ADA8-EDE8A9B157D7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20</xdr:row>
      <xdr:rowOff>76200</xdr:rowOff>
    </xdr:from>
    <xdr:to>
      <xdr:col>3</xdr:col>
      <xdr:colOff>726948</xdr:colOff>
      <xdr:row>20</xdr:row>
      <xdr:rowOff>78506</xdr:rowOff>
    </xdr:to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FE91A361-FADA-450F-BC92-3F2E6795A060}"/>
            </a:ext>
          </a:extLst>
        </xdr:cNvPr>
        <xdr:cNvSpPr txBox="1">
          <a:spLocks noChangeArrowheads="1"/>
        </xdr:cNvSpPr>
      </xdr:nvSpPr>
      <xdr:spPr bwMode="auto">
        <a:xfrm>
          <a:off x="38957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8BD6A1A-8521-4B37-8FA1-95AE0D71307C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2AC66C0C-4910-4552-8466-34AA213289D7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35DD4A6B-E16D-4AEF-A0E6-B4DA3C6BA3A4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55AB088B-3211-4523-9DB6-EE4BDD56A194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20</xdr:row>
      <xdr:rowOff>76200</xdr:rowOff>
    </xdr:from>
    <xdr:to>
      <xdr:col>3</xdr:col>
      <xdr:colOff>726948</xdr:colOff>
      <xdr:row>20</xdr:row>
      <xdr:rowOff>78506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A31426E1-1B06-4032-B89A-4E8BD5C3497F}"/>
            </a:ext>
          </a:extLst>
        </xdr:cNvPr>
        <xdr:cNvSpPr txBox="1">
          <a:spLocks noChangeArrowheads="1"/>
        </xdr:cNvSpPr>
      </xdr:nvSpPr>
      <xdr:spPr bwMode="auto">
        <a:xfrm>
          <a:off x="38957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D04DC701-5DAC-4682-A8B5-62FDA8229A77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BFA304CE-DAFB-42DB-A898-D1B78882AB98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D8022FBE-D989-4989-9B32-AFF2495AF091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906DA9DE-BB63-4AAB-83CB-B9BF30750296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503450E3-D2D8-4DB5-BA76-573BCB69523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306B6535-2655-4BC8-9BBE-FB20527F57A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15B9B5E4-7FEB-45E1-ABBD-98C811F84C5A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EE0855C5-4738-498E-946E-B24BB4D426CE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2E7D90A0-D6AB-440A-9270-F92D543039F5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9AAD1334-A2AF-46FD-A1D7-E4A1C0F7187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CFD23F6A-397B-4FFC-A5E4-11B1C62C8A6D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5" name="Text Box 46">
          <a:extLst>
            <a:ext uri="{FF2B5EF4-FFF2-40B4-BE49-F238E27FC236}">
              <a16:creationId xmlns:a16="http://schemas.microsoft.com/office/drawing/2014/main" id="{740A8E39-D2E4-4BBD-A29E-DBCDCA4CCF16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DFAB0F5B-4488-4EDD-A7A8-B53A5E10423E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278096F3-7936-4436-A761-6C9612F1002C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CC64C700-6997-49DF-8C27-DD07498F72B0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D1EDA000-3B0C-478B-A6EE-0007DC1C936C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54E6C23F-D693-4ADF-A841-660A2D69A439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75E0D43B-F27C-4C2F-B386-B31DD7406BA9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FFA0E377-212B-44E1-A83F-AEBD6A4B8B2B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9FDC298B-5551-45EC-A021-AFDAF397CDF8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1034D64D-A5CE-48E6-A6ED-BE8E0E3178FA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A56CACC6-E013-4714-9CC3-867793C65825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04B03217-174B-4227-95C8-C5823603615D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5B08840D-C5C0-42BE-9D67-84EB94EBF721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3C1D638F-8463-421C-8FA2-4724A9DBCD94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29" name="Text Box 52">
          <a:extLst>
            <a:ext uri="{FF2B5EF4-FFF2-40B4-BE49-F238E27FC236}">
              <a16:creationId xmlns:a16="http://schemas.microsoft.com/office/drawing/2014/main" id="{1D450990-2914-4061-8843-6BDFA17CFE9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0" name="Text Box 53">
          <a:extLst>
            <a:ext uri="{FF2B5EF4-FFF2-40B4-BE49-F238E27FC236}">
              <a16:creationId xmlns:a16="http://schemas.microsoft.com/office/drawing/2014/main" id="{67FC3AB0-F434-4BF7-B388-D4DD48C958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1" name="Text Box 54">
          <a:extLst>
            <a:ext uri="{FF2B5EF4-FFF2-40B4-BE49-F238E27FC236}">
              <a16:creationId xmlns:a16="http://schemas.microsoft.com/office/drawing/2014/main" id="{12BCFE7D-0068-466D-9696-6361DD92162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2" name="Text Box 55">
          <a:extLst>
            <a:ext uri="{FF2B5EF4-FFF2-40B4-BE49-F238E27FC236}">
              <a16:creationId xmlns:a16="http://schemas.microsoft.com/office/drawing/2014/main" id="{7DA86E60-6016-434B-9A30-0C51D574114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3" name="Text Box 56">
          <a:extLst>
            <a:ext uri="{FF2B5EF4-FFF2-40B4-BE49-F238E27FC236}">
              <a16:creationId xmlns:a16="http://schemas.microsoft.com/office/drawing/2014/main" id="{5F6DC09E-F306-4D98-A6A3-90B55920629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4" name="Text Box 57">
          <a:extLst>
            <a:ext uri="{FF2B5EF4-FFF2-40B4-BE49-F238E27FC236}">
              <a16:creationId xmlns:a16="http://schemas.microsoft.com/office/drawing/2014/main" id="{5D870BC1-745C-4873-B13F-AC58595A299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5" name="Text Box 248">
          <a:extLst>
            <a:ext uri="{FF2B5EF4-FFF2-40B4-BE49-F238E27FC236}">
              <a16:creationId xmlns:a16="http://schemas.microsoft.com/office/drawing/2014/main" id="{AE2ED476-4642-47C2-ACA2-9F3BC6775C9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6" name="Text Box 324">
          <a:extLst>
            <a:ext uri="{FF2B5EF4-FFF2-40B4-BE49-F238E27FC236}">
              <a16:creationId xmlns:a16="http://schemas.microsoft.com/office/drawing/2014/main" id="{3DF5FA2C-E17A-433B-A8E7-2034F5DE0D6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7" name="Text Box 757">
          <a:extLst>
            <a:ext uri="{FF2B5EF4-FFF2-40B4-BE49-F238E27FC236}">
              <a16:creationId xmlns:a16="http://schemas.microsoft.com/office/drawing/2014/main" id="{3275DC91-18C6-4832-9327-33235682E8E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379F590D-192C-435C-82F4-83F011506BB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320857F2-BE84-4602-9641-06D19E2210E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CBF1064C-F562-4370-A2BB-D9B9418130E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4E9E2D6A-2868-4230-A805-CBA87183F6D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F94414C8-25E4-4547-8DD9-52F1E9F2978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45DCD6A5-5CCB-42E1-AC4F-BAD1E2A5F0F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320C9AA5-71B7-4EAC-948A-FD519E7F91B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DC1EF147-FE1B-4C82-9793-982A1DF8194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E0D16086-D6A0-4927-84A0-00DA80373A6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47" name="Text Box 52">
          <a:extLst>
            <a:ext uri="{FF2B5EF4-FFF2-40B4-BE49-F238E27FC236}">
              <a16:creationId xmlns:a16="http://schemas.microsoft.com/office/drawing/2014/main" id="{41066262-43C2-438F-A0D0-9A6190A06A95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48" name="Text Box 53">
          <a:extLst>
            <a:ext uri="{FF2B5EF4-FFF2-40B4-BE49-F238E27FC236}">
              <a16:creationId xmlns:a16="http://schemas.microsoft.com/office/drawing/2014/main" id="{558ED665-2C80-4860-9E4C-CBBE60E0C8F0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49" name="Text Box 54">
          <a:extLst>
            <a:ext uri="{FF2B5EF4-FFF2-40B4-BE49-F238E27FC236}">
              <a16:creationId xmlns:a16="http://schemas.microsoft.com/office/drawing/2014/main" id="{9C3E5A98-0A00-4A24-B1DF-74A73C78D4A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0" name="Text Box 55">
          <a:extLst>
            <a:ext uri="{FF2B5EF4-FFF2-40B4-BE49-F238E27FC236}">
              <a16:creationId xmlns:a16="http://schemas.microsoft.com/office/drawing/2014/main" id="{F9C201E8-A115-4CBA-939A-E2C7CC3CCF6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1" name="Text Box 56">
          <a:extLst>
            <a:ext uri="{FF2B5EF4-FFF2-40B4-BE49-F238E27FC236}">
              <a16:creationId xmlns:a16="http://schemas.microsoft.com/office/drawing/2014/main" id="{3FA0324B-1BDA-4C7F-A57B-4CED3C39116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2" name="Text Box 57">
          <a:extLst>
            <a:ext uri="{FF2B5EF4-FFF2-40B4-BE49-F238E27FC236}">
              <a16:creationId xmlns:a16="http://schemas.microsoft.com/office/drawing/2014/main" id="{335F3874-5E89-4FC2-95F6-760178A0EBD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3" name="Text Box 248">
          <a:extLst>
            <a:ext uri="{FF2B5EF4-FFF2-40B4-BE49-F238E27FC236}">
              <a16:creationId xmlns:a16="http://schemas.microsoft.com/office/drawing/2014/main" id="{60FAB37E-603E-4365-9F52-F39354412337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4" name="Text Box 324">
          <a:extLst>
            <a:ext uri="{FF2B5EF4-FFF2-40B4-BE49-F238E27FC236}">
              <a16:creationId xmlns:a16="http://schemas.microsoft.com/office/drawing/2014/main" id="{DA18F84A-D8B3-42F0-810C-4899535662B6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5" name="Text Box 757">
          <a:extLst>
            <a:ext uri="{FF2B5EF4-FFF2-40B4-BE49-F238E27FC236}">
              <a16:creationId xmlns:a16="http://schemas.microsoft.com/office/drawing/2014/main" id="{0F393579-7D70-4A71-BD24-CFC8F2DFC7E9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971DDFEE-AB30-4D5B-A0B1-825F2F4A964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F6847707-966E-4A52-B132-310D4E32644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6754A627-4997-41F3-868D-653CCAF55D3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5E48BDA8-7A50-44A3-A4AB-44BF5348E27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27135D8F-8DE3-4E20-ABFC-EF2935AB1B6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4CCC3B84-1FE8-400E-8188-D3258A4F0AC2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9F93490A-E8A1-46F0-9CA4-C51FCF5AF6B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69B0E520-D7D7-4676-AE9C-4EF3DB4C153E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3708AA9E-FF47-4FA0-88DF-C3FA895B857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21C01B40-8098-4F21-B8DE-1A2EC43F854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8DB0A7AA-641D-480E-A9D6-357180C26CF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E1AC9FBC-A490-46F6-8010-71192352503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D6D20487-A9C0-40D0-A7C1-D0A1BBC451B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68B792AB-4FFE-44C8-B1E4-A0935BF3E248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9D00E11E-5AB9-420E-A78C-AADC28F3BE43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E5635002-36CA-41E2-A50D-DC7EEFF3F7C2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72" name="Text Box 52">
          <a:extLst>
            <a:ext uri="{FF2B5EF4-FFF2-40B4-BE49-F238E27FC236}">
              <a16:creationId xmlns:a16="http://schemas.microsoft.com/office/drawing/2014/main" id="{A942628F-ADF4-4EAA-AAE7-0B6AD4EBC8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73" name="Text Box 53">
          <a:extLst>
            <a:ext uri="{FF2B5EF4-FFF2-40B4-BE49-F238E27FC236}">
              <a16:creationId xmlns:a16="http://schemas.microsoft.com/office/drawing/2014/main" id="{26460F33-DFC5-4B39-AC59-0668137C39E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74" name="Text Box 54">
          <a:extLst>
            <a:ext uri="{FF2B5EF4-FFF2-40B4-BE49-F238E27FC236}">
              <a16:creationId xmlns:a16="http://schemas.microsoft.com/office/drawing/2014/main" id="{05AF395C-3DE4-43B8-B019-A066E245607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75" name="Text Box 55">
          <a:extLst>
            <a:ext uri="{FF2B5EF4-FFF2-40B4-BE49-F238E27FC236}">
              <a16:creationId xmlns:a16="http://schemas.microsoft.com/office/drawing/2014/main" id="{E99C13EC-82D2-4828-B827-27D39D47540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76" name="Text Box 56">
          <a:extLst>
            <a:ext uri="{FF2B5EF4-FFF2-40B4-BE49-F238E27FC236}">
              <a16:creationId xmlns:a16="http://schemas.microsoft.com/office/drawing/2014/main" id="{6805FAEC-24B4-42A9-BD26-F24540E6075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77" name="Text Box 57">
          <a:extLst>
            <a:ext uri="{FF2B5EF4-FFF2-40B4-BE49-F238E27FC236}">
              <a16:creationId xmlns:a16="http://schemas.microsoft.com/office/drawing/2014/main" id="{854E76FA-8E22-47CC-9F2A-051674ABB85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78" name="Text Box 248">
          <a:extLst>
            <a:ext uri="{FF2B5EF4-FFF2-40B4-BE49-F238E27FC236}">
              <a16:creationId xmlns:a16="http://schemas.microsoft.com/office/drawing/2014/main" id="{AFBFE953-1EF2-4777-8C14-E2FF99DC6E6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79" name="Text Box 324">
          <a:extLst>
            <a:ext uri="{FF2B5EF4-FFF2-40B4-BE49-F238E27FC236}">
              <a16:creationId xmlns:a16="http://schemas.microsoft.com/office/drawing/2014/main" id="{6B6DE3B6-8F79-47CE-B00E-A82AFB9CDD4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80" name="Text Box 757">
          <a:extLst>
            <a:ext uri="{FF2B5EF4-FFF2-40B4-BE49-F238E27FC236}">
              <a16:creationId xmlns:a16="http://schemas.microsoft.com/office/drawing/2014/main" id="{7CB820F5-9CFA-4532-86FF-B619F1D493E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D728CB10-308E-436F-95E3-64B3E656CC6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8F68E8B5-4A0E-4ED5-A3FD-9E515E95E34E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D5D81783-D57A-4C47-B3D3-07FB95137AA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8BFDD682-800D-48B5-87CA-0BB22347D626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CC716E5E-E96E-4A83-99A7-79D602844DFA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AB5F3301-E8A1-4AC9-8B3D-FF28D288E89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BBFA1A6F-C533-4B1D-B42A-B824883DBCD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D8D62B9F-3BAB-4A07-B438-F678AE48181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F8019B12-A5EB-4116-8689-8D8EDC1932B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40D5CF1B-8BF5-4E00-A9B1-F59B8A1844E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80704B97-B0D2-463B-9DF1-1753CD0F013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0F5013D7-8B4E-4117-B875-3D5FB151B66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23AFF69F-DAB5-4D73-ABBB-4EF3ED2AB2B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E9EDC713-77B1-4C8D-AF2B-4A9F63FE858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37670285-8B01-4311-B900-1D68E1810388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FDF1A1A0-A9D9-4CDE-A030-B0F5370656E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30A8D282-A495-4289-8F1C-88671C894D2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832D0EB2-C5AF-4019-8A03-17E673EA7BF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A3700749-C857-4094-A287-38A4383CDB69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AD381AD7-B68A-4859-B06A-7C922A5A4B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E642261D-F8BA-4588-901C-76FEF09E0388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F86428C1-48BB-483F-BD0A-439E9A11CE25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B4683EFB-D6C9-4362-9F24-F53272CCFA4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B74F8805-E787-426D-9BE7-72E12D00CE5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B6B5C264-6349-4ECB-B091-5DA23AFC6696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F030B8E9-989F-4752-9876-94C223E61C18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AB8D218F-70BC-4B66-9BDB-4D825651A027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27FC1CCF-FF29-4968-AB12-9CC66DC069EB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18A511E5-3608-43B7-8943-BA0ADEC6BD5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E82CCC42-759E-4685-825C-0818FB8D065E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E895CA91-BB18-49BE-A035-6AA31ABC3C2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CAD6B070-6082-4E99-AFF6-5A29F445BF2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904025E1-39DB-4F3E-865E-21597E64E7A0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C41E47EF-36A4-4406-95E6-66ECB47D4184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5FED5D80-29D6-4217-ABE0-2E4CEBAF302D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87CD2367-16D3-443F-B452-5504ECEF4F8C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5827E8F5-4EBE-4A7F-9478-E874D5CAB1F1}"/>
            </a:ext>
          </a:extLst>
        </xdr:cNvPr>
        <xdr:cNvSpPr txBox="1">
          <a:spLocks noChangeArrowheads="1"/>
        </xdr:cNvSpPr>
      </xdr:nvSpPr>
      <xdr:spPr bwMode="auto">
        <a:xfrm>
          <a:off x="6501093" y="4861112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CB875B1F-5C2E-4B66-BD64-501C67117464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3AF474A4-1142-475A-8C3F-49DCF3BC20CE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75D573B9-AF31-40F1-9CF5-5777B6BBA2AE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1F116F9F-59AA-4989-8209-8BCDE25441E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7FAC1F80-9031-4BA5-B7F0-C7530F91715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74E2C670-7C01-4659-9DF6-F9DE37B8AFF9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92378DE2-5E49-48DB-A5B5-7C08E2CBFE6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AB57B298-FA91-46B3-B320-FD5445AB6A2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33427531-3FA0-48B8-B1D5-767BFF10DC5E}"/>
            </a:ext>
          </a:extLst>
        </xdr:cNvPr>
        <xdr:cNvSpPr txBox="1">
          <a:spLocks noChangeArrowheads="1"/>
        </xdr:cNvSpPr>
      </xdr:nvSpPr>
      <xdr:spPr bwMode="auto">
        <a:xfrm>
          <a:off x="6501093" y="4861112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FD4D0B22-7919-439E-9602-374B7E2B244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95779851-B6D3-41E6-BC3F-68E1E7DCE353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7BDCD586-69A3-4FB5-9B7C-B9BA6A0046C5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BB28F983-A97E-4563-9093-433FC7512572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B3FF47C1-B963-4791-A487-BB6B3307DDC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A05F83A1-2CDD-4BC7-AC38-4448F5E74E0A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FE398C36-4494-42E5-8551-81F650B2C1F5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B4401A6D-05BD-4C72-A54E-F7C7336266C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D2532F0C-2886-4913-8F4B-632194D379D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913F290C-9C3F-4F3C-9B4B-C6CECE9E305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7" name="Text Box 46">
          <a:extLst>
            <a:ext uri="{FF2B5EF4-FFF2-40B4-BE49-F238E27FC236}">
              <a16:creationId xmlns:a16="http://schemas.microsoft.com/office/drawing/2014/main" id="{22060D83-375E-485E-A8A5-4E9353DB5E83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C668363-7F92-4CEC-8EB6-B0ECC3A1A812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9" name="Text Box 46">
          <a:extLst>
            <a:ext uri="{FF2B5EF4-FFF2-40B4-BE49-F238E27FC236}">
              <a16:creationId xmlns:a16="http://schemas.microsoft.com/office/drawing/2014/main" id="{AB8ADC44-20CA-4372-A077-7A975F12E8BC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0" name="Text Box 46">
          <a:extLst>
            <a:ext uri="{FF2B5EF4-FFF2-40B4-BE49-F238E27FC236}">
              <a16:creationId xmlns:a16="http://schemas.microsoft.com/office/drawing/2014/main" id="{792F85A6-00EA-472A-8F14-B18548A397E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1" name="Text Box 46">
          <a:extLst>
            <a:ext uri="{FF2B5EF4-FFF2-40B4-BE49-F238E27FC236}">
              <a16:creationId xmlns:a16="http://schemas.microsoft.com/office/drawing/2014/main" id="{EBB5C4DF-79C5-435E-96A4-62BD0EDBF84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2" name="Text Box 46">
          <a:extLst>
            <a:ext uri="{FF2B5EF4-FFF2-40B4-BE49-F238E27FC236}">
              <a16:creationId xmlns:a16="http://schemas.microsoft.com/office/drawing/2014/main" id="{74C4DC4C-D716-4026-B8FD-5B1C8F108F4F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3" name="Text Box 46">
          <a:extLst>
            <a:ext uri="{FF2B5EF4-FFF2-40B4-BE49-F238E27FC236}">
              <a16:creationId xmlns:a16="http://schemas.microsoft.com/office/drawing/2014/main" id="{AB9A9C5A-4D51-4EDE-985E-4345262D4E64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4" name="Text Box 46">
          <a:extLst>
            <a:ext uri="{FF2B5EF4-FFF2-40B4-BE49-F238E27FC236}">
              <a16:creationId xmlns:a16="http://schemas.microsoft.com/office/drawing/2014/main" id="{117A2DD5-12C1-4776-B1DA-CD73605225AA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435AAED2-ED02-414E-9C33-B103B7B42EFD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3220A728-69D6-408C-9353-162A2B6709E9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E7544F78-E354-403A-9408-FF0FCFA56035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4D0350D6-1914-4942-A926-802CE7158B4F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D2C86B49-CD16-428A-9BEB-A9D88BA87FCF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E32BB3D9-9FD3-4EC3-860C-CFD3BEEF9A2B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49DE760F-76A7-4A64-95F1-FA7105841BD5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E9E87A6B-5BFE-4232-932C-4FA6BFA03B53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43FB7138-8500-49C8-BD3F-20B1D8D537A6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C08936C0-D64E-48FE-947B-3E2F440BC2D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5970A83D-D269-43FA-AED8-38CDB884F7E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8F221739-A563-4CC9-883F-B796E5A63E8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DF49707C-50AC-4B02-B25A-6008D206DD5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588A1A43-7499-4D0E-8847-AD21B1AFA50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9DD61B3F-4770-4E74-8C58-3702599547E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5E4420DC-71F4-450B-A4CC-E87312D5BC5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63DBAE37-418D-42F0-9CC1-7A3B24C426E0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88A30707-4DD2-4602-AFEE-96A4ABEC21E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AA500886-AA68-4059-9E07-EE1C37EAB0B2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F8E30297-F529-47E8-901D-3E8EED68B563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65" name="Text Box 46">
          <a:extLst>
            <a:ext uri="{FF2B5EF4-FFF2-40B4-BE49-F238E27FC236}">
              <a16:creationId xmlns:a16="http://schemas.microsoft.com/office/drawing/2014/main" id="{BBD24E2A-22AF-4A72-B26E-11FB3C56061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B94BC902-193D-481D-8333-0652B0300FC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4993"/>
    <xdr:sp macro="" textlink="">
      <xdr:nvSpPr>
        <xdr:cNvPr id="267" name="Text Box 46">
          <a:extLst>
            <a:ext uri="{FF2B5EF4-FFF2-40B4-BE49-F238E27FC236}">
              <a16:creationId xmlns:a16="http://schemas.microsoft.com/office/drawing/2014/main" id="{A4F82F4F-2993-4A5E-978D-30F9DDFC957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2997"/>
    <xdr:sp macro="" textlink="">
      <xdr:nvSpPr>
        <xdr:cNvPr id="268" name="Text Box 46">
          <a:extLst>
            <a:ext uri="{FF2B5EF4-FFF2-40B4-BE49-F238E27FC236}">
              <a16:creationId xmlns:a16="http://schemas.microsoft.com/office/drawing/2014/main" id="{F26DABE6-F083-493A-988F-6171AE3EF0C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269" name="Text Box 46">
          <a:extLst>
            <a:ext uri="{FF2B5EF4-FFF2-40B4-BE49-F238E27FC236}">
              <a16:creationId xmlns:a16="http://schemas.microsoft.com/office/drawing/2014/main" id="{D819355A-37F9-4919-B84E-459BD9FF7E2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270" name="Text Box 46">
          <a:extLst>
            <a:ext uri="{FF2B5EF4-FFF2-40B4-BE49-F238E27FC236}">
              <a16:creationId xmlns:a16="http://schemas.microsoft.com/office/drawing/2014/main" id="{F7C6ADA6-CF01-4333-89EC-81BB723B3CB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71" name="Text Box 52">
          <a:extLst>
            <a:ext uri="{FF2B5EF4-FFF2-40B4-BE49-F238E27FC236}">
              <a16:creationId xmlns:a16="http://schemas.microsoft.com/office/drawing/2014/main" id="{E55E00A4-1E52-484A-AF5E-E2AECA50551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72" name="Text Box 53">
          <a:extLst>
            <a:ext uri="{FF2B5EF4-FFF2-40B4-BE49-F238E27FC236}">
              <a16:creationId xmlns:a16="http://schemas.microsoft.com/office/drawing/2014/main" id="{2DE0A966-7BBB-4B0F-9E88-2F73A4E7E50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73" name="Text Box 54">
          <a:extLst>
            <a:ext uri="{FF2B5EF4-FFF2-40B4-BE49-F238E27FC236}">
              <a16:creationId xmlns:a16="http://schemas.microsoft.com/office/drawing/2014/main" id="{E3DB9F8B-FF6A-4595-822E-5D41A1F471C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74" name="Text Box 55">
          <a:extLst>
            <a:ext uri="{FF2B5EF4-FFF2-40B4-BE49-F238E27FC236}">
              <a16:creationId xmlns:a16="http://schemas.microsoft.com/office/drawing/2014/main" id="{68277F92-40BE-45A4-9457-0E83F431A80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75" name="Text Box 56">
          <a:extLst>
            <a:ext uri="{FF2B5EF4-FFF2-40B4-BE49-F238E27FC236}">
              <a16:creationId xmlns:a16="http://schemas.microsoft.com/office/drawing/2014/main" id="{FD5FD001-BCA0-43F2-8BBC-77683EB05EBA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76" name="Text Box 57">
          <a:extLst>
            <a:ext uri="{FF2B5EF4-FFF2-40B4-BE49-F238E27FC236}">
              <a16:creationId xmlns:a16="http://schemas.microsoft.com/office/drawing/2014/main" id="{83773111-6E1C-4312-B268-894C401B21C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77" name="Text Box 248">
          <a:extLst>
            <a:ext uri="{FF2B5EF4-FFF2-40B4-BE49-F238E27FC236}">
              <a16:creationId xmlns:a16="http://schemas.microsoft.com/office/drawing/2014/main" id="{27522D60-8B92-4AF7-9028-C39FDA1DD7B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78" name="Text Box 324">
          <a:extLst>
            <a:ext uri="{FF2B5EF4-FFF2-40B4-BE49-F238E27FC236}">
              <a16:creationId xmlns:a16="http://schemas.microsoft.com/office/drawing/2014/main" id="{EFEE7B60-EF67-499B-9AF7-89ACD59A023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79" name="Text Box 757">
          <a:extLst>
            <a:ext uri="{FF2B5EF4-FFF2-40B4-BE49-F238E27FC236}">
              <a16:creationId xmlns:a16="http://schemas.microsoft.com/office/drawing/2014/main" id="{660708DB-738A-48F0-AA06-CF3AB251555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80" name="Text Box 46">
          <a:extLst>
            <a:ext uri="{FF2B5EF4-FFF2-40B4-BE49-F238E27FC236}">
              <a16:creationId xmlns:a16="http://schemas.microsoft.com/office/drawing/2014/main" id="{CA8237D7-28E8-45F1-9392-536991D8529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81" name="Text Box 46">
          <a:extLst>
            <a:ext uri="{FF2B5EF4-FFF2-40B4-BE49-F238E27FC236}">
              <a16:creationId xmlns:a16="http://schemas.microsoft.com/office/drawing/2014/main" id="{9E7D05DD-44D5-4EA0-A7AC-70D68705E5BF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82" name="Text Box 46">
          <a:extLst>
            <a:ext uri="{FF2B5EF4-FFF2-40B4-BE49-F238E27FC236}">
              <a16:creationId xmlns:a16="http://schemas.microsoft.com/office/drawing/2014/main" id="{C1999184-C7B0-4264-B73E-5DD81A502AA8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A9AE6FFE-23A8-4A37-ADAA-CE3EE7FF99D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4993"/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D168FDF2-25E9-4FFB-AE43-BBF3A5ED107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2997"/>
    <xdr:sp macro="" textlink="">
      <xdr:nvSpPr>
        <xdr:cNvPr id="285" name="Text Box 46">
          <a:extLst>
            <a:ext uri="{FF2B5EF4-FFF2-40B4-BE49-F238E27FC236}">
              <a16:creationId xmlns:a16="http://schemas.microsoft.com/office/drawing/2014/main" id="{74BFCA9B-F6C7-42E5-89A6-2BCFCB5BF41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286" name="Text Box 46">
          <a:extLst>
            <a:ext uri="{FF2B5EF4-FFF2-40B4-BE49-F238E27FC236}">
              <a16:creationId xmlns:a16="http://schemas.microsoft.com/office/drawing/2014/main" id="{0FDA4D91-9860-483A-B4BA-DE331D0A7BB3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1117600</xdr:colOff>
      <xdr:row>33</xdr:row>
      <xdr:rowOff>203200</xdr:rowOff>
    </xdr:from>
    <xdr:ext cx="164973" cy="2306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B06F2A33-D7D1-46F6-9BA2-BB93199AA506}"/>
            </a:ext>
          </a:extLst>
        </xdr:cNvPr>
        <xdr:cNvSpPr txBox="1">
          <a:spLocks noChangeArrowheads="1"/>
        </xdr:cNvSpPr>
      </xdr:nvSpPr>
      <xdr:spPr bwMode="auto">
        <a:xfrm>
          <a:off x="5229225" y="80295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1788291-3862-4460-8557-FA38959909F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321FFCCF-48F6-4F44-85B5-8C14B51B92BA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755D5BF5-955C-497A-A679-2B376EEF6C03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76FC687B-671E-4D2B-B325-249788067DB8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9A7D1ADB-2BF7-4FCE-BC49-625090096679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F6A75180-C6A9-48CC-B0A8-7A8A5ED5BD26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31</xdr:row>
      <xdr:rowOff>76200</xdr:rowOff>
    </xdr:from>
    <xdr:ext cx="164973" cy="2306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A0A51DCC-0DD1-4993-8100-56EB0CF3736A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31</xdr:row>
      <xdr:rowOff>76200</xdr:rowOff>
    </xdr:from>
    <xdr:ext cx="164973" cy="2306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4182A1F1-2702-48B3-9014-D97D8949B22C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31</xdr:row>
      <xdr:rowOff>76200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D9739EC8-A79D-4FD3-9A39-12E1573C9F6A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1D19C0FB-3B04-4107-BD65-6E5C0ECC98AC}"/>
            </a:ext>
          </a:extLst>
        </xdr:cNvPr>
        <xdr:cNvSpPr txBox="1">
          <a:spLocks noChangeArrowheads="1"/>
        </xdr:cNvSpPr>
      </xdr:nvSpPr>
      <xdr:spPr bwMode="auto">
        <a:xfrm>
          <a:off x="47815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57BEA81A-06ED-48DF-9067-4B972BF0E496}"/>
            </a:ext>
          </a:extLst>
        </xdr:cNvPr>
        <xdr:cNvSpPr txBox="1">
          <a:spLocks noChangeArrowheads="1"/>
        </xdr:cNvSpPr>
      </xdr:nvSpPr>
      <xdr:spPr bwMode="auto">
        <a:xfrm>
          <a:off x="47815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4268BAF7-D1C3-4418-A70C-ED8069FE518E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F8FB34E2-85AE-4AD7-A0FF-91DCB09398DE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BD235098-BBA5-4964-8655-D8025F0DA62C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0229B22D-8A6B-47DA-8D4B-800702D0E672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44BE7B51-9BB2-4C1B-A3BB-46DACA824C8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366A0FDE-9675-4F1B-BE17-F42A9D96A15F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4C3D54D3-0D1A-448E-94A7-937A3CC45E17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63F77535-2A46-4956-BEBF-D5A15042E958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AA876309-0EBA-4A19-8D99-D7F455F49D3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544960B0-24EC-421D-9D87-3C75E3A73B39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E5B8DA28-D634-454C-8D82-6FCC6E504AC6}"/>
            </a:ext>
          </a:extLst>
        </xdr:cNvPr>
        <xdr:cNvSpPr txBox="1">
          <a:spLocks noChangeArrowheads="1"/>
        </xdr:cNvSpPr>
      </xdr:nvSpPr>
      <xdr:spPr bwMode="auto">
        <a:xfrm>
          <a:off x="4669631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02D57F04-D547-4945-8880-388E4485DFC0}"/>
            </a:ext>
          </a:extLst>
        </xdr:cNvPr>
        <xdr:cNvSpPr txBox="1">
          <a:spLocks noChangeArrowheads="1"/>
        </xdr:cNvSpPr>
      </xdr:nvSpPr>
      <xdr:spPr bwMode="auto">
        <a:xfrm>
          <a:off x="4669631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F2490B69-1E1D-41E1-8C2C-8D90FB058EAE}"/>
            </a:ext>
          </a:extLst>
        </xdr:cNvPr>
        <xdr:cNvSpPr txBox="1">
          <a:spLocks noChangeArrowheads="1"/>
        </xdr:cNvSpPr>
      </xdr:nvSpPr>
      <xdr:spPr bwMode="auto">
        <a:xfrm>
          <a:off x="4669631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8A9CAB34-E6F8-4C4E-98FF-B9F7E5B26705}"/>
            </a:ext>
          </a:extLst>
        </xdr:cNvPr>
        <xdr:cNvSpPr txBox="1">
          <a:spLocks noChangeArrowheads="1"/>
        </xdr:cNvSpPr>
      </xdr:nvSpPr>
      <xdr:spPr bwMode="auto">
        <a:xfrm>
          <a:off x="4669631" y="801766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D10E13DA-BA51-479D-9BF3-ACE9560BC2E1}"/>
            </a:ext>
          </a:extLst>
        </xdr:cNvPr>
        <xdr:cNvSpPr txBox="1">
          <a:spLocks noChangeArrowheads="1"/>
        </xdr:cNvSpPr>
      </xdr:nvSpPr>
      <xdr:spPr bwMode="auto">
        <a:xfrm>
          <a:off x="4669631" y="801766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2EF5973E-2309-4155-ACED-A917EAA98D71}"/>
            </a:ext>
          </a:extLst>
        </xdr:cNvPr>
        <xdr:cNvSpPr txBox="1">
          <a:spLocks noChangeArrowheads="1"/>
        </xdr:cNvSpPr>
      </xdr:nvSpPr>
      <xdr:spPr bwMode="auto">
        <a:xfrm>
          <a:off x="4669631" y="77438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14C8EA2B-EC7E-4AE4-977C-ADA1D9CF8FE5}"/>
            </a:ext>
          </a:extLst>
        </xdr:cNvPr>
        <xdr:cNvSpPr txBox="1">
          <a:spLocks noChangeArrowheads="1"/>
        </xdr:cNvSpPr>
      </xdr:nvSpPr>
      <xdr:spPr bwMode="auto">
        <a:xfrm>
          <a:off x="4669631" y="77438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B72DF24C-7E66-47BF-B3B1-B6EC05A95996}"/>
            </a:ext>
          </a:extLst>
        </xdr:cNvPr>
        <xdr:cNvSpPr txBox="1">
          <a:spLocks noChangeArrowheads="1"/>
        </xdr:cNvSpPr>
      </xdr:nvSpPr>
      <xdr:spPr bwMode="auto">
        <a:xfrm>
          <a:off x="4669631" y="77438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ED7BB1D1-75D5-46CF-A1C6-2D23E86B9DC6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7A13115B-FB68-49E0-B84A-F5DA9068B21F}"/>
            </a:ext>
          </a:extLst>
        </xdr:cNvPr>
        <xdr:cNvSpPr txBox="1">
          <a:spLocks noChangeArrowheads="1"/>
        </xdr:cNvSpPr>
      </xdr:nvSpPr>
      <xdr:spPr bwMode="auto">
        <a:xfrm>
          <a:off x="7289006" y="500538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E17C694D-3985-4EF5-AE82-9DB5F3B56D61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67AC90FD-AF4C-491D-A704-A92D329D91DF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F1CEA496-DE21-4235-AF94-2861268A530B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3B890883-A044-4C91-9B1F-9AE202D690A3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908ADD4E-CB97-470C-B090-9A8270FB588C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D7332AD4-83A6-4D6C-8A80-BF665CC97256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D11715B6-C787-4407-BA50-9347469E1B7B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306DECAA-210B-4A3C-ABA7-388E1493193E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350A8595-2E88-4EDA-A3F0-942583878B2A}"/>
            </a:ext>
          </a:extLst>
        </xdr:cNvPr>
        <xdr:cNvSpPr txBox="1">
          <a:spLocks noChangeArrowheads="1"/>
        </xdr:cNvSpPr>
      </xdr:nvSpPr>
      <xdr:spPr bwMode="auto">
        <a:xfrm>
          <a:off x="7289006" y="500538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7B50251E-AC5A-4021-A0F0-CDFA80678123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21ACD661-6EDC-452F-96D1-E047B645F86B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42F241A7-1DA1-4156-BBF8-C776362E514C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B89E12C4-C5A7-4A34-B9BF-71F8EEC56881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75A3D48F-DE63-45C0-8333-6273E3CDBA2C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D72093E1-0178-4840-85BD-14431ED6ABA4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3B120F68-D3CC-4E22-8F66-6CC63122E813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DC2F2443-60E6-42BB-921D-1788FC289F70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53B21375-19A1-4BD8-A8E4-6D4227714881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BB89A0E1-6192-48CD-B766-C70C95B35FB0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13601BEC-E43E-4A7E-A5B0-D670E8CCEFC1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4A90825C-3890-4D9B-82BB-22F2D77848E0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C6F2A9A2-909E-4423-B58C-CEFB2E898ACE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83093B66-5374-4D2B-A4DD-6D22FC6B80BF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7C26A7CA-2C87-499B-9DFD-8972501B40C7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46" name="Text Box 46">
          <a:extLst>
            <a:ext uri="{FF2B5EF4-FFF2-40B4-BE49-F238E27FC236}">
              <a16:creationId xmlns:a16="http://schemas.microsoft.com/office/drawing/2014/main" id="{1F5F921C-5DF7-4660-B282-AAB1BEC2A0F7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47" name="Text Box 46">
          <a:extLst>
            <a:ext uri="{FF2B5EF4-FFF2-40B4-BE49-F238E27FC236}">
              <a16:creationId xmlns:a16="http://schemas.microsoft.com/office/drawing/2014/main" id="{AAC13B95-D48E-4EE8-BD4C-3756040A88E0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48" name="Text Box 46">
          <a:extLst>
            <a:ext uri="{FF2B5EF4-FFF2-40B4-BE49-F238E27FC236}">
              <a16:creationId xmlns:a16="http://schemas.microsoft.com/office/drawing/2014/main" id="{EB0F7718-B8F0-4443-8086-5C0C77725F13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49" name="Text Box 46">
          <a:extLst>
            <a:ext uri="{FF2B5EF4-FFF2-40B4-BE49-F238E27FC236}">
              <a16:creationId xmlns:a16="http://schemas.microsoft.com/office/drawing/2014/main" id="{12413937-6CDA-4EBC-A72C-B2637FBEDE2C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1EBC3504-C42F-469E-A786-C6D8EC52E333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51" name="Text Box 46">
          <a:extLst>
            <a:ext uri="{FF2B5EF4-FFF2-40B4-BE49-F238E27FC236}">
              <a16:creationId xmlns:a16="http://schemas.microsoft.com/office/drawing/2014/main" id="{36ED16C1-AE53-46EF-AEBC-AF50F224BC3B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821842D1-C7FB-4901-B388-E083C2221E8F}"/>
            </a:ext>
          </a:extLst>
        </xdr:cNvPr>
        <xdr:cNvSpPr txBox="1">
          <a:spLocks noChangeArrowheads="1"/>
        </xdr:cNvSpPr>
      </xdr:nvSpPr>
      <xdr:spPr bwMode="auto">
        <a:xfrm>
          <a:off x="7289006" y="801766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353" name="Text Box 46">
          <a:extLst>
            <a:ext uri="{FF2B5EF4-FFF2-40B4-BE49-F238E27FC236}">
              <a16:creationId xmlns:a16="http://schemas.microsoft.com/office/drawing/2014/main" id="{6703156B-5ADC-4E10-94E4-41B95F8AEAE0}"/>
            </a:ext>
          </a:extLst>
        </xdr:cNvPr>
        <xdr:cNvSpPr txBox="1">
          <a:spLocks noChangeArrowheads="1"/>
        </xdr:cNvSpPr>
      </xdr:nvSpPr>
      <xdr:spPr bwMode="auto">
        <a:xfrm>
          <a:off x="7289006" y="801766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354" name="Text Box 46">
          <a:extLst>
            <a:ext uri="{FF2B5EF4-FFF2-40B4-BE49-F238E27FC236}">
              <a16:creationId xmlns:a16="http://schemas.microsoft.com/office/drawing/2014/main" id="{A01D8F40-8B74-4092-8A82-28CE7197E872}"/>
            </a:ext>
          </a:extLst>
        </xdr:cNvPr>
        <xdr:cNvSpPr txBox="1">
          <a:spLocks noChangeArrowheads="1"/>
        </xdr:cNvSpPr>
      </xdr:nvSpPr>
      <xdr:spPr bwMode="auto">
        <a:xfrm>
          <a:off x="7289006" y="77438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CB5D55DA-4D50-4B47-8472-05C44C0E5021}"/>
            </a:ext>
          </a:extLst>
        </xdr:cNvPr>
        <xdr:cNvSpPr txBox="1">
          <a:spLocks noChangeArrowheads="1"/>
        </xdr:cNvSpPr>
      </xdr:nvSpPr>
      <xdr:spPr bwMode="auto">
        <a:xfrm>
          <a:off x="7289006" y="77438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356" name="Text Box 46">
          <a:extLst>
            <a:ext uri="{FF2B5EF4-FFF2-40B4-BE49-F238E27FC236}">
              <a16:creationId xmlns:a16="http://schemas.microsoft.com/office/drawing/2014/main" id="{85C58E1A-7F77-4A4C-B48A-D45CA5021AAB}"/>
            </a:ext>
          </a:extLst>
        </xdr:cNvPr>
        <xdr:cNvSpPr txBox="1">
          <a:spLocks noChangeArrowheads="1"/>
        </xdr:cNvSpPr>
      </xdr:nvSpPr>
      <xdr:spPr bwMode="auto">
        <a:xfrm>
          <a:off x="7289006" y="801766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57" name="Text Box 46">
          <a:extLst>
            <a:ext uri="{FF2B5EF4-FFF2-40B4-BE49-F238E27FC236}">
              <a16:creationId xmlns:a16="http://schemas.microsoft.com/office/drawing/2014/main" id="{767501C3-6C1B-44A2-8BF7-7F64A5FE10E2}"/>
            </a:ext>
          </a:extLst>
        </xdr:cNvPr>
        <xdr:cNvSpPr txBox="1">
          <a:spLocks noChangeArrowheads="1"/>
        </xdr:cNvSpPr>
      </xdr:nvSpPr>
      <xdr:spPr bwMode="auto">
        <a:xfrm>
          <a:off x="7134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58" name="Text Box 46">
          <a:extLst>
            <a:ext uri="{FF2B5EF4-FFF2-40B4-BE49-F238E27FC236}">
              <a16:creationId xmlns:a16="http://schemas.microsoft.com/office/drawing/2014/main" id="{31BDF777-8177-4D85-824F-C400FC324AAF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id="{7DF76F30-EC66-485B-AA6D-31AFC3605284}"/>
            </a:ext>
          </a:extLst>
        </xdr:cNvPr>
        <xdr:cNvSpPr txBox="1">
          <a:spLocks noChangeArrowheads="1"/>
        </xdr:cNvSpPr>
      </xdr:nvSpPr>
      <xdr:spPr bwMode="auto">
        <a:xfrm>
          <a:off x="45624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C2159D00-6DFF-4B4A-9960-B6EE17CCAB47}"/>
            </a:ext>
          </a:extLst>
        </xdr:cNvPr>
        <xdr:cNvSpPr txBox="1">
          <a:spLocks noChangeArrowheads="1"/>
        </xdr:cNvSpPr>
      </xdr:nvSpPr>
      <xdr:spPr bwMode="auto">
        <a:xfrm>
          <a:off x="58483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61" name="Text Box 46">
          <a:extLst>
            <a:ext uri="{FF2B5EF4-FFF2-40B4-BE49-F238E27FC236}">
              <a16:creationId xmlns:a16="http://schemas.microsoft.com/office/drawing/2014/main" id="{B62C219B-BDFD-4445-800A-4645BE451C73}"/>
            </a:ext>
          </a:extLst>
        </xdr:cNvPr>
        <xdr:cNvSpPr txBox="1">
          <a:spLocks noChangeArrowheads="1"/>
        </xdr:cNvSpPr>
      </xdr:nvSpPr>
      <xdr:spPr bwMode="auto">
        <a:xfrm>
          <a:off x="58483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62" name="Text Box 46">
          <a:extLst>
            <a:ext uri="{FF2B5EF4-FFF2-40B4-BE49-F238E27FC236}">
              <a16:creationId xmlns:a16="http://schemas.microsoft.com/office/drawing/2014/main" id="{C2D016AE-CA80-406A-9755-3A0986CD953C}"/>
            </a:ext>
          </a:extLst>
        </xdr:cNvPr>
        <xdr:cNvSpPr txBox="1">
          <a:spLocks noChangeArrowheads="1"/>
        </xdr:cNvSpPr>
      </xdr:nvSpPr>
      <xdr:spPr bwMode="auto">
        <a:xfrm>
          <a:off x="58483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63" name="Text Box 46">
          <a:extLst>
            <a:ext uri="{FF2B5EF4-FFF2-40B4-BE49-F238E27FC236}">
              <a16:creationId xmlns:a16="http://schemas.microsoft.com/office/drawing/2014/main" id="{FF303E20-382C-439C-B3BF-1161349181D9}"/>
            </a:ext>
          </a:extLst>
        </xdr:cNvPr>
        <xdr:cNvSpPr txBox="1">
          <a:spLocks noChangeArrowheads="1"/>
        </xdr:cNvSpPr>
      </xdr:nvSpPr>
      <xdr:spPr bwMode="auto">
        <a:xfrm>
          <a:off x="58483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4" name="Text Box 46">
          <a:extLst>
            <a:ext uri="{FF2B5EF4-FFF2-40B4-BE49-F238E27FC236}">
              <a16:creationId xmlns:a16="http://schemas.microsoft.com/office/drawing/2014/main" id="{6A5A30E4-E611-491E-B048-F438FD889516}"/>
            </a:ext>
          </a:extLst>
        </xdr:cNvPr>
        <xdr:cNvSpPr txBox="1">
          <a:spLocks noChangeArrowheads="1"/>
        </xdr:cNvSpPr>
      </xdr:nvSpPr>
      <xdr:spPr bwMode="auto">
        <a:xfrm>
          <a:off x="7134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id="{EDF2D640-688B-4007-A7EC-CD10086E3997}"/>
            </a:ext>
          </a:extLst>
        </xdr:cNvPr>
        <xdr:cNvSpPr txBox="1">
          <a:spLocks noChangeArrowheads="1"/>
        </xdr:cNvSpPr>
      </xdr:nvSpPr>
      <xdr:spPr bwMode="auto">
        <a:xfrm>
          <a:off x="7134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id="{66B8CE62-9018-4999-8FA8-4F6EEB666405}"/>
            </a:ext>
          </a:extLst>
        </xdr:cNvPr>
        <xdr:cNvSpPr txBox="1">
          <a:spLocks noChangeArrowheads="1"/>
        </xdr:cNvSpPr>
      </xdr:nvSpPr>
      <xdr:spPr bwMode="auto">
        <a:xfrm>
          <a:off x="7134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id="{4D1016A3-E408-4DF0-806D-15FD6BFC8889}"/>
            </a:ext>
          </a:extLst>
        </xdr:cNvPr>
        <xdr:cNvSpPr txBox="1">
          <a:spLocks noChangeArrowheads="1"/>
        </xdr:cNvSpPr>
      </xdr:nvSpPr>
      <xdr:spPr bwMode="auto">
        <a:xfrm>
          <a:off x="58483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E1D8FAF4-A06D-4F6C-8EDF-ADB6839C08CB}"/>
            </a:ext>
          </a:extLst>
        </xdr:cNvPr>
        <xdr:cNvSpPr txBox="1">
          <a:spLocks noChangeArrowheads="1"/>
        </xdr:cNvSpPr>
      </xdr:nvSpPr>
      <xdr:spPr bwMode="auto">
        <a:xfrm>
          <a:off x="7134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3B201109-E880-4F46-A636-0542222E0A37}"/>
            </a:ext>
          </a:extLst>
        </xdr:cNvPr>
        <xdr:cNvSpPr txBox="1">
          <a:spLocks noChangeArrowheads="1"/>
        </xdr:cNvSpPr>
      </xdr:nvSpPr>
      <xdr:spPr bwMode="auto">
        <a:xfrm>
          <a:off x="7134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665C89FA-F950-4980-86A2-230216C73888}"/>
            </a:ext>
          </a:extLst>
        </xdr:cNvPr>
        <xdr:cNvSpPr txBox="1">
          <a:spLocks noChangeArrowheads="1"/>
        </xdr:cNvSpPr>
      </xdr:nvSpPr>
      <xdr:spPr bwMode="auto">
        <a:xfrm>
          <a:off x="7134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1" name="Text Box 46">
          <a:extLst>
            <a:ext uri="{FF2B5EF4-FFF2-40B4-BE49-F238E27FC236}">
              <a16:creationId xmlns:a16="http://schemas.microsoft.com/office/drawing/2014/main" id="{C6C7EB27-6C95-4138-8D75-D036661F769A}"/>
            </a:ext>
          </a:extLst>
        </xdr:cNvPr>
        <xdr:cNvSpPr txBox="1">
          <a:spLocks noChangeArrowheads="1"/>
        </xdr:cNvSpPr>
      </xdr:nvSpPr>
      <xdr:spPr bwMode="auto">
        <a:xfrm>
          <a:off x="7134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72" name="Text Box 46">
          <a:extLst>
            <a:ext uri="{FF2B5EF4-FFF2-40B4-BE49-F238E27FC236}">
              <a16:creationId xmlns:a16="http://schemas.microsoft.com/office/drawing/2014/main" id="{4FCF8D6E-5406-433F-B398-06A59B2DB208}"/>
            </a:ext>
          </a:extLst>
        </xdr:cNvPr>
        <xdr:cNvSpPr txBox="1">
          <a:spLocks noChangeArrowheads="1"/>
        </xdr:cNvSpPr>
      </xdr:nvSpPr>
      <xdr:spPr bwMode="auto">
        <a:xfrm>
          <a:off x="58483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3" name="Text Box 46">
          <a:extLst>
            <a:ext uri="{FF2B5EF4-FFF2-40B4-BE49-F238E27FC236}">
              <a16:creationId xmlns:a16="http://schemas.microsoft.com/office/drawing/2014/main" id="{CFCA900A-B68C-4B8F-B343-482E3E9DD753}"/>
            </a:ext>
          </a:extLst>
        </xdr:cNvPr>
        <xdr:cNvSpPr txBox="1">
          <a:spLocks noChangeArrowheads="1"/>
        </xdr:cNvSpPr>
      </xdr:nvSpPr>
      <xdr:spPr bwMode="auto">
        <a:xfrm>
          <a:off x="7134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374" name="Text Box 46">
          <a:extLst>
            <a:ext uri="{FF2B5EF4-FFF2-40B4-BE49-F238E27FC236}">
              <a16:creationId xmlns:a16="http://schemas.microsoft.com/office/drawing/2014/main" id="{891C7A68-6E39-42E3-B11E-0A75B10F9B1F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75" name="Text Box 46">
          <a:extLst>
            <a:ext uri="{FF2B5EF4-FFF2-40B4-BE49-F238E27FC236}">
              <a16:creationId xmlns:a16="http://schemas.microsoft.com/office/drawing/2014/main" id="{52F20D05-E549-4334-8885-A1924F4B57B7}"/>
            </a:ext>
          </a:extLst>
        </xdr:cNvPr>
        <xdr:cNvSpPr txBox="1">
          <a:spLocks noChangeArrowheads="1"/>
        </xdr:cNvSpPr>
      </xdr:nvSpPr>
      <xdr:spPr bwMode="auto">
        <a:xfrm>
          <a:off x="7134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376" name="Text Box 46">
          <a:extLst>
            <a:ext uri="{FF2B5EF4-FFF2-40B4-BE49-F238E27FC236}">
              <a16:creationId xmlns:a16="http://schemas.microsoft.com/office/drawing/2014/main" id="{212D3EBF-575A-44F0-894B-B7F459024BCD}"/>
            </a:ext>
          </a:extLst>
        </xdr:cNvPr>
        <xdr:cNvSpPr txBox="1">
          <a:spLocks noChangeArrowheads="1"/>
        </xdr:cNvSpPr>
      </xdr:nvSpPr>
      <xdr:spPr bwMode="auto">
        <a:xfrm>
          <a:off x="45624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377" name="Text Box 46">
          <a:extLst>
            <a:ext uri="{FF2B5EF4-FFF2-40B4-BE49-F238E27FC236}">
              <a16:creationId xmlns:a16="http://schemas.microsoft.com/office/drawing/2014/main" id="{C03B0A19-3201-46ED-A3F4-F69A4D8B0C80}"/>
            </a:ext>
          </a:extLst>
        </xdr:cNvPr>
        <xdr:cNvSpPr txBox="1">
          <a:spLocks noChangeArrowheads="1"/>
        </xdr:cNvSpPr>
      </xdr:nvSpPr>
      <xdr:spPr bwMode="auto">
        <a:xfrm>
          <a:off x="58483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2EF59A3B-173A-4B3C-A532-C44CF03F2C31}"/>
            </a:ext>
          </a:extLst>
        </xdr:cNvPr>
        <xdr:cNvSpPr txBox="1">
          <a:spLocks noChangeArrowheads="1"/>
        </xdr:cNvSpPr>
      </xdr:nvSpPr>
      <xdr:spPr bwMode="auto">
        <a:xfrm>
          <a:off x="58483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79" name="Text Box 46">
          <a:extLst>
            <a:ext uri="{FF2B5EF4-FFF2-40B4-BE49-F238E27FC236}">
              <a16:creationId xmlns:a16="http://schemas.microsoft.com/office/drawing/2014/main" id="{2715544B-A03F-4DBD-9DD3-AFE70A3E9BBC}"/>
            </a:ext>
          </a:extLst>
        </xdr:cNvPr>
        <xdr:cNvSpPr txBox="1">
          <a:spLocks noChangeArrowheads="1"/>
        </xdr:cNvSpPr>
      </xdr:nvSpPr>
      <xdr:spPr bwMode="auto">
        <a:xfrm>
          <a:off x="58483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8F755430-D594-48A5-9082-5A197406E580}"/>
            </a:ext>
          </a:extLst>
        </xdr:cNvPr>
        <xdr:cNvSpPr txBox="1">
          <a:spLocks noChangeArrowheads="1"/>
        </xdr:cNvSpPr>
      </xdr:nvSpPr>
      <xdr:spPr bwMode="auto">
        <a:xfrm>
          <a:off x="7134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ED49197E-D367-413D-BFDA-2DDF621DEC50}"/>
            </a:ext>
          </a:extLst>
        </xdr:cNvPr>
        <xdr:cNvSpPr txBox="1">
          <a:spLocks noChangeArrowheads="1"/>
        </xdr:cNvSpPr>
      </xdr:nvSpPr>
      <xdr:spPr bwMode="auto">
        <a:xfrm>
          <a:off x="45624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B01C595F-B962-4995-9E1A-E224D7A3A75C}"/>
            </a:ext>
          </a:extLst>
        </xdr:cNvPr>
        <xdr:cNvSpPr txBox="1">
          <a:spLocks noChangeArrowheads="1"/>
        </xdr:cNvSpPr>
      </xdr:nvSpPr>
      <xdr:spPr bwMode="auto">
        <a:xfrm>
          <a:off x="58483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60DDF1A4-2CB5-4251-9C80-9F71A57127A6}"/>
            </a:ext>
          </a:extLst>
        </xdr:cNvPr>
        <xdr:cNvSpPr txBox="1">
          <a:spLocks noChangeArrowheads="1"/>
        </xdr:cNvSpPr>
      </xdr:nvSpPr>
      <xdr:spPr bwMode="auto">
        <a:xfrm>
          <a:off x="58483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90B55A91-89D4-4DD3-BFBD-A0B6B312DD56}"/>
            </a:ext>
          </a:extLst>
        </xdr:cNvPr>
        <xdr:cNvSpPr txBox="1">
          <a:spLocks noChangeArrowheads="1"/>
        </xdr:cNvSpPr>
      </xdr:nvSpPr>
      <xdr:spPr bwMode="auto">
        <a:xfrm>
          <a:off x="58483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id="{23974BEB-C4F2-4D61-85CF-B444ACA4116F}"/>
            </a:ext>
          </a:extLst>
        </xdr:cNvPr>
        <xdr:cNvSpPr txBox="1">
          <a:spLocks noChangeArrowheads="1"/>
        </xdr:cNvSpPr>
      </xdr:nvSpPr>
      <xdr:spPr bwMode="auto">
        <a:xfrm>
          <a:off x="58483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6" name="Text Box 46">
          <a:extLst>
            <a:ext uri="{FF2B5EF4-FFF2-40B4-BE49-F238E27FC236}">
              <a16:creationId xmlns:a16="http://schemas.microsoft.com/office/drawing/2014/main" id="{C2C18320-EC4D-4D93-8641-582F7D7050AA}"/>
            </a:ext>
          </a:extLst>
        </xdr:cNvPr>
        <xdr:cNvSpPr txBox="1">
          <a:spLocks noChangeArrowheads="1"/>
        </xdr:cNvSpPr>
      </xdr:nvSpPr>
      <xdr:spPr bwMode="auto">
        <a:xfrm>
          <a:off x="7134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7" name="Text Box 46">
          <a:extLst>
            <a:ext uri="{FF2B5EF4-FFF2-40B4-BE49-F238E27FC236}">
              <a16:creationId xmlns:a16="http://schemas.microsoft.com/office/drawing/2014/main" id="{6E933087-EA10-4FDC-A5D5-7F44BCA8CC69}"/>
            </a:ext>
          </a:extLst>
        </xdr:cNvPr>
        <xdr:cNvSpPr txBox="1">
          <a:spLocks noChangeArrowheads="1"/>
        </xdr:cNvSpPr>
      </xdr:nvSpPr>
      <xdr:spPr bwMode="auto">
        <a:xfrm>
          <a:off x="7134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23D9FF70-7E43-4B8C-A580-B71007FF1BE5}"/>
            </a:ext>
          </a:extLst>
        </xdr:cNvPr>
        <xdr:cNvSpPr txBox="1">
          <a:spLocks noChangeArrowheads="1"/>
        </xdr:cNvSpPr>
      </xdr:nvSpPr>
      <xdr:spPr bwMode="auto">
        <a:xfrm>
          <a:off x="7134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89" name="Text Box 46">
          <a:extLst>
            <a:ext uri="{FF2B5EF4-FFF2-40B4-BE49-F238E27FC236}">
              <a16:creationId xmlns:a16="http://schemas.microsoft.com/office/drawing/2014/main" id="{1DC83A5E-349A-49EB-AE5E-688855A6CF4D}"/>
            </a:ext>
          </a:extLst>
        </xdr:cNvPr>
        <xdr:cNvSpPr txBox="1">
          <a:spLocks noChangeArrowheads="1"/>
        </xdr:cNvSpPr>
      </xdr:nvSpPr>
      <xdr:spPr bwMode="auto">
        <a:xfrm>
          <a:off x="58483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910FB384-85B5-43F0-8006-1F306B0B94EE}"/>
            </a:ext>
          </a:extLst>
        </xdr:cNvPr>
        <xdr:cNvSpPr txBox="1">
          <a:spLocks noChangeArrowheads="1"/>
        </xdr:cNvSpPr>
      </xdr:nvSpPr>
      <xdr:spPr bwMode="auto">
        <a:xfrm>
          <a:off x="7134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91" name="Text Box 46">
          <a:extLst>
            <a:ext uri="{FF2B5EF4-FFF2-40B4-BE49-F238E27FC236}">
              <a16:creationId xmlns:a16="http://schemas.microsoft.com/office/drawing/2014/main" id="{EFCB9C14-DD35-4C14-A5FA-DDCC4735CB29}"/>
            </a:ext>
          </a:extLst>
        </xdr:cNvPr>
        <xdr:cNvSpPr txBox="1">
          <a:spLocks noChangeArrowheads="1"/>
        </xdr:cNvSpPr>
      </xdr:nvSpPr>
      <xdr:spPr bwMode="auto">
        <a:xfrm>
          <a:off x="7134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92" name="Text Box 46">
          <a:extLst>
            <a:ext uri="{FF2B5EF4-FFF2-40B4-BE49-F238E27FC236}">
              <a16:creationId xmlns:a16="http://schemas.microsoft.com/office/drawing/2014/main" id="{8596C8CE-AF5E-4B09-960C-0CACD8AF393D}"/>
            </a:ext>
          </a:extLst>
        </xdr:cNvPr>
        <xdr:cNvSpPr txBox="1">
          <a:spLocks noChangeArrowheads="1"/>
        </xdr:cNvSpPr>
      </xdr:nvSpPr>
      <xdr:spPr bwMode="auto">
        <a:xfrm>
          <a:off x="7134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93" name="Text Box 46">
          <a:extLst>
            <a:ext uri="{FF2B5EF4-FFF2-40B4-BE49-F238E27FC236}">
              <a16:creationId xmlns:a16="http://schemas.microsoft.com/office/drawing/2014/main" id="{CFDF60EC-3056-4A21-B3D1-FEB8BF3CCD35}"/>
            </a:ext>
          </a:extLst>
        </xdr:cNvPr>
        <xdr:cNvSpPr txBox="1">
          <a:spLocks noChangeArrowheads="1"/>
        </xdr:cNvSpPr>
      </xdr:nvSpPr>
      <xdr:spPr bwMode="auto">
        <a:xfrm>
          <a:off x="58483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id="{726D03DD-474D-4F50-A357-45DD060F90AA}"/>
            </a:ext>
          </a:extLst>
        </xdr:cNvPr>
        <xdr:cNvSpPr txBox="1">
          <a:spLocks noChangeArrowheads="1"/>
        </xdr:cNvSpPr>
      </xdr:nvSpPr>
      <xdr:spPr bwMode="auto">
        <a:xfrm>
          <a:off x="7134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7875FDAC-8B54-41AE-B420-E3FC854AFD16}"/>
            </a:ext>
          </a:extLst>
        </xdr:cNvPr>
        <xdr:cNvSpPr txBox="1">
          <a:spLocks noChangeArrowheads="1"/>
        </xdr:cNvSpPr>
      </xdr:nvSpPr>
      <xdr:spPr bwMode="auto">
        <a:xfrm>
          <a:off x="7134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878CBAC1-66DA-493D-87D7-50BCDB307772}"/>
            </a:ext>
          </a:extLst>
        </xdr:cNvPr>
        <xdr:cNvSpPr txBox="1">
          <a:spLocks noChangeArrowheads="1"/>
        </xdr:cNvSpPr>
      </xdr:nvSpPr>
      <xdr:spPr bwMode="auto">
        <a:xfrm>
          <a:off x="7134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195D2270-8688-4537-8A5B-38823360D294}"/>
            </a:ext>
          </a:extLst>
        </xdr:cNvPr>
        <xdr:cNvSpPr txBox="1">
          <a:spLocks noChangeArrowheads="1"/>
        </xdr:cNvSpPr>
      </xdr:nvSpPr>
      <xdr:spPr bwMode="auto">
        <a:xfrm>
          <a:off x="58483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4BA04AEF-4807-401B-9578-8039B94A109A}"/>
            </a:ext>
          </a:extLst>
        </xdr:cNvPr>
        <xdr:cNvSpPr txBox="1">
          <a:spLocks noChangeArrowheads="1"/>
        </xdr:cNvSpPr>
      </xdr:nvSpPr>
      <xdr:spPr bwMode="auto">
        <a:xfrm>
          <a:off x="7134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id="{BFF90E73-9589-4B97-80DC-88298FADA3A1}"/>
            </a:ext>
          </a:extLst>
        </xdr:cNvPr>
        <xdr:cNvSpPr txBox="1">
          <a:spLocks noChangeArrowheads="1"/>
        </xdr:cNvSpPr>
      </xdr:nvSpPr>
      <xdr:spPr bwMode="auto">
        <a:xfrm>
          <a:off x="7134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id="{F60DAAC7-38F1-4445-B6B3-E9C467921F95}"/>
            </a:ext>
          </a:extLst>
        </xdr:cNvPr>
        <xdr:cNvSpPr txBox="1">
          <a:spLocks noChangeArrowheads="1"/>
        </xdr:cNvSpPr>
      </xdr:nvSpPr>
      <xdr:spPr bwMode="auto">
        <a:xfrm>
          <a:off x="7134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C3A674D0-2BA5-45D3-B4AB-5C010565674F}"/>
            </a:ext>
          </a:extLst>
        </xdr:cNvPr>
        <xdr:cNvSpPr txBox="1">
          <a:spLocks noChangeArrowheads="1"/>
        </xdr:cNvSpPr>
      </xdr:nvSpPr>
      <xdr:spPr bwMode="auto">
        <a:xfrm>
          <a:off x="7134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02" name="Text Box 46">
          <a:extLst>
            <a:ext uri="{FF2B5EF4-FFF2-40B4-BE49-F238E27FC236}">
              <a16:creationId xmlns:a16="http://schemas.microsoft.com/office/drawing/2014/main" id="{957FA759-6C6A-4529-8053-FB1C2D1B1196}"/>
            </a:ext>
          </a:extLst>
        </xdr:cNvPr>
        <xdr:cNvSpPr txBox="1">
          <a:spLocks noChangeArrowheads="1"/>
        </xdr:cNvSpPr>
      </xdr:nvSpPr>
      <xdr:spPr bwMode="auto">
        <a:xfrm>
          <a:off x="7134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id="{7BA35BE6-7785-4DAC-8954-732477BD21CF}"/>
            </a:ext>
          </a:extLst>
        </xdr:cNvPr>
        <xdr:cNvSpPr txBox="1">
          <a:spLocks noChangeArrowheads="1"/>
        </xdr:cNvSpPr>
      </xdr:nvSpPr>
      <xdr:spPr bwMode="auto">
        <a:xfrm>
          <a:off x="58483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04" name="Text Box 46">
          <a:extLst>
            <a:ext uri="{FF2B5EF4-FFF2-40B4-BE49-F238E27FC236}">
              <a16:creationId xmlns:a16="http://schemas.microsoft.com/office/drawing/2014/main" id="{4AD09192-E873-4B4C-82B3-70B37115EA3A}"/>
            </a:ext>
          </a:extLst>
        </xdr:cNvPr>
        <xdr:cNvSpPr txBox="1">
          <a:spLocks noChangeArrowheads="1"/>
        </xdr:cNvSpPr>
      </xdr:nvSpPr>
      <xdr:spPr bwMode="auto">
        <a:xfrm>
          <a:off x="58483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id="{E51ACD74-D9BC-47E0-9C6D-9EAA875A748D}"/>
            </a:ext>
          </a:extLst>
        </xdr:cNvPr>
        <xdr:cNvSpPr txBox="1">
          <a:spLocks noChangeArrowheads="1"/>
        </xdr:cNvSpPr>
      </xdr:nvSpPr>
      <xdr:spPr bwMode="auto">
        <a:xfrm>
          <a:off x="7134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D05A6BBD-743B-4AAA-88F7-267D8C486BD1}"/>
            </a:ext>
          </a:extLst>
        </xdr:cNvPr>
        <xdr:cNvSpPr txBox="1">
          <a:spLocks noChangeArrowheads="1"/>
        </xdr:cNvSpPr>
      </xdr:nvSpPr>
      <xdr:spPr bwMode="auto">
        <a:xfrm>
          <a:off x="7134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30868900-78A3-4395-993D-E3E26174C2D0}"/>
            </a:ext>
          </a:extLst>
        </xdr:cNvPr>
        <xdr:cNvSpPr txBox="1">
          <a:spLocks noChangeArrowheads="1"/>
        </xdr:cNvSpPr>
      </xdr:nvSpPr>
      <xdr:spPr bwMode="auto">
        <a:xfrm>
          <a:off x="58483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770D9FFE-FE32-4CEC-95BD-0416B0EECAA9}"/>
            </a:ext>
          </a:extLst>
        </xdr:cNvPr>
        <xdr:cNvSpPr txBox="1">
          <a:spLocks noChangeArrowheads="1"/>
        </xdr:cNvSpPr>
      </xdr:nvSpPr>
      <xdr:spPr bwMode="auto">
        <a:xfrm>
          <a:off x="58483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09" name="Text Box 46">
          <a:extLst>
            <a:ext uri="{FF2B5EF4-FFF2-40B4-BE49-F238E27FC236}">
              <a16:creationId xmlns:a16="http://schemas.microsoft.com/office/drawing/2014/main" id="{70B284C3-D609-4FF2-BFB3-E8833A3B425A}"/>
            </a:ext>
          </a:extLst>
        </xdr:cNvPr>
        <xdr:cNvSpPr txBox="1">
          <a:spLocks noChangeArrowheads="1"/>
        </xdr:cNvSpPr>
      </xdr:nvSpPr>
      <xdr:spPr bwMode="auto">
        <a:xfrm>
          <a:off x="58483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id="{B1B74D9D-9BCE-456F-9234-81831695F7A8}"/>
            </a:ext>
          </a:extLst>
        </xdr:cNvPr>
        <xdr:cNvSpPr txBox="1">
          <a:spLocks noChangeArrowheads="1"/>
        </xdr:cNvSpPr>
      </xdr:nvSpPr>
      <xdr:spPr bwMode="auto">
        <a:xfrm>
          <a:off x="58483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11" name="Text Box 46">
          <a:extLst>
            <a:ext uri="{FF2B5EF4-FFF2-40B4-BE49-F238E27FC236}">
              <a16:creationId xmlns:a16="http://schemas.microsoft.com/office/drawing/2014/main" id="{E5B5F738-ED02-411C-8A8E-5CEBDB426A96}"/>
            </a:ext>
          </a:extLst>
        </xdr:cNvPr>
        <xdr:cNvSpPr txBox="1">
          <a:spLocks noChangeArrowheads="1"/>
        </xdr:cNvSpPr>
      </xdr:nvSpPr>
      <xdr:spPr bwMode="auto">
        <a:xfrm>
          <a:off x="58483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12" name="Text Box 46">
          <a:extLst>
            <a:ext uri="{FF2B5EF4-FFF2-40B4-BE49-F238E27FC236}">
              <a16:creationId xmlns:a16="http://schemas.microsoft.com/office/drawing/2014/main" id="{6B24F9C7-F83A-41AC-8763-59B990A28B28}"/>
            </a:ext>
          </a:extLst>
        </xdr:cNvPr>
        <xdr:cNvSpPr txBox="1">
          <a:spLocks noChangeArrowheads="1"/>
        </xdr:cNvSpPr>
      </xdr:nvSpPr>
      <xdr:spPr bwMode="auto">
        <a:xfrm>
          <a:off x="58483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13" name="Text Box 46">
          <a:extLst>
            <a:ext uri="{FF2B5EF4-FFF2-40B4-BE49-F238E27FC236}">
              <a16:creationId xmlns:a16="http://schemas.microsoft.com/office/drawing/2014/main" id="{1A99E4FA-619A-46AF-B258-55AABAA41BFD}"/>
            </a:ext>
          </a:extLst>
        </xdr:cNvPr>
        <xdr:cNvSpPr txBox="1">
          <a:spLocks noChangeArrowheads="1"/>
        </xdr:cNvSpPr>
      </xdr:nvSpPr>
      <xdr:spPr bwMode="auto">
        <a:xfrm>
          <a:off x="7134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14" name="Text Box 46">
          <a:extLst>
            <a:ext uri="{FF2B5EF4-FFF2-40B4-BE49-F238E27FC236}">
              <a16:creationId xmlns:a16="http://schemas.microsoft.com/office/drawing/2014/main" id="{FAACE356-D724-4BA1-9C6B-441699D0B21B}"/>
            </a:ext>
          </a:extLst>
        </xdr:cNvPr>
        <xdr:cNvSpPr txBox="1">
          <a:spLocks noChangeArrowheads="1"/>
        </xdr:cNvSpPr>
      </xdr:nvSpPr>
      <xdr:spPr bwMode="auto">
        <a:xfrm>
          <a:off x="7134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15" name="Text Box 46">
          <a:extLst>
            <a:ext uri="{FF2B5EF4-FFF2-40B4-BE49-F238E27FC236}">
              <a16:creationId xmlns:a16="http://schemas.microsoft.com/office/drawing/2014/main" id="{5AEEA842-9F00-4280-8AA7-EC62FDA68BB1}"/>
            </a:ext>
          </a:extLst>
        </xdr:cNvPr>
        <xdr:cNvSpPr txBox="1">
          <a:spLocks noChangeArrowheads="1"/>
        </xdr:cNvSpPr>
      </xdr:nvSpPr>
      <xdr:spPr bwMode="auto">
        <a:xfrm>
          <a:off x="71342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id="{0EDDC806-8256-49D7-B234-8B6485B6D5B1}"/>
            </a:ext>
          </a:extLst>
        </xdr:cNvPr>
        <xdr:cNvSpPr txBox="1">
          <a:spLocks noChangeArrowheads="1"/>
        </xdr:cNvSpPr>
      </xdr:nvSpPr>
      <xdr:spPr bwMode="auto">
        <a:xfrm>
          <a:off x="58483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id="{A8CE5B4C-BB1C-42B3-B79C-942AA519D465}"/>
            </a:ext>
          </a:extLst>
        </xdr:cNvPr>
        <xdr:cNvSpPr txBox="1">
          <a:spLocks noChangeArrowheads="1"/>
        </xdr:cNvSpPr>
      </xdr:nvSpPr>
      <xdr:spPr bwMode="auto">
        <a:xfrm>
          <a:off x="58483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08F224CA-5CBF-4592-A0EA-BEA860099D0F}"/>
            </a:ext>
          </a:extLst>
        </xdr:cNvPr>
        <xdr:cNvSpPr txBox="1">
          <a:spLocks noChangeArrowheads="1"/>
        </xdr:cNvSpPr>
      </xdr:nvSpPr>
      <xdr:spPr bwMode="auto">
        <a:xfrm>
          <a:off x="7134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419" name="Text Box 46">
          <a:extLst>
            <a:ext uri="{FF2B5EF4-FFF2-40B4-BE49-F238E27FC236}">
              <a16:creationId xmlns:a16="http://schemas.microsoft.com/office/drawing/2014/main" id="{ED884716-C651-4C5C-87D4-5B2FAD2BA9A3}"/>
            </a:ext>
          </a:extLst>
        </xdr:cNvPr>
        <xdr:cNvSpPr txBox="1">
          <a:spLocks noChangeArrowheads="1"/>
        </xdr:cNvSpPr>
      </xdr:nvSpPr>
      <xdr:spPr bwMode="auto">
        <a:xfrm>
          <a:off x="7134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420" name="Text Box 46">
          <a:extLst>
            <a:ext uri="{FF2B5EF4-FFF2-40B4-BE49-F238E27FC236}">
              <a16:creationId xmlns:a16="http://schemas.microsoft.com/office/drawing/2014/main" id="{D5A4E33B-A24B-42ED-A73A-E18EA9B89F19}"/>
            </a:ext>
          </a:extLst>
        </xdr:cNvPr>
        <xdr:cNvSpPr txBox="1">
          <a:spLocks noChangeArrowheads="1"/>
        </xdr:cNvSpPr>
      </xdr:nvSpPr>
      <xdr:spPr bwMode="auto">
        <a:xfrm>
          <a:off x="45624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421" name="Text Box 46">
          <a:extLst>
            <a:ext uri="{FF2B5EF4-FFF2-40B4-BE49-F238E27FC236}">
              <a16:creationId xmlns:a16="http://schemas.microsoft.com/office/drawing/2014/main" id="{65B1BBFE-A064-45A1-BD67-81CCD369548F}"/>
            </a:ext>
          </a:extLst>
        </xdr:cNvPr>
        <xdr:cNvSpPr txBox="1">
          <a:spLocks noChangeArrowheads="1"/>
        </xdr:cNvSpPr>
      </xdr:nvSpPr>
      <xdr:spPr bwMode="auto">
        <a:xfrm>
          <a:off x="45624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3F1483FC-9A38-433B-9B63-17148D618585}"/>
            </a:ext>
          </a:extLst>
        </xdr:cNvPr>
        <xdr:cNvSpPr txBox="1">
          <a:spLocks noChangeArrowheads="1"/>
        </xdr:cNvSpPr>
      </xdr:nvSpPr>
      <xdr:spPr bwMode="auto">
        <a:xfrm>
          <a:off x="45624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57F2B98A-E247-47A9-93D9-944655209424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F9DEBCCD-5E3C-4E6C-8C0F-6A81A6C9B056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B8163C16-E69F-4D4B-A355-C0B31EAFDD13}"/>
            </a:ext>
          </a:extLst>
        </xdr:cNvPr>
        <xdr:cNvSpPr txBox="1">
          <a:spLocks noChangeArrowheads="1"/>
        </xdr:cNvSpPr>
      </xdr:nvSpPr>
      <xdr:spPr bwMode="auto">
        <a:xfrm>
          <a:off x="71342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9E2CB72D-FD65-409E-89FD-4231F28D6740}"/>
            </a:ext>
          </a:extLst>
        </xdr:cNvPr>
        <xdr:cNvSpPr txBox="1">
          <a:spLocks noChangeArrowheads="1"/>
        </xdr:cNvSpPr>
      </xdr:nvSpPr>
      <xdr:spPr bwMode="auto">
        <a:xfrm>
          <a:off x="71342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427" name="Text Box 46">
          <a:extLst>
            <a:ext uri="{FF2B5EF4-FFF2-40B4-BE49-F238E27FC236}">
              <a16:creationId xmlns:a16="http://schemas.microsoft.com/office/drawing/2014/main" id="{FD6D87B6-DBDF-4FE7-B710-51E0F286E7ED}"/>
            </a:ext>
          </a:extLst>
        </xdr:cNvPr>
        <xdr:cNvSpPr txBox="1">
          <a:spLocks noChangeArrowheads="1"/>
        </xdr:cNvSpPr>
      </xdr:nvSpPr>
      <xdr:spPr bwMode="auto">
        <a:xfrm>
          <a:off x="58483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6640C7FB-3C91-4188-9802-6E619F76EA53}"/>
            </a:ext>
          </a:extLst>
        </xdr:cNvPr>
        <xdr:cNvSpPr txBox="1">
          <a:spLocks noChangeArrowheads="1"/>
        </xdr:cNvSpPr>
      </xdr:nvSpPr>
      <xdr:spPr bwMode="auto">
        <a:xfrm>
          <a:off x="58483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429" name="Text Box 46">
          <a:extLst>
            <a:ext uri="{FF2B5EF4-FFF2-40B4-BE49-F238E27FC236}">
              <a16:creationId xmlns:a16="http://schemas.microsoft.com/office/drawing/2014/main" id="{3F8E0641-62C1-4B2F-815D-B54778AEE3CB}"/>
            </a:ext>
          </a:extLst>
        </xdr:cNvPr>
        <xdr:cNvSpPr txBox="1">
          <a:spLocks noChangeArrowheads="1"/>
        </xdr:cNvSpPr>
      </xdr:nvSpPr>
      <xdr:spPr bwMode="auto">
        <a:xfrm>
          <a:off x="7134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430" name="Text Box 46">
          <a:extLst>
            <a:ext uri="{FF2B5EF4-FFF2-40B4-BE49-F238E27FC236}">
              <a16:creationId xmlns:a16="http://schemas.microsoft.com/office/drawing/2014/main" id="{DAC33B5F-F832-4A88-957F-431B7E3CE952}"/>
            </a:ext>
          </a:extLst>
        </xdr:cNvPr>
        <xdr:cNvSpPr txBox="1">
          <a:spLocks noChangeArrowheads="1"/>
        </xdr:cNvSpPr>
      </xdr:nvSpPr>
      <xdr:spPr bwMode="auto">
        <a:xfrm>
          <a:off x="7134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31" name="Text Box 46">
          <a:extLst>
            <a:ext uri="{FF2B5EF4-FFF2-40B4-BE49-F238E27FC236}">
              <a16:creationId xmlns:a16="http://schemas.microsoft.com/office/drawing/2014/main" id="{7EF09899-AEAB-46BA-B6BF-7325AF4FE05C}"/>
            </a:ext>
          </a:extLst>
        </xdr:cNvPr>
        <xdr:cNvSpPr txBox="1">
          <a:spLocks noChangeArrowheads="1"/>
        </xdr:cNvSpPr>
      </xdr:nvSpPr>
      <xdr:spPr bwMode="auto">
        <a:xfrm>
          <a:off x="58483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32" name="Text Box 46">
          <a:extLst>
            <a:ext uri="{FF2B5EF4-FFF2-40B4-BE49-F238E27FC236}">
              <a16:creationId xmlns:a16="http://schemas.microsoft.com/office/drawing/2014/main" id="{5AA3F38F-4C69-4895-9F9F-E5A9E9B7AE78}"/>
            </a:ext>
          </a:extLst>
        </xdr:cNvPr>
        <xdr:cNvSpPr txBox="1">
          <a:spLocks noChangeArrowheads="1"/>
        </xdr:cNvSpPr>
      </xdr:nvSpPr>
      <xdr:spPr bwMode="auto">
        <a:xfrm>
          <a:off x="58483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33" name="Text Box 46">
          <a:extLst>
            <a:ext uri="{FF2B5EF4-FFF2-40B4-BE49-F238E27FC236}">
              <a16:creationId xmlns:a16="http://schemas.microsoft.com/office/drawing/2014/main" id="{12844240-E394-47AE-921F-7D29120533F2}"/>
            </a:ext>
          </a:extLst>
        </xdr:cNvPr>
        <xdr:cNvSpPr txBox="1">
          <a:spLocks noChangeArrowheads="1"/>
        </xdr:cNvSpPr>
      </xdr:nvSpPr>
      <xdr:spPr bwMode="auto">
        <a:xfrm>
          <a:off x="58483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434" name="Text Box 46">
          <a:extLst>
            <a:ext uri="{FF2B5EF4-FFF2-40B4-BE49-F238E27FC236}">
              <a16:creationId xmlns:a16="http://schemas.microsoft.com/office/drawing/2014/main" id="{DB5177E4-AADA-4B5B-8233-665AC56B6CAE}"/>
            </a:ext>
          </a:extLst>
        </xdr:cNvPr>
        <xdr:cNvSpPr txBox="1">
          <a:spLocks noChangeArrowheads="1"/>
        </xdr:cNvSpPr>
      </xdr:nvSpPr>
      <xdr:spPr bwMode="auto">
        <a:xfrm>
          <a:off x="58483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98DEDEAF-6319-4A9B-B586-A281ADDD2078}"/>
            </a:ext>
          </a:extLst>
        </xdr:cNvPr>
        <xdr:cNvSpPr txBox="1">
          <a:spLocks noChangeArrowheads="1"/>
        </xdr:cNvSpPr>
      </xdr:nvSpPr>
      <xdr:spPr bwMode="auto">
        <a:xfrm>
          <a:off x="58483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A995337C-DAA4-43E6-B3CF-086B2E7BDD10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437" name="Text Box 46">
          <a:extLst>
            <a:ext uri="{FF2B5EF4-FFF2-40B4-BE49-F238E27FC236}">
              <a16:creationId xmlns:a16="http://schemas.microsoft.com/office/drawing/2014/main" id="{9BF9EBD8-A477-4E39-AD32-49B31C1BD577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438" name="Text Box 46">
          <a:extLst>
            <a:ext uri="{FF2B5EF4-FFF2-40B4-BE49-F238E27FC236}">
              <a16:creationId xmlns:a16="http://schemas.microsoft.com/office/drawing/2014/main" id="{5DA0203F-B157-4BC6-A462-6C5399CD7649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39" name="Text Box 46">
          <a:extLst>
            <a:ext uri="{FF2B5EF4-FFF2-40B4-BE49-F238E27FC236}">
              <a16:creationId xmlns:a16="http://schemas.microsoft.com/office/drawing/2014/main" id="{E07646F9-A78C-4E4A-83AE-F46D4493093F}"/>
            </a:ext>
          </a:extLst>
        </xdr:cNvPr>
        <xdr:cNvSpPr txBox="1">
          <a:spLocks noChangeArrowheads="1"/>
        </xdr:cNvSpPr>
      </xdr:nvSpPr>
      <xdr:spPr bwMode="auto">
        <a:xfrm>
          <a:off x="58483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0" name="Text Box 46">
          <a:extLst>
            <a:ext uri="{FF2B5EF4-FFF2-40B4-BE49-F238E27FC236}">
              <a16:creationId xmlns:a16="http://schemas.microsoft.com/office/drawing/2014/main" id="{D030EF5F-3A00-40FE-9E5D-8B63B244F552}"/>
            </a:ext>
          </a:extLst>
        </xdr:cNvPr>
        <xdr:cNvSpPr txBox="1">
          <a:spLocks noChangeArrowheads="1"/>
        </xdr:cNvSpPr>
      </xdr:nvSpPr>
      <xdr:spPr bwMode="auto">
        <a:xfrm>
          <a:off x="58483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1" name="Text Box 46">
          <a:extLst>
            <a:ext uri="{FF2B5EF4-FFF2-40B4-BE49-F238E27FC236}">
              <a16:creationId xmlns:a16="http://schemas.microsoft.com/office/drawing/2014/main" id="{85C3491F-A32C-4F94-AC34-26CC38F45873}"/>
            </a:ext>
          </a:extLst>
        </xdr:cNvPr>
        <xdr:cNvSpPr txBox="1">
          <a:spLocks noChangeArrowheads="1"/>
        </xdr:cNvSpPr>
      </xdr:nvSpPr>
      <xdr:spPr bwMode="auto">
        <a:xfrm>
          <a:off x="58483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442" name="Text Box 46">
          <a:extLst>
            <a:ext uri="{FF2B5EF4-FFF2-40B4-BE49-F238E27FC236}">
              <a16:creationId xmlns:a16="http://schemas.microsoft.com/office/drawing/2014/main" id="{6CE5F1A7-C198-4253-97DB-3B8341F6220D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443" name="Text Box 46">
          <a:extLst>
            <a:ext uri="{FF2B5EF4-FFF2-40B4-BE49-F238E27FC236}">
              <a16:creationId xmlns:a16="http://schemas.microsoft.com/office/drawing/2014/main" id="{952D75E7-2D04-49E2-8B4B-17AE87FDF6E1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67C1CD1E-FFE4-41F5-BA5E-7F463F791F97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EFCE84F0-8789-4B70-8E77-F447FBC946E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503A3AC9-9589-4379-AB06-59213092E27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F8426AE6-DCBD-49A2-88DD-A8C3B0827A1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9905DA5D-DB65-4A6B-ADE0-94A8245E912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9E93EBCA-811D-42C4-921D-245D3DE4FFB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DAE3E850-F984-46F4-B359-B8BB6FF269E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149E3EDC-D82B-4FCE-A2FA-E20B80BBEDF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9071D3E5-6AA4-428F-82B4-13F73ADEFDD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A2812F35-2B19-4DCE-8FEA-01E48E305CB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611856AA-A724-4389-98E2-97A5E6E5109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30C297DB-3758-4B34-BEDA-3D618944AE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2727</xdr:rowOff>
    </xdr:to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3893DC4F-E429-4F98-BADD-28C57DE8AC38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" name="Text Box 52">
          <a:extLst>
            <a:ext uri="{FF2B5EF4-FFF2-40B4-BE49-F238E27FC236}">
              <a16:creationId xmlns:a16="http://schemas.microsoft.com/office/drawing/2014/main" id="{CFF1B271-6C7B-4591-AA5E-E1FE83866C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" name="Text Box 53">
          <a:extLst>
            <a:ext uri="{FF2B5EF4-FFF2-40B4-BE49-F238E27FC236}">
              <a16:creationId xmlns:a16="http://schemas.microsoft.com/office/drawing/2014/main" id="{4134C150-50F4-4D07-9153-2391D22246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id="{7A99535A-3DDF-4B43-9D90-540EA9F44BB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id="{492CC1A3-E63B-4C40-8831-8BBFE5C56C9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8" name="Text Box 56">
          <a:extLst>
            <a:ext uri="{FF2B5EF4-FFF2-40B4-BE49-F238E27FC236}">
              <a16:creationId xmlns:a16="http://schemas.microsoft.com/office/drawing/2014/main" id="{ED6EA664-D6BA-4D72-9153-1240E98205A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9" name="Text Box 57">
          <a:extLst>
            <a:ext uri="{FF2B5EF4-FFF2-40B4-BE49-F238E27FC236}">
              <a16:creationId xmlns:a16="http://schemas.microsoft.com/office/drawing/2014/main" id="{45C28D15-D280-4684-86FA-B3B546FEAF6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0" name="Text Box 248">
          <a:extLst>
            <a:ext uri="{FF2B5EF4-FFF2-40B4-BE49-F238E27FC236}">
              <a16:creationId xmlns:a16="http://schemas.microsoft.com/office/drawing/2014/main" id="{62947364-879E-4730-9BC2-6A6FE042774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1" name="Text Box 324">
          <a:extLst>
            <a:ext uri="{FF2B5EF4-FFF2-40B4-BE49-F238E27FC236}">
              <a16:creationId xmlns:a16="http://schemas.microsoft.com/office/drawing/2014/main" id="{07061659-A036-4BCE-A6AD-C819891F259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2" name="Text Box 757">
          <a:extLst>
            <a:ext uri="{FF2B5EF4-FFF2-40B4-BE49-F238E27FC236}">
              <a16:creationId xmlns:a16="http://schemas.microsoft.com/office/drawing/2014/main" id="{FB6FB0A6-D75F-43DB-BEAC-5B73A616B76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69E21CFC-C153-45AA-BB97-518AA1909EE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080CEE4-8FC3-4256-8017-7A2E7572AA7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41F71245-24CC-498D-B1EE-1895FC67463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B95A3AD-7706-4DF1-8A7E-94462B67F39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C07E01C7-42EF-4B2B-B1E7-B2A147457E58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352E9E35-0CD6-4D9E-9BD9-42B6F9E00F4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1E7CFBE5-9B59-49C5-9962-FF95F69F132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9DC5425F-72E8-4B7A-92EE-9A9440D4C98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1" name="Text Box 52">
          <a:extLst>
            <a:ext uri="{FF2B5EF4-FFF2-40B4-BE49-F238E27FC236}">
              <a16:creationId xmlns:a16="http://schemas.microsoft.com/office/drawing/2014/main" id="{5C0AE562-C097-4084-AE7F-5F5A114E2DB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3EC6F0A2-9A73-4F3D-ACC7-56FBCAA894E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9874F089-3A4A-419A-8B3B-FC6C2043506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7F025F99-D638-42BF-A49E-DB4AB1F0435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5" name="Text Box 56">
          <a:extLst>
            <a:ext uri="{FF2B5EF4-FFF2-40B4-BE49-F238E27FC236}">
              <a16:creationId xmlns:a16="http://schemas.microsoft.com/office/drawing/2014/main" id="{FBC96294-02D6-421C-A434-A714BBB1FDA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6" name="Text Box 57">
          <a:extLst>
            <a:ext uri="{FF2B5EF4-FFF2-40B4-BE49-F238E27FC236}">
              <a16:creationId xmlns:a16="http://schemas.microsoft.com/office/drawing/2014/main" id="{7010BC9C-9846-4E09-A58C-DC25627D96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7" name="Text Box 248">
          <a:extLst>
            <a:ext uri="{FF2B5EF4-FFF2-40B4-BE49-F238E27FC236}">
              <a16:creationId xmlns:a16="http://schemas.microsoft.com/office/drawing/2014/main" id="{57DE9E2B-384E-46CE-8153-966849B155B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8" name="Text Box 324">
          <a:extLst>
            <a:ext uri="{FF2B5EF4-FFF2-40B4-BE49-F238E27FC236}">
              <a16:creationId xmlns:a16="http://schemas.microsoft.com/office/drawing/2014/main" id="{6F20938A-6F8D-435F-BF5D-6D6DBE86307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9" name="Text Box 757">
          <a:extLst>
            <a:ext uri="{FF2B5EF4-FFF2-40B4-BE49-F238E27FC236}">
              <a16:creationId xmlns:a16="http://schemas.microsoft.com/office/drawing/2014/main" id="{279B25BF-4B10-4C21-8347-F8ADBADB1D4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C5049FA2-2C53-4D5B-863F-BB8B5E4BC13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1B5FFB7D-D109-4B59-A9A2-077547A10D6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FFFD95D7-C6B7-42F4-A5C5-BD901C3B798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26A2CEAC-7F7A-4C83-B1B7-6D886B955C8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A7B943C2-0D95-48B6-AB99-03C9B163D93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D42690EE-DD08-47EF-B983-A1D64092C3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A78CEF5F-505C-4CCB-8318-5F0C4FBB9FE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DBE0F28D-BC1A-4CC3-B6B2-D2C2C4DEA1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78DB920F-9234-451F-8ADE-1F2991D9789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46FB21B0-28F8-4ECB-81DF-1F76D8DF00D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F6A53F1B-3CBE-4B27-AAE2-06080B58D02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8BF5E3F5-DD4D-4D58-B9F3-552F99B0CA7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0A543D0-F23A-4D12-8F81-355ECB0DB18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5BF34018-6D70-42A9-ACE4-D2C59755BF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3C813D07-F6A6-4C22-AC73-E2B6C0F83FC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4969D17E-6093-40D0-9023-2CC5640DD1B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9B2C6127-CF1A-4F19-9F95-2439BEDEB74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8BC20E23-9A54-401E-9E0E-5E26BAC81E8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43ED4E95-F235-4FD0-A4E6-6252EFE764E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1D9BDEF5-C02E-4184-B996-D2233F3B2E8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7CC69B3B-F39B-4713-8C8D-2C9677BD8BD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DB650D85-059F-45E5-8A1A-F5CC3FE6619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FDE28134-F1D6-4E24-B44E-9844D2A11E1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808F1A20-DB07-4E7F-A510-D3D3BFA0323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21C89C4D-EEF7-4742-AF89-46BD32B07BF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83475FDA-8A99-450C-9BC5-241E029780B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FC3D49DD-C125-49AC-B1B1-D2C48546C69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88EF4BB8-5BC2-43F8-B8AE-75E009A2DFF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A25789E6-C9B9-4FE8-9EA2-5292A8F7710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3A39E6EC-5FCF-4EE8-9537-6B2145393EF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3CC5469F-23F7-487C-B9B3-5B1006BEE0EF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D9E7E4BB-A1FF-449D-9031-7173B32654C7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FDDF34CF-16ED-4566-92C2-1F4C25B43F1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864921B9-74B2-4DA9-9F8A-87843BE550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63ACB8A7-0AE9-4FF0-849B-3E21F381F58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E2DB2B1B-DD53-46E3-8F37-393FBEDC3E2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692C74C3-C7D7-4544-B78E-ABF4144EDC7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8D1938F-2C40-416D-B623-07724CB18EC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AB6BD849-D7D3-4F5E-9CDB-EBA6D92978E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0484BDE5-2389-44DA-B3B2-D98C24F74E8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DC0E199D-7B82-4B69-B4ED-6DDE0B40254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0</xdr:row>
      <xdr:rowOff>0</xdr:rowOff>
    </xdr:from>
    <xdr:to>
      <xdr:col>7</xdr:col>
      <xdr:colOff>609600</xdr:colOff>
      <xdr:row>0</xdr:row>
      <xdr:rowOff>190499</xdr:rowOff>
    </xdr:to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FA95EED8-29B4-485F-ADF5-9D908F1B8D5E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C735841-B168-4D2A-B9F0-F0BBBE691C9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2D224BC1-C6FD-4AD9-9B57-C7B58DF4B0E8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BB1A7D4B-1381-4626-B70E-3BD058F67A0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C3B687B9-6AAA-4547-A4FA-EED1083293B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578E84F2-C88C-4FC3-976D-B21AF987191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4BDFF45C-0540-4D6D-A5AE-AA52E18C01E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43F4277C-73E3-4E7E-8D02-36BB82EFADA9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4DF07716-E84D-4D70-9C59-1FC23B6D3E5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E58CD60F-AFFB-483C-A7CE-2065096D29B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188F438F-657B-4AF9-8BBB-658F1FC7BD3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BC88A0F1-11C2-4498-B6AA-B334911A7304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5A7C6134-C8FF-4DC0-B227-0386306AAFA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E78E6D28-6A11-4291-947A-3A14F909A18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042500DF-A374-4BF8-A8EE-C17B34DCB8C4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10E566A0-FDD9-4008-85C0-12218D9DB710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AA5133A8-8784-43DD-904B-89CB8B82EB2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D0EA437F-89FD-446D-9B33-E17149D7210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B9FF8AF-81A4-460E-AC73-3EC1454498D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C27F8A7D-50E8-453E-B16B-365E268E5332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F76E7E94-73AF-4CE2-A666-9FE32EC62A4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DD59BA-65C7-4AC3-97FF-69B204114E3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3FE342EC-5E7A-46E5-BCAB-965BE022084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A5F7A271-0C6D-4771-86AA-156C97AEBCB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3262A76B-4EB1-487A-BD2C-BC950C56AB2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ACB45A77-45C0-44BC-B022-0576813E2CE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198FCB84-DAA4-4C41-833B-820B815134B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584997CC-7E3E-4085-B7F6-2C4B7A58892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CD62AFD2-2980-4F69-9AE1-5B6ADB157D8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30D66EF1-0E47-43EE-8BC2-17563B62771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36FCEFBE-29E6-4645-A999-0797A42CCA4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2A7420F6-7FF0-45D2-916B-377EFBB07B3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19CF8B67-AB93-4037-B4F7-71AFD25B878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4" name="Text Box 52">
          <a:extLst>
            <a:ext uri="{FF2B5EF4-FFF2-40B4-BE49-F238E27FC236}">
              <a16:creationId xmlns:a16="http://schemas.microsoft.com/office/drawing/2014/main" id="{D137EAB9-3D45-4FB8-820F-7201B877B62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5" name="Text Box 53">
          <a:extLst>
            <a:ext uri="{FF2B5EF4-FFF2-40B4-BE49-F238E27FC236}">
              <a16:creationId xmlns:a16="http://schemas.microsoft.com/office/drawing/2014/main" id="{4DB6DD89-ADA7-4718-B3A3-67B1D1331CC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id="{880E7B23-04D1-4349-89BD-469E60A126C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id="{393DA83F-A043-44C3-A549-3F0C07F834D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8" name="Text Box 56">
          <a:extLst>
            <a:ext uri="{FF2B5EF4-FFF2-40B4-BE49-F238E27FC236}">
              <a16:creationId xmlns:a16="http://schemas.microsoft.com/office/drawing/2014/main" id="{E14BBFB6-9589-4F43-B7CB-B510272B228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9" name="Text Box 57">
          <a:extLst>
            <a:ext uri="{FF2B5EF4-FFF2-40B4-BE49-F238E27FC236}">
              <a16:creationId xmlns:a16="http://schemas.microsoft.com/office/drawing/2014/main" id="{2FE8253D-649E-43D6-BDFE-F7E658F3743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0" name="Text Box 248">
          <a:extLst>
            <a:ext uri="{FF2B5EF4-FFF2-40B4-BE49-F238E27FC236}">
              <a16:creationId xmlns:a16="http://schemas.microsoft.com/office/drawing/2014/main" id="{D2F105BE-176D-45EE-A438-194365264BF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1" name="Text Box 324">
          <a:extLst>
            <a:ext uri="{FF2B5EF4-FFF2-40B4-BE49-F238E27FC236}">
              <a16:creationId xmlns:a16="http://schemas.microsoft.com/office/drawing/2014/main" id="{65AB5245-6370-447E-8F69-2232D2AEE14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2" name="Text Box 757">
          <a:extLst>
            <a:ext uri="{FF2B5EF4-FFF2-40B4-BE49-F238E27FC236}">
              <a16:creationId xmlns:a16="http://schemas.microsoft.com/office/drawing/2014/main" id="{215A05C8-BC46-4957-8361-4E1FCABB17A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7845A10A-1032-42B2-AAA7-3B5B3D34843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8FD57E60-E35A-4BE8-B4F7-B3DFA49A451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1CF6AFE1-B849-4340-9A06-418862406F6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AC6C560F-A91F-4F45-8FA1-071789AFC6F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D4286CC8-66ED-4FF2-B470-D27A3762A6E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09CA6CF1-FC2A-466D-A84E-91E7716227E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42EED5F3-8AD5-411B-B0E1-11D6F65E68F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7A6BFFCA-F010-4407-A73C-3F48DBF536F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5ADCD78A-7765-42B5-A6DD-E9D5F2273A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2" name="Text Box 52">
          <a:extLst>
            <a:ext uri="{FF2B5EF4-FFF2-40B4-BE49-F238E27FC236}">
              <a16:creationId xmlns:a16="http://schemas.microsoft.com/office/drawing/2014/main" id="{BEAA689F-D628-4213-A856-823CEE97B4B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3" name="Text Box 53">
          <a:extLst>
            <a:ext uri="{FF2B5EF4-FFF2-40B4-BE49-F238E27FC236}">
              <a16:creationId xmlns:a16="http://schemas.microsoft.com/office/drawing/2014/main" id="{45DA992C-9468-4DCA-908A-FA939090B22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id="{505ED473-597A-4D22-83F8-93C22E5A1AD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id="{21F7B2FC-9E07-4E08-960E-61E7DA321D6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6" name="Text Box 56">
          <a:extLst>
            <a:ext uri="{FF2B5EF4-FFF2-40B4-BE49-F238E27FC236}">
              <a16:creationId xmlns:a16="http://schemas.microsoft.com/office/drawing/2014/main" id="{94B887A5-CCA9-434C-A8C5-DD453D23FC3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7" name="Text Box 57">
          <a:extLst>
            <a:ext uri="{FF2B5EF4-FFF2-40B4-BE49-F238E27FC236}">
              <a16:creationId xmlns:a16="http://schemas.microsoft.com/office/drawing/2014/main" id="{1712B84D-6FCF-41F7-A938-7EDE21C33BB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8" name="Text Box 248">
          <a:extLst>
            <a:ext uri="{FF2B5EF4-FFF2-40B4-BE49-F238E27FC236}">
              <a16:creationId xmlns:a16="http://schemas.microsoft.com/office/drawing/2014/main" id="{164D414C-F173-46FD-BABB-FC6EFE4533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9" name="Text Box 324">
          <a:extLst>
            <a:ext uri="{FF2B5EF4-FFF2-40B4-BE49-F238E27FC236}">
              <a16:creationId xmlns:a16="http://schemas.microsoft.com/office/drawing/2014/main" id="{4978BE37-64F6-43FD-8EA8-39663250612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40" name="Text Box 757">
          <a:extLst>
            <a:ext uri="{FF2B5EF4-FFF2-40B4-BE49-F238E27FC236}">
              <a16:creationId xmlns:a16="http://schemas.microsoft.com/office/drawing/2014/main" id="{570853B1-01BC-44EC-B2AE-F850859BF7D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29C48C2F-2938-4D25-8AF5-7693311EAE3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2" name="Text Box 52">
          <a:extLst>
            <a:ext uri="{FF2B5EF4-FFF2-40B4-BE49-F238E27FC236}">
              <a16:creationId xmlns:a16="http://schemas.microsoft.com/office/drawing/2014/main" id="{E0D1F997-6394-4E13-BCFE-0FBD45C54AF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3" name="Text Box 53">
          <a:extLst>
            <a:ext uri="{FF2B5EF4-FFF2-40B4-BE49-F238E27FC236}">
              <a16:creationId xmlns:a16="http://schemas.microsoft.com/office/drawing/2014/main" id="{5B3D9224-C021-47FE-AAD1-E4A4122A900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id="{855C1AB8-5E41-4801-94E6-0FDE56F2F3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id="{660CDD86-573F-4645-944F-98D251EDEB5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6" name="Text Box 56">
          <a:extLst>
            <a:ext uri="{FF2B5EF4-FFF2-40B4-BE49-F238E27FC236}">
              <a16:creationId xmlns:a16="http://schemas.microsoft.com/office/drawing/2014/main" id="{1A4A71BA-50AF-4481-BE96-0C457516553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7" name="Text Box 57">
          <a:extLst>
            <a:ext uri="{FF2B5EF4-FFF2-40B4-BE49-F238E27FC236}">
              <a16:creationId xmlns:a16="http://schemas.microsoft.com/office/drawing/2014/main" id="{BE3C7C85-983C-4264-81BC-A04DA4658B5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8" name="Text Box 248">
          <a:extLst>
            <a:ext uri="{FF2B5EF4-FFF2-40B4-BE49-F238E27FC236}">
              <a16:creationId xmlns:a16="http://schemas.microsoft.com/office/drawing/2014/main" id="{A1D6826E-40A9-419E-9271-15096E0D18B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9" name="Text Box 324">
          <a:extLst>
            <a:ext uri="{FF2B5EF4-FFF2-40B4-BE49-F238E27FC236}">
              <a16:creationId xmlns:a16="http://schemas.microsoft.com/office/drawing/2014/main" id="{1635652B-B26F-483D-8E7E-C797DEF577C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0" name="Text Box 757">
          <a:extLst>
            <a:ext uri="{FF2B5EF4-FFF2-40B4-BE49-F238E27FC236}">
              <a16:creationId xmlns:a16="http://schemas.microsoft.com/office/drawing/2014/main" id="{8BA0106B-3FE3-4668-A368-563B9661C0C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058982A2-F103-4A9F-9433-7C209CB9E81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62B30BE0-B3E8-45AE-A96D-0AD551A144B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C83CA517-33F7-4562-BE3D-03A97D0F3D8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A13C7562-8E47-4E2D-A49B-15D07942EC2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A8C3D435-D0A8-4526-903B-9C9E636B050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27BCA6A6-320A-4967-976A-04B5277BE10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99215E14-16E4-403B-A756-4550EABE86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FE4340C1-EEF4-43E5-A97D-84F146E6576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8A38D97F-F275-4104-82C1-8EDE6359F4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F9542713-F5ED-4DCB-9D02-F5E334081C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44403217-7579-432A-A633-C26674FD804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9EA245EF-CFC3-4CBC-A40A-615EBF01A47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BAD2D994-4542-4408-BDEB-6DD637EBB9C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8AD0A038-C91C-4C38-8D52-96A9BFB08B3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5FC32863-FD4B-4C68-AC7C-FA89C3304AF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99CA8B6B-ED2A-4148-8638-3331FD2D02C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8FDCBC9D-E91B-4A03-8849-D5210E65B52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C8EEDCFC-99C2-4FAA-B4B0-79262DB5887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51E66556-8FC1-4D0F-9762-86A01943B13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72240354-C02F-4841-A30B-E1ED896AD9F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415765C2-9C22-43D0-9ED8-1CBFE9912CD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17097E99-269B-42EE-8E7C-03E0E9BD68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6244EFF8-8A51-438D-937D-69E2116C106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7C954D2D-AA56-44F9-9E68-753AF273F52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175" name="Text Box 46">
          <a:extLst>
            <a:ext uri="{FF2B5EF4-FFF2-40B4-BE49-F238E27FC236}">
              <a16:creationId xmlns:a16="http://schemas.microsoft.com/office/drawing/2014/main" id="{BC1F22B6-74BB-49DC-BFCD-36757D59454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76" name="Text Box 46">
          <a:extLst>
            <a:ext uri="{FF2B5EF4-FFF2-40B4-BE49-F238E27FC236}">
              <a16:creationId xmlns:a16="http://schemas.microsoft.com/office/drawing/2014/main" id="{2D1D01E1-9495-432F-A38C-F1BCAABC827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7" name="Text Box 46">
          <a:extLst>
            <a:ext uri="{FF2B5EF4-FFF2-40B4-BE49-F238E27FC236}">
              <a16:creationId xmlns:a16="http://schemas.microsoft.com/office/drawing/2014/main" id="{00D7DD2B-7601-43EF-B540-33D5DFF2801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9AE39868-C9F8-42E5-8074-6CD1E95B3B8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79" name="Text Box 46">
          <a:extLst>
            <a:ext uri="{FF2B5EF4-FFF2-40B4-BE49-F238E27FC236}">
              <a16:creationId xmlns:a16="http://schemas.microsoft.com/office/drawing/2014/main" id="{8B49C8FE-7771-4C77-9C36-782193F6327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A28BDF42-A36F-4AE9-B9CD-E87398F985A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ECCD5651-B2DD-4907-885A-EFB37C5B30E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CC62F979-56AE-4923-9308-FB3FD95131E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8F3F239-E2DB-4A35-BDDB-2DB3BA16D68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5D046653-8F82-45C7-BA9C-E8AEC1F9569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B1EFC30B-E1C8-4D17-8243-264FA7560C7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3227814F-2107-4897-A914-D4A24EC6F42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1BAA4A33-7106-4C29-85AE-7F48A62710A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DD23A932-FF1E-4E5F-9291-CB8300FD576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5AB41417-6DA5-4FED-A36E-425E346C70D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269AD758-2B96-47DB-96C8-4D913F60960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A40ACA1F-5C2E-41FB-832C-27D0DBAB17C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A540EE3F-F988-4F99-B86D-1C327169811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6C51B4E3-593E-4AF1-A326-5A2AF13EEF4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66A43B50-8EDC-488D-8D10-060BD3FCB79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30B091D9-5356-4ED1-ACF4-EAD2115AC19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117A0E3C-4DA9-4F5B-9D4D-BBAAFB46C0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E02FB559-8C15-4E99-BA9C-0F8610852AF0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2F2A4C08-2A80-4EB1-AE89-206D3AB25AF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2E6DECE7-592F-4B35-B0B5-6A05E63BD0A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B0E733A4-4DEB-4C1E-8763-DD54AD89F19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A5B1C0A7-0E4C-473F-B690-7C4B8F0D07A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83C5B7B7-2BD1-48AB-A4A2-109C4315007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F6EBF570-DFF4-4A43-91F4-31B493FD890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4473238B-ADD8-451E-B731-2BDF62A6CFE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4A8196F2-8F49-47F7-9ECC-37D5FD9956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4853DED5-108D-4310-8355-8FDE076E258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E668D80E-6304-4215-8161-62D84DBA1F3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134F99DA-EB43-41E0-ABDF-1AF78CD8AF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EAD1DBC7-63BB-4425-840C-448A52593FF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22B38549-77B5-4D22-8B18-142F71BC161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D4A783C1-AEC2-46F5-84DA-3E04207B7D0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0D7C41CC-DBC6-4FF0-A1F8-D36B37F30FB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AE872129-1DB1-4843-9FD8-A118EF55FD9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CCF4881F-9944-484D-B0A6-23806E31DA2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5AC527C0-6BF3-42A2-9C36-978524F7F55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EE8BB940-23B8-42AE-9306-733FD8165E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84EF24CA-F160-4B03-957D-A1B32C7282F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2E862D1D-0B0F-442B-8595-FA5C4CCB901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F923BC64-05DA-4790-BDF3-390207F27AE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39FA8B1E-7FFD-499D-90E8-2E8F77CE000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B95E6020-0D53-4149-AE1D-258336E2AEB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134CE0B4-65A2-4E63-99DA-0C16DE0D70A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2C7E74E8-C5EF-4A62-8DF8-2BE18CFE799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F32D6A17-985D-4A9C-8A9A-A36E841F1C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ED5EF8EE-3772-4495-9C64-B68270C979E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1BED105-50F3-45EB-90AA-4F9E658DBD2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230" name="Text Box 52">
          <a:extLst>
            <a:ext uri="{FF2B5EF4-FFF2-40B4-BE49-F238E27FC236}">
              <a16:creationId xmlns:a16="http://schemas.microsoft.com/office/drawing/2014/main" id="{D61F6606-F634-48FC-BB8F-A007065D8940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231" name="Text Box 53">
          <a:extLst>
            <a:ext uri="{FF2B5EF4-FFF2-40B4-BE49-F238E27FC236}">
              <a16:creationId xmlns:a16="http://schemas.microsoft.com/office/drawing/2014/main" id="{7F5712A9-ACA7-463B-8559-F4DB8AC2D1EB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232" name="Text Box 54">
          <a:extLst>
            <a:ext uri="{FF2B5EF4-FFF2-40B4-BE49-F238E27FC236}">
              <a16:creationId xmlns:a16="http://schemas.microsoft.com/office/drawing/2014/main" id="{3FA5C869-CCC2-4904-A106-95BB878A7486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233" name="Text Box 55">
          <a:extLst>
            <a:ext uri="{FF2B5EF4-FFF2-40B4-BE49-F238E27FC236}">
              <a16:creationId xmlns:a16="http://schemas.microsoft.com/office/drawing/2014/main" id="{20FEFA37-042D-4AC0-B0C1-5739F6FB66D3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234" name="Text Box 56">
          <a:extLst>
            <a:ext uri="{FF2B5EF4-FFF2-40B4-BE49-F238E27FC236}">
              <a16:creationId xmlns:a16="http://schemas.microsoft.com/office/drawing/2014/main" id="{F55B8641-5407-41A7-AA85-3D41EA85F6A9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235" name="Text Box 57">
          <a:extLst>
            <a:ext uri="{FF2B5EF4-FFF2-40B4-BE49-F238E27FC236}">
              <a16:creationId xmlns:a16="http://schemas.microsoft.com/office/drawing/2014/main" id="{ABCB9E5C-A85D-495A-AB3A-D65CDF39CC78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236" name="Text Box 248">
          <a:extLst>
            <a:ext uri="{FF2B5EF4-FFF2-40B4-BE49-F238E27FC236}">
              <a16:creationId xmlns:a16="http://schemas.microsoft.com/office/drawing/2014/main" id="{9986B334-A34E-4B67-9561-5BEB6A26ABF8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237" name="Text Box 324">
          <a:extLst>
            <a:ext uri="{FF2B5EF4-FFF2-40B4-BE49-F238E27FC236}">
              <a16:creationId xmlns:a16="http://schemas.microsoft.com/office/drawing/2014/main" id="{8CBF58A3-0198-4B2F-B18E-B6DA7FFBF60E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238" name="Text Box 757">
          <a:extLst>
            <a:ext uri="{FF2B5EF4-FFF2-40B4-BE49-F238E27FC236}">
              <a16:creationId xmlns:a16="http://schemas.microsoft.com/office/drawing/2014/main" id="{11DE0902-DC34-4940-A6C4-C02C5737AF6E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239" name="Text Box 46">
          <a:extLst>
            <a:ext uri="{FF2B5EF4-FFF2-40B4-BE49-F238E27FC236}">
              <a16:creationId xmlns:a16="http://schemas.microsoft.com/office/drawing/2014/main" id="{4952C4AF-5114-42D5-B8F6-81E1EADF69CA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240" name="Text Box 52">
          <a:extLst>
            <a:ext uri="{FF2B5EF4-FFF2-40B4-BE49-F238E27FC236}">
              <a16:creationId xmlns:a16="http://schemas.microsoft.com/office/drawing/2014/main" id="{60BC71D4-1E5B-463D-9D7A-6A2F1638B0F7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241" name="Text Box 53">
          <a:extLst>
            <a:ext uri="{FF2B5EF4-FFF2-40B4-BE49-F238E27FC236}">
              <a16:creationId xmlns:a16="http://schemas.microsoft.com/office/drawing/2014/main" id="{80CC4972-BE7B-4AFE-A74B-C17CD63724B8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242" name="Text Box 54">
          <a:extLst>
            <a:ext uri="{FF2B5EF4-FFF2-40B4-BE49-F238E27FC236}">
              <a16:creationId xmlns:a16="http://schemas.microsoft.com/office/drawing/2014/main" id="{5F6E94A3-30AC-4F3E-9671-E33685A1867B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243" name="Text Box 55">
          <a:extLst>
            <a:ext uri="{FF2B5EF4-FFF2-40B4-BE49-F238E27FC236}">
              <a16:creationId xmlns:a16="http://schemas.microsoft.com/office/drawing/2014/main" id="{D2FB5B63-7C60-46F9-A2EB-3DA76D6076C1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244" name="Text Box 56">
          <a:extLst>
            <a:ext uri="{FF2B5EF4-FFF2-40B4-BE49-F238E27FC236}">
              <a16:creationId xmlns:a16="http://schemas.microsoft.com/office/drawing/2014/main" id="{AE6B321C-C541-4D83-8CF1-15F44BCA3520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245" name="Text Box 57">
          <a:extLst>
            <a:ext uri="{FF2B5EF4-FFF2-40B4-BE49-F238E27FC236}">
              <a16:creationId xmlns:a16="http://schemas.microsoft.com/office/drawing/2014/main" id="{C1D3E4E6-81AB-4173-9497-7FC4CB17F114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246" name="Text Box 248">
          <a:extLst>
            <a:ext uri="{FF2B5EF4-FFF2-40B4-BE49-F238E27FC236}">
              <a16:creationId xmlns:a16="http://schemas.microsoft.com/office/drawing/2014/main" id="{33D39927-ECEB-4518-9575-FD0580128DDF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247" name="Text Box 324">
          <a:extLst>
            <a:ext uri="{FF2B5EF4-FFF2-40B4-BE49-F238E27FC236}">
              <a16:creationId xmlns:a16="http://schemas.microsoft.com/office/drawing/2014/main" id="{B3169C86-6C74-4780-AB05-8E3BF18F6173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248" name="Text Box 757">
          <a:extLst>
            <a:ext uri="{FF2B5EF4-FFF2-40B4-BE49-F238E27FC236}">
              <a16:creationId xmlns:a16="http://schemas.microsoft.com/office/drawing/2014/main" id="{1A7C4C3A-EA0C-4997-8301-C7D6C18A1088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0A9424A2-48F4-4F6E-9D59-F0F06B0D70BC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9DA8D418-00DA-4E79-9D19-81483F6FC9CA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A6442481-60CD-4A49-9EAB-D0D73B6A993C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0D3165FD-9192-4BEC-BAFF-966D4A5C3F0F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D80248C1-D719-4539-8A4C-06D67AD21038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E209150E-D173-4BA1-A4E8-3BEF85F0941B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20121"/>
    <xdr:sp macro="" textlink="">
      <xdr:nvSpPr>
        <xdr:cNvPr id="255" name="Text Box 52">
          <a:extLst>
            <a:ext uri="{FF2B5EF4-FFF2-40B4-BE49-F238E27FC236}">
              <a16:creationId xmlns:a16="http://schemas.microsoft.com/office/drawing/2014/main" id="{89FC27AB-089A-436E-90BF-65273C283748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20121"/>
    <xdr:sp macro="" textlink="">
      <xdr:nvSpPr>
        <xdr:cNvPr id="256" name="Text Box 53">
          <a:extLst>
            <a:ext uri="{FF2B5EF4-FFF2-40B4-BE49-F238E27FC236}">
              <a16:creationId xmlns:a16="http://schemas.microsoft.com/office/drawing/2014/main" id="{F340DB0A-4DF2-470C-9D84-BA278AF6AC41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20121"/>
    <xdr:sp macro="" textlink="">
      <xdr:nvSpPr>
        <xdr:cNvPr id="257" name="Text Box 54">
          <a:extLst>
            <a:ext uri="{FF2B5EF4-FFF2-40B4-BE49-F238E27FC236}">
              <a16:creationId xmlns:a16="http://schemas.microsoft.com/office/drawing/2014/main" id="{3C0ECABA-DC76-40F1-AF08-EA3C4F38F021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20121"/>
    <xdr:sp macro="" textlink="">
      <xdr:nvSpPr>
        <xdr:cNvPr id="258" name="Text Box 55">
          <a:extLst>
            <a:ext uri="{FF2B5EF4-FFF2-40B4-BE49-F238E27FC236}">
              <a16:creationId xmlns:a16="http://schemas.microsoft.com/office/drawing/2014/main" id="{B1A98DB1-885A-419F-BA6C-A0F3E7B7229F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20121"/>
    <xdr:sp macro="" textlink="">
      <xdr:nvSpPr>
        <xdr:cNvPr id="259" name="Text Box 56">
          <a:extLst>
            <a:ext uri="{FF2B5EF4-FFF2-40B4-BE49-F238E27FC236}">
              <a16:creationId xmlns:a16="http://schemas.microsoft.com/office/drawing/2014/main" id="{3A17322E-3476-4F40-9ACB-BB6CFEE0E26D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20121"/>
    <xdr:sp macro="" textlink="">
      <xdr:nvSpPr>
        <xdr:cNvPr id="260" name="Text Box 57">
          <a:extLst>
            <a:ext uri="{FF2B5EF4-FFF2-40B4-BE49-F238E27FC236}">
              <a16:creationId xmlns:a16="http://schemas.microsoft.com/office/drawing/2014/main" id="{E0FB7E37-A322-41D6-8CAA-AD2179ABFA38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20121"/>
    <xdr:sp macro="" textlink="">
      <xdr:nvSpPr>
        <xdr:cNvPr id="261" name="Text Box 248">
          <a:extLst>
            <a:ext uri="{FF2B5EF4-FFF2-40B4-BE49-F238E27FC236}">
              <a16:creationId xmlns:a16="http://schemas.microsoft.com/office/drawing/2014/main" id="{18535784-E90F-4475-A6C9-2C9729E81D44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20121"/>
    <xdr:sp macro="" textlink="">
      <xdr:nvSpPr>
        <xdr:cNvPr id="262" name="Text Box 324">
          <a:extLst>
            <a:ext uri="{FF2B5EF4-FFF2-40B4-BE49-F238E27FC236}">
              <a16:creationId xmlns:a16="http://schemas.microsoft.com/office/drawing/2014/main" id="{09FDDD9F-F071-451C-94E9-D65BFB61433B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20121"/>
    <xdr:sp macro="" textlink="">
      <xdr:nvSpPr>
        <xdr:cNvPr id="263" name="Text Box 757">
          <a:extLst>
            <a:ext uri="{FF2B5EF4-FFF2-40B4-BE49-F238E27FC236}">
              <a16:creationId xmlns:a16="http://schemas.microsoft.com/office/drawing/2014/main" id="{23903B77-F342-480B-BB66-C7F950C07214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20121"/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3A4A61BA-8E11-4A17-B134-29CD2EDA4515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20121"/>
    <xdr:sp macro="" textlink="">
      <xdr:nvSpPr>
        <xdr:cNvPr id="265" name="Text Box 46">
          <a:extLst>
            <a:ext uri="{FF2B5EF4-FFF2-40B4-BE49-F238E27FC236}">
              <a16:creationId xmlns:a16="http://schemas.microsoft.com/office/drawing/2014/main" id="{930D907D-7DB6-43DF-B067-9C14BF003CC2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20121"/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30592743-7D97-4907-9C86-850FD2A729FF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20121"/>
    <xdr:sp macro="" textlink="">
      <xdr:nvSpPr>
        <xdr:cNvPr id="267" name="Text Box 46">
          <a:extLst>
            <a:ext uri="{FF2B5EF4-FFF2-40B4-BE49-F238E27FC236}">
              <a16:creationId xmlns:a16="http://schemas.microsoft.com/office/drawing/2014/main" id="{F4D0C3D2-1CFD-4C3F-BB3C-CA86E18624D1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268" name="Text Box 46">
          <a:extLst>
            <a:ext uri="{FF2B5EF4-FFF2-40B4-BE49-F238E27FC236}">
              <a16:creationId xmlns:a16="http://schemas.microsoft.com/office/drawing/2014/main" id="{F2666A66-3297-444C-9B0C-F075948D32BA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269" name="Text Box 46">
          <a:extLst>
            <a:ext uri="{FF2B5EF4-FFF2-40B4-BE49-F238E27FC236}">
              <a16:creationId xmlns:a16="http://schemas.microsoft.com/office/drawing/2014/main" id="{5E18835F-A210-4957-8636-79A7B79CE5C3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14993"/>
    <xdr:sp macro="" textlink="">
      <xdr:nvSpPr>
        <xdr:cNvPr id="270" name="Text Box 46">
          <a:extLst>
            <a:ext uri="{FF2B5EF4-FFF2-40B4-BE49-F238E27FC236}">
              <a16:creationId xmlns:a16="http://schemas.microsoft.com/office/drawing/2014/main" id="{27302A82-D0F1-4463-85DB-C330B50CBDD7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271" name="Text Box 46">
          <a:extLst>
            <a:ext uri="{FF2B5EF4-FFF2-40B4-BE49-F238E27FC236}">
              <a16:creationId xmlns:a16="http://schemas.microsoft.com/office/drawing/2014/main" id="{164EE058-4181-4AD0-AE1C-42732B9C197C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272" name="Text Box 46">
          <a:extLst>
            <a:ext uri="{FF2B5EF4-FFF2-40B4-BE49-F238E27FC236}">
              <a16:creationId xmlns:a16="http://schemas.microsoft.com/office/drawing/2014/main" id="{6C26443E-0E4A-4E8D-BCAD-F25F6B2D750E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22997"/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C5D02566-D46E-4BEE-8E0F-457A329765F8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E70F7F33-65DA-4C3D-A26E-01AFEC73F7A7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7269C17C-0DC8-4098-BE3F-88F48D315BFE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19075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EECB59B7-9B31-4255-8ACE-D24068B0AA20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94B64748-34D9-49F1-8F9F-022960184CD3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FC032DB9-ED84-418C-B6AA-743333E63085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19075"/>
    <xdr:sp macro="" textlink="">
      <xdr:nvSpPr>
        <xdr:cNvPr id="279" name="Text Box 46">
          <a:extLst>
            <a:ext uri="{FF2B5EF4-FFF2-40B4-BE49-F238E27FC236}">
              <a16:creationId xmlns:a16="http://schemas.microsoft.com/office/drawing/2014/main" id="{E0784078-D00C-4160-9900-792DFC104911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280" name="Text Box 46">
          <a:extLst>
            <a:ext uri="{FF2B5EF4-FFF2-40B4-BE49-F238E27FC236}">
              <a16:creationId xmlns:a16="http://schemas.microsoft.com/office/drawing/2014/main" id="{4F1BD3D0-AA77-48F0-A8E6-705577EF654E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281" name="Text Box 46">
          <a:extLst>
            <a:ext uri="{FF2B5EF4-FFF2-40B4-BE49-F238E27FC236}">
              <a16:creationId xmlns:a16="http://schemas.microsoft.com/office/drawing/2014/main" id="{DD8FE839-8380-496E-BCFC-6A4E119E92E2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282" name="Text Box 46">
          <a:extLst>
            <a:ext uri="{FF2B5EF4-FFF2-40B4-BE49-F238E27FC236}">
              <a16:creationId xmlns:a16="http://schemas.microsoft.com/office/drawing/2014/main" id="{41E80BD4-0555-44ED-A66F-1B29F4932F4D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1E4B0475-031D-420A-9B50-877399127515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B33FB7BA-B21F-44BF-8886-F25DEBB6CFB4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285" name="Text Box 46">
          <a:extLst>
            <a:ext uri="{FF2B5EF4-FFF2-40B4-BE49-F238E27FC236}">
              <a16:creationId xmlns:a16="http://schemas.microsoft.com/office/drawing/2014/main" id="{A09A66EA-71AC-4688-934A-5CF6158B94D5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286" name="Text Box 46">
          <a:extLst>
            <a:ext uri="{FF2B5EF4-FFF2-40B4-BE49-F238E27FC236}">
              <a16:creationId xmlns:a16="http://schemas.microsoft.com/office/drawing/2014/main" id="{8F0D4487-4723-4F7C-B9B1-C915E706AE17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287" name="Text Box 46">
          <a:extLst>
            <a:ext uri="{FF2B5EF4-FFF2-40B4-BE49-F238E27FC236}">
              <a16:creationId xmlns:a16="http://schemas.microsoft.com/office/drawing/2014/main" id="{CFF453EA-9819-4766-A00E-246904C911E4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978D6AA9-7121-42AA-BC33-802FD377C762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A104B741-1BE9-4DD0-B0BF-6104B104F8C7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E13B1CA9-208E-44C7-AABB-69CB86CFC45C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6561F43A-FD99-4E82-A5D7-93D4716D3297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190499"/>
    <xdr:sp macro="" textlink="">
      <xdr:nvSpPr>
        <xdr:cNvPr id="292" name="Text Box 52">
          <a:extLst>
            <a:ext uri="{FF2B5EF4-FFF2-40B4-BE49-F238E27FC236}">
              <a16:creationId xmlns:a16="http://schemas.microsoft.com/office/drawing/2014/main" id="{D0994DA4-B11C-4E0D-89A9-1CADBC6AB982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190499"/>
    <xdr:sp macro="" textlink="">
      <xdr:nvSpPr>
        <xdr:cNvPr id="293" name="Text Box 53">
          <a:extLst>
            <a:ext uri="{FF2B5EF4-FFF2-40B4-BE49-F238E27FC236}">
              <a16:creationId xmlns:a16="http://schemas.microsoft.com/office/drawing/2014/main" id="{A9F69BB9-5C51-4E4D-B70B-10460980A3B5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190499"/>
    <xdr:sp macro="" textlink="">
      <xdr:nvSpPr>
        <xdr:cNvPr id="294" name="Text Box 54">
          <a:extLst>
            <a:ext uri="{FF2B5EF4-FFF2-40B4-BE49-F238E27FC236}">
              <a16:creationId xmlns:a16="http://schemas.microsoft.com/office/drawing/2014/main" id="{F5555F78-5FB7-4EAB-ABFD-9B14E6F7D055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190499"/>
    <xdr:sp macro="" textlink="">
      <xdr:nvSpPr>
        <xdr:cNvPr id="295" name="Text Box 55">
          <a:extLst>
            <a:ext uri="{FF2B5EF4-FFF2-40B4-BE49-F238E27FC236}">
              <a16:creationId xmlns:a16="http://schemas.microsoft.com/office/drawing/2014/main" id="{4D584AF5-A7CD-4E58-AB87-0D0BDB505F8C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190499"/>
    <xdr:sp macro="" textlink="">
      <xdr:nvSpPr>
        <xdr:cNvPr id="296" name="Text Box 56">
          <a:extLst>
            <a:ext uri="{FF2B5EF4-FFF2-40B4-BE49-F238E27FC236}">
              <a16:creationId xmlns:a16="http://schemas.microsoft.com/office/drawing/2014/main" id="{F6EF6700-BE65-4ED7-B635-EFF2419F1096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190499"/>
    <xdr:sp macro="" textlink="">
      <xdr:nvSpPr>
        <xdr:cNvPr id="297" name="Text Box 57">
          <a:extLst>
            <a:ext uri="{FF2B5EF4-FFF2-40B4-BE49-F238E27FC236}">
              <a16:creationId xmlns:a16="http://schemas.microsoft.com/office/drawing/2014/main" id="{68AFBCEE-014A-46AA-94FE-458660DDC9A4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190499"/>
    <xdr:sp macro="" textlink="">
      <xdr:nvSpPr>
        <xdr:cNvPr id="298" name="Text Box 248">
          <a:extLst>
            <a:ext uri="{FF2B5EF4-FFF2-40B4-BE49-F238E27FC236}">
              <a16:creationId xmlns:a16="http://schemas.microsoft.com/office/drawing/2014/main" id="{E4A237D4-BC28-42A4-9B55-8A31ADC318CE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190499"/>
    <xdr:sp macro="" textlink="">
      <xdr:nvSpPr>
        <xdr:cNvPr id="299" name="Text Box 324">
          <a:extLst>
            <a:ext uri="{FF2B5EF4-FFF2-40B4-BE49-F238E27FC236}">
              <a16:creationId xmlns:a16="http://schemas.microsoft.com/office/drawing/2014/main" id="{4DC66B16-B7C7-4629-8F42-F6A7B1819912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190499"/>
    <xdr:sp macro="" textlink="">
      <xdr:nvSpPr>
        <xdr:cNvPr id="300" name="Text Box 757">
          <a:extLst>
            <a:ext uri="{FF2B5EF4-FFF2-40B4-BE49-F238E27FC236}">
              <a16:creationId xmlns:a16="http://schemas.microsoft.com/office/drawing/2014/main" id="{4D8DD2EF-42CF-4470-BB12-2B902EF6C841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190499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40412900-0E65-4835-B1BD-C863D535D5A7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190499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15EE1D3E-D49B-49EC-AD56-B6EABA01AB8F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190499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E54076F0-E757-48D1-9C9F-27FC84ECD32A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190499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471A32E5-FD26-47F7-AFFC-31D57F777038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190500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AB36C0AC-9353-4560-85C2-801716A4DD74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190500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AED29324-FC05-46D7-813C-5C9A36213733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41F6D75E-10CC-4491-8A50-48816F6523A3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B6B60E68-670D-4A7F-BE1A-2523D8154154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190500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19E06802-FF0D-4A7E-A04B-5F378930F72D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10" name="Text Box 52">
          <a:extLst>
            <a:ext uri="{FF2B5EF4-FFF2-40B4-BE49-F238E27FC236}">
              <a16:creationId xmlns:a16="http://schemas.microsoft.com/office/drawing/2014/main" id="{5619415F-81C1-45E4-84E0-E98F95F635D9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11" name="Text Box 53">
          <a:extLst>
            <a:ext uri="{FF2B5EF4-FFF2-40B4-BE49-F238E27FC236}">
              <a16:creationId xmlns:a16="http://schemas.microsoft.com/office/drawing/2014/main" id="{68A9A281-5058-455A-A628-3819F646DB50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12" name="Text Box 54">
          <a:extLst>
            <a:ext uri="{FF2B5EF4-FFF2-40B4-BE49-F238E27FC236}">
              <a16:creationId xmlns:a16="http://schemas.microsoft.com/office/drawing/2014/main" id="{D1DCDEBA-D05B-4E96-B221-685434AF51F8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13" name="Text Box 55">
          <a:extLst>
            <a:ext uri="{FF2B5EF4-FFF2-40B4-BE49-F238E27FC236}">
              <a16:creationId xmlns:a16="http://schemas.microsoft.com/office/drawing/2014/main" id="{84EBF836-D210-4E14-A499-77C50B19A2D6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14" name="Text Box 56">
          <a:extLst>
            <a:ext uri="{FF2B5EF4-FFF2-40B4-BE49-F238E27FC236}">
              <a16:creationId xmlns:a16="http://schemas.microsoft.com/office/drawing/2014/main" id="{A7E39600-D38F-4740-A23D-624AF2134458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15" name="Text Box 57">
          <a:extLst>
            <a:ext uri="{FF2B5EF4-FFF2-40B4-BE49-F238E27FC236}">
              <a16:creationId xmlns:a16="http://schemas.microsoft.com/office/drawing/2014/main" id="{B50EBECC-4A44-4B91-8E21-FA62DB89D251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16" name="Text Box 248">
          <a:extLst>
            <a:ext uri="{FF2B5EF4-FFF2-40B4-BE49-F238E27FC236}">
              <a16:creationId xmlns:a16="http://schemas.microsoft.com/office/drawing/2014/main" id="{F87BE111-C387-4658-9D28-90E6341EF8A0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17" name="Text Box 324">
          <a:extLst>
            <a:ext uri="{FF2B5EF4-FFF2-40B4-BE49-F238E27FC236}">
              <a16:creationId xmlns:a16="http://schemas.microsoft.com/office/drawing/2014/main" id="{5815709B-FCF6-4C2A-99AC-7492DB7F90DB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18" name="Text Box 757">
          <a:extLst>
            <a:ext uri="{FF2B5EF4-FFF2-40B4-BE49-F238E27FC236}">
              <a16:creationId xmlns:a16="http://schemas.microsoft.com/office/drawing/2014/main" id="{019AC598-1FF2-4F6C-B81D-9C198FE41C6A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FDA0C130-9EB3-42C0-917F-4ADC4A8F0A51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320" name="Text Box 52">
          <a:extLst>
            <a:ext uri="{FF2B5EF4-FFF2-40B4-BE49-F238E27FC236}">
              <a16:creationId xmlns:a16="http://schemas.microsoft.com/office/drawing/2014/main" id="{C4D92555-F7C0-4027-8A44-B5BED180D16D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321" name="Text Box 53">
          <a:extLst>
            <a:ext uri="{FF2B5EF4-FFF2-40B4-BE49-F238E27FC236}">
              <a16:creationId xmlns:a16="http://schemas.microsoft.com/office/drawing/2014/main" id="{33B0E43C-4408-48DF-8D38-D8A60E242AFB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322" name="Text Box 54">
          <a:extLst>
            <a:ext uri="{FF2B5EF4-FFF2-40B4-BE49-F238E27FC236}">
              <a16:creationId xmlns:a16="http://schemas.microsoft.com/office/drawing/2014/main" id="{B490D004-B03F-43D5-89BD-FEED3E085B5B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323" name="Text Box 55">
          <a:extLst>
            <a:ext uri="{FF2B5EF4-FFF2-40B4-BE49-F238E27FC236}">
              <a16:creationId xmlns:a16="http://schemas.microsoft.com/office/drawing/2014/main" id="{77B15AB3-D58B-4C85-97C7-CAD9A61A3A94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324" name="Text Box 56">
          <a:extLst>
            <a:ext uri="{FF2B5EF4-FFF2-40B4-BE49-F238E27FC236}">
              <a16:creationId xmlns:a16="http://schemas.microsoft.com/office/drawing/2014/main" id="{2C25A1FD-DA2A-4A74-AF4D-1BEF6F13BD61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325" name="Text Box 57">
          <a:extLst>
            <a:ext uri="{FF2B5EF4-FFF2-40B4-BE49-F238E27FC236}">
              <a16:creationId xmlns:a16="http://schemas.microsoft.com/office/drawing/2014/main" id="{E598BF51-DA88-4DCA-9515-42974682CF09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326" name="Text Box 248">
          <a:extLst>
            <a:ext uri="{FF2B5EF4-FFF2-40B4-BE49-F238E27FC236}">
              <a16:creationId xmlns:a16="http://schemas.microsoft.com/office/drawing/2014/main" id="{5ABC1470-B890-41EB-8240-BCC496A42DE5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327" name="Text Box 324">
          <a:extLst>
            <a:ext uri="{FF2B5EF4-FFF2-40B4-BE49-F238E27FC236}">
              <a16:creationId xmlns:a16="http://schemas.microsoft.com/office/drawing/2014/main" id="{A60F80CF-E4F5-4045-B49D-EC786AAADAE6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328" name="Text Box 757">
          <a:extLst>
            <a:ext uri="{FF2B5EF4-FFF2-40B4-BE49-F238E27FC236}">
              <a16:creationId xmlns:a16="http://schemas.microsoft.com/office/drawing/2014/main" id="{B0E9A723-5DE2-46C4-9582-98BF3763A28C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25A04845-E7A0-42ED-8CB7-D057CC0C2881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CD33BA20-24A9-4888-8D2F-90BCB8F0B42B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E5C69897-3BBB-4685-9C19-FFF34A0D47C5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FFC83928-1CFB-4CB8-BAE1-131784FBC065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5F909C23-A58D-45E2-A78C-718D579E86C3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F73961A0-FDD7-422D-9451-02D9CA031317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20120"/>
    <xdr:sp macro="" textlink="">
      <xdr:nvSpPr>
        <xdr:cNvPr id="335" name="Text Box 52">
          <a:extLst>
            <a:ext uri="{FF2B5EF4-FFF2-40B4-BE49-F238E27FC236}">
              <a16:creationId xmlns:a16="http://schemas.microsoft.com/office/drawing/2014/main" id="{5335CC47-490A-4F0E-B73C-4FAF9E53A752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20120"/>
    <xdr:sp macro="" textlink="">
      <xdr:nvSpPr>
        <xdr:cNvPr id="336" name="Text Box 53">
          <a:extLst>
            <a:ext uri="{FF2B5EF4-FFF2-40B4-BE49-F238E27FC236}">
              <a16:creationId xmlns:a16="http://schemas.microsoft.com/office/drawing/2014/main" id="{44A8B52D-72A7-4437-BC08-2BDA02F943BD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20120"/>
    <xdr:sp macro="" textlink="">
      <xdr:nvSpPr>
        <xdr:cNvPr id="337" name="Text Box 54">
          <a:extLst>
            <a:ext uri="{FF2B5EF4-FFF2-40B4-BE49-F238E27FC236}">
              <a16:creationId xmlns:a16="http://schemas.microsoft.com/office/drawing/2014/main" id="{01D56315-DA4F-4D4F-ACA2-47B0CE59A891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20120"/>
    <xdr:sp macro="" textlink="">
      <xdr:nvSpPr>
        <xdr:cNvPr id="338" name="Text Box 55">
          <a:extLst>
            <a:ext uri="{FF2B5EF4-FFF2-40B4-BE49-F238E27FC236}">
              <a16:creationId xmlns:a16="http://schemas.microsoft.com/office/drawing/2014/main" id="{CE2AFFBE-BBC8-4BF4-980A-DA72ED657AA7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20120"/>
    <xdr:sp macro="" textlink="">
      <xdr:nvSpPr>
        <xdr:cNvPr id="339" name="Text Box 56">
          <a:extLst>
            <a:ext uri="{FF2B5EF4-FFF2-40B4-BE49-F238E27FC236}">
              <a16:creationId xmlns:a16="http://schemas.microsoft.com/office/drawing/2014/main" id="{4BB21927-6644-4AF4-BCA7-9E7A3F105331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20120"/>
    <xdr:sp macro="" textlink="">
      <xdr:nvSpPr>
        <xdr:cNvPr id="340" name="Text Box 57">
          <a:extLst>
            <a:ext uri="{FF2B5EF4-FFF2-40B4-BE49-F238E27FC236}">
              <a16:creationId xmlns:a16="http://schemas.microsoft.com/office/drawing/2014/main" id="{BDAFD9C2-C490-4B02-90D4-ECFDEF4A5A39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20120"/>
    <xdr:sp macro="" textlink="">
      <xdr:nvSpPr>
        <xdr:cNvPr id="341" name="Text Box 248">
          <a:extLst>
            <a:ext uri="{FF2B5EF4-FFF2-40B4-BE49-F238E27FC236}">
              <a16:creationId xmlns:a16="http://schemas.microsoft.com/office/drawing/2014/main" id="{C31D883D-4CA1-4B65-A927-585ECDE0C545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20120"/>
    <xdr:sp macro="" textlink="">
      <xdr:nvSpPr>
        <xdr:cNvPr id="342" name="Text Box 324">
          <a:extLst>
            <a:ext uri="{FF2B5EF4-FFF2-40B4-BE49-F238E27FC236}">
              <a16:creationId xmlns:a16="http://schemas.microsoft.com/office/drawing/2014/main" id="{398AFDBB-6C89-4994-926F-06873A7BF4A0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20120"/>
    <xdr:sp macro="" textlink="">
      <xdr:nvSpPr>
        <xdr:cNvPr id="343" name="Text Box 757">
          <a:extLst>
            <a:ext uri="{FF2B5EF4-FFF2-40B4-BE49-F238E27FC236}">
              <a16:creationId xmlns:a16="http://schemas.microsoft.com/office/drawing/2014/main" id="{AD194689-B7A8-4464-B6E6-F4B6776FBB01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20120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9A0BFE22-8C20-468D-83DF-3E44EC3C0CC3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20120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E8543E6A-A3B6-4A0E-9D5D-35FEC9D86EED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20120"/>
    <xdr:sp macro="" textlink="">
      <xdr:nvSpPr>
        <xdr:cNvPr id="346" name="Text Box 46">
          <a:extLst>
            <a:ext uri="{FF2B5EF4-FFF2-40B4-BE49-F238E27FC236}">
              <a16:creationId xmlns:a16="http://schemas.microsoft.com/office/drawing/2014/main" id="{4C20B502-7CE9-4CFD-8321-A2A1108BEEF1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20120"/>
    <xdr:sp macro="" textlink="">
      <xdr:nvSpPr>
        <xdr:cNvPr id="347" name="Text Box 46">
          <a:extLst>
            <a:ext uri="{FF2B5EF4-FFF2-40B4-BE49-F238E27FC236}">
              <a16:creationId xmlns:a16="http://schemas.microsoft.com/office/drawing/2014/main" id="{23A60C6A-1124-4978-9BAF-BFCA2CFD1485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48" name="Text Box 46">
          <a:extLst>
            <a:ext uri="{FF2B5EF4-FFF2-40B4-BE49-F238E27FC236}">
              <a16:creationId xmlns:a16="http://schemas.microsoft.com/office/drawing/2014/main" id="{7569AEC2-A9D4-4A30-B04A-3FC16DDA9623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349" name="Text Box 46">
          <a:extLst>
            <a:ext uri="{FF2B5EF4-FFF2-40B4-BE49-F238E27FC236}">
              <a16:creationId xmlns:a16="http://schemas.microsoft.com/office/drawing/2014/main" id="{000DBB4A-B238-4DD9-AA7A-CB63255E00F8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14993"/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5BF0A933-CFDC-41D4-A026-FC7E5CD3624D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51" name="Text Box 46">
          <a:extLst>
            <a:ext uri="{FF2B5EF4-FFF2-40B4-BE49-F238E27FC236}">
              <a16:creationId xmlns:a16="http://schemas.microsoft.com/office/drawing/2014/main" id="{720B00EF-DA4A-4C91-AA14-D2636ADAB7E1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BF5C66DF-D2E0-4686-B487-871498AF560D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22997"/>
    <xdr:sp macro="" textlink="">
      <xdr:nvSpPr>
        <xdr:cNvPr id="353" name="Text Box 46">
          <a:extLst>
            <a:ext uri="{FF2B5EF4-FFF2-40B4-BE49-F238E27FC236}">
              <a16:creationId xmlns:a16="http://schemas.microsoft.com/office/drawing/2014/main" id="{DB179D08-0417-4B82-89BB-8A15F78CBB17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190500"/>
    <xdr:sp macro="" textlink="">
      <xdr:nvSpPr>
        <xdr:cNvPr id="354" name="Text Box 46">
          <a:extLst>
            <a:ext uri="{FF2B5EF4-FFF2-40B4-BE49-F238E27FC236}">
              <a16:creationId xmlns:a16="http://schemas.microsoft.com/office/drawing/2014/main" id="{A710F3B2-5483-4F37-8D4D-331C908FB0FE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D14AC19A-6D55-4881-8255-9F0E56DF31E8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356" name="Text Box 46">
          <a:extLst>
            <a:ext uri="{FF2B5EF4-FFF2-40B4-BE49-F238E27FC236}">
              <a16:creationId xmlns:a16="http://schemas.microsoft.com/office/drawing/2014/main" id="{AAFE20F4-753D-474B-AC95-F65083FD55B8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190500"/>
    <xdr:sp macro="" textlink="">
      <xdr:nvSpPr>
        <xdr:cNvPr id="357" name="Text Box 46">
          <a:extLst>
            <a:ext uri="{FF2B5EF4-FFF2-40B4-BE49-F238E27FC236}">
              <a16:creationId xmlns:a16="http://schemas.microsoft.com/office/drawing/2014/main" id="{5E08CD16-8ADC-4802-8AC7-72C08DDEC547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58" name="Text Box 46">
          <a:extLst>
            <a:ext uri="{FF2B5EF4-FFF2-40B4-BE49-F238E27FC236}">
              <a16:creationId xmlns:a16="http://schemas.microsoft.com/office/drawing/2014/main" id="{5AD93B76-A87F-4934-8FD8-FEF29730B7B8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id="{D93CB7CB-4B1A-416C-9020-204E726B4C58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219075"/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1F133949-26ED-4389-AB0A-30BFC4CAD08E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47625" cy="189379"/>
    <xdr:sp macro="" textlink="">
      <xdr:nvSpPr>
        <xdr:cNvPr id="361" name="Text Box 46">
          <a:extLst>
            <a:ext uri="{FF2B5EF4-FFF2-40B4-BE49-F238E27FC236}">
              <a16:creationId xmlns:a16="http://schemas.microsoft.com/office/drawing/2014/main" id="{B7FCBE1B-040E-4240-90D1-7493CD52C279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62" name="Text Box 46">
          <a:extLst>
            <a:ext uri="{FF2B5EF4-FFF2-40B4-BE49-F238E27FC236}">
              <a16:creationId xmlns:a16="http://schemas.microsoft.com/office/drawing/2014/main" id="{B9B035F8-E4C1-418C-8C0C-20F6B9EA6BBA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363" name="Text Box 46">
          <a:extLst>
            <a:ext uri="{FF2B5EF4-FFF2-40B4-BE49-F238E27FC236}">
              <a16:creationId xmlns:a16="http://schemas.microsoft.com/office/drawing/2014/main" id="{2DF21E29-F806-4944-BA17-124640366B63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id="{53164451-379D-4E13-B6C1-BD1802254AC3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id="{6D8C40A6-27FE-4EB2-A483-033507536DEF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id="{2BBAD1F4-120F-4243-AA59-B10A403E90A5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442CCE25-39A6-4BB4-A106-134491BC88F6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1EA64ABE-835C-4BD1-A8D4-76CB8A070D75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96DF84E3-6C41-489A-A1C4-1A363ED689C7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71" name="Text Box 46">
          <a:extLst>
            <a:ext uri="{FF2B5EF4-FFF2-40B4-BE49-F238E27FC236}">
              <a16:creationId xmlns:a16="http://schemas.microsoft.com/office/drawing/2014/main" id="{5BE28EFD-4796-4E20-A690-556D9DBB45D0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72" name="Text Box 46">
          <a:extLst>
            <a:ext uri="{FF2B5EF4-FFF2-40B4-BE49-F238E27FC236}">
              <a16:creationId xmlns:a16="http://schemas.microsoft.com/office/drawing/2014/main" id="{B88FBD65-537D-4289-A110-03082D078E20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73" name="Text Box 46">
          <a:extLst>
            <a:ext uri="{FF2B5EF4-FFF2-40B4-BE49-F238E27FC236}">
              <a16:creationId xmlns:a16="http://schemas.microsoft.com/office/drawing/2014/main" id="{8079B18E-280C-4105-BFE8-F47945CEBE63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74" name="Text Box 46">
          <a:extLst>
            <a:ext uri="{FF2B5EF4-FFF2-40B4-BE49-F238E27FC236}">
              <a16:creationId xmlns:a16="http://schemas.microsoft.com/office/drawing/2014/main" id="{4E5B9E9F-B252-4912-866D-FE5044B9F691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75" name="Text Box 46">
          <a:extLst>
            <a:ext uri="{FF2B5EF4-FFF2-40B4-BE49-F238E27FC236}">
              <a16:creationId xmlns:a16="http://schemas.microsoft.com/office/drawing/2014/main" id="{8CFD45D9-EDD9-4969-9A89-A446A4FA1FC3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727"/>
    <xdr:sp macro="" textlink="">
      <xdr:nvSpPr>
        <xdr:cNvPr id="376" name="Text Box 46">
          <a:extLst>
            <a:ext uri="{FF2B5EF4-FFF2-40B4-BE49-F238E27FC236}">
              <a16:creationId xmlns:a16="http://schemas.microsoft.com/office/drawing/2014/main" id="{85656A3D-DE11-4D48-90A9-DF9DDDBB5D4F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77" name="Text Box 46">
          <a:extLst>
            <a:ext uri="{FF2B5EF4-FFF2-40B4-BE49-F238E27FC236}">
              <a16:creationId xmlns:a16="http://schemas.microsoft.com/office/drawing/2014/main" id="{94A78792-E66E-41D1-8234-6CE8780CCDEA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9032C4F0-1ACE-4E1D-BCA5-D01BDEC6AEC2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79" name="Text Box 46">
          <a:extLst>
            <a:ext uri="{FF2B5EF4-FFF2-40B4-BE49-F238E27FC236}">
              <a16:creationId xmlns:a16="http://schemas.microsoft.com/office/drawing/2014/main" id="{B84C1DD4-89A4-4B5B-A365-6642B3EB90E6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059E51EA-25D6-45A5-A29E-C623009B1CBB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D9157F20-7F7F-45EB-A501-BC357C5BB691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C3BD9C56-A4D8-41C3-B290-49D12AA2098B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23D543E4-A0D2-4E01-BDFA-3CFC810C236A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1DDBC79C-C9E2-4EB5-A715-DE5EBB4C0378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id="{D1E9BFAA-785B-427C-8C14-7D80A6B2F1B1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86" name="Text Box 46">
          <a:extLst>
            <a:ext uri="{FF2B5EF4-FFF2-40B4-BE49-F238E27FC236}">
              <a16:creationId xmlns:a16="http://schemas.microsoft.com/office/drawing/2014/main" id="{9E02C428-D408-4C1E-84AC-13551A5E541E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87" name="Text Box 46">
          <a:extLst>
            <a:ext uri="{FF2B5EF4-FFF2-40B4-BE49-F238E27FC236}">
              <a16:creationId xmlns:a16="http://schemas.microsoft.com/office/drawing/2014/main" id="{1354C033-952E-47FA-8310-67150D83B943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AA06AEE7-07A3-4748-A6A9-3D5B90BC249C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89" name="Text Box 46">
          <a:extLst>
            <a:ext uri="{FF2B5EF4-FFF2-40B4-BE49-F238E27FC236}">
              <a16:creationId xmlns:a16="http://schemas.microsoft.com/office/drawing/2014/main" id="{FAB69F24-56B5-4388-B69F-D2A109CD629C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74C5FB06-EF6C-44FB-9934-DD32E417A0C0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91" name="Text Box 46">
          <a:extLst>
            <a:ext uri="{FF2B5EF4-FFF2-40B4-BE49-F238E27FC236}">
              <a16:creationId xmlns:a16="http://schemas.microsoft.com/office/drawing/2014/main" id="{E7AAADB1-1381-40C9-8390-D0B80CD782CB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92" name="Text Box 46">
          <a:extLst>
            <a:ext uri="{FF2B5EF4-FFF2-40B4-BE49-F238E27FC236}">
              <a16:creationId xmlns:a16="http://schemas.microsoft.com/office/drawing/2014/main" id="{0B3F3343-33BF-4A6C-821C-FDFDB1ADD09E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93" name="Text Box 46">
          <a:extLst>
            <a:ext uri="{FF2B5EF4-FFF2-40B4-BE49-F238E27FC236}">
              <a16:creationId xmlns:a16="http://schemas.microsoft.com/office/drawing/2014/main" id="{CB82F06E-C6CC-4BA8-BC31-CFB7B242E1A9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id="{99A51830-B7BF-4699-BD84-7A50E0353AB2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CA27A30C-44E3-4879-824A-DA683B81AEDF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D64E5A56-300E-423E-87B9-F295A44A1D0C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8B33C76F-CC06-479D-96F6-5E4841200564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5A738EBA-93C8-442B-8221-521D2A8B8B5C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id="{7FEC117B-652B-438D-A6EC-A9103DA84CC9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id="{FF45FC76-76EA-48A6-BAC3-D104DA7F602F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06FDF421-D03E-4FA9-965B-50AEEA657BF5}"/>
            </a:ext>
          </a:extLst>
        </xdr:cNvPr>
        <xdr:cNvSpPr txBox="1">
          <a:spLocks noChangeArrowheads="1"/>
        </xdr:cNvSpPr>
      </xdr:nvSpPr>
      <xdr:spPr bwMode="auto">
        <a:xfrm>
          <a:off x="8103534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41EC3D60-2144-44E1-AB15-A1F3933CA8D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6E6DB379-8892-4104-A386-892DA9BAF89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B713B6B6-BBDC-45AF-80BB-F989693383C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4C464CF9-B7F6-4DCC-B1F0-B9213601BA7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07D90CA5-9883-4543-B4A0-51FADE64476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E455E190-5CE8-4625-8FC7-09AF9030985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ACBC4B52-C07A-4F90-84B3-DC68FFD5B8F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0B06A59C-5183-42C1-8350-59FFB7772D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AF361765-B1B5-4F01-BCD0-E8C71BDC96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9136E58F-828D-4559-82E7-3577634E84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103B2DCB-4E1F-475C-A401-C408A4B8269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2727</xdr:rowOff>
    </xdr:to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1B63F4DD-0B52-446D-A366-4944DA11533A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" name="Text Box 52">
          <a:extLst>
            <a:ext uri="{FF2B5EF4-FFF2-40B4-BE49-F238E27FC236}">
              <a16:creationId xmlns:a16="http://schemas.microsoft.com/office/drawing/2014/main" id="{3273BA5A-1337-44B2-975F-C35F87D9AAB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" name="Text Box 53">
          <a:extLst>
            <a:ext uri="{FF2B5EF4-FFF2-40B4-BE49-F238E27FC236}">
              <a16:creationId xmlns:a16="http://schemas.microsoft.com/office/drawing/2014/main" id="{51E6AD3B-1E65-4D32-8F4E-968F4AFA65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id="{ED355087-6117-437A-8B52-D8ABA033BF9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id="{D142E7E1-0254-4FD2-9ED4-725F7F2C881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8" name="Text Box 56">
          <a:extLst>
            <a:ext uri="{FF2B5EF4-FFF2-40B4-BE49-F238E27FC236}">
              <a16:creationId xmlns:a16="http://schemas.microsoft.com/office/drawing/2014/main" id="{33424BAD-4091-40FA-965F-1164F9639EB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9" name="Text Box 57">
          <a:extLst>
            <a:ext uri="{FF2B5EF4-FFF2-40B4-BE49-F238E27FC236}">
              <a16:creationId xmlns:a16="http://schemas.microsoft.com/office/drawing/2014/main" id="{BB8F6C81-5658-4BB5-BD47-359D3DF824F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0" name="Text Box 248">
          <a:extLst>
            <a:ext uri="{FF2B5EF4-FFF2-40B4-BE49-F238E27FC236}">
              <a16:creationId xmlns:a16="http://schemas.microsoft.com/office/drawing/2014/main" id="{E548F865-532A-4A1E-A287-BD1BFDFFF89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1" name="Text Box 324">
          <a:extLst>
            <a:ext uri="{FF2B5EF4-FFF2-40B4-BE49-F238E27FC236}">
              <a16:creationId xmlns:a16="http://schemas.microsoft.com/office/drawing/2014/main" id="{CE4D3085-A9CB-4EC7-8E54-0C222247204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2" name="Text Box 757">
          <a:extLst>
            <a:ext uri="{FF2B5EF4-FFF2-40B4-BE49-F238E27FC236}">
              <a16:creationId xmlns:a16="http://schemas.microsoft.com/office/drawing/2014/main" id="{6DF9CB16-5481-4DEB-99A2-8166B937406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FE070247-AED7-47E7-9E39-772DE5BAA2D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54417A1-AC58-42FE-84DA-AEEA45BF7D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3F12955D-689D-47D8-8042-EC9816C6FA0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9280083-2321-4173-BAFC-181D4204A51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E975EE3C-F7BA-423D-A7AC-D21E713F3FCB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DF52DB17-219D-4A54-8D8C-C700718D8B6C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F6E65D2D-2C69-4C1A-8CE2-E27B38B53D3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990D0D94-C151-4A11-B1BC-1468155B89D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216946</xdr:rowOff>
    </xdr:to>
    <xdr:sp macro="" textlink="">
      <xdr:nvSpPr>
        <xdr:cNvPr id="31" name="Text Box 52">
          <a:extLst>
            <a:ext uri="{FF2B5EF4-FFF2-40B4-BE49-F238E27FC236}">
              <a16:creationId xmlns:a16="http://schemas.microsoft.com/office/drawing/2014/main" id="{582884E4-CC0F-4CD1-B3F6-A6A2CBB0F2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216946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AC0C7623-0C66-4EC9-854A-A3AEB8B768A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216946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88AEC23B-B697-4692-8E42-7A2957CD237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216946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15BE6A37-163C-47BE-91C5-1898A3BA55C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216946</xdr:rowOff>
    </xdr:to>
    <xdr:sp macro="" textlink="">
      <xdr:nvSpPr>
        <xdr:cNvPr id="35" name="Text Box 56">
          <a:extLst>
            <a:ext uri="{FF2B5EF4-FFF2-40B4-BE49-F238E27FC236}">
              <a16:creationId xmlns:a16="http://schemas.microsoft.com/office/drawing/2014/main" id="{05115976-77EC-4463-96D4-F88DD5B3EF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216946</xdr:rowOff>
    </xdr:to>
    <xdr:sp macro="" textlink="">
      <xdr:nvSpPr>
        <xdr:cNvPr id="36" name="Text Box 57">
          <a:extLst>
            <a:ext uri="{FF2B5EF4-FFF2-40B4-BE49-F238E27FC236}">
              <a16:creationId xmlns:a16="http://schemas.microsoft.com/office/drawing/2014/main" id="{E35733DA-5D2E-47D4-B3FE-59489B88336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216946</xdr:rowOff>
    </xdr:to>
    <xdr:sp macro="" textlink="">
      <xdr:nvSpPr>
        <xdr:cNvPr id="37" name="Text Box 248">
          <a:extLst>
            <a:ext uri="{FF2B5EF4-FFF2-40B4-BE49-F238E27FC236}">
              <a16:creationId xmlns:a16="http://schemas.microsoft.com/office/drawing/2014/main" id="{E29B7803-8BAC-4569-B6DC-3E8DAE73E4C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216946</xdr:rowOff>
    </xdr:to>
    <xdr:sp macro="" textlink="">
      <xdr:nvSpPr>
        <xdr:cNvPr id="38" name="Text Box 324">
          <a:extLst>
            <a:ext uri="{FF2B5EF4-FFF2-40B4-BE49-F238E27FC236}">
              <a16:creationId xmlns:a16="http://schemas.microsoft.com/office/drawing/2014/main" id="{63997154-F379-4EAE-9EC6-31D9AD43B67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216946</xdr:rowOff>
    </xdr:to>
    <xdr:sp macro="" textlink="">
      <xdr:nvSpPr>
        <xdr:cNvPr id="39" name="Text Box 757">
          <a:extLst>
            <a:ext uri="{FF2B5EF4-FFF2-40B4-BE49-F238E27FC236}">
              <a16:creationId xmlns:a16="http://schemas.microsoft.com/office/drawing/2014/main" id="{16C2FFDA-BDB8-4174-BDC5-927FE2F1B4D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216946</xdr:rowOff>
    </xdr:to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71553C56-A828-458B-9807-92FD2B46E49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216946</xdr:rowOff>
    </xdr:to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728B55C4-95C2-481D-BFB4-E9B8A878125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216946</xdr:rowOff>
    </xdr:to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CEB2A2BA-69D4-4687-B3EA-780043ED8A2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216946</xdr:rowOff>
    </xdr:to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B82A6DDB-767D-46E0-9CB8-E160DE55C8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727CA726-B168-4F13-B78E-D5F3FD6B321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8B68AD27-6FE6-416D-A996-232D92B20C8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248DA4FF-ABE7-4C09-9458-FEE762DC779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738FAFF4-4ED9-48AB-B1AB-6F083F9418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500AC8A0-33DA-4142-A701-B1FDA8C3E23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868766CA-27A2-46FF-A7A7-A255CCAF5E9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7CA91038-D25D-4148-BF60-8B37A58FA14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AA7CAF62-C290-4C0F-8E4B-36FDC021379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955F2BAE-F86C-43AA-874F-92E2771C1A3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C200E6EA-F483-436E-8F08-BE16DA1259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05255E76-434F-4153-9C6B-2C530C2EFB0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6E1DF8D2-4EDE-4A83-BCED-DF6EF32EFE9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ABC8A01-1CE1-428D-941D-AE4231BED1F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46875716-C6E5-43D3-B214-4DFEAF5786D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883335C9-EFD3-4E6E-8F53-6E12B620715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5884455F-0747-402A-93CB-2DF490993CD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44191B39-785F-46D1-A0C1-9D3524D6ADA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44C7BA81-959E-4EB2-B534-8056DC1900A3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3E30E677-D4E6-4787-8015-B8B442D270A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C61A1A04-2A00-430C-9C09-C23F5FC3FAF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402078D0-4E09-4FB6-B041-1BE7529A350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4305DF54-07FD-49F6-9AB8-BA0DC8F0EDF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BAD66B4F-5D2F-4142-A5A4-6D959A21DCC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D4D5D13F-6328-41F2-BBF7-7C3CDC70049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FAA4C4D7-FC19-4A67-A6F5-84E37CE2C17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D1B4722F-5B1A-4830-831B-9CB797C5134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93EF7902-127D-41F8-879B-D61BF203BD1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065D407A-6135-4579-824A-84D90964611E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CDCFCDE8-6E10-4AEA-827A-0D4604CEF38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F11AB405-E8F9-4E93-AC1A-84AA60ADDAB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F81D8CB6-4753-42D5-A5C5-3C24450A065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91E8EE7B-3F2B-4EBA-AF62-66FF7A9216D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9CEDD8CE-74C6-496B-BD95-ED4A6187358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B94FCF4D-4023-424B-B5E2-F9E8E02AC88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66630275-AE02-4CAF-91D2-73356FDC168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E4B39CE7-0C08-4495-B026-CB9E70A10F5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74A0FE41-424C-404B-98B3-8CAC087190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0</xdr:row>
      <xdr:rowOff>0</xdr:rowOff>
    </xdr:from>
    <xdr:to>
      <xdr:col>7</xdr:col>
      <xdr:colOff>609600</xdr:colOff>
      <xdr:row>0</xdr:row>
      <xdr:rowOff>190499</xdr:rowOff>
    </xdr:to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36FC794-3F23-4F52-9650-2859237970E5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EECA0314-CDC1-4440-834A-E833C027AF6E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F1AFD50A-F162-4E90-865F-061B30520BBF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9D698DD1-5339-4461-94D5-9563111F783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81076174-C5B0-40A7-AAA0-970FBEA94C3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D72455A3-7957-4500-80D0-DF00201F57E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DD1C03E0-399B-4754-9AF4-4B1E924D5F2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3A2DDCA9-D62D-49CB-9465-D3796A8290EF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806B6A89-7E96-4636-9848-E41305D558D8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5737BD89-F9D9-4A1B-B4BF-F76F0F5E00F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22A6C60A-5A4A-40F9-9B6F-EDDE3AC047A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98597130-874C-4F60-AD39-8CB2E01519C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2510E6FB-7CD2-48A4-80A6-AA0A4ABCD02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D38595A3-1316-40CE-B4FB-693545C1423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CABFB832-909E-4A50-9DB3-A123B4399D2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6D844FAF-4C80-46B7-B254-B5DE05DAEC8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A26FED8B-78AF-419C-A594-847B3BC8F5F9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235980C5-4B1C-47B5-9605-229DEEC759C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B82DA1D-2CA5-456C-96F3-8C009B79771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8E922D97-813F-4ACA-8BFF-C42F501D3AF8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B89D2BE6-9D51-4263-A6DB-559B2E146F9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E77B3112-4D98-40FF-B362-EE1D2F4DF76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FFD38683-9A8F-45A7-A6FF-1C1614EFCE37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27AAE682-FCEA-45D2-9F48-9169EBAEB76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752DD45E-286C-43DA-9CA2-2E11D5EAF343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A87ADD26-A43F-4D42-AB58-0331CDA41EC3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E13A2A10-1D48-42BB-A9C8-F8A04F64AAE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942AA054-AD11-4789-9442-8C527FDFBB3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65495D48-9448-41E8-B6A3-0F2963A234D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EDB1865B-EB4A-4149-83A7-9AF8E051161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5C4ED59A-BC04-4008-9607-1142A1CBC28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3C609BA2-1383-4F11-9E35-F0A4E79C8B6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95FC6765-98A5-4AF5-805E-B1106CE1630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4" name="Text Box 52">
          <a:extLst>
            <a:ext uri="{FF2B5EF4-FFF2-40B4-BE49-F238E27FC236}">
              <a16:creationId xmlns:a16="http://schemas.microsoft.com/office/drawing/2014/main" id="{680A8959-9D4D-4EC5-BE8E-6EB036D5987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5" name="Text Box 53">
          <a:extLst>
            <a:ext uri="{FF2B5EF4-FFF2-40B4-BE49-F238E27FC236}">
              <a16:creationId xmlns:a16="http://schemas.microsoft.com/office/drawing/2014/main" id="{30FE66DD-6035-4C02-B8AF-99B2F04447B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id="{19B6C505-C360-4178-92B1-89A38F46CC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id="{9BFE1B56-089E-4A89-9D72-372CDB0460B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8" name="Text Box 56">
          <a:extLst>
            <a:ext uri="{FF2B5EF4-FFF2-40B4-BE49-F238E27FC236}">
              <a16:creationId xmlns:a16="http://schemas.microsoft.com/office/drawing/2014/main" id="{DCA64998-87A7-4FF0-8017-5416B493B9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9" name="Text Box 57">
          <a:extLst>
            <a:ext uri="{FF2B5EF4-FFF2-40B4-BE49-F238E27FC236}">
              <a16:creationId xmlns:a16="http://schemas.microsoft.com/office/drawing/2014/main" id="{6201C0D1-5013-42B1-95DF-EC8E3AAB39D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0" name="Text Box 248">
          <a:extLst>
            <a:ext uri="{FF2B5EF4-FFF2-40B4-BE49-F238E27FC236}">
              <a16:creationId xmlns:a16="http://schemas.microsoft.com/office/drawing/2014/main" id="{1C4A23C3-CC8C-4698-9368-955DA109617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1" name="Text Box 324">
          <a:extLst>
            <a:ext uri="{FF2B5EF4-FFF2-40B4-BE49-F238E27FC236}">
              <a16:creationId xmlns:a16="http://schemas.microsoft.com/office/drawing/2014/main" id="{FE473441-2F72-4316-8CFD-FF6543099F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2" name="Text Box 757">
          <a:extLst>
            <a:ext uri="{FF2B5EF4-FFF2-40B4-BE49-F238E27FC236}">
              <a16:creationId xmlns:a16="http://schemas.microsoft.com/office/drawing/2014/main" id="{A76BF1AD-0201-4D4B-A248-7DD3836AC25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50535345-E619-4C91-AF6C-F7FAF4E1821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B12C9853-4F4F-428F-996E-3D13B7FC378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F0470495-A60E-4054-94F4-9EFDC335B99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92097DE9-1966-45AD-A330-1CAD07DA621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E96A1F2E-1CB6-45B1-B921-9EBF1A38F95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EEEC75F8-70DB-4BD3-9010-BD33399D20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16DA318F-959F-4403-AE7B-E8595AA5428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20DAE981-2D33-48E2-AD28-891AF9C3889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A21DE607-3095-42B6-A5CB-D3F1876BCAF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2" name="Text Box 52">
          <a:extLst>
            <a:ext uri="{FF2B5EF4-FFF2-40B4-BE49-F238E27FC236}">
              <a16:creationId xmlns:a16="http://schemas.microsoft.com/office/drawing/2014/main" id="{71A71EDB-CBCB-4281-9013-B3472280C0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3" name="Text Box 53">
          <a:extLst>
            <a:ext uri="{FF2B5EF4-FFF2-40B4-BE49-F238E27FC236}">
              <a16:creationId xmlns:a16="http://schemas.microsoft.com/office/drawing/2014/main" id="{1E14C88B-B08B-4DA2-92FE-27E59D06744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id="{00D57119-0F92-4247-A085-BA1B1ACA077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id="{EA1B8BEB-1C79-4901-9BE4-187B5DFB5B6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6" name="Text Box 56">
          <a:extLst>
            <a:ext uri="{FF2B5EF4-FFF2-40B4-BE49-F238E27FC236}">
              <a16:creationId xmlns:a16="http://schemas.microsoft.com/office/drawing/2014/main" id="{A0FE80EE-72BC-4624-A4F2-A105C4528BA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7" name="Text Box 57">
          <a:extLst>
            <a:ext uri="{FF2B5EF4-FFF2-40B4-BE49-F238E27FC236}">
              <a16:creationId xmlns:a16="http://schemas.microsoft.com/office/drawing/2014/main" id="{D0F798F0-752A-4111-95F8-636AF57BE6C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8" name="Text Box 248">
          <a:extLst>
            <a:ext uri="{FF2B5EF4-FFF2-40B4-BE49-F238E27FC236}">
              <a16:creationId xmlns:a16="http://schemas.microsoft.com/office/drawing/2014/main" id="{B6F47F25-01DC-4234-B7B8-CF9CD59060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9" name="Text Box 324">
          <a:extLst>
            <a:ext uri="{FF2B5EF4-FFF2-40B4-BE49-F238E27FC236}">
              <a16:creationId xmlns:a16="http://schemas.microsoft.com/office/drawing/2014/main" id="{BDE07BD2-A0D3-4A66-A46B-D16D0690766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40" name="Text Box 757">
          <a:extLst>
            <a:ext uri="{FF2B5EF4-FFF2-40B4-BE49-F238E27FC236}">
              <a16:creationId xmlns:a16="http://schemas.microsoft.com/office/drawing/2014/main" id="{4DE19998-B779-40FC-9F09-9A36FFA2C4C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93BE56A1-7195-4B27-A429-62FF95A3F3C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2" name="Text Box 52">
          <a:extLst>
            <a:ext uri="{FF2B5EF4-FFF2-40B4-BE49-F238E27FC236}">
              <a16:creationId xmlns:a16="http://schemas.microsoft.com/office/drawing/2014/main" id="{D949F2DB-0BB9-4B8A-A894-3262CE9D336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3" name="Text Box 53">
          <a:extLst>
            <a:ext uri="{FF2B5EF4-FFF2-40B4-BE49-F238E27FC236}">
              <a16:creationId xmlns:a16="http://schemas.microsoft.com/office/drawing/2014/main" id="{5BC0A0CB-7CDF-4968-9272-F7D510EF91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id="{E8891D94-9D1D-4C35-A254-B6647E73A9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id="{E0EBE0C2-485C-4715-9342-A66B80EEDC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6" name="Text Box 56">
          <a:extLst>
            <a:ext uri="{FF2B5EF4-FFF2-40B4-BE49-F238E27FC236}">
              <a16:creationId xmlns:a16="http://schemas.microsoft.com/office/drawing/2014/main" id="{65FED79D-F8C9-45EE-B634-9AB663C8909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7" name="Text Box 57">
          <a:extLst>
            <a:ext uri="{FF2B5EF4-FFF2-40B4-BE49-F238E27FC236}">
              <a16:creationId xmlns:a16="http://schemas.microsoft.com/office/drawing/2014/main" id="{81ED65C4-7BDA-4B62-96DC-839FD5EE0C0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8" name="Text Box 248">
          <a:extLst>
            <a:ext uri="{FF2B5EF4-FFF2-40B4-BE49-F238E27FC236}">
              <a16:creationId xmlns:a16="http://schemas.microsoft.com/office/drawing/2014/main" id="{4E70883A-6CD0-4864-9DC3-0FBC739ED40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9" name="Text Box 324">
          <a:extLst>
            <a:ext uri="{FF2B5EF4-FFF2-40B4-BE49-F238E27FC236}">
              <a16:creationId xmlns:a16="http://schemas.microsoft.com/office/drawing/2014/main" id="{A34F0A78-466B-4573-9ACE-3E8E412038C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0" name="Text Box 757">
          <a:extLst>
            <a:ext uri="{FF2B5EF4-FFF2-40B4-BE49-F238E27FC236}">
              <a16:creationId xmlns:a16="http://schemas.microsoft.com/office/drawing/2014/main" id="{8542534B-E4D6-4BD6-AB00-C2D4264897D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D1169467-4485-4D19-9D60-5E5A8AF34F3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5C663C08-B9DE-413E-98C4-2B844F147F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CEF118EF-1BFC-4557-9146-61D689375EE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779B79B4-A9F1-4A69-B286-80525B33988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238ABF26-4089-4CE9-B713-35AF59DF033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C35C51D8-2030-47C9-B3B8-73D1B6F747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216945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A8448114-1DD9-4C3C-9F68-52A01769632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216945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C36F1D8E-3F98-403F-893E-D9A94709C96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216945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753650D3-F4B4-4808-B1A3-539D16011CC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216945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31CA6982-4C1B-41C6-AEFA-6E4575613A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216945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675AC4EB-1E54-4924-92A4-98220875B79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216945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684DB42F-8813-475F-96A8-38BBD78445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216945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F9052610-46E0-444A-84E6-FE92C337A0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216945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4B3B4226-9834-48F4-AD7B-2798D7B8D6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216945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0BCC6F42-0FED-4875-8EFF-DBE6A7DA5A1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216945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D612161E-801C-44D7-A2BA-E5021EA3FF1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216945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69001996-529C-4E1F-97CF-35CA40977C2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216945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B9175A01-C47C-4DA3-A53C-7DAE3E38801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36C74F1-7241-48CE-81D3-EF74E4DAC7F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AC6EBF85-C3CA-430D-9916-CE4A8F2535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4932AD2E-0329-4273-AEE6-43AE9FCBA8C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E7048A38-40C7-4CEC-B22A-3C901463B48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7" name="Text Box 46">
          <a:extLst>
            <a:ext uri="{FF2B5EF4-FFF2-40B4-BE49-F238E27FC236}">
              <a16:creationId xmlns:a16="http://schemas.microsoft.com/office/drawing/2014/main" id="{4C3C7C20-B1D3-4E64-BFE9-77E0FEB47D3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29F508B4-9C91-4610-B235-390521880CA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D671FE22-9AF1-4BB0-AE91-BEBFE92CC3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98524261-AA7A-4590-8DC1-B8DE5B808D2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F98560EC-FC6D-457C-B31B-CE8C7854D32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8DC80121-3C7B-4DE0-8E06-98FE6B0C442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7FBEFFFB-FD5B-424C-991D-72A95C3D09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7663A9ED-74E6-48B1-B319-A6369EECC8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92A6D30D-93CC-4902-A722-3CCF16FE78F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333B0274-B281-41AE-9E8A-13BB62FE2F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35CA2342-9CA1-425E-ABFA-EB1FE4D02A2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70BF0652-905D-471E-B097-C710429EFC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0B9FB6F4-E5BC-4B50-8DBC-95A2A3FA2BC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B354348A-3580-476C-8A0F-323B634B800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67FED66B-617B-48CB-BF67-BCEDBCD2B4D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3DE2AD03-0873-48C8-B34E-AC636D81B46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647C30D5-F5E4-47C2-9642-43D2E1CB50C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8B0A6948-42A5-4F4F-8E00-09D7494D0D8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52DA655E-5C4A-4B1C-BDEC-29D16247C19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81C29CF4-D3CC-4BAA-A73F-CB9E267B544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12DDBC4D-917A-40DA-A805-6C376F9F366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5DFDA152-91FE-4607-8C10-8E9D8E672B8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0F7A5D68-AAA9-4449-96EE-E36C3B5CC6E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D1D477-E128-4DE6-9F7E-991835A5283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3EC77FA8-2CC5-48CC-989F-723B9CBEE8E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A0467D52-4F57-4109-860D-872E7D382E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9E44D952-438B-440D-B905-BEECE2A7F2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BBB43D67-410C-4F92-8D0C-36AF98A0B9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7AFE774A-BB5C-436E-AE46-451D6084F18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B148C6B3-0E2E-4D10-BD59-C36BBE7924B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19BEA5AE-723C-46B2-82D4-1E41C5D7F69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2F73FE3E-70D1-46C0-BC0A-317776FDE38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4B42AC4F-C54E-4535-ADD5-60B8B6EE060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17C9CB69-9F87-4971-A5C7-F9A4FF083E5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49AEB8FB-BD80-43CE-9987-C49663824DA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645752E9-8100-4256-8D66-A239D46287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EAAEA9C1-0EDA-45EC-B965-2A10560257F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03D45199-3E7F-466F-827C-44D6CF55137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A9A7B187-CFC1-4284-A3F2-B89EAA4A442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CF2C6129-F909-471A-B129-16A0C03CFBF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19160E31-D2B5-45E7-B233-C5E275BBA2B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9E9EB5CD-3841-47D7-936F-6D7D6D3257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FCFB627E-6CAD-4667-B5CC-E65E114FDA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40A0F2AC-3284-4F8B-9D35-518E6DB0FD9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9C56DFF7-AF53-4EC1-9A42-57D7BEE0756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FA0F56FA-950C-41F8-8093-97E12E73640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39E99D3B-1FE7-4FBD-BEA6-1098E90797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4"/>
  <sheetViews>
    <sheetView showGridLines="0" tabSelected="1" zoomScale="130" zoomScaleNormal="130" zoomScaleSheetLayoutView="130" workbookViewId="0">
      <selection activeCell="B47" sqref="B47"/>
    </sheetView>
  </sheetViews>
  <sheetFormatPr defaultRowHeight="21.75" customHeight="1"/>
  <cols>
    <col min="1" max="1" width="41.140625" style="6" customWidth="1"/>
    <col min="2" max="2" width="5.140625" style="2" customWidth="1"/>
    <col min="3" max="3" width="1.28515625" style="17" customWidth="1"/>
    <col min="4" max="4" width="17.28515625" style="18" customWidth="1"/>
    <col min="5" max="5" width="1.28515625" style="19" customWidth="1"/>
    <col min="6" max="6" width="17.28515625" style="18" customWidth="1"/>
    <col min="7" max="7" width="1.28515625" style="19" customWidth="1"/>
    <col min="8" max="8" width="17.28515625" style="18" customWidth="1"/>
    <col min="9" max="9" width="1.28515625" style="19" customWidth="1"/>
    <col min="10" max="10" width="17.28515625" style="18" customWidth="1"/>
    <col min="11" max="11" width="0.5703125" style="6" customWidth="1"/>
    <col min="12" max="12" width="12.140625" style="6" bestFit="1" customWidth="1"/>
    <col min="13" max="13" width="9.140625" style="6"/>
    <col min="14" max="14" width="12.140625" style="6" bestFit="1" customWidth="1"/>
    <col min="15" max="254" width="9.140625" style="6"/>
    <col min="255" max="255" width="49.42578125" style="6" customWidth="1"/>
    <col min="256" max="256" width="5.140625" style="6" customWidth="1"/>
    <col min="257" max="257" width="1.42578125" style="6" customWidth="1"/>
    <col min="258" max="258" width="16.42578125" style="6" customWidth="1"/>
    <col min="259" max="259" width="1.42578125" style="6" customWidth="1"/>
    <col min="260" max="260" width="16" style="6" customWidth="1"/>
    <col min="261" max="261" width="1.42578125" style="6" customWidth="1"/>
    <col min="262" max="262" width="16.140625" style="6" customWidth="1"/>
    <col min="263" max="263" width="1.42578125" style="6" customWidth="1"/>
    <col min="264" max="264" width="17.42578125" style="6" customWidth="1"/>
    <col min="265" max="265" width="3.42578125" style="6" customWidth="1"/>
    <col min="266" max="266" width="9.140625" style="6"/>
    <col min="267" max="267" width="14" style="6" bestFit="1" customWidth="1"/>
    <col min="268" max="510" width="9.140625" style="6"/>
    <col min="511" max="511" width="49.42578125" style="6" customWidth="1"/>
    <col min="512" max="512" width="5.140625" style="6" customWidth="1"/>
    <col min="513" max="513" width="1.42578125" style="6" customWidth="1"/>
    <col min="514" max="514" width="16.42578125" style="6" customWidth="1"/>
    <col min="515" max="515" width="1.42578125" style="6" customWidth="1"/>
    <col min="516" max="516" width="16" style="6" customWidth="1"/>
    <col min="517" max="517" width="1.42578125" style="6" customWidth="1"/>
    <col min="518" max="518" width="16.140625" style="6" customWidth="1"/>
    <col min="519" max="519" width="1.42578125" style="6" customWidth="1"/>
    <col min="520" max="520" width="17.42578125" style="6" customWidth="1"/>
    <col min="521" max="521" width="3.42578125" style="6" customWidth="1"/>
    <col min="522" max="522" width="9.140625" style="6"/>
    <col min="523" max="523" width="14" style="6" bestFit="1" customWidth="1"/>
    <col min="524" max="766" width="9.140625" style="6"/>
    <col min="767" max="767" width="49.42578125" style="6" customWidth="1"/>
    <col min="768" max="768" width="5.140625" style="6" customWidth="1"/>
    <col min="769" max="769" width="1.42578125" style="6" customWidth="1"/>
    <col min="770" max="770" width="16.42578125" style="6" customWidth="1"/>
    <col min="771" max="771" width="1.42578125" style="6" customWidth="1"/>
    <col min="772" max="772" width="16" style="6" customWidth="1"/>
    <col min="773" max="773" width="1.42578125" style="6" customWidth="1"/>
    <col min="774" max="774" width="16.140625" style="6" customWidth="1"/>
    <col min="775" max="775" width="1.42578125" style="6" customWidth="1"/>
    <col min="776" max="776" width="17.42578125" style="6" customWidth="1"/>
    <col min="777" max="777" width="3.42578125" style="6" customWidth="1"/>
    <col min="778" max="778" width="9.140625" style="6"/>
    <col min="779" max="779" width="14" style="6" bestFit="1" customWidth="1"/>
    <col min="780" max="1022" width="9.140625" style="6"/>
    <col min="1023" max="1023" width="49.42578125" style="6" customWidth="1"/>
    <col min="1024" max="1024" width="5.140625" style="6" customWidth="1"/>
    <col min="1025" max="1025" width="1.42578125" style="6" customWidth="1"/>
    <col min="1026" max="1026" width="16.42578125" style="6" customWidth="1"/>
    <col min="1027" max="1027" width="1.42578125" style="6" customWidth="1"/>
    <col min="1028" max="1028" width="16" style="6" customWidth="1"/>
    <col min="1029" max="1029" width="1.42578125" style="6" customWidth="1"/>
    <col min="1030" max="1030" width="16.140625" style="6" customWidth="1"/>
    <col min="1031" max="1031" width="1.42578125" style="6" customWidth="1"/>
    <col min="1032" max="1032" width="17.42578125" style="6" customWidth="1"/>
    <col min="1033" max="1033" width="3.42578125" style="6" customWidth="1"/>
    <col min="1034" max="1034" width="9.140625" style="6"/>
    <col min="1035" max="1035" width="14" style="6" bestFit="1" customWidth="1"/>
    <col min="1036" max="1278" width="9.140625" style="6"/>
    <col min="1279" max="1279" width="49.42578125" style="6" customWidth="1"/>
    <col min="1280" max="1280" width="5.140625" style="6" customWidth="1"/>
    <col min="1281" max="1281" width="1.42578125" style="6" customWidth="1"/>
    <col min="1282" max="1282" width="16.42578125" style="6" customWidth="1"/>
    <col min="1283" max="1283" width="1.42578125" style="6" customWidth="1"/>
    <col min="1284" max="1284" width="16" style="6" customWidth="1"/>
    <col min="1285" max="1285" width="1.42578125" style="6" customWidth="1"/>
    <col min="1286" max="1286" width="16.140625" style="6" customWidth="1"/>
    <col min="1287" max="1287" width="1.42578125" style="6" customWidth="1"/>
    <col min="1288" max="1288" width="17.42578125" style="6" customWidth="1"/>
    <col min="1289" max="1289" width="3.42578125" style="6" customWidth="1"/>
    <col min="1290" max="1290" width="9.140625" style="6"/>
    <col min="1291" max="1291" width="14" style="6" bestFit="1" customWidth="1"/>
    <col min="1292" max="1534" width="9.140625" style="6"/>
    <col min="1535" max="1535" width="49.42578125" style="6" customWidth="1"/>
    <col min="1536" max="1536" width="5.140625" style="6" customWidth="1"/>
    <col min="1537" max="1537" width="1.42578125" style="6" customWidth="1"/>
    <col min="1538" max="1538" width="16.42578125" style="6" customWidth="1"/>
    <col min="1539" max="1539" width="1.42578125" style="6" customWidth="1"/>
    <col min="1540" max="1540" width="16" style="6" customWidth="1"/>
    <col min="1541" max="1541" width="1.42578125" style="6" customWidth="1"/>
    <col min="1542" max="1542" width="16.140625" style="6" customWidth="1"/>
    <col min="1543" max="1543" width="1.42578125" style="6" customWidth="1"/>
    <col min="1544" max="1544" width="17.42578125" style="6" customWidth="1"/>
    <col min="1545" max="1545" width="3.42578125" style="6" customWidth="1"/>
    <col min="1546" max="1546" width="9.140625" style="6"/>
    <col min="1547" max="1547" width="14" style="6" bestFit="1" customWidth="1"/>
    <col min="1548" max="1790" width="9.140625" style="6"/>
    <col min="1791" max="1791" width="49.42578125" style="6" customWidth="1"/>
    <col min="1792" max="1792" width="5.140625" style="6" customWidth="1"/>
    <col min="1793" max="1793" width="1.42578125" style="6" customWidth="1"/>
    <col min="1794" max="1794" width="16.42578125" style="6" customWidth="1"/>
    <col min="1795" max="1795" width="1.42578125" style="6" customWidth="1"/>
    <col min="1796" max="1796" width="16" style="6" customWidth="1"/>
    <col min="1797" max="1797" width="1.42578125" style="6" customWidth="1"/>
    <col min="1798" max="1798" width="16.140625" style="6" customWidth="1"/>
    <col min="1799" max="1799" width="1.42578125" style="6" customWidth="1"/>
    <col min="1800" max="1800" width="17.42578125" style="6" customWidth="1"/>
    <col min="1801" max="1801" width="3.42578125" style="6" customWidth="1"/>
    <col min="1802" max="1802" width="9.140625" style="6"/>
    <col min="1803" max="1803" width="14" style="6" bestFit="1" customWidth="1"/>
    <col min="1804" max="2046" width="9.140625" style="6"/>
    <col min="2047" max="2047" width="49.42578125" style="6" customWidth="1"/>
    <col min="2048" max="2048" width="5.140625" style="6" customWidth="1"/>
    <col min="2049" max="2049" width="1.42578125" style="6" customWidth="1"/>
    <col min="2050" max="2050" width="16.42578125" style="6" customWidth="1"/>
    <col min="2051" max="2051" width="1.42578125" style="6" customWidth="1"/>
    <col min="2052" max="2052" width="16" style="6" customWidth="1"/>
    <col min="2053" max="2053" width="1.42578125" style="6" customWidth="1"/>
    <col min="2054" max="2054" width="16.140625" style="6" customWidth="1"/>
    <col min="2055" max="2055" width="1.42578125" style="6" customWidth="1"/>
    <col min="2056" max="2056" width="17.42578125" style="6" customWidth="1"/>
    <col min="2057" max="2057" width="3.42578125" style="6" customWidth="1"/>
    <col min="2058" max="2058" width="9.140625" style="6"/>
    <col min="2059" max="2059" width="14" style="6" bestFit="1" customWidth="1"/>
    <col min="2060" max="2302" width="9.140625" style="6"/>
    <col min="2303" max="2303" width="49.42578125" style="6" customWidth="1"/>
    <col min="2304" max="2304" width="5.140625" style="6" customWidth="1"/>
    <col min="2305" max="2305" width="1.42578125" style="6" customWidth="1"/>
    <col min="2306" max="2306" width="16.42578125" style="6" customWidth="1"/>
    <col min="2307" max="2307" width="1.42578125" style="6" customWidth="1"/>
    <col min="2308" max="2308" width="16" style="6" customWidth="1"/>
    <col min="2309" max="2309" width="1.42578125" style="6" customWidth="1"/>
    <col min="2310" max="2310" width="16.140625" style="6" customWidth="1"/>
    <col min="2311" max="2311" width="1.42578125" style="6" customWidth="1"/>
    <col min="2312" max="2312" width="17.42578125" style="6" customWidth="1"/>
    <col min="2313" max="2313" width="3.42578125" style="6" customWidth="1"/>
    <col min="2314" max="2314" width="9.140625" style="6"/>
    <col min="2315" max="2315" width="14" style="6" bestFit="1" customWidth="1"/>
    <col min="2316" max="2558" width="9.140625" style="6"/>
    <col min="2559" max="2559" width="49.42578125" style="6" customWidth="1"/>
    <col min="2560" max="2560" width="5.140625" style="6" customWidth="1"/>
    <col min="2561" max="2561" width="1.42578125" style="6" customWidth="1"/>
    <col min="2562" max="2562" width="16.42578125" style="6" customWidth="1"/>
    <col min="2563" max="2563" width="1.42578125" style="6" customWidth="1"/>
    <col min="2564" max="2564" width="16" style="6" customWidth="1"/>
    <col min="2565" max="2565" width="1.42578125" style="6" customWidth="1"/>
    <col min="2566" max="2566" width="16.140625" style="6" customWidth="1"/>
    <col min="2567" max="2567" width="1.42578125" style="6" customWidth="1"/>
    <col min="2568" max="2568" width="17.42578125" style="6" customWidth="1"/>
    <col min="2569" max="2569" width="3.42578125" style="6" customWidth="1"/>
    <col min="2570" max="2570" width="9.140625" style="6"/>
    <col min="2571" max="2571" width="14" style="6" bestFit="1" customWidth="1"/>
    <col min="2572" max="2814" width="9.140625" style="6"/>
    <col min="2815" max="2815" width="49.42578125" style="6" customWidth="1"/>
    <col min="2816" max="2816" width="5.140625" style="6" customWidth="1"/>
    <col min="2817" max="2817" width="1.42578125" style="6" customWidth="1"/>
    <col min="2818" max="2818" width="16.42578125" style="6" customWidth="1"/>
    <col min="2819" max="2819" width="1.42578125" style="6" customWidth="1"/>
    <col min="2820" max="2820" width="16" style="6" customWidth="1"/>
    <col min="2821" max="2821" width="1.42578125" style="6" customWidth="1"/>
    <col min="2822" max="2822" width="16.140625" style="6" customWidth="1"/>
    <col min="2823" max="2823" width="1.42578125" style="6" customWidth="1"/>
    <col min="2824" max="2824" width="17.42578125" style="6" customWidth="1"/>
    <col min="2825" max="2825" width="3.42578125" style="6" customWidth="1"/>
    <col min="2826" max="2826" width="9.140625" style="6"/>
    <col min="2827" max="2827" width="14" style="6" bestFit="1" customWidth="1"/>
    <col min="2828" max="3070" width="9.140625" style="6"/>
    <col min="3071" max="3071" width="49.42578125" style="6" customWidth="1"/>
    <col min="3072" max="3072" width="5.140625" style="6" customWidth="1"/>
    <col min="3073" max="3073" width="1.42578125" style="6" customWidth="1"/>
    <col min="3074" max="3074" width="16.42578125" style="6" customWidth="1"/>
    <col min="3075" max="3075" width="1.42578125" style="6" customWidth="1"/>
    <col min="3076" max="3076" width="16" style="6" customWidth="1"/>
    <col min="3077" max="3077" width="1.42578125" style="6" customWidth="1"/>
    <col min="3078" max="3078" width="16.140625" style="6" customWidth="1"/>
    <col min="3079" max="3079" width="1.42578125" style="6" customWidth="1"/>
    <col min="3080" max="3080" width="17.42578125" style="6" customWidth="1"/>
    <col min="3081" max="3081" width="3.42578125" style="6" customWidth="1"/>
    <col min="3082" max="3082" width="9.140625" style="6"/>
    <col min="3083" max="3083" width="14" style="6" bestFit="1" customWidth="1"/>
    <col min="3084" max="3326" width="9.140625" style="6"/>
    <col min="3327" max="3327" width="49.42578125" style="6" customWidth="1"/>
    <col min="3328" max="3328" width="5.140625" style="6" customWidth="1"/>
    <col min="3329" max="3329" width="1.42578125" style="6" customWidth="1"/>
    <col min="3330" max="3330" width="16.42578125" style="6" customWidth="1"/>
    <col min="3331" max="3331" width="1.42578125" style="6" customWidth="1"/>
    <col min="3332" max="3332" width="16" style="6" customWidth="1"/>
    <col min="3333" max="3333" width="1.42578125" style="6" customWidth="1"/>
    <col min="3334" max="3334" width="16.140625" style="6" customWidth="1"/>
    <col min="3335" max="3335" width="1.42578125" style="6" customWidth="1"/>
    <col min="3336" max="3336" width="17.42578125" style="6" customWidth="1"/>
    <col min="3337" max="3337" width="3.42578125" style="6" customWidth="1"/>
    <col min="3338" max="3338" width="9.140625" style="6"/>
    <col min="3339" max="3339" width="14" style="6" bestFit="1" customWidth="1"/>
    <col min="3340" max="3582" width="9.140625" style="6"/>
    <col min="3583" max="3583" width="49.42578125" style="6" customWidth="1"/>
    <col min="3584" max="3584" width="5.140625" style="6" customWidth="1"/>
    <col min="3585" max="3585" width="1.42578125" style="6" customWidth="1"/>
    <col min="3586" max="3586" width="16.42578125" style="6" customWidth="1"/>
    <col min="3587" max="3587" width="1.42578125" style="6" customWidth="1"/>
    <col min="3588" max="3588" width="16" style="6" customWidth="1"/>
    <col min="3589" max="3589" width="1.42578125" style="6" customWidth="1"/>
    <col min="3590" max="3590" width="16.140625" style="6" customWidth="1"/>
    <col min="3591" max="3591" width="1.42578125" style="6" customWidth="1"/>
    <col min="3592" max="3592" width="17.42578125" style="6" customWidth="1"/>
    <col min="3593" max="3593" width="3.42578125" style="6" customWidth="1"/>
    <col min="3594" max="3594" width="9.140625" style="6"/>
    <col min="3595" max="3595" width="14" style="6" bestFit="1" customWidth="1"/>
    <col min="3596" max="3838" width="9.140625" style="6"/>
    <col min="3839" max="3839" width="49.42578125" style="6" customWidth="1"/>
    <col min="3840" max="3840" width="5.140625" style="6" customWidth="1"/>
    <col min="3841" max="3841" width="1.42578125" style="6" customWidth="1"/>
    <col min="3842" max="3842" width="16.42578125" style="6" customWidth="1"/>
    <col min="3843" max="3843" width="1.42578125" style="6" customWidth="1"/>
    <col min="3844" max="3844" width="16" style="6" customWidth="1"/>
    <col min="3845" max="3845" width="1.42578125" style="6" customWidth="1"/>
    <col min="3846" max="3846" width="16.140625" style="6" customWidth="1"/>
    <col min="3847" max="3847" width="1.42578125" style="6" customWidth="1"/>
    <col min="3848" max="3848" width="17.42578125" style="6" customWidth="1"/>
    <col min="3849" max="3849" width="3.42578125" style="6" customWidth="1"/>
    <col min="3850" max="3850" width="9.140625" style="6"/>
    <col min="3851" max="3851" width="14" style="6" bestFit="1" customWidth="1"/>
    <col min="3852" max="4094" width="9.140625" style="6"/>
    <col min="4095" max="4095" width="49.42578125" style="6" customWidth="1"/>
    <col min="4096" max="4096" width="5.140625" style="6" customWidth="1"/>
    <col min="4097" max="4097" width="1.42578125" style="6" customWidth="1"/>
    <col min="4098" max="4098" width="16.42578125" style="6" customWidth="1"/>
    <col min="4099" max="4099" width="1.42578125" style="6" customWidth="1"/>
    <col min="4100" max="4100" width="16" style="6" customWidth="1"/>
    <col min="4101" max="4101" width="1.42578125" style="6" customWidth="1"/>
    <col min="4102" max="4102" width="16.140625" style="6" customWidth="1"/>
    <col min="4103" max="4103" width="1.42578125" style="6" customWidth="1"/>
    <col min="4104" max="4104" width="17.42578125" style="6" customWidth="1"/>
    <col min="4105" max="4105" width="3.42578125" style="6" customWidth="1"/>
    <col min="4106" max="4106" width="9.140625" style="6"/>
    <col min="4107" max="4107" width="14" style="6" bestFit="1" customWidth="1"/>
    <col min="4108" max="4350" width="9.140625" style="6"/>
    <col min="4351" max="4351" width="49.42578125" style="6" customWidth="1"/>
    <col min="4352" max="4352" width="5.140625" style="6" customWidth="1"/>
    <col min="4353" max="4353" width="1.42578125" style="6" customWidth="1"/>
    <col min="4354" max="4354" width="16.42578125" style="6" customWidth="1"/>
    <col min="4355" max="4355" width="1.42578125" style="6" customWidth="1"/>
    <col min="4356" max="4356" width="16" style="6" customWidth="1"/>
    <col min="4357" max="4357" width="1.42578125" style="6" customWidth="1"/>
    <col min="4358" max="4358" width="16.140625" style="6" customWidth="1"/>
    <col min="4359" max="4359" width="1.42578125" style="6" customWidth="1"/>
    <col min="4360" max="4360" width="17.42578125" style="6" customWidth="1"/>
    <col min="4361" max="4361" width="3.42578125" style="6" customWidth="1"/>
    <col min="4362" max="4362" width="9.140625" style="6"/>
    <col min="4363" max="4363" width="14" style="6" bestFit="1" customWidth="1"/>
    <col min="4364" max="4606" width="9.140625" style="6"/>
    <col min="4607" max="4607" width="49.42578125" style="6" customWidth="1"/>
    <col min="4608" max="4608" width="5.140625" style="6" customWidth="1"/>
    <col min="4609" max="4609" width="1.42578125" style="6" customWidth="1"/>
    <col min="4610" max="4610" width="16.42578125" style="6" customWidth="1"/>
    <col min="4611" max="4611" width="1.42578125" style="6" customWidth="1"/>
    <col min="4612" max="4612" width="16" style="6" customWidth="1"/>
    <col min="4613" max="4613" width="1.42578125" style="6" customWidth="1"/>
    <col min="4614" max="4614" width="16.140625" style="6" customWidth="1"/>
    <col min="4615" max="4615" width="1.42578125" style="6" customWidth="1"/>
    <col min="4616" max="4616" width="17.42578125" style="6" customWidth="1"/>
    <col min="4617" max="4617" width="3.42578125" style="6" customWidth="1"/>
    <col min="4618" max="4618" width="9.140625" style="6"/>
    <col min="4619" max="4619" width="14" style="6" bestFit="1" customWidth="1"/>
    <col min="4620" max="4862" width="9.140625" style="6"/>
    <col min="4863" max="4863" width="49.42578125" style="6" customWidth="1"/>
    <col min="4864" max="4864" width="5.140625" style="6" customWidth="1"/>
    <col min="4865" max="4865" width="1.42578125" style="6" customWidth="1"/>
    <col min="4866" max="4866" width="16.42578125" style="6" customWidth="1"/>
    <col min="4867" max="4867" width="1.42578125" style="6" customWidth="1"/>
    <col min="4868" max="4868" width="16" style="6" customWidth="1"/>
    <col min="4869" max="4869" width="1.42578125" style="6" customWidth="1"/>
    <col min="4870" max="4870" width="16.140625" style="6" customWidth="1"/>
    <col min="4871" max="4871" width="1.42578125" style="6" customWidth="1"/>
    <col min="4872" max="4872" width="17.42578125" style="6" customWidth="1"/>
    <col min="4873" max="4873" width="3.42578125" style="6" customWidth="1"/>
    <col min="4874" max="4874" width="9.140625" style="6"/>
    <col min="4875" max="4875" width="14" style="6" bestFit="1" customWidth="1"/>
    <col min="4876" max="5118" width="9.140625" style="6"/>
    <col min="5119" max="5119" width="49.42578125" style="6" customWidth="1"/>
    <col min="5120" max="5120" width="5.140625" style="6" customWidth="1"/>
    <col min="5121" max="5121" width="1.42578125" style="6" customWidth="1"/>
    <col min="5122" max="5122" width="16.42578125" style="6" customWidth="1"/>
    <col min="5123" max="5123" width="1.42578125" style="6" customWidth="1"/>
    <col min="5124" max="5124" width="16" style="6" customWidth="1"/>
    <col min="5125" max="5125" width="1.42578125" style="6" customWidth="1"/>
    <col min="5126" max="5126" width="16.140625" style="6" customWidth="1"/>
    <col min="5127" max="5127" width="1.42578125" style="6" customWidth="1"/>
    <col min="5128" max="5128" width="17.42578125" style="6" customWidth="1"/>
    <col min="5129" max="5129" width="3.42578125" style="6" customWidth="1"/>
    <col min="5130" max="5130" width="9.140625" style="6"/>
    <col min="5131" max="5131" width="14" style="6" bestFit="1" customWidth="1"/>
    <col min="5132" max="5374" width="9.140625" style="6"/>
    <col min="5375" max="5375" width="49.42578125" style="6" customWidth="1"/>
    <col min="5376" max="5376" width="5.140625" style="6" customWidth="1"/>
    <col min="5377" max="5377" width="1.42578125" style="6" customWidth="1"/>
    <col min="5378" max="5378" width="16.42578125" style="6" customWidth="1"/>
    <col min="5379" max="5379" width="1.42578125" style="6" customWidth="1"/>
    <col min="5380" max="5380" width="16" style="6" customWidth="1"/>
    <col min="5381" max="5381" width="1.42578125" style="6" customWidth="1"/>
    <col min="5382" max="5382" width="16.140625" style="6" customWidth="1"/>
    <col min="5383" max="5383" width="1.42578125" style="6" customWidth="1"/>
    <col min="5384" max="5384" width="17.42578125" style="6" customWidth="1"/>
    <col min="5385" max="5385" width="3.42578125" style="6" customWidth="1"/>
    <col min="5386" max="5386" width="9.140625" style="6"/>
    <col min="5387" max="5387" width="14" style="6" bestFit="1" customWidth="1"/>
    <col min="5388" max="5630" width="9.140625" style="6"/>
    <col min="5631" max="5631" width="49.42578125" style="6" customWidth="1"/>
    <col min="5632" max="5632" width="5.140625" style="6" customWidth="1"/>
    <col min="5633" max="5633" width="1.42578125" style="6" customWidth="1"/>
    <col min="5634" max="5634" width="16.42578125" style="6" customWidth="1"/>
    <col min="5635" max="5635" width="1.42578125" style="6" customWidth="1"/>
    <col min="5636" max="5636" width="16" style="6" customWidth="1"/>
    <col min="5637" max="5637" width="1.42578125" style="6" customWidth="1"/>
    <col min="5638" max="5638" width="16.140625" style="6" customWidth="1"/>
    <col min="5639" max="5639" width="1.42578125" style="6" customWidth="1"/>
    <col min="5640" max="5640" width="17.42578125" style="6" customWidth="1"/>
    <col min="5641" max="5641" width="3.42578125" style="6" customWidth="1"/>
    <col min="5642" max="5642" width="9.140625" style="6"/>
    <col min="5643" max="5643" width="14" style="6" bestFit="1" customWidth="1"/>
    <col min="5644" max="5886" width="9.140625" style="6"/>
    <col min="5887" max="5887" width="49.42578125" style="6" customWidth="1"/>
    <col min="5888" max="5888" width="5.140625" style="6" customWidth="1"/>
    <col min="5889" max="5889" width="1.42578125" style="6" customWidth="1"/>
    <col min="5890" max="5890" width="16.42578125" style="6" customWidth="1"/>
    <col min="5891" max="5891" width="1.42578125" style="6" customWidth="1"/>
    <col min="5892" max="5892" width="16" style="6" customWidth="1"/>
    <col min="5893" max="5893" width="1.42578125" style="6" customWidth="1"/>
    <col min="5894" max="5894" width="16.140625" style="6" customWidth="1"/>
    <col min="5895" max="5895" width="1.42578125" style="6" customWidth="1"/>
    <col min="5896" max="5896" width="17.42578125" style="6" customWidth="1"/>
    <col min="5897" max="5897" width="3.42578125" style="6" customWidth="1"/>
    <col min="5898" max="5898" width="9.140625" style="6"/>
    <col min="5899" max="5899" width="14" style="6" bestFit="1" customWidth="1"/>
    <col min="5900" max="6142" width="9.140625" style="6"/>
    <col min="6143" max="6143" width="49.42578125" style="6" customWidth="1"/>
    <col min="6144" max="6144" width="5.140625" style="6" customWidth="1"/>
    <col min="6145" max="6145" width="1.42578125" style="6" customWidth="1"/>
    <col min="6146" max="6146" width="16.42578125" style="6" customWidth="1"/>
    <col min="6147" max="6147" width="1.42578125" style="6" customWidth="1"/>
    <col min="6148" max="6148" width="16" style="6" customWidth="1"/>
    <col min="6149" max="6149" width="1.42578125" style="6" customWidth="1"/>
    <col min="6150" max="6150" width="16.140625" style="6" customWidth="1"/>
    <col min="6151" max="6151" width="1.42578125" style="6" customWidth="1"/>
    <col min="6152" max="6152" width="17.42578125" style="6" customWidth="1"/>
    <col min="6153" max="6153" width="3.42578125" style="6" customWidth="1"/>
    <col min="6154" max="6154" width="9.140625" style="6"/>
    <col min="6155" max="6155" width="14" style="6" bestFit="1" customWidth="1"/>
    <col min="6156" max="6398" width="9.140625" style="6"/>
    <col min="6399" max="6399" width="49.42578125" style="6" customWidth="1"/>
    <col min="6400" max="6400" width="5.140625" style="6" customWidth="1"/>
    <col min="6401" max="6401" width="1.42578125" style="6" customWidth="1"/>
    <col min="6402" max="6402" width="16.42578125" style="6" customWidth="1"/>
    <col min="6403" max="6403" width="1.42578125" style="6" customWidth="1"/>
    <col min="6404" max="6404" width="16" style="6" customWidth="1"/>
    <col min="6405" max="6405" width="1.42578125" style="6" customWidth="1"/>
    <col min="6406" max="6406" width="16.140625" style="6" customWidth="1"/>
    <col min="6407" max="6407" width="1.42578125" style="6" customWidth="1"/>
    <col min="6408" max="6408" width="17.42578125" style="6" customWidth="1"/>
    <col min="6409" max="6409" width="3.42578125" style="6" customWidth="1"/>
    <col min="6410" max="6410" width="9.140625" style="6"/>
    <col min="6411" max="6411" width="14" style="6" bestFit="1" customWidth="1"/>
    <col min="6412" max="6654" width="9.140625" style="6"/>
    <col min="6655" max="6655" width="49.42578125" style="6" customWidth="1"/>
    <col min="6656" max="6656" width="5.140625" style="6" customWidth="1"/>
    <col min="6657" max="6657" width="1.42578125" style="6" customWidth="1"/>
    <col min="6658" max="6658" width="16.42578125" style="6" customWidth="1"/>
    <col min="6659" max="6659" width="1.42578125" style="6" customWidth="1"/>
    <col min="6660" max="6660" width="16" style="6" customWidth="1"/>
    <col min="6661" max="6661" width="1.42578125" style="6" customWidth="1"/>
    <col min="6662" max="6662" width="16.140625" style="6" customWidth="1"/>
    <col min="6663" max="6663" width="1.42578125" style="6" customWidth="1"/>
    <col min="6664" max="6664" width="17.42578125" style="6" customWidth="1"/>
    <col min="6665" max="6665" width="3.42578125" style="6" customWidth="1"/>
    <col min="6666" max="6666" width="9.140625" style="6"/>
    <col min="6667" max="6667" width="14" style="6" bestFit="1" customWidth="1"/>
    <col min="6668" max="6910" width="9.140625" style="6"/>
    <col min="6911" max="6911" width="49.42578125" style="6" customWidth="1"/>
    <col min="6912" max="6912" width="5.140625" style="6" customWidth="1"/>
    <col min="6913" max="6913" width="1.42578125" style="6" customWidth="1"/>
    <col min="6914" max="6914" width="16.42578125" style="6" customWidth="1"/>
    <col min="6915" max="6915" width="1.42578125" style="6" customWidth="1"/>
    <col min="6916" max="6916" width="16" style="6" customWidth="1"/>
    <col min="6917" max="6917" width="1.42578125" style="6" customWidth="1"/>
    <col min="6918" max="6918" width="16.140625" style="6" customWidth="1"/>
    <col min="6919" max="6919" width="1.42578125" style="6" customWidth="1"/>
    <col min="6920" max="6920" width="17.42578125" style="6" customWidth="1"/>
    <col min="6921" max="6921" width="3.42578125" style="6" customWidth="1"/>
    <col min="6922" max="6922" width="9.140625" style="6"/>
    <col min="6923" max="6923" width="14" style="6" bestFit="1" customWidth="1"/>
    <col min="6924" max="7166" width="9.140625" style="6"/>
    <col min="7167" max="7167" width="49.42578125" style="6" customWidth="1"/>
    <col min="7168" max="7168" width="5.140625" style="6" customWidth="1"/>
    <col min="7169" max="7169" width="1.42578125" style="6" customWidth="1"/>
    <col min="7170" max="7170" width="16.42578125" style="6" customWidth="1"/>
    <col min="7171" max="7171" width="1.42578125" style="6" customWidth="1"/>
    <col min="7172" max="7172" width="16" style="6" customWidth="1"/>
    <col min="7173" max="7173" width="1.42578125" style="6" customWidth="1"/>
    <col min="7174" max="7174" width="16.140625" style="6" customWidth="1"/>
    <col min="7175" max="7175" width="1.42578125" style="6" customWidth="1"/>
    <col min="7176" max="7176" width="17.42578125" style="6" customWidth="1"/>
    <col min="7177" max="7177" width="3.42578125" style="6" customWidth="1"/>
    <col min="7178" max="7178" width="9.140625" style="6"/>
    <col min="7179" max="7179" width="14" style="6" bestFit="1" customWidth="1"/>
    <col min="7180" max="7422" width="9.140625" style="6"/>
    <col min="7423" max="7423" width="49.42578125" style="6" customWidth="1"/>
    <col min="7424" max="7424" width="5.140625" style="6" customWidth="1"/>
    <col min="7425" max="7425" width="1.42578125" style="6" customWidth="1"/>
    <col min="7426" max="7426" width="16.42578125" style="6" customWidth="1"/>
    <col min="7427" max="7427" width="1.42578125" style="6" customWidth="1"/>
    <col min="7428" max="7428" width="16" style="6" customWidth="1"/>
    <col min="7429" max="7429" width="1.42578125" style="6" customWidth="1"/>
    <col min="7430" max="7430" width="16.140625" style="6" customWidth="1"/>
    <col min="7431" max="7431" width="1.42578125" style="6" customWidth="1"/>
    <col min="7432" max="7432" width="17.42578125" style="6" customWidth="1"/>
    <col min="7433" max="7433" width="3.42578125" style="6" customWidth="1"/>
    <col min="7434" max="7434" width="9.140625" style="6"/>
    <col min="7435" max="7435" width="14" style="6" bestFit="1" customWidth="1"/>
    <col min="7436" max="7678" width="9.140625" style="6"/>
    <col min="7679" max="7679" width="49.42578125" style="6" customWidth="1"/>
    <col min="7680" max="7680" width="5.140625" style="6" customWidth="1"/>
    <col min="7681" max="7681" width="1.42578125" style="6" customWidth="1"/>
    <col min="7682" max="7682" width="16.42578125" style="6" customWidth="1"/>
    <col min="7683" max="7683" width="1.42578125" style="6" customWidth="1"/>
    <col min="7684" max="7684" width="16" style="6" customWidth="1"/>
    <col min="7685" max="7685" width="1.42578125" style="6" customWidth="1"/>
    <col min="7686" max="7686" width="16.140625" style="6" customWidth="1"/>
    <col min="7687" max="7687" width="1.42578125" style="6" customWidth="1"/>
    <col min="7688" max="7688" width="17.42578125" style="6" customWidth="1"/>
    <col min="7689" max="7689" width="3.42578125" style="6" customWidth="1"/>
    <col min="7690" max="7690" width="9.140625" style="6"/>
    <col min="7691" max="7691" width="14" style="6" bestFit="1" customWidth="1"/>
    <col min="7692" max="7934" width="9.140625" style="6"/>
    <col min="7935" max="7935" width="49.42578125" style="6" customWidth="1"/>
    <col min="7936" max="7936" width="5.140625" style="6" customWidth="1"/>
    <col min="7937" max="7937" width="1.42578125" style="6" customWidth="1"/>
    <col min="7938" max="7938" width="16.42578125" style="6" customWidth="1"/>
    <col min="7939" max="7939" width="1.42578125" style="6" customWidth="1"/>
    <col min="7940" max="7940" width="16" style="6" customWidth="1"/>
    <col min="7941" max="7941" width="1.42578125" style="6" customWidth="1"/>
    <col min="7942" max="7942" width="16.140625" style="6" customWidth="1"/>
    <col min="7943" max="7943" width="1.42578125" style="6" customWidth="1"/>
    <col min="7944" max="7944" width="17.42578125" style="6" customWidth="1"/>
    <col min="7945" max="7945" width="3.42578125" style="6" customWidth="1"/>
    <col min="7946" max="7946" width="9.140625" style="6"/>
    <col min="7947" max="7947" width="14" style="6" bestFit="1" customWidth="1"/>
    <col min="7948" max="8190" width="9.140625" style="6"/>
    <col min="8191" max="8191" width="49.42578125" style="6" customWidth="1"/>
    <col min="8192" max="8192" width="5.140625" style="6" customWidth="1"/>
    <col min="8193" max="8193" width="1.42578125" style="6" customWidth="1"/>
    <col min="8194" max="8194" width="16.42578125" style="6" customWidth="1"/>
    <col min="8195" max="8195" width="1.42578125" style="6" customWidth="1"/>
    <col min="8196" max="8196" width="16" style="6" customWidth="1"/>
    <col min="8197" max="8197" width="1.42578125" style="6" customWidth="1"/>
    <col min="8198" max="8198" width="16.140625" style="6" customWidth="1"/>
    <col min="8199" max="8199" width="1.42578125" style="6" customWidth="1"/>
    <col min="8200" max="8200" width="17.42578125" style="6" customWidth="1"/>
    <col min="8201" max="8201" width="3.42578125" style="6" customWidth="1"/>
    <col min="8202" max="8202" width="9.140625" style="6"/>
    <col min="8203" max="8203" width="14" style="6" bestFit="1" customWidth="1"/>
    <col min="8204" max="8446" width="9.140625" style="6"/>
    <col min="8447" max="8447" width="49.42578125" style="6" customWidth="1"/>
    <col min="8448" max="8448" width="5.140625" style="6" customWidth="1"/>
    <col min="8449" max="8449" width="1.42578125" style="6" customWidth="1"/>
    <col min="8450" max="8450" width="16.42578125" style="6" customWidth="1"/>
    <col min="8451" max="8451" width="1.42578125" style="6" customWidth="1"/>
    <col min="8452" max="8452" width="16" style="6" customWidth="1"/>
    <col min="8453" max="8453" width="1.42578125" style="6" customWidth="1"/>
    <col min="8454" max="8454" width="16.140625" style="6" customWidth="1"/>
    <col min="8455" max="8455" width="1.42578125" style="6" customWidth="1"/>
    <col min="8456" max="8456" width="17.42578125" style="6" customWidth="1"/>
    <col min="8457" max="8457" width="3.42578125" style="6" customWidth="1"/>
    <col min="8458" max="8458" width="9.140625" style="6"/>
    <col min="8459" max="8459" width="14" style="6" bestFit="1" customWidth="1"/>
    <col min="8460" max="8702" width="9.140625" style="6"/>
    <col min="8703" max="8703" width="49.42578125" style="6" customWidth="1"/>
    <col min="8704" max="8704" width="5.140625" style="6" customWidth="1"/>
    <col min="8705" max="8705" width="1.42578125" style="6" customWidth="1"/>
    <col min="8706" max="8706" width="16.42578125" style="6" customWidth="1"/>
    <col min="8707" max="8707" width="1.42578125" style="6" customWidth="1"/>
    <col min="8708" max="8708" width="16" style="6" customWidth="1"/>
    <col min="8709" max="8709" width="1.42578125" style="6" customWidth="1"/>
    <col min="8710" max="8710" width="16.140625" style="6" customWidth="1"/>
    <col min="8711" max="8711" width="1.42578125" style="6" customWidth="1"/>
    <col min="8712" max="8712" width="17.42578125" style="6" customWidth="1"/>
    <col min="8713" max="8713" width="3.42578125" style="6" customWidth="1"/>
    <col min="8714" max="8714" width="9.140625" style="6"/>
    <col min="8715" max="8715" width="14" style="6" bestFit="1" customWidth="1"/>
    <col min="8716" max="8958" width="9.140625" style="6"/>
    <col min="8959" max="8959" width="49.42578125" style="6" customWidth="1"/>
    <col min="8960" max="8960" width="5.140625" style="6" customWidth="1"/>
    <col min="8961" max="8961" width="1.42578125" style="6" customWidth="1"/>
    <col min="8962" max="8962" width="16.42578125" style="6" customWidth="1"/>
    <col min="8963" max="8963" width="1.42578125" style="6" customWidth="1"/>
    <col min="8964" max="8964" width="16" style="6" customWidth="1"/>
    <col min="8965" max="8965" width="1.42578125" style="6" customWidth="1"/>
    <col min="8966" max="8966" width="16.140625" style="6" customWidth="1"/>
    <col min="8967" max="8967" width="1.42578125" style="6" customWidth="1"/>
    <col min="8968" max="8968" width="17.42578125" style="6" customWidth="1"/>
    <col min="8969" max="8969" width="3.42578125" style="6" customWidth="1"/>
    <col min="8970" max="8970" width="9.140625" style="6"/>
    <col min="8971" max="8971" width="14" style="6" bestFit="1" customWidth="1"/>
    <col min="8972" max="9214" width="9.140625" style="6"/>
    <col min="9215" max="9215" width="49.42578125" style="6" customWidth="1"/>
    <col min="9216" max="9216" width="5.140625" style="6" customWidth="1"/>
    <col min="9217" max="9217" width="1.42578125" style="6" customWidth="1"/>
    <col min="9218" max="9218" width="16.42578125" style="6" customWidth="1"/>
    <col min="9219" max="9219" width="1.42578125" style="6" customWidth="1"/>
    <col min="9220" max="9220" width="16" style="6" customWidth="1"/>
    <col min="9221" max="9221" width="1.42578125" style="6" customWidth="1"/>
    <col min="9222" max="9222" width="16.140625" style="6" customWidth="1"/>
    <col min="9223" max="9223" width="1.42578125" style="6" customWidth="1"/>
    <col min="9224" max="9224" width="17.42578125" style="6" customWidth="1"/>
    <col min="9225" max="9225" width="3.42578125" style="6" customWidth="1"/>
    <col min="9226" max="9226" width="9.140625" style="6"/>
    <col min="9227" max="9227" width="14" style="6" bestFit="1" customWidth="1"/>
    <col min="9228" max="9470" width="9.140625" style="6"/>
    <col min="9471" max="9471" width="49.42578125" style="6" customWidth="1"/>
    <col min="9472" max="9472" width="5.140625" style="6" customWidth="1"/>
    <col min="9473" max="9473" width="1.42578125" style="6" customWidth="1"/>
    <col min="9474" max="9474" width="16.42578125" style="6" customWidth="1"/>
    <col min="9475" max="9475" width="1.42578125" style="6" customWidth="1"/>
    <col min="9476" max="9476" width="16" style="6" customWidth="1"/>
    <col min="9477" max="9477" width="1.42578125" style="6" customWidth="1"/>
    <col min="9478" max="9478" width="16.140625" style="6" customWidth="1"/>
    <col min="9479" max="9479" width="1.42578125" style="6" customWidth="1"/>
    <col min="9480" max="9480" width="17.42578125" style="6" customWidth="1"/>
    <col min="9481" max="9481" width="3.42578125" style="6" customWidth="1"/>
    <col min="9482" max="9482" width="9.140625" style="6"/>
    <col min="9483" max="9483" width="14" style="6" bestFit="1" customWidth="1"/>
    <col min="9484" max="9726" width="9.140625" style="6"/>
    <col min="9727" max="9727" width="49.42578125" style="6" customWidth="1"/>
    <col min="9728" max="9728" width="5.140625" style="6" customWidth="1"/>
    <col min="9729" max="9729" width="1.42578125" style="6" customWidth="1"/>
    <col min="9730" max="9730" width="16.42578125" style="6" customWidth="1"/>
    <col min="9731" max="9731" width="1.42578125" style="6" customWidth="1"/>
    <col min="9732" max="9732" width="16" style="6" customWidth="1"/>
    <col min="9733" max="9733" width="1.42578125" style="6" customWidth="1"/>
    <col min="9734" max="9734" width="16.140625" style="6" customWidth="1"/>
    <col min="9735" max="9735" width="1.42578125" style="6" customWidth="1"/>
    <col min="9736" max="9736" width="17.42578125" style="6" customWidth="1"/>
    <col min="9737" max="9737" width="3.42578125" style="6" customWidth="1"/>
    <col min="9738" max="9738" width="9.140625" style="6"/>
    <col min="9739" max="9739" width="14" style="6" bestFit="1" customWidth="1"/>
    <col min="9740" max="9982" width="9.140625" style="6"/>
    <col min="9983" max="9983" width="49.42578125" style="6" customWidth="1"/>
    <col min="9984" max="9984" width="5.140625" style="6" customWidth="1"/>
    <col min="9985" max="9985" width="1.42578125" style="6" customWidth="1"/>
    <col min="9986" max="9986" width="16.42578125" style="6" customWidth="1"/>
    <col min="9987" max="9987" width="1.42578125" style="6" customWidth="1"/>
    <col min="9988" max="9988" width="16" style="6" customWidth="1"/>
    <col min="9989" max="9989" width="1.42578125" style="6" customWidth="1"/>
    <col min="9990" max="9990" width="16.140625" style="6" customWidth="1"/>
    <col min="9991" max="9991" width="1.42578125" style="6" customWidth="1"/>
    <col min="9992" max="9992" width="17.42578125" style="6" customWidth="1"/>
    <col min="9993" max="9993" width="3.42578125" style="6" customWidth="1"/>
    <col min="9994" max="9994" width="9.140625" style="6"/>
    <col min="9995" max="9995" width="14" style="6" bestFit="1" customWidth="1"/>
    <col min="9996" max="10238" width="9.140625" style="6"/>
    <col min="10239" max="10239" width="49.42578125" style="6" customWidth="1"/>
    <col min="10240" max="10240" width="5.140625" style="6" customWidth="1"/>
    <col min="10241" max="10241" width="1.42578125" style="6" customWidth="1"/>
    <col min="10242" max="10242" width="16.42578125" style="6" customWidth="1"/>
    <col min="10243" max="10243" width="1.42578125" style="6" customWidth="1"/>
    <col min="10244" max="10244" width="16" style="6" customWidth="1"/>
    <col min="10245" max="10245" width="1.42578125" style="6" customWidth="1"/>
    <col min="10246" max="10246" width="16.140625" style="6" customWidth="1"/>
    <col min="10247" max="10247" width="1.42578125" style="6" customWidth="1"/>
    <col min="10248" max="10248" width="17.42578125" style="6" customWidth="1"/>
    <col min="10249" max="10249" width="3.42578125" style="6" customWidth="1"/>
    <col min="10250" max="10250" width="9.140625" style="6"/>
    <col min="10251" max="10251" width="14" style="6" bestFit="1" customWidth="1"/>
    <col min="10252" max="10494" width="9.140625" style="6"/>
    <col min="10495" max="10495" width="49.42578125" style="6" customWidth="1"/>
    <col min="10496" max="10496" width="5.140625" style="6" customWidth="1"/>
    <col min="10497" max="10497" width="1.42578125" style="6" customWidth="1"/>
    <col min="10498" max="10498" width="16.42578125" style="6" customWidth="1"/>
    <col min="10499" max="10499" width="1.42578125" style="6" customWidth="1"/>
    <col min="10500" max="10500" width="16" style="6" customWidth="1"/>
    <col min="10501" max="10501" width="1.42578125" style="6" customWidth="1"/>
    <col min="10502" max="10502" width="16.140625" style="6" customWidth="1"/>
    <col min="10503" max="10503" width="1.42578125" style="6" customWidth="1"/>
    <col min="10504" max="10504" width="17.42578125" style="6" customWidth="1"/>
    <col min="10505" max="10505" width="3.42578125" style="6" customWidth="1"/>
    <col min="10506" max="10506" width="9.140625" style="6"/>
    <col min="10507" max="10507" width="14" style="6" bestFit="1" customWidth="1"/>
    <col min="10508" max="10750" width="9.140625" style="6"/>
    <col min="10751" max="10751" width="49.42578125" style="6" customWidth="1"/>
    <col min="10752" max="10752" width="5.140625" style="6" customWidth="1"/>
    <col min="10753" max="10753" width="1.42578125" style="6" customWidth="1"/>
    <col min="10754" max="10754" width="16.42578125" style="6" customWidth="1"/>
    <col min="10755" max="10755" width="1.42578125" style="6" customWidth="1"/>
    <col min="10756" max="10756" width="16" style="6" customWidth="1"/>
    <col min="10757" max="10757" width="1.42578125" style="6" customWidth="1"/>
    <col min="10758" max="10758" width="16.140625" style="6" customWidth="1"/>
    <col min="10759" max="10759" width="1.42578125" style="6" customWidth="1"/>
    <col min="10760" max="10760" width="17.42578125" style="6" customWidth="1"/>
    <col min="10761" max="10761" width="3.42578125" style="6" customWidth="1"/>
    <col min="10762" max="10762" width="9.140625" style="6"/>
    <col min="10763" max="10763" width="14" style="6" bestFit="1" customWidth="1"/>
    <col min="10764" max="11006" width="9.140625" style="6"/>
    <col min="11007" max="11007" width="49.42578125" style="6" customWidth="1"/>
    <col min="11008" max="11008" width="5.140625" style="6" customWidth="1"/>
    <col min="11009" max="11009" width="1.42578125" style="6" customWidth="1"/>
    <col min="11010" max="11010" width="16.42578125" style="6" customWidth="1"/>
    <col min="11011" max="11011" width="1.42578125" style="6" customWidth="1"/>
    <col min="11012" max="11012" width="16" style="6" customWidth="1"/>
    <col min="11013" max="11013" width="1.42578125" style="6" customWidth="1"/>
    <col min="11014" max="11014" width="16.140625" style="6" customWidth="1"/>
    <col min="11015" max="11015" width="1.42578125" style="6" customWidth="1"/>
    <col min="11016" max="11016" width="17.42578125" style="6" customWidth="1"/>
    <col min="11017" max="11017" width="3.42578125" style="6" customWidth="1"/>
    <col min="11018" max="11018" width="9.140625" style="6"/>
    <col min="11019" max="11019" width="14" style="6" bestFit="1" customWidth="1"/>
    <col min="11020" max="11262" width="9.140625" style="6"/>
    <col min="11263" max="11263" width="49.42578125" style="6" customWidth="1"/>
    <col min="11264" max="11264" width="5.140625" style="6" customWidth="1"/>
    <col min="11265" max="11265" width="1.42578125" style="6" customWidth="1"/>
    <col min="11266" max="11266" width="16.42578125" style="6" customWidth="1"/>
    <col min="11267" max="11267" width="1.42578125" style="6" customWidth="1"/>
    <col min="11268" max="11268" width="16" style="6" customWidth="1"/>
    <col min="11269" max="11269" width="1.42578125" style="6" customWidth="1"/>
    <col min="11270" max="11270" width="16.140625" style="6" customWidth="1"/>
    <col min="11271" max="11271" width="1.42578125" style="6" customWidth="1"/>
    <col min="11272" max="11272" width="17.42578125" style="6" customWidth="1"/>
    <col min="11273" max="11273" width="3.42578125" style="6" customWidth="1"/>
    <col min="11274" max="11274" width="9.140625" style="6"/>
    <col min="11275" max="11275" width="14" style="6" bestFit="1" customWidth="1"/>
    <col min="11276" max="11518" width="9.140625" style="6"/>
    <col min="11519" max="11519" width="49.42578125" style="6" customWidth="1"/>
    <col min="11520" max="11520" width="5.140625" style="6" customWidth="1"/>
    <col min="11521" max="11521" width="1.42578125" style="6" customWidth="1"/>
    <col min="11522" max="11522" width="16.42578125" style="6" customWidth="1"/>
    <col min="11523" max="11523" width="1.42578125" style="6" customWidth="1"/>
    <col min="11524" max="11524" width="16" style="6" customWidth="1"/>
    <col min="11525" max="11525" width="1.42578125" style="6" customWidth="1"/>
    <col min="11526" max="11526" width="16.140625" style="6" customWidth="1"/>
    <col min="11527" max="11527" width="1.42578125" style="6" customWidth="1"/>
    <col min="11528" max="11528" width="17.42578125" style="6" customWidth="1"/>
    <col min="11529" max="11529" width="3.42578125" style="6" customWidth="1"/>
    <col min="11530" max="11530" width="9.140625" style="6"/>
    <col min="11531" max="11531" width="14" style="6" bestFit="1" customWidth="1"/>
    <col min="11532" max="11774" width="9.140625" style="6"/>
    <col min="11775" max="11775" width="49.42578125" style="6" customWidth="1"/>
    <col min="11776" max="11776" width="5.140625" style="6" customWidth="1"/>
    <col min="11777" max="11777" width="1.42578125" style="6" customWidth="1"/>
    <col min="11778" max="11778" width="16.42578125" style="6" customWidth="1"/>
    <col min="11779" max="11779" width="1.42578125" style="6" customWidth="1"/>
    <col min="11780" max="11780" width="16" style="6" customWidth="1"/>
    <col min="11781" max="11781" width="1.42578125" style="6" customWidth="1"/>
    <col min="11782" max="11782" width="16.140625" style="6" customWidth="1"/>
    <col min="11783" max="11783" width="1.42578125" style="6" customWidth="1"/>
    <col min="11784" max="11784" width="17.42578125" style="6" customWidth="1"/>
    <col min="11785" max="11785" width="3.42578125" style="6" customWidth="1"/>
    <col min="11786" max="11786" width="9.140625" style="6"/>
    <col min="11787" max="11787" width="14" style="6" bestFit="1" customWidth="1"/>
    <col min="11788" max="12030" width="9.140625" style="6"/>
    <col min="12031" max="12031" width="49.42578125" style="6" customWidth="1"/>
    <col min="12032" max="12032" width="5.140625" style="6" customWidth="1"/>
    <col min="12033" max="12033" width="1.42578125" style="6" customWidth="1"/>
    <col min="12034" max="12034" width="16.42578125" style="6" customWidth="1"/>
    <col min="12035" max="12035" width="1.42578125" style="6" customWidth="1"/>
    <col min="12036" max="12036" width="16" style="6" customWidth="1"/>
    <col min="12037" max="12037" width="1.42578125" style="6" customWidth="1"/>
    <col min="12038" max="12038" width="16.140625" style="6" customWidth="1"/>
    <col min="12039" max="12039" width="1.42578125" style="6" customWidth="1"/>
    <col min="12040" max="12040" width="17.42578125" style="6" customWidth="1"/>
    <col min="12041" max="12041" width="3.42578125" style="6" customWidth="1"/>
    <col min="12042" max="12042" width="9.140625" style="6"/>
    <col min="12043" max="12043" width="14" style="6" bestFit="1" customWidth="1"/>
    <col min="12044" max="12286" width="9.140625" style="6"/>
    <col min="12287" max="12287" width="49.42578125" style="6" customWidth="1"/>
    <col min="12288" max="12288" width="5.140625" style="6" customWidth="1"/>
    <col min="12289" max="12289" width="1.42578125" style="6" customWidth="1"/>
    <col min="12290" max="12290" width="16.42578125" style="6" customWidth="1"/>
    <col min="12291" max="12291" width="1.42578125" style="6" customWidth="1"/>
    <col min="12292" max="12292" width="16" style="6" customWidth="1"/>
    <col min="12293" max="12293" width="1.42578125" style="6" customWidth="1"/>
    <col min="12294" max="12294" width="16.140625" style="6" customWidth="1"/>
    <col min="12295" max="12295" width="1.42578125" style="6" customWidth="1"/>
    <col min="12296" max="12296" width="17.42578125" style="6" customWidth="1"/>
    <col min="12297" max="12297" width="3.42578125" style="6" customWidth="1"/>
    <col min="12298" max="12298" width="9.140625" style="6"/>
    <col min="12299" max="12299" width="14" style="6" bestFit="1" customWidth="1"/>
    <col min="12300" max="12542" width="9.140625" style="6"/>
    <col min="12543" max="12543" width="49.42578125" style="6" customWidth="1"/>
    <col min="12544" max="12544" width="5.140625" style="6" customWidth="1"/>
    <col min="12545" max="12545" width="1.42578125" style="6" customWidth="1"/>
    <col min="12546" max="12546" width="16.42578125" style="6" customWidth="1"/>
    <col min="12547" max="12547" width="1.42578125" style="6" customWidth="1"/>
    <col min="12548" max="12548" width="16" style="6" customWidth="1"/>
    <col min="12549" max="12549" width="1.42578125" style="6" customWidth="1"/>
    <col min="12550" max="12550" width="16.140625" style="6" customWidth="1"/>
    <col min="12551" max="12551" width="1.42578125" style="6" customWidth="1"/>
    <col min="12552" max="12552" width="17.42578125" style="6" customWidth="1"/>
    <col min="12553" max="12553" width="3.42578125" style="6" customWidth="1"/>
    <col min="12554" max="12554" width="9.140625" style="6"/>
    <col min="12555" max="12555" width="14" style="6" bestFit="1" customWidth="1"/>
    <col min="12556" max="12798" width="9.140625" style="6"/>
    <col min="12799" max="12799" width="49.42578125" style="6" customWidth="1"/>
    <col min="12800" max="12800" width="5.140625" style="6" customWidth="1"/>
    <col min="12801" max="12801" width="1.42578125" style="6" customWidth="1"/>
    <col min="12802" max="12802" width="16.42578125" style="6" customWidth="1"/>
    <col min="12803" max="12803" width="1.42578125" style="6" customWidth="1"/>
    <col min="12804" max="12804" width="16" style="6" customWidth="1"/>
    <col min="12805" max="12805" width="1.42578125" style="6" customWidth="1"/>
    <col min="12806" max="12806" width="16.140625" style="6" customWidth="1"/>
    <col min="12807" max="12807" width="1.42578125" style="6" customWidth="1"/>
    <col min="12808" max="12808" width="17.42578125" style="6" customWidth="1"/>
    <col min="12809" max="12809" width="3.42578125" style="6" customWidth="1"/>
    <col min="12810" max="12810" width="9.140625" style="6"/>
    <col min="12811" max="12811" width="14" style="6" bestFit="1" customWidth="1"/>
    <col min="12812" max="13054" width="9.140625" style="6"/>
    <col min="13055" max="13055" width="49.42578125" style="6" customWidth="1"/>
    <col min="13056" max="13056" width="5.140625" style="6" customWidth="1"/>
    <col min="13057" max="13057" width="1.42578125" style="6" customWidth="1"/>
    <col min="13058" max="13058" width="16.42578125" style="6" customWidth="1"/>
    <col min="13059" max="13059" width="1.42578125" style="6" customWidth="1"/>
    <col min="13060" max="13060" width="16" style="6" customWidth="1"/>
    <col min="13061" max="13061" width="1.42578125" style="6" customWidth="1"/>
    <col min="13062" max="13062" width="16.140625" style="6" customWidth="1"/>
    <col min="13063" max="13063" width="1.42578125" style="6" customWidth="1"/>
    <col min="13064" max="13064" width="17.42578125" style="6" customWidth="1"/>
    <col min="13065" max="13065" width="3.42578125" style="6" customWidth="1"/>
    <col min="13066" max="13066" width="9.140625" style="6"/>
    <col min="13067" max="13067" width="14" style="6" bestFit="1" customWidth="1"/>
    <col min="13068" max="13310" width="9.140625" style="6"/>
    <col min="13311" max="13311" width="49.42578125" style="6" customWidth="1"/>
    <col min="13312" max="13312" width="5.140625" style="6" customWidth="1"/>
    <col min="13313" max="13313" width="1.42578125" style="6" customWidth="1"/>
    <col min="13314" max="13314" width="16.42578125" style="6" customWidth="1"/>
    <col min="13315" max="13315" width="1.42578125" style="6" customWidth="1"/>
    <col min="13316" max="13316" width="16" style="6" customWidth="1"/>
    <col min="13317" max="13317" width="1.42578125" style="6" customWidth="1"/>
    <col min="13318" max="13318" width="16.140625" style="6" customWidth="1"/>
    <col min="13319" max="13319" width="1.42578125" style="6" customWidth="1"/>
    <col min="13320" max="13320" width="17.42578125" style="6" customWidth="1"/>
    <col min="13321" max="13321" width="3.42578125" style="6" customWidth="1"/>
    <col min="13322" max="13322" width="9.140625" style="6"/>
    <col min="13323" max="13323" width="14" style="6" bestFit="1" customWidth="1"/>
    <col min="13324" max="13566" width="9.140625" style="6"/>
    <col min="13567" max="13567" width="49.42578125" style="6" customWidth="1"/>
    <col min="13568" max="13568" width="5.140625" style="6" customWidth="1"/>
    <col min="13569" max="13569" width="1.42578125" style="6" customWidth="1"/>
    <col min="13570" max="13570" width="16.42578125" style="6" customWidth="1"/>
    <col min="13571" max="13571" width="1.42578125" style="6" customWidth="1"/>
    <col min="13572" max="13572" width="16" style="6" customWidth="1"/>
    <col min="13573" max="13573" width="1.42578125" style="6" customWidth="1"/>
    <col min="13574" max="13574" width="16.140625" style="6" customWidth="1"/>
    <col min="13575" max="13575" width="1.42578125" style="6" customWidth="1"/>
    <col min="13576" max="13576" width="17.42578125" style="6" customWidth="1"/>
    <col min="13577" max="13577" width="3.42578125" style="6" customWidth="1"/>
    <col min="13578" max="13578" width="9.140625" style="6"/>
    <col min="13579" max="13579" width="14" style="6" bestFit="1" customWidth="1"/>
    <col min="13580" max="13822" width="9.140625" style="6"/>
    <col min="13823" max="13823" width="49.42578125" style="6" customWidth="1"/>
    <col min="13824" max="13824" width="5.140625" style="6" customWidth="1"/>
    <col min="13825" max="13825" width="1.42578125" style="6" customWidth="1"/>
    <col min="13826" max="13826" width="16.42578125" style="6" customWidth="1"/>
    <col min="13827" max="13827" width="1.42578125" style="6" customWidth="1"/>
    <col min="13828" max="13828" width="16" style="6" customWidth="1"/>
    <col min="13829" max="13829" width="1.42578125" style="6" customWidth="1"/>
    <col min="13830" max="13830" width="16.140625" style="6" customWidth="1"/>
    <col min="13831" max="13831" width="1.42578125" style="6" customWidth="1"/>
    <col min="13832" max="13832" width="17.42578125" style="6" customWidth="1"/>
    <col min="13833" max="13833" width="3.42578125" style="6" customWidth="1"/>
    <col min="13834" max="13834" width="9.140625" style="6"/>
    <col min="13835" max="13835" width="14" style="6" bestFit="1" customWidth="1"/>
    <col min="13836" max="14078" width="9.140625" style="6"/>
    <col min="14079" max="14079" width="49.42578125" style="6" customWidth="1"/>
    <col min="14080" max="14080" width="5.140625" style="6" customWidth="1"/>
    <col min="14081" max="14081" width="1.42578125" style="6" customWidth="1"/>
    <col min="14082" max="14082" width="16.42578125" style="6" customWidth="1"/>
    <col min="14083" max="14083" width="1.42578125" style="6" customWidth="1"/>
    <col min="14084" max="14084" width="16" style="6" customWidth="1"/>
    <col min="14085" max="14085" width="1.42578125" style="6" customWidth="1"/>
    <col min="14086" max="14086" width="16.140625" style="6" customWidth="1"/>
    <col min="14087" max="14087" width="1.42578125" style="6" customWidth="1"/>
    <col min="14088" max="14088" width="17.42578125" style="6" customWidth="1"/>
    <col min="14089" max="14089" width="3.42578125" style="6" customWidth="1"/>
    <col min="14090" max="14090" width="9.140625" style="6"/>
    <col min="14091" max="14091" width="14" style="6" bestFit="1" customWidth="1"/>
    <col min="14092" max="14334" width="9.140625" style="6"/>
    <col min="14335" max="14335" width="49.42578125" style="6" customWidth="1"/>
    <col min="14336" max="14336" width="5.140625" style="6" customWidth="1"/>
    <col min="14337" max="14337" width="1.42578125" style="6" customWidth="1"/>
    <col min="14338" max="14338" width="16.42578125" style="6" customWidth="1"/>
    <col min="14339" max="14339" width="1.42578125" style="6" customWidth="1"/>
    <col min="14340" max="14340" width="16" style="6" customWidth="1"/>
    <col min="14341" max="14341" width="1.42578125" style="6" customWidth="1"/>
    <col min="14342" max="14342" width="16.140625" style="6" customWidth="1"/>
    <col min="14343" max="14343" width="1.42578125" style="6" customWidth="1"/>
    <col min="14344" max="14344" width="17.42578125" style="6" customWidth="1"/>
    <col min="14345" max="14345" width="3.42578125" style="6" customWidth="1"/>
    <col min="14346" max="14346" width="9.140625" style="6"/>
    <col min="14347" max="14347" width="14" style="6" bestFit="1" customWidth="1"/>
    <col min="14348" max="14590" width="9.140625" style="6"/>
    <col min="14591" max="14591" width="49.42578125" style="6" customWidth="1"/>
    <col min="14592" max="14592" width="5.140625" style="6" customWidth="1"/>
    <col min="14593" max="14593" width="1.42578125" style="6" customWidth="1"/>
    <col min="14594" max="14594" width="16.42578125" style="6" customWidth="1"/>
    <col min="14595" max="14595" width="1.42578125" style="6" customWidth="1"/>
    <col min="14596" max="14596" width="16" style="6" customWidth="1"/>
    <col min="14597" max="14597" width="1.42578125" style="6" customWidth="1"/>
    <col min="14598" max="14598" width="16.140625" style="6" customWidth="1"/>
    <col min="14599" max="14599" width="1.42578125" style="6" customWidth="1"/>
    <col min="14600" max="14600" width="17.42578125" style="6" customWidth="1"/>
    <col min="14601" max="14601" width="3.42578125" style="6" customWidth="1"/>
    <col min="14602" max="14602" width="9.140625" style="6"/>
    <col min="14603" max="14603" width="14" style="6" bestFit="1" customWidth="1"/>
    <col min="14604" max="14846" width="9.140625" style="6"/>
    <col min="14847" max="14847" width="49.42578125" style="6" customWidth="1"/>
    <col min="14848" max="14848" width="5.140625" style="6" customWidth="1"/>
    <col min="14849" max="14849" width="1.42578125" style="6" customWidth="1"/>
    <col min="14850" max="14850" width="16.42578125" style="6" customWidth="1"/>
    <col min="14851" max="14851" width="1.42578125" style="6" customWidth="1"/>
    <col min="14852" max="14852" width="16" style="6" customWidth="1"/>
    <col min="14853" max="14853" width="1.42578125" style="6" customWidth="1"/>
    <col min="14854" max="14854" width="16.140625" style="6" customWidth="1"/>
    <col min="14855" max="14855" width="1.42578125" style="6" customWidth="1"/>
    <col min="14856" max="14856" width="17.42578125" style="6" customWidth="1"/>
    <col min="14857" max="14857" width="3.42578125" style="6" customWidth="1"/>
    <col min="14858" max="14858" width="9.140625" style="6"/>
    <col min="14859" max="14859" width="14" style="6" bestFit="1" customWidth="1"/>
    <col min="14860" max="15102" width="9.140625" style="6"/>
    <col min="15103" max="15103" width="49.42578125" style="6" customWidth="1"/>
    <col min="15104" max="15104" width="5.140625" style="6" customWidth="1"/>
    <col min="15105" max="15105" width="1.42578125" style="6" customWidth="1"/>
    <col min="15106" max="15106" width="16.42578125" style="6" customWidth="1"/>
    <col min="15107" max="15107" width="1.42578125" style="6" customWidth="1"/>
    <col min="15108" max="15108" width="16" style="6" customWidth="1"/>
    <col min="15109" max="15109" width="1.42578125" style="6" customWidth="1"/>
    <col min="15110" max="15110" width="16.140625" style="6" customWidth="1"/>
    <col min="15111" max="15111" width="1.42578125" style="6" customWidth="1"/>
    <col min="15112" max="15112" width="17.42578125" style="6" customWidth="1"/>
    <col min="15113" max="15113" width="3.42578125" style="6" customWidth="1"/>
    <col min="15114" max="15114" width="9.140625" style="6"/>
    <col min="15115" max="15115" width="14" style="6" bestFit="1" customWidth="1"/>
    <col min="15116" max="15358" width="9.140625" style="6"/>
    <col min="15359" max="15359" width="49.42578125" style="6" customWidth="1"/>
    <col min="15360" max="15360" width="5.140625" style="6" customWidth="1"/>
    <col min="15361" max="15361" width="1.42578125" style="6" customWidth="1"/>
    <col min="15362" max="15362" width="16.42578125" style="6" customWidth="1"/>
    <col min="15363" max="15363" width="1.42578125" style="6" customWidth="1"/>
    <col min="15364" max="15364" width="16" style="6" customWidth="1"/>
    <col min="15365" max="15365" width="1.42578125" style="6" customWidth="1"/>
    <col min="15366" max="15366" width="16.140625" style="6" customWidth="1"/>
    <col min="15367" max="15367" width="1.42578125" style="6" customWidth="1"/>
    <col min="15368" max="15368" width="17.42578125" style="6" customWidth="1"/>
    <col min="15369" max="15369" width="3.42578125" style="6" customWidth="1"/>
    <col min="15370" max="15370" width="9.140625" style="6"/>
    <col min="15371" max="15371" width="14" style="6" bestFit="1" customWidth="1"/>
    <col min="15372" max="15614" width="9.140625" style="6"/>
    <col min="15615" max="15615" width="49.42578125" style="6" customWidth="1"/>
    <col min="15616" max="15616" width="5.140625" style="6" customWidth="1"/>
    <col min="15617" max="15617" width="1.42578125" style="6" customWidth="1"/>
    <col min="15618" max="15618" width="16.42578125" style="6" customWidth="1"/>
    <col min="15619" max="15619" width="1.42578125" style="6" customWidth="1"/>
    <col min="15620" max="15620" width="16" style="6" customWidth="1"/>
    <col min="15621" max="15621" width="1.42578125" style="6" customWidth="1"/>
    <col min="15622" max="15622" width="16.140625" style="6" customWidth="1"/>
    <col min="15623" max="15623" width="1.42578125" style="6" customWidth="1"/>
    <col min="15624" max="15624" width="17.42578125" style="6" customWidth="1"/>
    <col min="15625" max="15625" width="3.42578125" style="6" customWidth="1"/>
    <col min="15626" max="15626" width="9.140625" style="6"/>
    <col min="15627" max="15627" width="14" style="6" bestFit="1" customWidth="1"/>
    <col min="15628" max="15870" width="9.140625" style="6"/>
    <col min="15871" max="15871" width="49.42578125" style="6" customWidth="1"/>
    <col min="15872" max="15872" width="5.140625" style="6" customWidth="1"/>
    <col min="15873" max="15873" width="1.42578125" style="6" customWidth="1"/>
    <col min="15874" max="15874" width="16.42578125" style="6" customWidth="1"/>
    <col min="15875" max="15875" width="1.42578125" style="6" customWidth="1"/>
    <col min="15876" max="15876" width="16" style="6" customWidth="1"/>
    <col min="15877" max="15877" width="1.42578125" style="6" customWidth="1"/>
    <col min="15878" max="15878" width="16.140625" style="6" customWidth="1"/>
    <col min="15879" max="15879" width="1.42578125" style="6" customWidth="1"/>
    <col min="15880" max="15880" width="17.42578125" style="6" customWidth="1"/>
    <col min="15881" max="15881" width="3.42578125" style="6" customWidth="1"/>
    <col min="15882" max="15882" width="9.140625" style="6"/>
    <col min="15883" max="15883" width="14" style="6" bestFit="1" customWidth="1"/>
    <col min="15884" max="16126" width="9.140625" style="6"/>
    <col min="16127" max="16127" width="49.42578125" style="6" customWidth="1"/>
    <col min="16128" max="16128" width="5.140625" style="6" customWidth="1"/>
    <col min="16129" max="16129" width="1.42578125" style="6" customWidth="1"/>
    <col min="16130" max="16130" width="16.42578125" style="6" customWidth="1"/>
    <col min="16131" max="16131" width="1.42578125" style="6" customWidth="1"/>
    <col min="16132" max="16132" width="16" style="6" customWidth="1"/>
    <col min="16133" max="16133" width="1.42578125" style="6" customWidth="1"/>
    <col min="16134" max="16134" width="16.140625" style="6" customWidth="1"/>
    <col min="16135" max="16135" width="1.42578125" style="6" customWidth="1"/>
    <col min="16136" max="16136" width="17.42578125" style="6" customWidth="1"/>
    <col min="16137" max="16137" width="3.42578125" style="6" customWidth="1"/>
    <col min="16138" max="16138" width="9.140625" style="6"/>
    <col min="16139" max="16139" width="14" style="6" bestFit="1" customWidth="1"/>
    <col min="16140" max="16384" width="9.140625" style="6"/>
  </cols>
  <sheetData>
    <row r="1" spans="1:11" ht="21.75" customHeight="1">
      <c r="A1" s="99" t="s">
        <v>115</v>
      </c>
      <c r="C1" s="3"/>
      <c r="D1" s="4"/>
      <c r="E1" s="5"/>
      <c r="F1" s="4"/>
      <c r="G1" s="5"/>
      <c r="H1" s="4"/>
      <c r="I1" s="5"/>
      <c r="J1" s="4"/>
    </row>
    <row r="2" spans="1:11" ht="21.75" customHeight="1">
      <c r="A2" s="1" t="s">
        <v>60</v>
      </c>
      <c r="C2" s="3"/>
      <c r="D2" s="4"/>
      <c r="E2" s="5"/>
      <c r="F2" s="4"/>
      <c r="G2" s="5"/>
      <c r="H2" s="4"/>
      <c r="I2" s="5"/>
      <c r="J2" s="4"/>
    </row>
    <row r="3" spans="1:11" ht="21.75" customHeight="1">
      <c r="A3" s="1" t="s">
        <v>150</v>
      </c>
      <c r="C3" s="3"/>
      <c r="D3" s="4"/>
      <c r="E3" s="5"/>
      <c r="F3" s="4"/>
      <c r="G3" s="5"/>
      <c r="H3" s="4"/>
      <c r="I3" s="5"/>
      <c r="J3" s="4"/>
    </row>
    <row r="4" spans="1:11" ht="21.75" customHeight="1">
      <c r="A4" s="7"/>
      <c r="C4" s="3"/>
      <c r="D4" s="4"/>
      <c r="E4" s="5"/>
      <c r="F4" s="4"/>
      <c r="G4" s="5"/>
      <c r="H4" s="8"/>
      <c r="I4" s="5"/>
      <c r="J4" s="9" t="s">
        <v>127</v>
      </c>
    </row>
    <row r="5" spans="1:11" ht="21.75" customHeight="1">
      <c r="A5" s="7"/>
      <c r="C5" s="3"/>
      <c r="D5" s="10"/>
      <c r="E5" s="11" t="s">
        <v>0</v>
      </c>
      <c r="F5" s="10"/>
      <c r="G5" s="5"/>
      <c r="H5" s="10"/>
      <c r="I5" s="11" t="s">
        <v>1</v>
      </c>
      <c r="J5" s="10"/>
    </row>
    <row r="6" spans="1:11" ht="21.75" customHeight="1">
      <c r="A6" s="7"/>
      <c r="B6" s="12" t="s">
        <v>2</v>
      </c>
      <c r="C6" s="3"/>
      <c r="D6" s="13" t="s">
        <v>151</v>
      </c>
      <c r="E6" s="14"/>
      <c r="F6" s="13" t="s">
        <v>152</v>
      </c>
      <c r="G6" s="14"/>
      <c r="H6" s="13" t="s">
        <v>151</v>
      </c>
      <c r="I6" s="14"/>
      <c r="J6" s="13" t="s">
        <v>152</v>
      </c>
      <c r="K6" s="15"/>
    </row>
    <row r="7" spans="1:11" ht="21.75" customHeight="1">
      <c r="A7" s="7"/>
      <c r="B7" s="114"/>
      <c r="C7" s="3"/>
      <c r="D7" s="140" t="s">
        <v>141</v>
      </c>
      <c r="E7" s="141"/>
      <c r="F7" s="140" t="s">
        <v>142</v>
      </c>
      <c r="G7" s="14"/>
      <c r="H7" s="140" t="s">
        <v>141</v>
      </c>
      <c r="I7" s="141"/>
      <c r="J7" s="140" t="s">
        <v>142</v>
      </c>
      <c r="K7" s="15"/>
    </row>
    <row r="8" spans="1:11" ht="21.75" customHeight="1">
      <c r="A8" s="7"/>
      <c r="B8" s="114"/>
      <c r="C8" s="3"/>
      <c r="D8" s="140" t="s">
        <v>143</v>
      </c>
      <c r="E8" s="141"/>
      <c r="F8" s="140"/>
      <c r="G8" s="14"/>
      <c r="H8" s="140" t="s">
        <v>143</v>
      </c>
      <c r="I8" s="141"/>
      <c r="J8" s="140"/>
      <c r="K8" s="15"/>
    </row>
    <row r="9" spans="1:11" ht="21.75" customHeight="1">
      <c r="A9" s="16" t="s">
        <v>3</v>
      </c>
      <c r="H9" s="20"/>
      <c r="J9" s="20"/>
    </row>
    <row r="10" spans="1:11" ht="21.75" customHeight="1">
      <c r="A10" s="16" t="s">
        <v>4</v>
      </c>
      <c r="B10" s="21"/>
      <c r="C10" s="21"/>
      <c r="D10" s="20"/>
      <c r="E10" s="6"/>
      <c r="F10" s="20"/>
      <c r="G10" s="6"/>
      <c r="H10" s="20"/>
      <c r="I10" s="6"/>
      <c r="J10" s="20"/>
    </row>
    <row r="11" spans="1:11" ht="21.75" customHeight="1">
      <c r="A11" s="22" t="s">
        <v>5</v>
      </c>
      <c r="B11" s="21"/>
      <c r="C11" s="21"/>
      <c r="D11" s="116">
        <v>276081</v>
      </c>
      <c r="E11" s="117"/>
      <c r="F11" s="101">
        <v>149805</v>
      </c>
      <c r="G11" s="102"/>
      <c r="H11" s="101">
        <v>265494</v>
      </c>
      <c r="I11" s="102"/>
      <c r="J11" s="101">
        <v>137813</v>
      </c>
    </row>
    <row r="12" spans="1:11" ht="21.75" customHeight="1">
      <c r="A12" s="145" t="s">
        <v>153</v>
      </c>
      <c r="B12" s="21"/>
      <c r="C12" s="21"/>
      <c r="D12" s="116">
        <v>948</v>
      </c>
      <c r="E12" s="117"/>
      <c r="F12" s="101">
        <v>600</v>
      </c>
      <c r="G12" s="102"/>
      <c r="H12" s="103">
        <v>948</v>
      </c>
      <c r="I12" s="102"/>
      <c r="J12" s="101">
        <v>600</v>
      </c>
    </row>
    <row r="13" spans="1:11" ht="21.75" customHeight="1">
      <c r="A13" s="22" t="s">
        <v>56</v>
      </c>
      <c r="B13" s="21" t="s">
        <v>135</v>
      </c>
      <c r="C13" s="21"/>
      <c r="D13" s="116">
        <v>188757</v>
      </c>
      <c r="E13" s="117"/>
      <c r="F13" s="101">
        <v>258614</v>
      </c>
      <c r="G13" s="102"/>
      <c r="H13" s="101">
        <v>197667</v>
      </c>
      <c r="I13" s="102"/>
      <c r="J13" s="101">
        <v>271783</v>
      </c>
    </row>
    <row r="14" spans="1:11" ht="21.75" customHeight="1">
      <c r="A14" s="22" t="s">
        <v>177</v>
      </c>
      <c r="B14" s="21"/>
      <c r="C14" s="21"/>
      <c r="D14" s="118"/>
      <c r="E14" s="117"/>
      <c r="F14" s="103"/>
      <c r="G14" s="102"/>
      <c r="H14" s="103"/>
      <c r="I14" s="102"/>
      <c r="J14" s="101"/>
    </row>
    <row r="15" spans="1:11" ht="21.75" customHeight="1">
      <c r="A15" s="22" t="s">
        <v>178</v>
      </c>
      <c r="B15" s="21">
        <v>2</v>
      </c>
      <c r="C15" s="21"/>
      <c r="D15" s="118">
        <v>0</v>
      </c>
      <c r="E15" s="117"/>
      <c r="F15" s="103">
        <v>0</v>
      </c>
      <c r="G15" s="102"/>
      <c r="H15" s="103">
        <v>3572</v>
      </c>
      <c r="I15" s="102"/>
      <c r="J15" s="101">
        <v>19261</v>
      </c>
    </row>
    <row r="16" spans="1:11" ht="21.75" customHeight="1">
      <c r="A16" s="22" t="s">
        <v>52</v>
      </c>
      <c r="B16" s="21">
        <v>4</v>
      </c>
      <c r="C16" s="21"/>
      <c r="D16" s="116">
        <v>616898</v>
      </c>
      <c r="E16" s="117"/>
      <c r="F16" s="101">
        <v>524495</v>
      </c>
      <c r="G16" s="102"/>
      <c r="H16" s="101">
        <v>553713</v>
      </c>
      <c r="I16" s="102"/>
      <c r="J16" s="101">
        <v>479643</v>
      </c>
    </row>
    <row r="17" spans="1:11" ht="21.75" customHeight="1">
      <c r="A17" s="22" t="s">
        <v>79</v>
      </c>
      <c r="B17" s="21"/>
      <c r="C17" s="21"/>
      <c r="D17" s="118">
        <v>1122</v>
      </c>
      <c r="E17" s="117"/>
      <c r="F17" s="101">
        <v>38</v>
      </c>
      <c r="G17" s="102"/>
      <c r="H17" s="101">
        <v>1122</v>
      </c>
      <c r="I17" s="102"/>
      <c r="J17" s="101">
        <v>38</v>
      </c>
    </row>
    <row r="18" spans="1:11" ht="21.75" customHeight="1">
      <c r="A18" s="145" t="s">
        <v>175</v>
      </c>
      <c r="B18" s="21"/>
      <c r="C18" s="21"/>
      <c r="D18" s="118"/>
      <c r="E18" s="117"/>
      <c r="F18" s="101"/>
      <c r="G18" s="102"/>
      <c r="H18" s="101"/>
      <c r="I18" s="102"/>
      <c r="J18" s="101"/>
    </row>
    <row r="19" spans="1:11" ht="21.75" customHeight="1">
      <c r="A19" s="145" t="s">
        <v>176</v>
      </c>
      <c r="B19" s="21"/>
      <c r="C19" s="21"/>
      <c r="D19" s="118">
        <v>0</v>
      </c>
      <c r="E19" s="117"/>
      <c r="F19" s="103">
        <v>0</v>
      </c>
      <c r="G19" s="103"/>
      <c r="H19" s="103">
        <v>131344</v>
      </c>
      <c r="I19" s="102"/>
      <c r="J19" s="101">
        <v>114227</v>
      </c>
    </row>
    <row r="20" spans="1:11" ht="21.75" customHeight="1">
      <c r="A20" s="22" t="s">
        <v>6</v>
      </c>
      <c r="B20" s="21"/>
      <c r="C20" s="21"/>
      <c r="D20" s="119">
        <v>20255</v>
      </c>
      <c r="E20" s="117"/>
      <c r="F20" s="104">
        <v>10054</v>
      </c>
      <c r="G20" s="102"/>
      <c r="H20" s="104">
        <v>16559</v>
      </c>
      <c r="I20" s="102"/>
      <c r="J20" s="104">
        <v>9485</v>
      </c>
    </row>
    <row r="21" spans="1:11" ht="21.75" customHeight="1">
      <c r="A21" s="16" t="s">
        <v>7</v>
      </c>
      <c r="B21" s="6"/>
      <c r="C21" s="27"/>
      <c r="D21" s="120">
        <f>SUM(D11:D20)</f>
        <v>1104061</v>
      </c>
      <c r="E21" s="117"/>
      <c r="F21" s="146">
        <f>SUM(F11:F20)</f>
        <v>943606</v>
      </c>
      <c r="G21" s="102"/>
      <c r="H21" s="146">
        <f>SUM(H11:H20)</f>
        <v>1170419</v>
      </c>
      <c r="I21" s="102"/>
      <c r="J21" s="146">
        <f>SUM(J11:J20)</f>
        <v>1032850</v>
      </c>
    </row>
    <row r="22" spans="1:11" ht="21.75" customHeight="1">
      <c r="A22" s="16" t="s">
        <v>8</v>
      </c>
      <c r="B22" s="27"/>
      <c r="C22" s="27"/>
      <c r="D22" s="116"/>
      <c r="E22" s="117"/>
      <c r="F22" s="101"/>
      <c r="G22" s="102"/>
      <c r="H22" s="101"/>
      <c r="I22" s="102"/>
      <c r="J22" s="101"/>
    </row>
    <row r="23" spans="1:11" ht="21.75" customHeight="1">
      <c r="A23" s="6" t="s">
        <v>80</v>
      </c>
      <c r="B23" s="21"/>
      <c r="C23" s="27"/>
      <c r="D23" s="118">
        <v>0</v>
      </c>
      <c r="E23" s="117"/>
      <c r="F23" s="101">
        <v>6671</v>
      </c>
      <c r="G23" s="102"/>
      <c r="H23" s="118">
        <v>0</v>
      </c>
      <c r="I23" s="102"/>
      <c r="J23" s="101">
        <v>6671</v>
      </c>
    </row>
    <row r="24" spans="1:11" ht="21.75" customHeight="1">
      <c r="A24" s="6" t="s">
        <v>125</v>
      </c>
      <c r="B24" s="21">
        <v>5</v>
      </c>
      <c r="C24" s="27"/>
      <c r="D24" s="118">
        <v>0</v>
      </c>
      <c r="E24" s="117"/>
      <c r="F24" s="103">
        <v>0</v>
      </c>
      <c r="G24" s="102"/>
      <c r="H24" s="103">
        <v>141684</v>
      </c>
      <c r="I24" s="102"/>
      <c r="J24" s="147">
        <v>141684</v>
      </c>
    </row>
    <row r="25" spans="1:11" ht="21.75" customHeight="1">
      <c r="A25" s="6" t="s">
        <v>179</v>
      </c>
      <c r="B25" s="21"/>
      <c r="C25" s="27"/>
      <c r="D25" s="121"/>
      <c r="E25" s="117"/>
      <c r="F25" s="147"/>
      <c r="G25" s="102"/>
      <c r="H25" s="147"/>
      <c r="I25" s="102"/>
      <c r="J25" s="147"/>
    </row>
    <row r="26" spans="1:11" ht="21.75" customHeight="1">
      <c r="A26" s="22" t="s">
        <v>180</v>
      </c>
      <c r="B26" s="21">
        <v>2</v>
      </c>
      <c r="C26" s="27"/>
      <c r="D26" s="118">
        <v>0</v>
      </c>
      <c r="E26" s="117"/>
      <c r="F26" s="103">
        <v>0</v>
      </c>
      <c r="G26" s="102"/>
      <c r="H26" s="103">
        <v>0</v>
      </c>
      <c r="I26" s="102"/>
      <c r="J26" s="147">
        <v>94015</v>
      </c>
    </row>
    <row r="27" spans="1:11" ht="21.75" customHeight="1">
      <c r="A27" s="29" t="s">
        <v>74</v>
      </c>
      <c r="B27" s="21"/>
      <c r="C27" s="27"/>
      <c r="D27" s="116">
        <v>87624</v>
      </c>
      <c r="E27" s="117"/>
      <c r="F27" s="101">
        <v>87624</v>
      </c>
      <c r="G27" s="102"/>
      <c r="H27" s="101">
        <v>87624</v>
      </c>
      <c r="I27" s="102"/>
      <c r="J27" s="101">
        <v>87624</v>
      </c>
    </row>
    <row r="28" spans="1:11" ht="21.75" customHeight="1">
      <c r="A28" s="6" t="s">
        <v>53</v>
      </c>
      <c r="B28" s="21">
        <v>6</v>
      </c>
      <c r="C28" s="27"/>
      <c r="D28" s="116">
        <v>757404</v>
      </c>
      <c r="E28" s="117"/>
      <c r="F28" s="101">
        <v>758578</v>
      </c>
      <c r="G28" s="102"/>
      <c r="H28" s="101">
        <v>525108</v>
      </c>
      <c r="I28" s="102"/>
      <c r="J28" s="101">
        <v>520401</v>
      </c>
    </row>
    <row r="29" spans="1:11" ht="21.75" customHeight="1">
      <c r="A29" s="22" t="s">
        <v>75</v>
      </c>
      <c r="B29" s="21">
        <v>7</v>
      </c>
      <c r="C29" s="27"/>
      <c r="D29" s="116">
        <v>61822</v>
      </c>
      <c r="E29" s="117"/>
      <c r="F29" s="101">
        <v>62932</v>
      </c>
      <c r="G29" s="102"/>
      <c r="H29" s="101">
        <v>41537</v>
      </c>
      <c r="I29" s="102"/>
      <c r="J29" s="101">
        <v>42190</v>
      </c>
    </row>
    <row r="30" spans="1:11" ht="21.75" customHeight="1">
      <c r="A30" s="6" t="s">
        <v>54</v>
      </c>
      <c r="B30" s="21"/>
      <c r="C30" s="21"/>
      <c r="D30" s="116">
        <v>7084</v>
      </c>
      <c r="E30" s="117"/>
      <c r="F30" s="101">
        <v>7379</v>
      </c>
      <c r="G30" s="102"/>
      <c r="H30" s="101">
        <v>7035</v>
      </c>
      <c r="I30" s="102"/>
      <c r="J30" s="101">
        <v>7327</v>
      </c>
      <c r="K30" s="30"/>
    </row>
    <row r="31" spans="1:11" ht="21.75" customHeight="1">
      <c r="A31" s="22" t="s">
        <v>9</v>
      </c>
      <c r="B31" s="21"/>
      <c r="C31" s="27"/>
      <c r="D31" s="116">
        <v>14467</v>
      </c>
      <c r="E31" s="117"/>
      <c r="F31" s="101">
        <v>14058</v>
      </c>
      <c r="G31" s="102"/>
      <c r="H31" s="101">
        <v>3097</v>
      </c>
      <c r="I31" s="102"/>
      <c r="J31" s="101">
        <v>2958</v>
      </c>
    </row>
    <row r="32" spans="1:11" ht="21.75" customHeight="1">
      <c r="A32" s="16" t="s">
        <v>10</v>
      </c>
      <c r="B32" s="21"/>
      <c r="C32" s="21"/>
      <c r="D32" s="120">
        <f>SUM(D22:D31)</f>
        <v>928401</v>
      </c>
      <c r="E32" s="117"/>
      <c r="F32" s="146">
        <f>SUM(F22:F31)</f>
        <v>937242</v>
      </c>
      <c r="G32" s="102"/>
      <c r="H32" s="146">
        <f>SUM(H22:H31)</f>
        <v>806085</v>
      </c>
      <c r="I32" s="102"/>
      <c r="J32" s="146">
        <f>SUM(J22:J31)</f>
        <v>902870</v>
      </c>
    </row>
    <row r="33" spans="1:11" ht="21.75" customHeight="1" thickBot="1">
      <c r="A33" s="16" t="s">
        <v>11</v>
      </c>
      <c r="B33" s="21"/>
      <c r="C33" s="21"/>
      <c r="D33" s="122">
        <f>SUM(D21,D32)</f>
        <v>2032462</v>
      </c>
      <c r="E33" s="117"/>
      <c r="F33" s="148">
        <f>SUM(F21,F32)</f>
        <v>1880848</v>
      </c>
      <c r="G33" s="102"/>
      <c r="H33" s="148">
        <f>SUM(H21,H32)</f>
        <v>1976504</v>
      </c>
      <c r="I33" s="102"/>
      <c r="J33" s="148">
        <f>SUM(J21,J32)</f>
        <v>1935720</v>
      </c>
    </row>
    <row r="34" spans="1:11" ht="21.75" customHeight="1" thickTop="1">
      <c r="A34" s="16"/>
      <c r="B34" s="6"/>
      <c r="C34" s="6"/>
      <c r="D34" s="20"/>
      <c r="E34" s="6"/>
      <c r="F34" s="20"/>
      <c r="G34" s="6"/>
      <c r="H34" s="20"/>
      <c r="J34" s="20"/>
    </row>
    <row r="35" spans="1:11" ht="21.75" customHeight="1">
      <c r="A35" s="6" t="s">
        <v>186</v>
      </c>
      <c r="C35" s="32"/>
      <c r="D35" s="33"/>
      <c r="E35" s="23"/>
      <c r="F35" s="33"/>
      <c r="G35" s="23"/>
      <c r="H35" s="33"/>
      <c r="I35" s="23"/>
      <c r="J35" s="33"/>
    </row>
    <row r="36" spans="1:11" ht="21.75" customHeight="1">
      <c r="A36" s="99" t="s">
        <v>115</v>
      </c>
      <c r="C36" s="3"/>
      <c r="D36" s="4"/>
      <c r="E36" s="5"/>
      <c r="F36" s="4"/>
      <c r="G36" s="5"/>
      <c r="H36" s="4"/>
      <c r="I36" s="5"/>
      <c r="J36" s="4"/>
    </row>
    <row r="37" spans="1:11" ht="21.75" customHeight="1">
      <c r="A37" s="1" t="s">
        <v>64</v>
      </c>
      <c r="C37" s="3"/>
      <c r="D37" s="4"/>
      <c r="E37" s="5"/>
      <c r="F37" s="4"/>
      <c r="G37" s="5"/>
      <c r="H37" s="4"/>
      <c r="I37" s="5"/>
      <c r="J37" s="4"/>
    </row>
    <row r="38" spans="1:11" ht="21.75" customHeight="1">
      <c r="A38" s="1" t="s">
        <v>150</v>
      </c>
      <c r="C38" s="3"/>
      <c r="D38" s="4"/>
      <c r="E38" s="5"/>
      <c r="F38" s="4"/>
      <c r="G38" s="5"/>
      <c r="H38" s="4"/>
      <c r="I38" s="5"/>
      <c r="J38" s="4"/>
    </row>
    <row r="39" spans="1:11" ht="21.75" customHeight="1">
      <c r="A39" s="7"/>
      <c r="C39" s="3"/>
      <c r="D39" s="4"/>
      <c r="E39" s="5"/>
      <c r="F39" s="4"/>
      <c r="G39" s="5"/>
      <c r="H39" s="8"/>
      <c r="I39" s="5"/>
      <c r="J39" s="9" t="s">
        <v>127</v>
      </c>
    </row>
    <row r="40" spans="1:11" ht="21.75" customHeight="1">
      <c r="A40" s="7"/>
      <c r="C40" s="3"/>
      <c r="D40" s="10"/>
      <c r="E40" s="11" t="s">
        <v>0</v>
      </c>
      <c r="F40" s="10"/>
      <c r="G40" s="5"/>
      <c r="H40" s="10"/>
      <c r="I40" s="11" t="s">
        <v>1</v>
      </c>
      <c r="J40" s="10"/>
    </row>
    <row r="41" spans="1:11" ht="21.75" customHeight="1">
      <c r="A41" s="7"/>
      <c r="B41" s="12" t="s">
        <v>2</v>
      </c>
      <c r="C41" s="3"/>
      <c r="D41" s="13" t="s">
        <v>151</v>
      </c>
      <c r="E41" s="14"/>
      <c r="F41" s="13" t="s">
        <v>152</v>
      </c>
      <c r="G41" s="14"/>
      <c r="H41" s="13" t="s">
        <v>151</v>
      </c>
      <c r="I41" s="14"/>
      <c r="J41" s="13" t="s">
        <v>152</v>
      </c>
      <c r="K41" s="15"/>
    </row>
    <row r="42" spans="1:11" ht="21.75" customHeight="1">
      <c r="A42" s="7"/>
      <c r="B42" s="114"/>
      <c r="C42" s="3"/>
      <c r="D42" s="140" t="s">
        <v>141</v>
      </c>
      <c r="E42" s="141"/>
      <c r="F42" s="140" t="s">
        <v>142</v>
      </c>
      <c r="G42" s="14"/>
      <c r="H42" s="140" t="s">
        <v>141</v>
      </c>
      <c r="I42" s="141"/>
      <c r="J42" s="140" t="s">
        <v>142</v>
      </c>
      <c r="K42" s="15"/>
    </row>
    <row r="43" spans="1:11" ht="21.75" customHeight="1">
      <c r="A43" s="7"/>
      <c r="B43" s="114"/>
      <c r="C43" s="3"/>
      <c r="D43" s="140" t="s">
        <v>143</v>
      </c>
      <c r="E43" s="141"/>
      <c r="F43" s="140"/>
      <c r="G43" s="14"/>
      <c r="H43" s="140" t="s">
        <v>143</v>
      </c>
      <c r="I43" s="141"/>
      <c r="J43" s="140"/>
      <c r="K43" s="15"/>
    </row>
    <row r="44" spans="1:11" ht="21.75" customHeight="1">
      <c r="A44" s="34" t="s">
        <v>12</v>
      </c>
    </row>
    <row r="45" spans="1:11" ht="21.75" customHeight="1">
      <c r="A45" s="16" t="s">
        <v>13</v>
      </c>
      <c r="B45" s="6"/>
      <c r="C45" s="6"/>
      <c r="D45" s="20"/>
      <c r="E45" s="6"/>
      <c r="F45" s="20"/>
      <c r="G45" s="6"/>
      <c r="H45" s="20"/>
      <c r="I45" s="23"/>
      <c r="J45" s="33"/>
    </row>
    <row r="46" spans="1:11" ht="21.75" customHeight="1">
      <c r="A46" s="6" t="s">
        <v>181</v>
      </c>
      <c r="B46" s="6"/>
      <c r="C46" s="6"/>
      <c r="D46" s="20"/>
      <c r="E46" s="6"/>
      <c r="F46" s="20"/>
      <c r="G46" s="6"/>
      <c r="H46" s="20"/>
      <c r="I46" s="23"/>
      <c r="J46" s="33"/>
    </row>
    <row r="47" spans="1:11" ht="21.75" customHeight="1">
      <c r="A47" s="6" t="s">
        <v>182</v>
      </c>
      <c r="B47" s="21">
        <v>8</v>
      </c>
      <c r="C47" s="6"/>
      <c r="D47" s="116">
        <v>347000</v>
      </c>
      <c r="E47" s="123"/>
      <c r="F47" s="101">
        <v>297000</v>
      </c>
      <c r="G47" s="105"/>
      <c r="H47" s="101">
        <v>347000</v>
      </c>
      <c r="I47" s="105"/>
      <c r="J47" s="101">
        <v>297000</v>
      </c>
    </row>
    <row r="48" spans="1:11" ht="21.75" customHeight="1">
      <c r="A48" s="6" t="s">
        <v>57</v>
      </c>
      <c r="B48" s="21" t="s">
        <v>136</v>
      </c>
      <c r="C48" s="21"/>
      <c r="D48" s="116">
        <v>138056</v>
      </c>
      <c r="E48" s="123"/>
      <c r="F48" s="101">
        <v>138310</v>
      </c>
      <c r="G48" s="105"/>
      <c r="H48" s="101">
        <v>126995</v>
      </c>
      <c r="I48" s="105"/>
      <c r="J48" s="101">
        <v>140803</v>
      </c>
    </row>
    <row r="49" spans="1:11" ht="21.75" customHeight="1">
      <c r="A49" s="22" t="s">
        <v>82</v>
      </c>
      <c r="B49" s="21"/>
      <c r="C49" s="21"/>
      <c r="D49" s="121"/>
      <c r="E49" s="123"/>
      <c r="F49" s="147"/>
      <c r="G49" s="105"/>
      <c r="H49" s="147"/>
      <c r="I49" s="105"/>
      <c r="J49" s="147"/>
    </row>
    <row r="50" spans="1:11" ht="21.75" customHeight="1">
      <c r="A50" s="38" t="s">
        <v>189</v>
      </c>
      <c r="B50" s="21">
        <v>2</v>
      </c>
      <c r="C50" s="21"/>
      <c r="D50" s="124">
        <v>10605</v>
      </c>
      <c r="E50" s="123"/>
      <c r="F50" s="103">
        <v>0</v>
      </c>
      <c r="G50" s="105"/>
      <c r="H50" s="103">
        <v>0</v>
      </c>
      <c r="I50" s="105"/>
      <c r="J50" s="103">
        <v>0</v>
      </c>
    </row>
    <row r="51" spans="1:11" ht="21.75" customHeight="1">
      <c r="A51" s="38" t="s">
        <v>81</v>
      </c>
      <c r="B51" s="21"/>
      <c r="C51" s="21"/>
      <c r="D51" s="124">
        <v>2364</v>
      </c>
      <c r="E51" s="123"/>
      <c r="F51" s="106">
        <v>2240</v>
      </c>
      <c r="G51" s="105"/>
      <c r="H51" s="106">
        <v>2184</v>
      </c>
      <c r="I51" s="105"/>
      <c r="J51" s="106">
        <v>2059</v>
      </c>
    </row>
    <row r="52" spans="1:11" ht="21.75" customHeight="1">
      <c r="A52" s="22" t="s">
        <v>106</v>
      </c>
      <c r="B52" s="21"/>
      <c r="C52" s="21"/>
      <c r="D52" s="118">
        <v>7289</v>
      </c>
      <c r="E52" s="123"/>
      <c r="F52" s="103">
        <v>5238</v>
      </c>
      <c r="G52" s="105"/>
      <c r="H52" s="103">
        <v>7289</v>
      </c>
      <c r="I52" s="105"/>
      <c r="J52" s="103">
        <v>5238</v>
      </c>
    </row>
    <row r="53" spans="1:11" ht="21.75" customHeight="1">
      <c r="A53" s="22" t="s">
        <v>107</v>
      </c>
      <c r="B53" s="24"/>
      <c r="C53" s="21"/>
      <c r="D53" s="121">
        <v>13546</v>
      </c>
      <c r="E53" s="123"/>
      <c r="F53" s="147">
        <v>13546</v>
      </c>
      <c r="G53" s="105"/>
      <c r="H53" s="147">
        <v>13546</v>
      </c>
      <c r="I53" s="105"/>
      <c r="J53" s="147">
        <v>13546</v>
      </c>
    </row>
    <row r="54" spans="1:11" ht="21.75" customHeight="1">
      <c r="A54" s="6" t="s">
        <v>14</v>
      </c>
      <c r="B54" s="24"/>
      <c r="C54" s="21"/>
      <c r="D54" s="125">
        <v>4522</v>
      </c>
      <c r="E54" s="123"/>
      <c r="F54" s="107">
        <v>4024</v>
      </c>
      <c r="G54" s="105"/>
      <c r="H54" s="107">
        <v>4300</v>
      </c>
      <c r="I54" s="105"/>
      <c r="J54" s="107">
        <v>3786</v>
      </c>
    </row>
    <row r="55" spans="1:11" ht="21.75" customHeight="1">
      <c r="A55" s="16" t="s">
        <v>15</v>
      </c>
      <c r="B55" s="21"/>
      <c r="C55" s="21"/>
      <c r="D55" s="126">
        <f>SUM(D47:D54)</f>
        <v>523382</v>
      </c>
      <c r="E55" s="117"/>
      <c r="F55" s="149">
        <f>SUM(F47:F54)</f>
        <v>460358</v>
      </c>
      <c r="G55" s="102"/>
      <c r="H55" s="149">
        <f>SUM(H47:H54)</f>
        <v>501314</v>
      </c>
      <c r="I55" s="102"/>
      <c r="J55" s="149">
        <f>SUM(J47:J54)</f>
        <v>462432</v>
      </c>
    </row>
    <row r="56" spans="1:11" ht="21.75" customHeight="1">
      <c r="A56" s="16" t="s">
        <v>16</v>
      </c>
      <c r="B56" s="27"/>
      <c r="C56" s="27"/>
      <c r="D56" s="127"/>
      <c r="E56" s="117"/>
      <c r="F56" s="150"/>
      <c r="G56" s="102"/>
      <c r="H56" s="150"/>
      <c r="I56" s="102"/>
      <c r="J56" s="150"/>
    </row>
    <row r="57" spans="1:11" ht="21.75" customHeight="1">
      <c r="A57" s="6" t="s">
        <v>108</v>
      </c>
      <c r="B57" s="24"/>
      <c r="C57" s="27"/>
      <c r="D57" s="127"/>
      <c r="E57" s="117"/>
      <c r="F57" s="150"/>
      <c r="G57" s="102"/>
      <c r="H57" s="150"/>
      <c r="I57" s="102"/>
      <c r="J57" s="150"/>
    </row>
    <row r="58" spans="1:11" ht="21.75" customHeight="1">
      <c r="A58" s="38" t="s">
        <v>189</v>
      </c>
      <c r="B58" s="21">
        <v>2</v>
      </c>
      <c r="C58" s="21"/>
      <c r="D58" s="127">
        <v>95442</v>
      </c>
      <c r="E58" s="117"/>
      <c r="F58" s="103">
        <v>0</v>
      </c>
      <c r="G58" s="102"/>
      <c r="H58" s="103">
        <v>0</v>
      </c>
      <c r="I58" s="102"/>
      <c r="J58" s="103">
        <v>0</v>
      </c>
    </row>
    <row r="59" spans="1:11" ht="21.75" customHeight="1">
      <c r="A59" s="38" t="s">
        <v>81</v>
      </c>
      <c r="B59" s="21"/>
      <c r="C59" s="21"/>
      <c r="D59" s="127">
        <v>62734</v>
      </c>
      <c r="E59" s="117"/>
      <c r="F59" s="150">
        <v>63474</v>
      </c>
      <c r="G59" s="102"/>
      <c r="H59" s="150">
        <v>41771</v>
      </c>
      <c r="I59" s="102"/>
      <c r="J59" s="150">
        <v>42179</v>
      </c>
    </row>
    <row r="60" spans="1:11" ht="21.75" customHeight="1">
      <c r="A60" s="38" t="s">
        <v>17</v>
      </c>
      <c r="B60" s="21">
        <v>11</v>
      </c>
      <c r="C60" s="21"/>
      <c r="D60" s="116">
        <v>26930</v>
      </c>
      <c r="E60" s="123"/>
      <c r="F60" s="101">
        <v>26343</v>
      </c>
      <c r="G60" s="105"/>
      <c r="H60" s="101">
        <v>27001</v>
      </c>
      <c r="I60" s="105"/>
      <c r="J60" s="101">
        <v>26399</v>
      </c>
    </row>
    <row r="61" spans="1:11" ht="21.75" customHeight="1">
      <c r="A61" s="6" t="s">
        <v>118</v>
      </c>
      <c r="B61" s="21">
        <v>10</v>
      </c>
      <c r="C61" s="21"/>
      <c r="D61" s="121">
        <v>75639</v>
      </c>
      <c r="E61" s="117"/>
      <c r="F61" s="147">
        <v>73870</v>
      </c>
      <c r="G61" s="102"/>
      <c r="H61" s="147">
        <v>75639</v>
      </c>
      <c r="I61" s="102"/>
      <c r="J61" s="147">
        <v>73870</v>
      </c>
    </row>
    <row r="62" spans="1:11" ht="21.75" customHeight="1">
      <c r="A62" s="16" t="s">
        <v>18</v>
      </c>
      <c r="B62" s="21"/>
      <c r="C62" s="21"/>
      <c r="D62" s="128">
        <f>SUM(D58:D61)</f>
        <v>260745</v>
      </c>
      <c r="E62" s="117"/>
      <c r="F62" s="151">
        <f>SUM(F58:F61)</f>
        <v>163687</v>
      </c>
      <c r="G62" s="102"/>
      <c r="H62" s="151">
        <f>SUM(H58:H61)</f>
        <v>144411</v>
      </c>
      <c r="I62" s="102"/>
      <c r="J62" s="151">
        <f>SUM(J58:J61)</f>
        <v>142448</v>
      </c>
      <c r="K62" s="30"/>
    </row>
    <row r="63" spans="1:11" ht="21.75" customHeight="1">
      <c r="A63" s="34" t="s">
        <v>19</v>
      </c>
      <c r="B63" s="21"/>
      <c r="C63" s="21"/>
      <c r="D63" s="126">
        <f>D55+D62</f>
        <v>784127</v>
      </c>
      <c r="E63" s="117"/>
      <c r="F63" s="149">
        <f>F55+F62</f>
        <v>624045</v>
      </c>
      <c r="G63" s="102"/>
      <c r="H63" s="149">
        <f>H55+H62</f>
        <v>645725</v>
      </c>
      <c r="I63" s="102"/>
      <c r="J63" s="149">
        <f>J55+J62</f>
        <v>604880</v>
      </c>
    </row>
    <row r="64" spans="1:11" ht="21.75" customHeight="1">
      <c r="A64" s="34" t="s">
        <v>20</v>
      </c>
      <c r="C64" s="36"/>
      <c r="D64" s="9"/>
      <c r="E64" s="23"/>
      <c r="F64" s="9"/>
      <c r="G64" s="152"/>
      <c r="H64" s="9"/>
      <c r="I64" s="153"/>
      <c r="J64" s="9"/>
    </row>
    <row r="65" spans="1:13" ht="21.75" customHeight="1">
      <c r="A65" s="6" t="s">
        <v>21</v>
      </c>
      <c r="B65" s="21"/>
      <c r="C65" s="32"/>
      <c r="D65" s="9"/>
      <c r="E65" s="23"/>
      <c r="F65" s="9"/>
      <c r="G65" s="152"/>
      <c r="H65" s="9"/>
      <c r="I65" s="153"/>
      <c r="J65" s="9"/>
    </row>
    <row r="66" spans="1:13" ht="21.75" customHeight="1">
      <c r="A66" s="6" t="s">
        <v>22</v>
      </c>
      <c r="C66" s="32"/>
      <c r="D66" s="20"/>
      <c r="E66" s="23"/>
      <c r="F66" s="20"/>
      <c r="G66" s="152"/>
      <c r="H66" s="20"/>
      <c r="I66" s="153"/>
      <c r="J66" s="9"/>
    </row>
    <row r="67" spans="1:13" ht="21.75" customHeight="1" thickBot="1">
      <c r="A67" s="22" t="s">
        <v>116</v>
      </c>
      <c r="C67" s="21"/>
      <c r="D67" s="122">
        <v>400000</v>
      </c>
      <c r="E67" s="117"/>
      <c r="F67" s="148">
        <v>400000</v>
      </c>
      <c r="G67" s="102"/>
      <c r="H67" s="148">
        <v>400000</v>
      </c>
      <c r="I67" s="102"/>
      <c r="J67" s="148">
        <v>400000</v>
      </c>
    </row>
    <row r="68" spans="1:13" ht="21.75" customHeight="1" thickTop="1">
      <c r="A68" s="6" t="s">
        <v>23</v>
      </c>
      <c r="B68" s="37"/>
      <c r="C68" s="37"/>
      <c r="D68" s="116"/>
      <c r="E68" s="117"/>
      <c r="F68" s="101"/>
      <c r="G68" s="102"/>
      <c r="H68" s="101"/>
      <c r="I68" s="102"/>
      <c r="J68" s="101"/>
    </row>
    <row r="69" spans="1:13" ht="21.75" customHeight="1">
      <c r="A69" s="22" t="s">
        <v>116</v>
      </c>
      <c r="B69" s="37"/>
      <c r="C69" s="37"/>
      <c r="D69" s="116">
        <v>400000</v>
      </c>
      <c r="E69" s="117"/>
      <c r="F69" s="101">
        <v>400000</v>
      </c>
      <c r="G69" s="102"/>
      <c r="H69" s="101">
        <v>400000</v>
      </c>
      <c r="I69" s="102"/>
      <c r="J69" s="101">
        <v>400000</v>
      </c>
    </row>
    <row r="70" spans="1:13" ht="21.75" customHeight="1">
      <c r="A70" s="145" t="s">
        <v>154</v>
      </c>
      <c r="B70" s="37"/>
      <c r="C70" s="37"/>
      <c r="D70" s="116">
        <v>283168</v>
      </c>
      <c r="E70" s="117"/>
      <c r="F70" s="101">
        <v>283168</v>
      </c>
      <c r="G70" s="102"/>
      <c r="H70" s="103">
        <v>283168</v>
      </c>
      <c r="I70" s="103"/>
      <c r="J70" s="103">
        <v>283168</v>
      </c>
    </row>
    <row r="71" spans="1:13" ht="21.75" customHeight="1">
      <c r="A71" s="22" t="s">
        <v>24</v>
      </c>
      <c r="B71" s="27"/>
      <c r="C71" s="21"/>
      <c r="D71" s="116"/>
      <c r="E71" s="117"/>
      <c r="F71" s="101"/>
      <c r="G71" s="102"/>
      <c r="H71" s="101"/>
      <c r="I71" s="102"/>
      <c r="J71" s="101"/>
    </row>
    <row r="72" spans="1:13" ht="21.75" customHeight="1">
      <c r="A72" s="38" t="s">
        <v>67</v>
      </c>
      <c r="B72" s="21"/>
      <c r="C72" s="37"/>
      <c r="D72" s="116">
        <v>40000</v>
      </c>
      <c r="E72" s="117"/>
      <c r="F72" s="101">
        <v>40000</v>
      </c>
      <c r="G72" s="102"/>
      <c r="H72" s="101">
        <v>40000</v>
      </c>
      <c r="I72" s="102"/>
      <c r="J72" s="101">
        <v>40000</v>
      </c>
    </row>
    <row r="73" spans="1:13" ht="21.75" customHeight="1">
      <c r="A73" s="22" t="s">
        <v>25</v>
      </c>
      <c r="B73" s="21"/>
      <c r="C73" s="21"/>
      <c r="D73" s="116">
        <v>346332</v>
      </c>
      <c r="E73" s="117"/>
      <c r="F73" s="101">
        <v>352007</v>
      </c>
      <c r="G73" s="102"/>
      <c r="H73" s="101">
        <v>432219</v>
      </c>
      <c r="I73" s="102"/>
      <c r="J73" s="101">
        <v>432280</v>
      </c>
    </row>
    <row r="74" spans="1:13" ht="21.75" customHeight="1">
      <c r="A74" s="129" t="s">
        <v>83</v>
      </c>
      <c r="B74" s="21"/>
      <c r="C74" s="21"/>
      <c r="D74" s="119">
        <v>178835</v>
      </c>
      <c r="E74" s="117"/>
      <c r="F74" s="104">
        <v>181628</v>
      </c>
      <c r="G74" s="102"/>
      <c r="H74" s="104">
        <v>175392</v>
      </c>
      <c r="I74" s="102"/>
      <c r="J74" s="104">
        <v>175392</v>
      </c>
    </row>
    <row r="75" spans="1:13" ht="21.75" customHeight="1">
      <c r="A75" s="16" t="s">
        <v>26</v>
      </c>
      <c r="B75" s="21"/>
      <c r="C75" s="21"/>
      <c r="D75" s="119">
        <f>SUM(D69:D74)</f>
        <v>1248335</v>
      </c>
      <c r="E75" s="117"/>
      <c r="F75" s="104">
        <f>SUM(F69:F74)</f>
        <v>1256803</v>
      </c>
      <c r="G75" s="102"/>
      <c r="H75" s="104">
        <f>SUM(H69:H74)</f>
        <v>1330779</v>
      </c>
      <c r="I75" s="102"/>
      <c r="J75" s="104">
        <f>SUM(J69:J74)</f>
        <v>1330840</v>
      </c>
    </row>
    <row r="76" spans="1:13" ht="21.75" customHeight="1" thickBot="1">
      <c r="A76" s="34" t="s">
        <v>27</v>
      </c>
      <c r="B76" s="21"/>
      <c r="C76" s="21"/>
      <c r="D76" s="122">
        <f>D63+D75</f>
        <v>2032462</v>
      </c>
      <c r="E76" s="117"/>
      <c r="F76" s="122">
        <f>F63+F75</f>
        <v>1880848</v>
      </c>
      <c r="G76" s="102"/>
      <c r="H76" s="122">
        <f>H63+H75</f>
        <v>1976504</v>
      </c>
      <c r="I76" s="102"/>
      <c r="J76" s="122">
        <f>J63+J75</f>
        <v>1935720</v>
      </c>
    </row>
    <row r="77" spans="1:13" ht="21.75" customHeight="1" thickTop="1">
      <c r="C77" s="39"/>
      <c r="D77" s="118">
        <f>D76-D33</f>
        <v>0</v>
      </c>
      <c r="E77" s="117"/>
      <c r="F77" s="118">
        <f>F76-F33</f>
        <v>0</v>
      </c>
      <c r="G77" s="117"/>
      <c r="H77" s="118">
        <f>H76-H33</f>
        <v>0</v>
      </c>
      <c r="I77" s="118"/>
      <c r="J77" s="118">
        <f>J76-J33</f>
        <v>0</v>
      </c>
      <c r="K77" s="40"/>
      <c r="L77" s="40"/>
      <c r="M77" s="40"/>
    </row>
    <row r="78" spans="1:13" ht="21.75" customHeight="1">
      <c r="A78" s="6" t="s">
        <v>186</v>
      </c>
      <c r="C78" s="32"/>
      <c r="D78" s="33"/>
      <c r="E78" s="23"/>
      <c r="F78" s="33"/>
      <c r="G78" s="23"/>
      <c r="H78" s="33"/>
      <c r="I78" s="23"/>
      <c r="J78" s="33"/>
    </row>
    <row r="79" spans="1:13" ht="16.5" customHeight="1"/>
    <row r="80" spans="1:13" ht="16.5" customHeight="1">
      <c r="A80" s="42"/>
      <c r="B80" s="42"/>
      <c r="C80" s="42"/>
    </row>
    <row r="81" spans="1:4" ht="16.5" customHeight="1">
      <c r="B81" s="41"/>
    </row>
    <row r="82" spans="1:4" ht="16.5" customHeight="1">
      <c r="D82" s="86" t="s">
        <v>109</v>
      </c>
    </row>
    <row r="83" spans="1:4" ht="16.5" customHeight="1">
      <c r="A83" s="42"/>
      <c r="B83" s="42"/>
      <c r="C83" s="42"/>
    </row>
    <row r="84" spans="1:4" ht="21.75" customHeight="1">
      <c r="A84" s="43"/>
    </row>
  </sheetData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  <rowBreaks count="1" manualBreakCount="1">
    <brk id="3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2F1D4-A8DE-47F5-B999-F68E951FD364}">
  <dimension ref="A1:K51"/>
  <sheetViews>
    <sheetView showGridLines="0" view="pageBreakPreview" topLeftCell="A19" zoomScale="130" zoomScaleNormal="85" zoomScaleSheetLayoutView="130" workbookViewId="0">
      <selection activeCell="J25" sqref="J25"/>
    </sheetView>
  </sheetViews>
  <sheetFormatPr defaultRowHeight="21.75" customHeight="1"/>
  <cols>
    <col min="1" max="1" width="46.28515625" style="6" customWidth="1"/>
    <col min="2" max="2" width="5.28515625" style="2" customWidth="1"/>
    <col min="3" max="3" width="1.28515625" style="17" customWidth="1"/>
    <col min="4" max="4" width="15.7109375" style="18" customWidth="1"/>
    <col min="5" max="5" width="1.28515625" style="19" customWidth="1"/>
    <col min="6" max="6" width="15.7109375" style="18" customWidth="1"/>
    <col min="7" max="7" width="1.28515625" style="19" customWidth="1"/>
    <col min="8" max="8" width="15.7109375" style="18" customWidth="1"/>
    <col min="9" max="9" width="1.28515625" style="19" customWidth="1"/>
    <col min="10" max="10" width="15.7109375" style="18" customWidth="1"/>
    <col min="11" max="11" width="3.42578125" style="6" customWidth="1"/>
    <col min="12" max="12" width="12.140625" style="6" bestFit="1" customWidth="1"/>
    <col min="13" max="13" width="9.140625" style="6"/>
    <col min="14" max="14" width="12.140625" style="6" bestFit="1" customWidth="1"/>
    <col min="15" max="254" width="9.140625" style="6"/>
    <col min="255" max="255" width="49.42578125" style="6" customWidth="1"/>
    <col min="256" max="256" width="5.140625" style="6" customWidth="1"/>
    <col min="257" max="257" width="1.42578125" style="6" customWidth="1"/>
    <col min="258" max="258" width="16.42578125" style="6" customWidth="1"/>
    <col min="259" max="259" width="1.42578125" style="6" customWidth="1"/>
    <col min="260" max="260" width="16" style="6" customWidth="1"/>
    <col min="261" max="261" width="1.42578125" style="6" customWidth="1"/>
    <col min="262" max="262" width="16.140625" style="6" customWidth="1"/>
    <col min="263" max="263" width="1.42578125" style="6" customWidth="1"/>
    <col min="264" max="264" width="17.42578125" style="6" customWidth="1"/>
    <col min="265" max="265" width="3.42578125" style="6" customWidth="1"/>
    <col min="266" max="266" width="9.140625" style="6"/>
    <col min="267" max="267" width="14" style="6" bestFit="1" customWidth="1"/>
    <col min="268" max="510" width="9.140625" style="6"/>
    <col min="511" max="511" width="49.42578125" style="6" customWidth="1"/>
    <col min="512" max="512" width="5.140625" style="6" customWidth="1"/>
    <col min="513" max="513" width="1.42578125" style="6" customWidth="1"/>
    <col min="514" max="514" width="16.42578125" style="6" customWidth="1"/>
    <col min="515" max="515" width="1.42578125" style="6" customWidth="1"/>
    <col min="516" max="516" width="16" style="6" customWidth="1"/>
    <col min="517" max="517" width="1.42578125" style="6" customWidth="1"/>
    <col min="518" max="518" width="16.140625" style="6" customWidth="1"/>
    <col min="519" max="519" width="1.42578125" style="6" customWidth="1"/>
    <col min="520" max="520" width="17.42578125" style="6" customWidth="1"/>
    <col min="521" max="521" width="3.42578125" style="6" customWidth="1"/>
    <col min="522" max="522" width="9.140625" style="6"/>
    <col min="523" max="523" width="14" style="6" bestFit="1" customWidth="1"/>
    <col min="524" max="766" width="9.140625" style="6"/>
    <col min="767" max="767" width="49.42578125" style="6" customWidth="1"/>
    <col min="768" max="768" width="5.140625" style="6" customWidth="1"/>
    <col min="769" max="769" width="1.42578125" style="6" customWidth="1"/>
    <col min="770" max="770" width="16.42578125" style="6" customWidth="1"/>
    <col min="771" max="771" width="1.42578125" style="6" customWidth="1"/>
    <col min="772" max="772" width="16" style="6" customWidth="1"/>
    <col min="773" max="773" width="1.42578125" style="6" customWidth="1"/>
    <col min="774" max="774" width="16.140625" style="6" customWidth="1"/>
    <col min="775" max="775" width="1.42578125" style="6" customWidth="1"/>
    <col min="776" max="776" width="17.42578125" style="6" customWidth="1"/>
    <col min="777" max="777" width="3.42578125" style="6" customWidth="1"/>
    <col min="778" max="778" width="9.140625" style="6"/>
    <col min="779" max="779" width="14" style="6" bestFit="1" customWidth="1"/>
    <col min="780" max="1022" width="9.140625" style="6"/>
    <col min="1023" max="1023" width="49.42578125" style="6" customWidth="1"/>
    <col min="1024" max="1024" width="5.140625" style="6" customWidth="1"/>
    <col min="1025" max="1025" width="1.42578125" style="6" customWidth="1"/>
    <col min="1026" max="1026" width="16.42578125" style="6" customWidth="1"/>
    <col min="1027" max="1027" width="1.42578125" style="6" customWidth="1"/>
    <col min="1028" max="1028" width="16" style="6" customWidth="1"/>
    <col min="1029" max="1029" width="1.42578125" style="6" customWidth="1"/>
    <col min="1030" max="1030" width="16.140625" style="6" customWidth="1"/>
    <col min="1031" max="1031" width="1.42578125" style="6" customWidth="1"/>
    <col min="1032" max="1032" width="17.42578125" style="6" customWidth="1"/>
    <col min="1033" max="1033" width="3.42578125" style="6" customWidth="1"/>
    <col min="1034" max="1034" width="9.140625" style="6"/>
    <col min="1035" max="1035" width="14" style="6" bestFit="1" customWidth="1"/>
    <col min="1036" max="1278" width="9.140625" style="6"/>
    <col min="1279" max="1279" width="49.42578125" style="6" customWidth="1"/>
    <col min="1280" max="1280" width="5.140625" style="6" customWidth="1"/>
    <col min="1281" max="1281" width="1.42578125" style="6" customWidth="1"/>
    <col min="1282" max="1282" width="16.42578125" style="6" customWidth="1"/>
    <col min="1283" max="1283" width="1.42578125" style="6" customWidth="1"/>
    <col min="1284" max="1284" width="16" style="6" customWidth="1"/>
    <col min="1285" max="1285" width="1.42578125" style="6" customWidth="1"/>
    <col min="1286" max="1286" width="16.140625" style="6" customWidth="1"/>
    <col min="1287" max="1287" width="1.42578125" style="6" customWidth="1"/>
    <col min="1288" max="1288" width="17.42578125" style="6" customWidth="1"/>
    <col min="1289" max="1289" width="3.42578125" style="6" customWidth="1"/>
    <col min="1290" max="1290" width="9.140625" style="6"/>
    <col min="1291" max="1291" width="14" style="6" bestFit="1" customWidth="1"/>
    <col min="1292" max="1534" width="9.140625" style="6"/>
    <col min="1535" max="1535" width="49.42578125" style="6" customWidth="1"/>
    <col min="1536" max="1536" width="5.140625" style="6" customWidth="1"/>
    <col min="1537" max="1537" width="1.42578125" style="6" customWidth="1"/>
    <col min="1538" max="1538" width="16.42578125" style="6" customWidth="1"/>
    <col min="1539" max="1539" width="1.42578125" style="6" customWidth="1"/>
    <col min="1540" max="1540" width="16" style="6" customWidth="1"/>
    <col min="1541" max="1541" width="1.42578125" style="6" customWidth="1"/>
    <col min="1542" max="1542" width="16.140625" style="6" customWidth="1"/>
    <col min="1543" max="1543" width="1.42578125" style="6" customWidth="1"/>
    <col min="1544" max="1544" width="17.42578125" style="6" customWidth="1"/>
    <col min="1545" max="1545" width="3.42578125" style="6" customWidth="1"/>
    <col min="1546" max="1546" width="9.140625" style="6"/>
    <col min="1547" max="1547" width="14" style="6" bestFit="1" customWidth="1"/>
    <col min="1548" max="1790" width="9.140625" style="6"/>
    <col min="1791" max="1791" width="49.42578125" style="6" customWidth="1"/>
    <col min="1792" max="1792" width="5.140625" style="6" customWidth="1"/>
    <col min="1793" max="1793" width="1.42578125" style="6" customWidth="1"/>
    <col min="1794" max="1794" width="16.42578125" style="6" customWidth="1"/>
    <col min="1795" max="1795" width="1.42578125" style="6" customWidth="1"/>
    <col min="1796" max="1796" width="16" style="6" customWidth="1"/>
    <col min="1797" max="1797" width="1.42578125" style="6" customWidth="1"/>
    <col min="1798" max="1798" width="16.140625" style="6" customWidth="1"/>
    <col min="1799" max="1799" width="1.42578125" style="6" customWidth="1"/>
    <col min="1800" max="1800" width="17.42578125" style="6" customWidth="1"/>
    <col min="1801" max="1801" width="3.42578125" style="6" customWidth="1"/>
    <col min="1802" max="1802" width="9.140625" style="6"/>
    <col min="1803" max="1803" width="14" style="6" bestFit="1" customWidth="1"/>
    <col min="1804" max="2046" width="9.140625" style="6"/>
    <col min="2047" max="2047" width="49.42578125" style="6" customWidth="1"/>
    <col min="2048" max="2048" width="5.140625" style="6" customWidth="1"/>
    <col min="2049" max="2049" width="1.42578125" style="6" customWidth="1"/>
    <col min="2050" max="2050" width="16.42578125" style="6" customWidth="1"/>
    <col min="2051" max="2051" width="1.42578125" style="6" customWidth="1"/>
    <col min="2052" max="2052" width="16" style="6" customWidth="1"/>
    <col min="2053" max="2053" width="1.42578125" style="6" customWidth="1"/>
    <col min="2054" max="2054" width="16.140625" style="6" customWidth="1"/>
    <col min="2055" max="2055" width="1.42578125" style="6" customWidth="1"/>
    <col min="2056" max="2056" width="17.42578125" style="6" customWidth="1"/>
    <col min="2057" max="2057" width="3.42578125" style="6" customWidth="1"/>
    <col min="2058" max="2058" width="9.140625" style="6"/>
    <col min="2059" max="2059" width="14" style="6" bestFit="1" customWidth="1"/>
    <col min="2060" max="2302" width="9.140625" style="6"/>
    <col min="2303" max="2303" width="49.42578125" style="6" customWidth="1"/>
    <col min="2304" max="2304" width="5.140625" style="6" customWidth="1"/>
    <col min="2305" max="2305" width="1.42578125" style="6" customWidth="1"/>
    <col min="2306" max="2306" width="16.42578125" style="6" customWidth="1"/>
    <col min="2307" max="2307" width="1.42578125" style="6" customWidth="1"/>
    <col min="2308" max="2308" width="16" style="6" customWidth="1"/>
    <col min="2309" max="2309" width="1.42578125" style="6" customWidth="1"/>
    <col min="2310" max="2310" width="16.140625" style="6" customWidth="1"/>
    <col min="2311" max="2311" width="1.42578125" style="6" customWidth="1"/>
    <col min="2312" max="2312" width="17.42578125" style="6" customWidth="1"/>
    <col min="2313" max="2313" width="3.42578125" style="6" customWidth="1"/>
    <col min="2314" max="2314" width="9.140625" style="6"/>
    <col min="2315" max="2315" width="14" style="6" bestFit="1" customWidth="1"/>
    <col min="2316" max="2558" width="9.140625" style="6"/>
    <col min="2559" max="2559" width="49.42578125" style="6" customWidth="1"/>
    <col min="2560" max="2560" width="5.140625" style="6" customWidth="1"/>
    <col min="2561" max="2561" width="1.42578125" style="6" customWidth="1"/>
    <col min="2562" max="2562" width="16.42578125" style="6" customWidth="1"/>
    <col min="2563" max="2563" width="1.42578125" style="6" customWidth="1"/>
    <col min="2564" max="2564" width="16" style="6" customWidth="1"/>
    <col min="2565" max="2565" width="1.42578125" style="6" customWidth="1"/>
    <col min="2566" max="2566" width="16.140625" style="6" customWidth="1"/>
    <col min="2567" max="2567" width="1.42578125" style="6" customWidth="1"/>
    <col min="2568" max="2568" width="17.42578125" style="6" customWidth="1"/>
    <col min="2569" max="2569" width="3.42578125" style="6" customWidth="1"/>
    <col min="2570" max="2570" width="9.140625" style="6"/>
    <col min="2571" max="2571" width="14" style="6" bestFit="1" customWidth="1"/>
    <col min="2572" max="2814" width="9.140625" style="6"/>
    <col min="2815" max="2815" width="49.42578125" style="6" customWidth="1"/>
    <col min="2816" max="2816" width="5.140625" style="6" customWidth="1"/>
    <col min="2817" max="2817" width="1.42578125" style="6" customWidth="1"/>
    <col min="2818" max="2818" width="16.42578125" style="6" customWidth="1"/>
    <col min="2819" max="2819" width="1.42578125" style="6" customWidth="1"/>
    <col min="2820" max="2820" width="16" style="6" customWidth="1"/>
    <col min="2821" max="2821" width="1.42578125" style="6" customWidth="1"/>
    <col min="2822" max="2822" width="16.140625" style="6" customWidth="1"/>
    <col min="2823" max="2823" width="1.42578125" style="6" customWidth="1"/>
    <col min="2824" max="2824" width="17.42578125" style="6" customWidth="1"/>
    <col min="2825" max="2825" width="3.42578125" style="6" customWidth="1"/>
    <col min="2826" max="2826" width="9.140625" style="6"/>
    <col min="2827" max="2827" width="14" style="6" bestFit="1" customWidth="1"/>
    <col min="2828" max="3070" width="9.140625" style="6"/>
    <col min="3071" max="3071" width="49.42578125" style="6" customWidth="1"/>
    <col min="3072" max="3072" width="5.140625" style="6" customWidth="1"/>
    <col min="3073" max="3073" width="1.42578125" style="6" customWidth="1"/>
    <col min="3074" max="3074" width="16.42578125" style="6" customWidth="1"/>
    <col min="3075" max="3075" width="1.42578125" style="6" customWidth="1"/>
    <col min="3076" max="3076" width="16" style="6" customWidth="1"/>
    <col min="3077" max="3077" width="1.42578125" style="6" customWidth="1"/>
    <col min="3078" max="3078" width="16.140625" style="6" customWidth="1"/>
    <col min="3079" max="3079" width="1.42578125" style="6" customWidth="1"/>
    <col min="3080" max="3080" width="17.42578125" style="6" customWidth="1"/>
    <col min="3081" max="3081" width="3.42578125" style="6" customWidth="1"/>
    <col min="3082" max="3082" width="9.140625" style="6"/>
    <col min="3083" max="3083" width="14" style="6" bestFit="1" customWidth="1"/>
    <col min="3084" max="3326" width="9.140625" style="6"/>
    <col min="3327" max="3327" width="49.42578125" style="6" customWidth="1"/>
    <col min="3328" max="3328" width="5.140625" style="6" customWidth="1"/>
    <col min="3329" max="3329" width="1.42578125" style="6" customWidth="1"/>
    <col min="3330" max="3330" width="16.42578125" style="6" customWidth="1"/>
    <col min="3331" max="3331" width="1.42578125" style="6" customWidth="1"/>
    <col min="3332" max="3332" width="16" style="6" customWidth="1"/>
    <col min="3333" max="3333" width="1.42578125" style="6" customWidth="1"/>
    <col min="3334" max="3334" width="16.140625" style="6" customWidth="1"/>
    <col min="3335" max="3335" width="1.42578125" style="6" customWidth="1"/>
    <col min="3336" max="3336" width="17.42578125" style="6" customWidth="1"/>
    <col min="3337" max="3337" width="3.42578125" style="6" customWidth="1"/>
    <col min="3338" max="3338" width="9.140625" style="6"/>
    <col min="3339" max="3339" width="14" style="6" bestFit="1" customWidth="1"/>
    <col min="3340" max="3582" width="9.140625" style="6"/>
    <col min="3583" max="3583" width="49.42578125" style="6" customWidth="1"/>
    <col min="3584" max="3584" width="5.140625" style="6" customWidth="1"/>
    <col min="3585" max="3585" width="1.42578125" style="6" customWidth="1"/>
    <col min="3586" max="3586" width="16.42578125" style="6" customWidth="1"/>
    <col min="3587" max="3587" width="1.42578125" style="6" customWidth="1"/>
    <col min="3588" max="3588" width="16" style="6" customWidth="1"/>
    <col min="3589" max="3589" width="1.42578125" style="6" customWidth="1"/>
    <col min="3590" max="3590" width="16.140625" style="6" customWidth="1"/>
    <col min="3591" max="3591" width="1.42578125" style="6" customWidth="1"/>
    <col min="3592" max="3592" width="17.42578125" style="6" customWidth="1"/>
    <col min="3593" max="3593" width="3.42578125" style="6" customWidth="1"/>
    <col min="3594" max="3594" width="9.140625" style="6"/>
    <col min="3595" max="3595" width="14" style="6" bestFit="1" customWidth="1"/>
    <col min="3596" max="3838" width="9.140625" style="6"/>
    <col min="3839" max="3839" width="49.42578125" style="6" customWidth="1"/>
    <col min="3840" max="3840" width="5.140625" style="6" customWidth="1"/>
    <col min="3841" max="3841" width="1.42578125" style="6" customWidth="1"/>
    <col min="3842" max="3842" width="16.42578125" style="6" customWidth="1"/>
    <col min="3843" max="3843" width="1.42578125" style="6" customWidth="1"/>
    <col min="3844" max="3844" width="16" style="6" customWidth="1"/>
    <col min="3845" max="3845" width="1.42578125" style="6" customWidth="1"/>
    <col min="3846" max="3846" width="16.140625" style="6" customWidth="1"/>
    <col min="3847" max="3847" width="1.42578125" style="6" customWidth="1"/>
    <col min="3848" max="3848" width="17.42578125" style="6" customWidth="1"/>
    <col min="3849" max="3849" width="3.42578125" style="6" customWidth="1"/>
    <col min="3850" max="3850" width="9.140625" style="6"/>
    <col min="3851" max="3851" width="14" style="6" bestFit="1" customWidth="1"/>
    <col min="3852" max="4094" width="9.140625" style="6"/>
    <col min="4095" max="4095" width="49.42578125" style="6" customWidth="1"/>
    <col min="4096" max="4096" width="5.140625" style="6" customWidth="1"/>
    <col min="4097" max="4097" width="1.42578125" style="6" customWidth="1"/>
    <col min="4098" max="4098" width="16.42578125" style="6" customWidth="1"/>
    <col min="4099" max="4099" width="1.42578125" style="6" customWidth="1"/>
    <col min="4100" max="4100" width="16" style="6" customWidth="1"/>
    <col min="4101" max="4101" width="1.42578125" style="6" customWidth="1"/>
    <col min="4102" max="4102" width="16.140625" style="6" customWidth="1"/>
    <col min="4103" max="4103" width="1.42578125" style="6" customWidth="1"/>
    <col min="4104" max="4104" width="17.42578125" style="6" customWidth="1"/>
    <col min="4105" max="4105" width="3.42578125" style="6" customWidth="1"/>
    <col min="4106" max="4106" width="9.140625" style="6"/>
    <col min="4107" max="4107" width="14" style="6" bestFit="1" customWidth="1"/>
    <col min="4108" max="4350" width="9.140625" style="6"/>
    <col min="4351" max="4351" width="49.42578125" style="6" customWidth="1"/>
    <col min="4352" max="4352" width="5.140625" style="6" customWidth="1"/>
    <col min="4353" max="4353" width="1.42578125" style="6" customWidth="1"/>
    <col min="4354" max="4354" width="16.42578125" style="6" customWidth="1"/>
    <col min="4355" max="4355" width="1.42578125" style="6" customWidth="1"/>
    <col min="4356" max="4356" width="16" style="6" customWidth="1"/>
    <col min="4357" max="4357" width="1.42578125" style="6" customWidth="1"/>
    <col min="4358" max="4358" width="16.140625" style="6" customWidth="1"/>
    <col min="4359" max="4359" width="1.42578125" style="6" customWidth="1"/>
    <col min="4360" max="4360" width="17.42578125" style="6" customWidth="1"/>
    <col min="4361" max="4361" width="3.42578125" style="6" customWidth="1"/>
    <col min="4362" max="4362" width="9.140625" style="6"/>
    <col min="4363" max="4363" width="14" style="6" bestFit="1" customWidth="1"/>
    <col min="4364" max="4606" width="9.140625" style="6"/>
    <col min="4607" max="4607" width="49.42578125" style="6" customWidth="1"/>
    <col min="4608" max="4608" width="5.140625" style="6" customWidth="1"/>
    <col min="4609" max="4609" width="1.42578125" style="6" customWidth="1"/>
    <col min="4610" max="4610" width="16.42578125" style="6" customWidth="1"/>
    <col min="4611" max="4611" width="1.42578125" style="6" customWidth="1"/>
    <col min="4612" max="4612" width="16" style="6" customWidth="1"/>
    <col min="4613" max="4613" width="1.42578125" style="6" customWidth="1"/>
    <col min="4614" max="4614" width="16.140625" style="6" customWidth="1"/>
    <col min="4615" max="4615" width="1.42578125" style="6" customWidth="1"/>
    <col min="4616" max="4616" width="17.42578125" style="6" customWidth="1"/>
    <col min="4617" max="4617" width="3.42578125" style="6" customWidth="1"/>
    <col min="4618" max="4618" width="9.140625" style="6"/>
    <col min="4619" max="4619" width="14" style="6" bestFit="1" customWidth="1"/>
    <col min="4620" max="4862" width="9.140625" style="6"/>
    <col min="4863" max="4863" width="49.42578125" style="6" customWidth="1"/>
    <col min="4864" max="4864" width="5.140625" style="6" customWidth="1"/>
    <col min="4865" max="4865" width="1.42578125" style="6" customWidth="1"/>
    <col min="4866" max="4866" width="16.42578125" style="6" customWidth="1"/>
    <col min="4867" max="4867" width="1.42578125" style="6" customWidth="1"/>
    <col min="4868" max="4868" width="16" style="6" customWidth="1"/>
    <col min="4869" max="4869" width="1.42578125" style="6" customWidth="1"/>
    <col min="4870" max="4870" width="16.140625" style="6" customWidth="1"/>
    <col min="4871" max="4871" width="1.42578125" style="6" customWidth="1"/>
    <col min="4872" max="4872" width="17.42578125" style="6" customWidth="1"/>
    <col min="4873" max="4873" width="3.42578125" style="6" customWidth="1"/>
    <col min="4874" max="4874" width="9.140625" style="6"/>
    <col min="4875" max="4875" width="14" style="6" bestFit="1" customWidth="1"/>
    <col min="4876" max="5118" width="9.140625" style="6"/>
    <col min="5119" max="5119" width="49.42578125" style="6" customWidth="1"/>
    <col min="5120" max="5120" width="5.140625" style="6" customWidth="1"/>
    <col min="5121" max="5121" width="1.42578125" style="6" customWidth="1"/>
    <col min="5122" max="5122" width="16.42578125" style="6" customWidth="1"/>
    <col min="5123" max="5123" width="1.42578125" style="6" customWidth="1"/>
    <col min="5124" max="5124" width="16" style="6" customWidth="1"/>
    <col min="5125" max="5125" width="1.42578125" style="6" customWidth="1"/>
    <col min="5126" max="5126" width="16.140625" style="6" customWidth="1"/>
    <col min="5127" max="5127" width="1.42578125" style="6" customWidth="1"/>
    <col min="5128" max="5128" width="17.42578125" style="6" customWidth="1"/>
    <col min="5129" max="5129" width="3.42578125" style="6" customWidth="1"/>
    <col min="5130" max="5130" width="9.140625" style="6"/>
    <col min="5131" max="5131" width="14" style="6" bestFit="1" customWidth="1"/>
    <col min="5132" max="5374" width="9.140625" style="6"/>
    <col min="5375" max="5375" width="49.42578125" style="6" customWidth="1"/>
    <col min="5376" max="5376" width="5.140625" style="6" customWidth="1"/>
    <col min="5377" max="5377" width="1.42578125" style="6" customWidth="1"/>
    <col min="5378" max="5378" width="16.42578125" style="6" customWidth="1"/>
    <col min="5379" max="5379" width="1.42578125" style="6" customWidth="1"/>
    <col min="5380" max="5380" width="16" style="6" customWidth="1"/>
    <col min="5381" max="5381" width="1.42578125" style="6" customWidth="1"/>
    <col min="5382" max="5382" width="16.140625" style="6" customWidth="1"/>
    <col min="5383" max="5383" width="1.42578125" style="6" customWidth="1"/>
    <col min="5384" max="5384" width="17.42578125" style="6" customWidth="1"/>
    <col min="5385" max="5385" width="3.42578125" style="6" customWidth="1"/>
    <col min="5386" max="5386" width="9.140625" style="6"/>
    <col min="5387" max="5387" width="14" style="6" bestFit="1" customWidth="1"/>
    <col min="5388" max="5630" width="9.140625" style="6"/>
    <col min="5631" max="5631" width="49.42578125" style="6" customWidth="1"/>
    <col min="5632" max="5632" width="5.140625" style="6" customWidth="1"/>
    <col min="5633" max="5633" width="1.42578125" style="6" customWidth="1"/>
    <col min="5634" max="5634" width="16.42578125" style="6" customWidth="1"/>
    <col min="5635" max="5635" width="1.42578125" style="6" customWidth="1"/>
    <col min="5636" max="5636" width="16" style="6" customWidth="1"/>
    <col min="5637" max="5637" width="1.42578125" style="6" customWidth="1"/>
    <col min="5638" max="5638" width="16.140625" style="6" customWidth="1"/>
    <col min="5639" max="5639" width="1.42578125" style="6" customWidth="1"/>
    <col min="5640" max="5640" width="17.42578125" style="6" customWidth="1"/>
    <col min="5641" max="5641" width="3.42578125" style="6" customWidth="1"/>
    <col min="5642" max="5642" width="9.140625" style="6"/>
    <col min="5643" max="5643" width="14" style="6" bestFit="1" customWidth="1"/>
    <col min="5644" max="5886" width="9.140625" style="6"/>
    <col min="5887" max="5887" width="49.42578125" style="6" customWidth="1"/>
    <col min="5888" max="5888" width="5.140625" style="6" customWidth="1"/>
    <col min="5889" max="5889" width="1.42578125" style="6" customWidth="1"/>
    <col min="5890" max="5890" width="16.42578125" style="6" customWidth="1"/>
    <col min="5891" max="5891" width="1.42578125" style="6" customWidth="1"/>
    <col min="5892" max="5892" width="16" style="6" customWidth="1"/>
    <col min="5893" max="5893" width="1.42578125" style="6" customWidth="1"/>
    <col min="5894" max="5894" width="16.140625" style="6" customWidth="1"/>
    <col min="5895" max="5895" width="1.42578125" style="6" customWidth="1"/>
    <col min="5896" max="5896" width="17.42578125" style="6" customWidth="1"/>
    <col min="5897" max="5897" width="3.42578125" style="6" customWidth="1"/>
    <col min="5898" max="5898" width="9.140625" style="6"/>
    <col min="5899" max="5899" width="14" style="6" bestFit="1" customWidth="1"/>
    <col min="5900" max="6142" width="9.140625" style="6"/>
    <col min="6143" max="6143" width="49.42578125" style="6" customWidth="1"/>
    <col min="6144" max="6144" width="5.140625" style="6" customWidth="1"/>
    <col min="6145" max="6145" width="1.42578125" style="6" customWidth="1"/>
    <col min="6146" max="6146" width="16.42578125" style="6" customWidth="1"/>
    <col min="6147" max="6147" width="1.42578125" style="6" customWidth="1"/>
    <col min="6148" max="6148" width="16" style="6" customWidth="1"/>
    <col min="6149" max="6149" width="1.42578125" style="6" customWidth="1"/>
    <col min="6150" max="6150" width="16.140625" style="6" customWidth="1"/>
    <col min="6151" max="6151" width="1.42578125" style="6" customWidth="1"/>
    <col min="6152" max="6152" width="17.42578125" style="6" customWidth="1"/>
    <col min="6153" max="6153" width="3.42578125" style="6" customWidth="1"/>
    <col min="6154" max="6154" width="9.140625" style="6"/>
    <col min="6155" max="6155" width="14" style="6" bestFit="1" customWidth="1"/>
    <col min="6156" max="6398" width="9.140625" style="6"/>
    <col min="6399" max="6399" width="49.42578125" style="6" customWidth="1"/>
    <col min="6400" max="6400" width="5.140625" style="6" customWidth="1"/>
    <col min="6401" max="6401" width="1.42578125" style="6" customWidth="1"/>
    <col min="6402" max="6402" width="16.42578125" style="6" customWidth="1"/>
    <col min="6403" max="6403" width="1.42578125" style="6" customWidth="1"/>
    <col min="6404" max="6404" width="16" style="6" customWidth="1"/>
    <col min="6405" max="6405" width="1.42578125" style="6" customWidth="1"/>
    <col min="6406" max="6406" width="16.140625" style="6" customWidth="1"/>
    <col min="6407" max="6407" width="1.42578125" style="6" customWidth="1"/>
    <col min="6408" max="6408" width="17.42578125" style="6" customWidth="1"/>
    <col min="6409" max="6409" width="3.42578125" style="6" customWidth="1"/>
    <col min="6410" max="6410" width="9.140625" style="6"/>
    <col min="6411" max="6411" width="14" style="6" bestFit="1" customWidth="1"/>
    <col min="6412" max="6654" width="9.140625" style="6"/>
    <col min="6655" max="6655" width="49.42578125" style="6" customWidth="1"/>
    <col min="6656" max="6656" width="5.140625" style="6" customWidth="1"/>
    <col min="6657" max="6657" width="1.42578125" style="6" customWidth="1"/>
    <col min="6658" max="6658" width="16.42578125" style="6" customWidth="1"/>
    <col min="6659" max="6659" width="1.42578125" style="6" customWidth="1"/>
    <col min="6660" max="6660" width="16" style="6" customWidth="1"/>
    <col min="6661" max="6661" width="1.42578125" style="6" customWidth="1"/>
    <col min="6662" max="6662" width="16.140625" style="6" customWidth="1"/>
    <col min="6663" max="6663" width="1.42578125" style="6" customWidth="1"/>
    <col min="6664" max="6664" width="17.42578125" style="6" customWidth="1"/>
    <col min="6665" max="6665" width="3.42578125" style="6" customWidth="1"/>
    <col min="6666" max="6666" width="9.140625" style="6"/>
    <col min="6667" max="6667" width="14" style="6" bestFit="1" customWidth="1"/>
    <col min="6668" max="6910" width="9.140625" style="6"/>
    <col min="6911" max="6911" width="49.42578125" style="6" customWidth="1"/>
    <col min="6912" max="6912" width="5.140625" style="6" customWidth="1"/>
    <col min="6913" max="6913" width="1.42578125" style="6" customWidth="1"/>
    <col min="6914" max="6914" width="16.42578125" style="6" customWidth="1"/>
    <col min="6915" max="6915" width="1.42578125" style="6" customWidth="1"/>
    <col min="6916" max="6916" width="16" style="6" customWidth="1"/>
    <col min="6917" max="6917" width="1.42578125" style="6" customWidth="1"/>
    <col min="6918" max="6918" width="16.140625" style="6" customWidth="1"/>
    <col min="6919" max="6919" width="1.42578125" style="6" customWidth="1"/>
    <col min="6920" max="6920" width="17.42578125" style="6" customWidth="1"/>
    <col min="6921" max="6921" width="3.42578125" style="6" customWidth="1"/>
    <col min="6922" max="6922" width="9.140625" style="6"/>
    <col min="6923" max="6923" width="14" style="6" bestFit="1" customWidth="1"/>
    <col min="6924" max="7166" width="9.140625" style="6"/>
    <col min="7167" max="7167" width="49.42578125" style="6" customWidth="1"/>
    <col min="7168" max="7168" width="5.140625" style="6" customWidth="1"/>
    <col min="7169" max="7169" width="1.42578125" style="6" customWidth="1"/>
    <col min="7170" max="7170" width="16.42578125" style="6" customWidth="1"/>
    <col min="7171" max="7171" width="1.42578125" style="6" customWidth="1"/>
    <col min="7172" max="7172" width="16" style="6" customWidth="1"/>
    <col min="7173" max="7173" width="1.42578125" style="6" customWidth="1"/>
    <col min="7174" max="7174" width="16.140625" style="6" customWidth="1"/>
    <col min="7175" max="7175" width="1.42578125" style="6" customWidth="1"/>
    <col min="7176" max="7176" width="17.42578125" style="6" customWidth="1"/>
    <col min="7177" max="7177" width="3.42578125" style="6" customWidth="1"/>
    <col min="7178" max="7178" width="9.140625" style="6"/>
    <col min="7179" max="7179" width="14" style="6" bestFit="1" customWidth="1"/>
    <col min="7180" max="7422" width="9.140625" style="6"/>
    <col min="7423" max="7423" width="49.42578125" style="6" customWidth="1"/>
    <col min="7424" max="7424" width="5.140625" style="6" customWidth="1"/>
    <col min="7425" max="7425" width="1.42578125" style="6" customWidth="1"/>
    <col min="7426" max="7426" width="16.42578125" style="6" customWidth="1"/>
    <col min="7427" max="7427" width="1.42578125" style="6" customWidth="1"/>
    <col min="7428" max="7428" width="16" style="6" customWidth="1"/>
    <col min="7429" max="7429" width="1.42578125" style="6" customWidth="1"/>
    <col min="7430" max="7430" width="16.140625" style="6" customWidth="1"/>
    <col min="7431" max="7431" width="1.42578125" style="6" customWidth="1"/>
    <col min="7432" max="7432" width="17.42578125" style="6" customWidth="1"/>
    <col min="7433" max="7433" width="3.42578125" style="6" customWidth="1"/>
    <col min="7434" max="7434" width="9.140625" style="6"/>
    <col min="7435" max="7435" width="14" style="6" bestFit="1" customWidth="1"/>
    <col min="7436" max="7678" width="9.140625" style="6"/>
    <col min="7679" max="7679" width="49.42578125" style="6" customWidth="1"/>
    <col min="7680" max="7680" width="5.140625" style="6" customWidth="1"/>
    <col min="7681" max="7681" width="1.42578125" style="6" customWidth="1"/>
    <col min="7682" max="7682" width="16.42578125" style="6" customWidth="1"/>
    <col min="7683" max="7683" width="1.42578125" style="6" customWidth="1"/>
    <col min="7684" max="7684" width="16" style="6" customWidth="1"/>
    <col min="7685" max="7685" width="1.42578125" style="6" customWidth="1"/>
    <col min="7686" max="7686" width="16.140625" style="6" customWidth="1"/>
    <col min="7687" max="7687" width="1.42578125" style="6" customWidth="1"/>
    <col min="7688" max="7688" width="17.42578125" style="6" customWidth="1"/>
    <col min="7689" max="7689" width="3.42578125" style="6" customWidth="1"/>
    <col min="7690" max="7690" width="9.140625" style="6"/>
    <col min="7691" max="7691" width="14" style="6" bestFit="1" customWidth="1"/>
    <col min="7692" max="7934" width="9.140625" style="6"/>
    <col min="7935" max="7935" width="49.42578125" style="6" customWidth="1"/>
    <col min="7936" max="7936" width="5.140625" style="6" customWidth="1"/>
    <col min="7937" max="7937" width="1.42578125" style="6" customWidth="1"/>
    <col min="7938" max="7938" width="16.42578125" style="6" customWidth="1"/>
    <col min="7939" max="7939" width="1.42578125" style="6" customWidth="1"/>
    <col min="7940" max="7940" width="16" style="6" customWidth="1"/>
    <col min="7941" max="7941" width="1.42578125" style="6" customWidth="1"/>
    <col min="7942" max="7942" width="16.140625" style="6" customWidth="1"/>
    <col min="7943" max="7943" width="1.42578125" style="6" customWidth="1"/>
    <col min="7944" max="7944" width="17.42578125" style="6" customWidth="1"/>
    <col min="7945" max="7945" width="3.42578125" style="6" customWidth="1"/>
    <col min="7946" max="7946" width="9.140625" style="6"/>
    <col min="7947" max="7947" width="14" style="6" bestFit="1" customWidth="1"/>
    <col min="7948" max="8190" width="9.140625" style="6"/>
    <col min="8191" max="8191" width="49.42578125" style="6" customWidth="1"/>
    <col min="8192" max="8192" width="5.140625" style="6" customWidth="1"/>
    <col min="8193" max="8193" width="1.42578125" style="6" customWidth="1"/>
    <col min="8194" max="8194" width="16.42578125" style="6" customWidth="1"/>
    <col min="8195" max="8195" width="1.42578125" style="6" customWidth="1"/>
    <col min="8196" max="8196" width="16" style="6" customWidth="1"/>
    <col min="8197" max="8197" width="1.42578125" style="6" customWidth="1"/>
    <col min="8198" max="8198" width="16.140625" style="6" customWidth="1"/>
    <col min="8199" max="8199" width="1.42578125" style="6" customWidth="1"/>
    <col min="8200" max="8200" width="17.42578125" style="6" customWidth="1"/>
    <col min="8201" max="8201" width="3.42578125" style="6" customWidth="1"/>
    <col min="8202" max="8202" width="9.140625" style="6"/>
    <col min="8203" max="8203" width="14" style="6" bestFit="1" customWidth="1"/>
    <col min="8204" max="8446" width="9.140625" style="6"/>
    <col min="8447" max="8447" width="49.42578125" style="6" customWidth="1"/>
    <col min="8448" max="8448" width="5.140625" style="6" customWidth="1"/>
    <col min="8449" max="8449" width="1.42578125" style="6" customWidth="1"/>
    <col min="8450" max="8450" width="16.42578125" style="6" customWidth="1"/>
    <col min="8451" max="8451" width="1.42578125" style="6" customWidth="1"/>
    <col min="8452" max="8452" width="16" style="6" customWidth="1"/>
    <col min="8453" max="8453" width="1.42578125" style="6" customWidth="1"/>
    <col min="8454" max="8454" width="16.140625" style="6" customWidth="1"/>
    <col min="8455" max="8455" width="1.42578125" style="6" customWidth="1"/>
    <col min="8456" max="8456" width="17.42578125" style="6" customWidth="1"/>
    <col min="8457" max="8457" width="3.42578125" style="6" customWidth="1"/>
    <col min="8458" max="8458" width="9.140625" style="6"/>
    <col min="8459" max="8459" width="14" style="6" bestFit="1" customWidth="1"/>
    <col min="8460" max="8702" width="9.140625" style="6"/>
    <col min="8703" max="8703" width="49.42578125" style="6" customWidth="1"/>
    <col min="8704" max="8704" width="5.140625" style="6" customWidth="1"/>
    <col min="8705" max="8705" width="1.42578125" style="6" customWidth="1"/>
    <col min="8706" max="8706" width="16.42578125" style="6" customWidth="1"/>
    <col min="8707" max="8707" width="1.42578125" style="6" customWidth="1"/>
    <col min="8708" max="8708" width="16" style="6" customWidth="1"/>
    <col min="8709" max="8709" width="1.42578125" style="6" customWidth="1"/>
    <col min="8710" max="8710" width="16.140625" style="6" customWidth="1"/>
    <col min="8711" max="8711" width="1.42578125" style="6" customWidth="1"/>
    <col min="8712" max="8712" width="17.42578125" style="6" customWidth="1"/>
    <col min="8713" max="8713" width="3.42578125" style="6" customWidth="1"/>
    <col min="8714" max="8714" width="9.140625" style="6"/>
    <col min="8715" max="8715" width="14" style="6" bestFit="1" customWidth="1"/>
    <col min="8716" max="8958" width="9.140625" style="6"/>
    <col min="8959" max="8959" width="49.42578125" style="6" customWidth="1"/>
    <col min="8960" max="8960" width="5.140625" style="6" customWidth="1"/>
    <col min="8961" max="8961" width="1.42578125" style="6" customWidth="1"/>
    <col min="8962" max="8962" width="16.42578125" style="6" customWidth="1"/>
    <col min="8963" max="8963" width="1.42578125" style="6" customWidth="1"/>
    <col min="8964" max="8964" width="16" style="6" customWidth="1"/>
    <col min="8965" max="8965" width="1.42578125" style="6" customWidth="1"/>
    <col min="8966" max="8966" width="16.140625" style="6" customWidth="1"/>
    <col min="8967" max="8967" width="1.42578125" style="6" customWidth="1"/>
    <col min="8968" max="8968" width="17.42578125" style="6" customWidth="1"/>
    <col min="8969" max="8969" width="3.42578125" style="6" customWidth="1"/>
    <col min="8970" max="8970" width="9.140625" style="6"/>
    <col min="8971" max="8971" width="14" style="6" bestFit="1" customWidth="1"/>
    <col min="8972" max="9214" width="9.140625" style="6"/>
    <col min="9215" max="9215" width="49.42578125" style="6" customWidth="1"/>
    <col min="9216" max="9216" width="5.140625" style="6" customWidth="1"/>
    <col min="9217" max="9217" width="1.42578125" style="6" customWidth="1"/>
    <col min="9218" max="9218" width="16.42578125" style="6" customWidth="1"/>
    <col min="9219" max="9219" width="1.42578125" style="6" customWidth="1"/>
    <col min="9220" max="9220" width="16" style="6" customWidth="1"/>
    <col min="9221" max="9221" width="1.42578125" style="6" customWidth="1"/>
    <col min="9222" max="9222" width="16.140625" style="6" customWidth="1"/>
    <col min="9223" max="9223" width="1.42578125" style="6" customWidth="1"/>
    <col min="9224" max="9224" width="17.42578125" style="6" customWidth="1"/>
    <col min="9225" max="9225" width="3.42578125" style="6" customWidth="1"/>
    <col min="9226" max="9226" width="9.140625" style="6"/>
    <col min="9227" max="9227" width="14" style="6" bestFit="1" customWidth="1"/>
    <col min="9228" max="9470" width="9.140625" style="6"/>
    <col min="9471" max="9471" width="49.42578125" style="6" customWidth="1"/>
    <col min="9472" max="9472" width="5.140625" style="6" customWidth="1"/>
    <col min="9473" max="9473" width="1.42578125" style="6" customWidth="1"/>
    <col min="9474" max="9474" width="16.42578125" style="6" customWidth="1"/>
    <col min="9475" max="9475" width="1.42578125" style="6" customWidth="1"/>
    <col min="9476" max="9476" width="16" style="6" customWidth="1"/>
    <col min="9477" max="9477" width="1.42578125" style="6" customWidth="1"/>
    <col min="9478" max="9478" width="16.140625" style="6" customWidth="1"/>
    <col min="9479" max="9479" width="1.42578125" style="6" customWidth="1"/>
    <col min="9480" max="9480" width="17.42578125" style="6" customWidth="1"/>
    <col min="9481" max="9481" width="3.42578125" style="6" customWidth="1"/>
    <col min="9482" max="9482" width="9.140625" style="6"/>
    <col min="9483" max="9483" width="14" style="6" bestFit="1" customWidth="1"/>
    <col min="9484" max="9726" width="9.140625" style="6"/>
    <col min="9727" max="9727" width="49.42578125" style="6" customWidth="1"/>
    <col min="9728" max="9728" width="5.140625" style="6" customWidth="1"/>
    <col min="9729" max="9729" width="1.42578125" style="6" customWidth="1"/>
    <col min="9730" max="9730" width="16.42578125" style="6" customWidth="1"/>
    <col min="9731" max="9731" width="1.42578125" style="6" customWidth="1"/>
    <col min="9732" max="9732" width="16" style="6" customWidth="1"/>
    <col min="9733" max="9733" width="1.42578125" style="6" customWidth="1"/>
    <col min="9734" max="9734" width="16.140625" style="6" customWidth="1"/>
    <col min="9735" max="9735" width="1.42578125" style="6" customWidth="1"/>
    <col min="9736" max="9736" width="17.42578125" style="6" customWidth="1"/>
    <col min="9737" max="9737" width="3.42578125" style="6" customWidth="1"/>
    <col min="9738" max="9738" width="9.140625" style="6"/>
    <col min="9739" max="9739" width="14" style="6" bestFit="1" customWidth="1"/>
    <col min="9740" max="9982" width="9.140625" style="6"/>
    <col min="9983" max="9983" width="49.42578125" style="6" customWidth="1"/>
    <col min="9984" max="9984" width="5.140625" style="6" customWidth="1"/>
    <col min="9985" max="9985" width="1.42578125" style="6" customWidth="1"/>
    <col min="9986" max="9986" width="16.42578125" style="6" customWidth="1"/>
    <col min="9987" max="9987" width="1.42578125" style="6" customWidth="1"/>
    <col min="9988" max="9988" width="16" style="6" customWidth="1"/>
    <col min="9989" max="9989" width="1.42578125" style="6" customWidth="1"/>
    <col min="9990" max="9990" width="16.140625" style="6" customWidth="1"/>
    <col min="9991" max="9991" width="1.42578125" style="6" customWidth="1"/>
    <col min="9992" max="9992" width="17.42578125" style="6" customWidth="1"/>
    <col min="9993" max="9993" width="3.42578125" style="6" customWidth="1"/>
    <col min="9994" max="9994" width="9.140625" style="6"/>
    <col min="9995" max="9995" width="14" style="6" bestFit="1" customWidth="1"/>
    <col min="9996" max="10238" width="9.140625" style="6"/>
    <col min="10239" max="10239" width="49.42578125" style="6" customWidth="1"/>
    <col min="10240" max="10240" width="5.140625" style="6" customWidth="1"/>
    <col min="10241" max="10241" width="1.42578125" style="6" customWidth="1"/>
    <col min="10242" max="10242" width="16.42578125" style="6" customWidth="1"/>
    <col min="10243" max="10243" width="1.42578125" style="6" customWidth="1"/>
    <col min="10244" max="10244" width="16" style="6" customWidth="1"/>
    <col min="10245" max="10245" width="1.42578125" style="6" customWidth="1"/>
    <col min="10246" max="10246" width="16.140625" style="6" customWidth="1"/>
    <col min="10247" max="10247" width="1.42578125" style="6" customWidth="1"/>
    <col min="10248" max="10248" width="17.42578125" style="6" customWidth="1"/>
    <col min="10249" max="10249" width="3.42578125" style="6" customWidth="1"/>
    <col min="10250" max="10250" width="9.140625" style="6"/>
    <col min="10251" max="10251" width="14" style="6" bestFit="1" customWidth="1"/>
    <col min="10252" max="10494" width="9.140625" style="6"/>
    <col min="10495" max="10495" width="49.42578125" style="6" customWidth="1"/>
    <col min="10496" max="10496" width="5.140625" style="6" customWidth="1"/>
    <col min="10497" max="10497" width="1.42578125" style="6" customWidth="1"/>
    <col min="10498" max="10498" width="16.42578125" style="6" customWidth="1"/>
    <col min="10499" max="10499" width="1.42578125" style="6" customWidth="1"/>
    <col min="10500" max="10500" width="16" style="6" customWidth="1"/>
    <col min="10501" max="10501" width="1.42578125" style="6" customWidth="1"/>
    <col min="10502" max="10502" width="16.140625" style="6" customWidth="1"/>
    <col min="10503" max="10503" width="1.42578125" style="6" customWidth="1"/>
    <col min="10504" max="10504" width="17.42578125" style="6" customWidth="1"/>
    <col min="10505" max="10505" width="3.42578125" style="6" customWidth="1"/>
    <col min="10506" max="10506" width="9.140625" style="6"/>
    <col min="10507" max="10507" width="14" style="6" bestFit="1" customWidth="1"/>
    <col min="10508" max="10750" width="9.140625" style="6"/>
    <col min="10751" max="10751" width="49.42578125" style="6" customWidth="1"/>
    <col min="10752" max="10752" width="5.140625" style="6" customWidth="1"/>
    <col min="10753" max="10753" width="1.42578125" style="6" customWidth="1"/>
    <col min="10754" max="10754" width="16.42578125" style="6" customWidth="1"/>
    <col min="10755" max="10755" width="1.42578125" style="6" customWidth="1"/>
    <col min="10756" max="10756" width="16" style="6" customWidth="1"/>
    <col min="10757" max="10757" width="1.42578125" style="6" customWidth="1"/>
    <col min="10758" max="10758" width="16.140625" style="6" customWidth="1"/>
    <col min="10759" max="10759" width="1.42578125" style="6" customWidth="1"/>
    <col min="10760" max="10760" width="17.42578125" style="6" customWidth="1"/>
    <col min="10761" max="10761" width="3.42578125" style="6" customWidth="1"/>
    <col min="10762" max="10762" width="9.140625" style="6"/>
    <col min="10763" max="10763" width="14" style="6" bestFit="1" customWidth="1"/>
    <col min="10764" max="11006" width="9.140625" style="6"/>
    <col min="11007" max="11007" width="49.42578125" style="6" customWidth="1"/>
    <col min="11008" max="11008" width="5.140625" style="6" customWidth="1"/>
    <col min="11009" max="11009" width="1.42578125" style="6" customWidth="1"/>
    <col min="11010" max="11010" width="16.42578125" style="6" customWidth="1"/>
    <col min="11011" max="11011" width="1.42578125" style="6" customWidth="1"/>
    <col min="11012" max="11012" width="16" style="6" customWidth="1"/>
    <col min="11013" max="11013" width="1.42578125" style="6" customWidth="1"/>
    <col min="11014" max="11014" width="16.140625" style="6" customWidth="1"/>
    <col min="11015" max="11015" width="1.42578125" style="6" customWidth="1"/>
    <col min="11016" max="11016" width="17.42578125" style="6" customWidth="1"/>
    <col min="11017" max="11017" width="3.42578125" style="6" customWidth="1"/>
    <col min="11018" max="11018" width="9.140625" style="6"/>
    <col min="11019" max="11019" width="14" style="6" bestFit="1" customWidth="1"/>
    <col min="11020" max="11262" width="9.140625" style="6"/>
    <col min="11263" max="11263" width="49.42578125" style="6" customWidth="1"/>
    <col min="11264" max="11264" width="5.140625" style="6" customWidth="1"/>
    <col min="11265" max="11265" width="1.42578125" style="6" customWidth="1"/>
    <col min="11266" max="11266" width="16.42578125" style="6" customWidth="1"/>
    <col min="11267" max="11267" width="1.42578125" style="6" customWidth="1"/>
    <col min="11268" max="11268" width="16" style="6" customWidth="1"/>
    <col min="11269" max="11269" width="1.42578125" style="6" customWidth="1"/>
    <col min="11270" max="11270" width="16.140625" style="6" customWidth="1"/>
    <col min="11271" max="11271" width="1.42578125" style="6" customWidth="1"/>
    <col min="11272" max="11272" width="17.42578125" style="6" customWidth="1"/>
    <col min="11273" max="11273" width="3.42578125" style="6" customWidth="1"/>
    <col min="11274" max="11274" width="9.140625" style="6"/>
    <col min="11275" max="11275" width="14" style="6" bestFit="1" customWidth="1"/>
    <col min="11276" max="11518" width="9.140625" style="6"/>
    <col min="11519" max="11519" width="49.42578125" style="6" customWidth="1"/>
    <col min="11520" max="11520" width="5.140625" style="6" customWidth="1"/>
    <col min="11521" max="11521" width="1.42578125" style="6" customWidth="1"/>
    <col min="11522" max="11522" width="16.42578125" style="6" customWidth="1"/>
    <col min="11523" max="11523" width="1.42578125" style="6" customWidth="1"/>
    <col min="11524" max="11524" width="16" style="6" customWidth="1"/>
    <col min="11525" max="11525" width="1.42578125" style="6" customWidth="1"/>
    <col min="11526" max="11526" width="16.140625" style="6" customWidth="1"/>
    <col min="11527" max="11527" width="1.42578125" style="6" customWidth="1"/>
    <col min="11528" max="11528" width="17.42578125" style="6" customWidth="1"/>
    <col min="11529" max="11529" width="3.42578125" style="6" customWidth="1"/>
    <col min="11530" max="11530" width="9.140625" style="6"/>
    <col min="11531" max="11531" width="14" style="6" bestFit="1" customWidth="1"/>
    <col min="11532" max="11774" width="9.140625" style="6"/>
    <col min="11775" max="11775" width="49.42578125" style="6" customWidth="1"/>
    <col min="11776" max="11776" width="5.140625" style="6" customWidth="1"/>
    <col min="11777" max="11777" width="1.42578125" style="6" customWidth="1"/>
    <col min="11778" max="11778" width="16.42578125" style="6" customWidth="1"/>
    <col min="11779" max="11779" width="1.42578125" style="6" customWidth="1"/>
    <col min="11780" max="11780" width="16" style="6" customWidth="1"/>
    <col min="11781" max="11781" width="1.42578125" style="6" customWidth="1"/>
    <col min="11782" max="11782" width="16.140625" style="6" customWidth="1"/>
    <col min="11783" max="11783" width="1.42578125" style="6" customWidth="1"/>
    <col min="11784" max="11784" width="17.42578125" style="6" customWidth="1"/>
    <col min="11785" max="11785" width="3.42578125" style="6" customWidth="1"/>
    <col min="11786" max="11786" width="9.140625" style="6"/>
    <col min="11787" max="11787" width="14" style="6" bestFit="1" customWidth="1"/>
    <col min="11788" max="12030" width="9.140625" style="6"/>
    <col min="12031" max="12031" width="49.42578125" style="6" customWidth="1"/>
    <col min="12032" max="12032" width="5.140625" style="6" customWidth="1"/>
    <col min="12033" max="12033" width="1.42578125" style="6" customWidth="1"/>
    <col min="12034" max="12034" width="16.42578125" style="6" customWidth="1"/>
    <col min="12035" max="12035" width="1.42578125" style="6" customWidth="1"/>
    <col min="12036" max="12036" width="16" style="6" customWidth="1"/>
    <col min="12037" max="12037" width="1.42578125" style="6" customWidth="1"/>
    <col min="12038" max="12038" width="16.140625" style="6" customWidth="1"/>
    <col min="12039" max="12039" width="1.42578125" style="6" customWidth="1"/>
    <col min="12040" max="12040" width="17.42578125" style="6" customWidth="1"/>
    <col min="12041" max="12041" width="3.42578125" style="6" customWidth="1"/>
    <col min="12042" max="12042" width="9.140625" style="6"/>
    <col min="12043" max="12043" width="14" style="6" bestFit="1" customWidth="1"/>
    <col min="12044" max="12286" width="9.140625" style="6"/>
    <col min="12287" max="12287" width="49.42578125" style="6" customWidth="1"/>
    <col min="12288" max="12288" width="5.140625" style="6" customWidth="1"/>
    <col min="12289" max="12289" width="1.42578125" style="6" customWidth="1"/>
    <col min="12290" max="12290" width="16.42578125" style="6" customWidth="1"/>
    <col min="12291" max="12291" width="1.42578125" style="6" customWidth="1"/>
    <col min="12292" max="12292" width="16" style="6" customWidth="1"/>
    <col min="12293" max="12293" width="1.42578125" style="6" customWidth="1"/>
    <col min="12294" max="12294" width="16.140625" style="6" customWidth="1"/>
    <col min="12295" max="12295" width="1.42578125" style="6" customWidth="1"/>
    <col min="12296" max="12296" width="17.42578125" style="6" customWidth="1"/>
    <col min="12297" max="12297" width="3.42578125" style="6" customWidth="1"/>
    <col min="12298" max="12298" width="9.140625" style="6"/>
    <col min="12299" max="12299" width="14" style="6" bestFit="1" customWidth="1"/>
    <col min="12300" max="12542" width="9.140625" style="6"/>
    <col min="12543" max="12543" width="49.42578125" style="6" customWidth="1"/>
    <col min="12544" max="12544" width="5.140625" style="6" customWidth="1"/>
    <col min="12545" max="12545" width="1.42578125" style="6" customWidth="1"/>
    <col min="12546" max="12546" width="16.42578125" style="6" customWidth="1"/>
    <col min="12547" max="12547" width="1.42578125" style="6" customWidth="1"/>
    <col min="12548" max="12548" width="16" style="6" customWidth="1"/>
    <col min="12549" max="12549" width="1.42578125" style="6" customWidth="1"/>
    <col min="12550" max="12550" width="16.140625" style="6" customWidth="1"/>
    <col min="12551" max="12551" width="1.42578125" style="6" customWidth="1"/>
    <col min="12552" max="12552" width="17.42578125" style="6" customWidth="1"/>
    <col min="12553" max="12553" width="3.42578125" style="6" customWidth="1"/>
    <col min="12554" max="12554" width="9.140625" style="6"/>
    <col min="12555" max="12555" width="14" style="6" bestFit="1" customWidth="1"/>
    <col min="12556" max="12798" width="9.140625" style="6"/>
    <col min="12799" max="12799" width="49.42578125" style="6" customWidth="1"/>
    <col min="12800" max="12800" width="5.140625" style="6" customWidth="1"/>
    <col min="12801" max="12801" width="1.42578125" style="6" customWidth="1"/>
    <col min="12802" max="12802" width="16.42578125" style="6" customWidth="1"/>
    <col min="12803" max="12803" width="1.42578125" style="6" customWidth="1"/>
    <col min="12804" max="12804" width="16" style="6" customWidth="1"/>
    <col min="12805" max="12805" width="1.42578125" style="6" customWidth="1"/>
    <col min="12806" max="12806" width="16.140625" style="6" customWidth="1"/>
    <col min="12807" max="12807" width="1.42578125" style="6" customWidth="1"/>
    <col min="12808" max="12808" width="17.42578125" style="6" customWidth="1"/>
    <col min="12809" max="12809" width="3.42578125" style="6" customWidth="1"/>
    <col min="12810" max="12810" width="9.140625" style="6"/>
    <col min="12811" max="12811" width="14" style="6" bestFit="1" customWidth="1"/>
    <col min="12812" max="13054" width="9.140625" style="6"/>
    <col min="13055" max="13055" width="49.42578125" style="6" customWidth="1"/>
    <col min="13056" max="13056" width="5.140625" style="6" customWidth="1"/>
    <col min="13057" max="13057" width="1.42578125" style="6" customWidth="1"/>
    <col min="13058" max="13058" width="16.42578125" style="6" customWidth="1"/>
    <col min="13059" max="13059" width="1.42578125" style="6" customWidth="1"/>
    <col min="13060" max="13060" width="16" style="6" customWidth="1"/>
    <col min="13061" max="13061" width="1.42578125" style="6" customWidth="1"/>
    <col min="13062" max="13062" width="16.140625" style="6" customWidth="1"/>
    <col min="13063" max="13063" width="1.42578125" style="6" customWidth="1"/>
    <col min="13064" max="13064" width="17.42578125" style="6" customWidth="1"/>
    <col min="13065" max="13065" width="3.42578125" style="6" customWidth="1"/>
    <col min="13066" max="13066" width="9.140625" style="6"/>
    <col min="13067" max="13067" width="14" style="6" bestFit="1" customWidth="1"/>
    <col min="13068" max="13310" width="9.140625" style="6"/>
    <col min="13311" max="13311" width="49.42578125" style="6" customWidth="1"/>
    <col min="13312" max="13312" width="5.140625" style="6" customWidth="1"/>
    <col min="13313" max="13313" width="1.42578125" style="6" customWidth="1"/>
    <col min="13314" max="13314" width="16.42578125" style="6" customWidth="1"/>
    <col min="13315" max="13315" width="1.42578125" style="6" customWidth="1"/>
    <col min="13316" max="13316" width="16" style="6" customWidth="1"/>
    <col min="13317" max="13317" width="1.42578125" style="6" customWidth="1"/>
    <col min="13318" max="13318" width="16.140625" style="6" customWidth="1"/>
    <col min="13319" max="13319" width="1.42578125" style="6" customWidth="1"/>
    <col min="13320" max="13320" width="17.42578125" style="6" customWidth="1"/>
    <col min="13321" max="13321" width="3.42578125" style="6" customWidth="1"/>
    <col min="13322" max="13322" width="9.140625" style="6"/>
    <col min="13323" max="13323" width="14" style="6" bestFit="1" customWidth="1"/>
    <col min="13324" max="13566" width="9.140625" style="6"/>
    <col min="13567" max="13567" width="49.42578125" style="6" customWidth="1"/>
    <col min="13568" max="13568" width="5.140625" style="6" customWidth="1"/>
    <col min="13569" max="13569" width="1.42578125" style="6" customWidth="1"/>
    <col min="13570" max="13570" width="16.42578125" style="6" customWidth="1"/>
    <col min="13571" max="13571" width="1.42578125" style="6" customWidth="1"/>
    <col min="13572" max="13572" width="16" style="6" customWidth="1"/>
    <col min="13573" max="13573" width="1.42578125" style="6" customWidth="1"/>
    <col min="13574" max="13574" width="16.140625" style="6" customWidth="1"/>
    <col min="13575" max="13575" width="1.42578125" style="6" customWidth="1"/>
    <col min="13576" max="13576" width="17.42578125" style="6" customWidth="1"/>
    <col min="13577" max="13577" width="3.42578125" style="6" customWidth="1"/>
    <col min="13578" max="13578" width="9.140625" style="6"/>
    <col min="13579" max="13579" width="14" style="6" bestFit="1" customWidth="1"/>
    <col min="13580" max="13822" width="9.140625" style="6"/>
    <col min="13823" max="13823" width="49.42578125" style="6" customWidth="1"/>
    <col min="13824" max="13824" width="5.140625" style="6" customWidth="1"/>
    <col min="13825" max="13825" width="1.42578125" style="6" customWidth="1"/>
    <col min="13826" max="13826" width="16.42578125" style="6" customWidth="1"/>
    <col min="13827" max="13827" width="1.42578125" style="6" customWidth="1"/>
    <col min="13828" max="13828" width="16" style="6" customWidth="1"/>
    <col min="13829" max="13829" width="1.42578125" style="6" customWidth="1"/>
    <col min="13830" max="13830" width="16.140625" style="6" customWidth="1"/>
    <col min="13831" max="13831" width="1.42578125" style="6" customWidth="1"/>
    <col min="13832" max="13832" width="17.42578125" style="6" customWidth="1"/>
    <col min="13833" max="13833" width="3.42578125" style="6" customWidth="1"/>
    <col min="13834" max="13834" width="9.140625" style="6"/>
    <col min="13835" max="13835" width="14" style="6" bestFit="1" customWidth="1"/>
    <col min="13836" max="14078" width="9.140625" style="6"/>
    <col min="14079" max="14079" width="49.42578125" style="6" customWidth="1"/>
    <col min="14080" max="14080" width="5.140625" style="6" customWidth="1"/>
    <col min="14081" max="14081" width="1.42578125" style="6" customWidth="1"/>
    <col min="14082" max="14082" width="16.42578125" style="6" customWidth="1"/>
    <col min="14083" max="14083" width="1.42578125" style="6" customWidth="1"/>
    <col min="14084" max="14084" width="16" style="6" customWidth="1"/>
    <col min="14085" max="14085" width="1.42578125" style="6" customWidth="1"/>
    <col min="14086" max="14086" width="16.140625" style="6" customWidth="1"/>
    <col min="14087" max="14087" width="1.42578125" style="6" customWidth="1"/>
    <col min="14088" max="14088" width="17.42578125" style="6" customWidth="1"/>
    <col min="14089" max="14089" width="3.42578125" style="6" customWidth="1"/>
    <col min="14090" max="14090" width="9.140625" style="6"/>
    <col min="14091" max="14091" width="14" style="6" bestFit="1" customWidth="1"/>
    <col min="14092" max="14334" width="9.140625" style="6"/>
    <col min="14335" max="14335" width="49.42578125" style="6" customWidth="1"/>
    <col min="14336" max="14336" width="5.140625" style="6" customWidth="1"/>
    <col min="14337" max="14337" width="1.42578125" style="6" customWidth="1"/>
    <col min="14338" max="14338" width="16.42578125" style="6" customWidth="1"/>
    <col min="14339" max="14339" width="1.42578125" style="6" customWidth="1"/>
    <col min="14340" max="14340" width="16" style="6" customWidth="1"/>
    <col min="14341" max="14341" width="1.42578125" style="6" customWidth="1"/>
    <col min="14342" max="14342" width="16.140625" style="6" customWidth="1"/>
    <col min="14343" max="14343" width="1.42578125" style="6" customWidth="1"/>
    <col min="14344" max="14344" width="17.42578125" style="6" customWidth="1"/>
    <col min="14345" max="14345" width="3.42578125" style="6" customWidth="1"/>
    <col min="14346" max="14346" width="9.140625" style="6"/>
    <col min="14347" max="14347" width="14" style="6" bestFit="1" customWidth="1"/>
    <col min="14348" max="14590" width="9.140625" style="6"/>
    <col min="14591" max="14591" width="49.42578125" style="6" customWidth="1"/>
    <col min="14592" max="14592" width="5.140625" style="6" customWidth="1"/>
    <col min="14593" max="14593" width="1.42578125" style="6" customWidth="1"/>
    <col min="14594" max="14594" width="16.42578125" style="6" customWidth="1"/>
    <col min="14595" max="14595" width="1.42578125" style="6" customWidth="1"/>
    <col min="14596" max="14596" width="16" style="6" customWidth="1"/>
    <col min="14597" max="14597" width="1.42578125" style="6" customWidth="1"/>
    <col min="14598" max="14598" width="16.140625" style="6" customWidth="1"/>
    <col min="14599" max="14599" width="1.42578125" style="6" customWidth="1"/>
    <col min="14600" max="14600" width="17.42578125" style="6" customWidth="1"/>
    <col min="14601" max="14601" width="3.42578125" style="6" customWidth="1"/>
    <col min="14602" max="14602" width="9.140625" style="6"/>
    <col min="14603" max="14603" width="14" style="6" bestFit="1" customWidth="1"/>
    <col min="14604" max="14846" width="9.140625" style="6"/>
    <col min="14847" max="14847" width="49.42578125" style="6" customWidth="1"/>
    <col min="14848" max="14848" width="5.140625" style="6" customWidth="1"/>
    <col min="14849" max="14849" width="1.42578125" style="6" customWidth="1"/>
    <col min="14850" max="14850" width="16.42578125" style="6" customWidth="1"/>
    <col min="14851" max="14851" width="1.42578125" style="6" customWidth="1"/>
    <col min="14852" max="14852" width="16" style="6" customWidth="1"/>
    <col min="14853" max="14853" width="1.42578125" style="6" customWidth="1"/>
    <col min="14854" max="14854" width="16.140625" style="6" customWidth="1"/>
    <col min="14855" max="14855" width="1.42578125" style="6" customWidth="1"/>
    <col min="14856" max="14856" width="17.42578125" style="6" customWidth="1"/>
    <col min="14857" max="14857" width="3.42578125" style="6" customWidth="1"/>
    <col min="14858" max="14858" width="9.140625" style="6"/>
    <col min="14859" max="14859" width="14" style="6" bestFit="1" customWidth="1"/>
    <col min="14860" max="15102" width="9.140625" style="6"/>
    <col min="15103" max="15103" width="49.42578125" style="6" customWidth="1"/>
    <col min="15104" max="15104" width="5.140625" style="6" customWidth="1"/>
    <col min="15105" max="15105" width="1.42578125" style="6" customWidth="1"/>
    <col min="15106" max="15106" width="16.42578125" style="6" customWidth="1"/>
    <col min="15107" max="15107" width="1.42578125" style="6" customWidth="1"/>
    <col min="15108" max="15108" width="16" style="6" customWidth="1"/>
    <col min="15109" max="15109" width="1.42578125" style="6" customWidth="1"/>
    <col min="15110" max="15110" width="16.140625" style="6" customWidth="1"/>
    <col min="15111" max="15111" width="1.42578125" style="6" customWidth="1"/>
    <col min="15112" max="15112" width="17.42578125" style="6" customWidth="1"/>
    <col min="15113" max="15113" width="3.42578125" style="6" customWidth="1"/>
    <col min="15114" max="15114" width="9.140625" style="6"/>
    <col min="15115" max="15115" width="14" style="6" bestFit="1" customWidth="1"/>
    <col min="15116" max="15358" width="9.140625" style="6"/>
    <col min="15359" max="15359" width="49.42578125" style="6" customWidth="1"/>
    <col min="15360" max="15360" width="5.140625" style="6" customWidth="1"/>
    <col min="15361" max="15361" width="1.42578125" style="6" customWidth="1"/>
    <col min="15362" max="15362" width="16.42578125" style="6" customWidth="1"/>
    <col min="15363" max="15363" width="1.42578125" style="6" customWidth="1"/>
    <col min="15364" max="15364" width="16" style="6" customWidth="1"/>
    <col min="15365" max="15365" width="1.42578125" style="6" customWidth="1"/>
    <col min="15366" max="15366" width="16.140625" style="6" customWidth="1"/>
    <col min="15367" max="15367" width="1.42578125" style="6" customWidth="1"/>
    <col min="15368" max="15368" width="17.42578125" style="6" customWidth="1"/>
    <col min="15369" max="15369" width="3.42578125" style="6" customWidth="1"/>
    <col min="15370" max="15370" width="9.140625" style="6"/>
    <col min="15371" max="15371" width="14" style="6" bestFit="1" customWidth="1"/>
    <col min="15372" max="15614" width="9.140625" style="6"/>
    <col min="15615" max="15615" width="49.42578125" style="6" customWidth="1"/>
    <col min="15616" max="15616" width="5.140625" style="6" customWidth="1"/>
    <col min="15617" max="15617" width="1.42578125" style="6" customWidth="1"/>
    <col min="15618" max="15618" width="16.42578125" style="6" customWidth="1"/>
    <col min="15619" max="15619" width="1.42578125" style="6" customWidth="1"/>
    <col min="15620" max="15620" width="16" style="6" customWidth="1"/>
    <col min="15621" max="15621" width="1.42578125" style="6" customWidth="1"/>
    <col min="15622" max="15622" width="16.140625" style="6" customWidth="1"/>
    <col min="15623" max="15623" width="1.42578125" style="6" customWidth="1"/>
    <col min="15624" max="15624" width="17.42578125" style="6" customWidth="1"/>
    <col min="15625" max="15625" width="3.42578125" style="6" customWidth="1"/>
    <col min="15626" max="15626" width="9.140625" style="6"/>
    <col min="15627" max="15627" width="14" style="6" bestFit="1" customWidth="1"/>
    <col min="15628" max="15870" width="9.140625" style="6"/>
    <col min="15871" max="15871" width="49.42578125" style="6" customWidth="1"/>
    <col min="15872" max="15872" width="5.140625" style="6" customWidth="1"/>
    <col min="15873" max="15873" width="1.42578125" style="6" customWidth="1"/>
    <col min="15874" max="15874" width="16.42578125" style="6" customWidth="1"/>
    <col min="15875" max="15875" width="1.42578125" style="6" customWidth="1"/>
    <col min="15876" max="15876" width="16" style="6" customWidth="1"/>
    <col min="15877" max="15877" width="1.42578125" style="6" customWidth="1"/>
    <col min="15878" max="15878" width="16.140625" style="6" customWidth="1"/>
    <col min="15879" max="15879" width="1.42578125" style="6" customWidth="1"/>
    <col min="15880" max="15880" width="17.42578125" style="6" customWidth="1"/>
    <col min="15881" max="15881" width="3.42578125" style="6" customWidth="1"/>
    <col min="15882" max="15882" width="9.140625" style="6"/>
    <col min="15883" max="15883" width="14" style="6" bestFit="1" customWidth="1"/>
    <col min="15884" max="16126" width="9.140625" style="6"/>
    <col min="16127" max="16127" width="49.42578125" style="6" customWidth="1"/>
    <col min="16128" max="16128" width="5.140625" style="6" customWidth="1"/>
    <col min="16129" max="16129" width="1.42578125" style="6" customWidth="1"/>
    <col min="16130" max="16130" width="16.42578125" style="6" customWidth="1"/>
    <col min="16131" max="16131" width="1.42578125" style="6" customWidth="1"/>
    <col min="16132" max="16132" width="16" style="6" customWidth="1"/>
    <col min="16133" max="16133" width="1.42578125" style="6" customWidth="1"/>
    <col min="16134" max="16134" width="16.140625" style="6" customWidth="1"/>
    <col min="16135" max="16135" width="1.42578125" style="6" customWidth="1"/>
    <col min="16136" max="16136" width="17.42578125" style="6" customWidth="1"/>
    <col min="16137" max="16137" width="3.42578125" style="6" customWidth="1"/>
    <col min="16138" max="16138" width="9.140625" style="6"/>
    <col min="16139" max="16139" width="14" style="6" bestFit="1" customWidth="1"/>
    <col min="16140" max="16384" width="9.140625" style="6"/>
  </cols>
  <sheetData>
    <row r="1" spans="1:11" ht="21.75" customHeight="1">
      <c r="C1" s="3"/>
      <c r="D1" s="4"/>
      <c r="E1" s="5"/>
      <c r="F1" s="4"/>
      <c r="G1" s="5"/>
      <c r="H1" s="4"/>
      <c r="I1" s="5"/>
      <c r="J1" s="9" t="s">
        <v>144</v>
      </c>
    </row>
    <row r="2" spans="1:11" ht="21.75" customHeight="1">
      <c r="A2" s="99" t="s">
        <v>115</v>
      </c>
      <c r="C2" s="3"/>
      <c r="D2" s="4"/>
      <c r="E2" s="5"/>
      <c r="F2" s="4"/>
      <c r="G2" s="5"/>
      <c r="H2" s="4"/>
      <c r="I2" s="5"/>
      <c r="J2" s="4"/>
    </row>
    <row r="3" spans="1:11" ht="21.75" customHeight="1">
      <c r="A3" s="1" t="s">
        <v>61</v>
      </c>
      <c r="C3" s="3"/>
      <c r="D3" s="4"/>
      <c r="E3" s="5"/>
      <c r="F3" s="4"/>
      <c r="G3" s="5"/>
      <c r="H3" s="4"/>
      <c r="I3" s="5"/>
      <c r="J3" s="4"/>
    </row>
    <row r="4" spans="1:11" ht="21.75" customHeight="1">
      <c r="A4" s="44" t="s">
        <v>155</v>
      </c>
      <c r="B4" s="45"/>
      <c r="C4" s="46"/>
      <c r="D4" s="8"/>
      <c r="E4" s="47"/>
      <c r="F4" s="8"/>
      <c r="G4" s="47"/>
      <c r="H4" s="8"/>
      <c r="I4" s="47"/>
      <c r="J4" s="8"/>
      <c r="K4" s="46"/>
    </row>
    <row r="5" spans="1:11" ht="21.75" customHeight="1">
      <c r="A5" s="7"/>
      <c r="C5" s="3"/>
      <c r="D5" s="4"/>
      <c r="E5" s="5"/>
      <c r="F5" s="4"/>
      <c r="G5" s="5"/>
      <c r="H5" s="8"/>
      <c r="I5" s="5"/>
      <c r="J5" s="9" t="s">
        <v>127</v>
      </c>
    </row>
    <row r="6" spans="1:11" ht="21.75" customHeight="1">
      <c r="A6" s="7"/>
      <c r="C6" s="3"/>
      <c r="D6" s="10"/>
      <c r="E6" s="11" t="s">
        <v>0</v>
      </c>
      <c r="F6" s="10"/>
      <c r="G6" s="5"/>
      <c r="H6" s="10"/>
      <c r="I6" s="11" t="s">
        <v>1</v>
      </c>
      <c r="J6" s="10"/>
    </row>
    <row r="7" spans="1:11" ht="21.75" customHeight="1">
      <c r="B7" s="12" t="s">
        <v>2</v>
      </c>
      <c r="C7" s="3"/>
      <c r="D7" s="13" t="s">
        <v>158</v>
      </c>
      <c r="E7" s="14"/>
      <c r="F7" s="13" t="s">
        <v>128</v>
      </c>
      <c r="G7" s="14"/>
      <c r="H7" s="13" t="s">
        <v>158</v>
      </c>
      <c r="I7" s="14"/>
      <c r="J7" s="13" t="s">
        <v>128</v>
      </c>
    </row>
    <row r="8" spans="1:11" ht="21.75" customHeight="1">
      <c r="A8" s="16" t="s">
        <v>28</v>
      </c>
      <c r="B8" s="48"/>
      <c r="C8" s="6"/>
      <c r="D8" s="20"/>
      <c r="E8" s="49"/>
      <c r="F8" s="20"/>
      <c r="G8" s="50"/>
      <c r="H8" s="51"/>
      <c r="I8" s="49"/>
      <c r="J8" s="51"/>
      <c r="K8" s="17"/>
    </row>
    <row r="9" spans="1:11" ht="21.75" customHeight="1">
      <c r="A9" s="22" t="s">
        <v>110</v>
      </c>
      <c r="B9" s="21"/>
      <c r="C9" s="26"/>
      <c r="D9" s="106">
        <v>345598</v>
      </c>
      <c r="E9" s="102"/>
      <c r="F9" s="106">
        <v>395025</v>
      </c>
      <c r="G9" s="102"/>
      <c r="H9" s="106">
        <v>342804</v>
      </c>
      <c r="I9" s="101"/>
      <c r="J9" s="106">
        <v>390704</v>
      </c>
      <c r="K9" s="32"/>
    </row>
    <row r="10" spans="1:11" ht="21.75" customHeight="1">
      <c r="A10" s="22" t="s">
        <v>84</v>
      </c>
      <c r="B10" s="21"/>
      <c r="C10" s="27"/>
      <c r="D10" s="104">
        <v>301435</v>
      </c>
      <c r="E10" s="105"/>
      <c r="F10" s="104">
        <v>325906</v>
      </c>
      <c r="G10" s="105"/>
      <c r="H10" s="104">
        <v>302273</v>
      </c>
      <c r="I10" s="101"/>
      <c r="J10" s="104">
        <v>327396</v>
      </c>
      <c r="K10" s="32"/>
    </row>
    <row r="11" spans="1:11" ht="21.75" customHeight="1">
      <c r="A11" s="16" t="s">
        <v>85</v>
      </c>
      <c r="B11" s="21"/>
      <c r="C11" s="27"/>
      <c r="D11" s="106">
        <f>D9-D10</f>
        <v>44163</v>
      </c>
      <c r="E11" s="102"/>
      <c r="F11" s="106">
        <f>F9-F10</f>
        <v>69119</v>
      </c>
      <c r="G11" s="102"/>
      <c r="H11" s="106">
        <f>H9-H10</f>
        <v>40531</v>
      </c>
      <c r="I11" s="101"/>
      <c r="J11" s="106">
        <f>J9-J10</f>
        <v>63308</v>
      </c>
      <c r="K11" s="32"/>
    </row>
    <row r="12" spans="1:11" ht="21.75" customHeight="1">
      <c r="A12" s="22" t="s">
        <v>29</v>
      </c>
      <c r="B12" s="21"/>
      <c r="C12" s="27"/>
      <c r="D12" s="106">
        <v>1870</v>
      </c>
      <c r="E12" s="102"/>
      <c r="F12" s="106">
        <v>3489</v>
      </c>
      <c r="G12" s="102"/>
      <c r="H12" s="106">
        <v>2242</v>
      </c>
      <c r="I12" s="101"/>
      <c r="J12" s="106">
        <v>3465</v>
      </c>
      <c r="K12" s="32"/>
    </row>
    <row r="13" spans="1:11" ht="21.75" customHeight="1">
      <c r="A13" s="22" t="s">
        <v>159</v>
      </c>
      <c r="B13" s="21"/>
      <c r="C13" s="27"/>
      <c r="D13" s="106">
        <v>-834</v>
      </c>
      <c r="E13" s="102"/>
      <c r="F13" s="106">
        <v>2193</v>
      </c>
      <c r="G13" s="102"/>
      <c r="H13" s="106">
        <v>-283</v>
      </c>
      <c r="I13" s="101"/>
      <c r="J13" s="106">
        <v>2520</v>
      </c>
      <c r="K13" s="32"/>
    </row>
    <row r="14" spans="1:11" ht="21.75" customHeight="1">
      <c r="A14" s="6" t="s">
        <v>73</v>
      </c>
      <c r="B14" s="21"/>
      <c r="C14" s="27"/>
      <c r="D14" s="101">
        <v>-11333</v>
      </c>
      <c r="E14" s="105"/>
      <c r="F14" s="101">
        <v>-18885</v>
      </c>
      <c r="G14" s="105"/>
      <c r="H14" s="101">
        <v>-10367</v>
      </c>
      <c r="I14" s="101"/>
      <c r="J14" s="101">
        <v>-16811</v>
      </c>
      <c r="K14" s="32"/>
    </row>
    <row r="15" spans="1:11" ht="21.75" customHeight="1">
      <c r="A15" s="6" t="s">
        <v>30</v>
      </c>
      <c r="B15" s="21"/>
      <c r="C15" s="27"/>
      <c r="D15" s="107">
        <v>-36339</v>
      </c>
      <c r="E15" s="102"/>
      <c r="F15" s="107">
        <v>-41646</v>
      </c>
      <c r="G15" s="102"/>
      <c r="H15" s="107">
        <v>-31419</v>
      </c>
      <c r="I15" s="101"/>
      <c r="J15" s="107">
        <v>-37284</v>
      </c>
      <c r="K15" s="32"/>
    </row>
    <row r="16" spans="1:11" ht="21.75" customHeight="1">
      <c r="A16" s="16" t="s">
        <v>160</v>
      </c>
      <c r="B16" s="21"/>
      <c r="C16" s="27"/>
      <c r="D16" s="106">
        <f>SUM(D11:D15)</f>
        <v>-2473</v>
      </c>
      <c r="E16" s="102"/>
      <c r="F16" s="106">
        <f>SUM(F11:F15)</f>
        <v>14270</v>
      </c>
      <c r="G16" s="102"/>
      <c r="H16" s="106">
        <f>SUM(H11:H15)</f>
        <v>704</v>
      </c>
      <c r="I16" s="101"/>
      <c r="J16" s="106">
        <f>SUM(J11:J15)</f>
        <v>15198</v>
      </c>
      <c r="K16" s="32"/>
    </row>
    <row r="17" spans="1:11" ht="21.75" customHeight="1">
      <c r="A17" s="6" t="s">
        <v>76</v>
      </c>
      <c r="B17" s="21"/>
      <c r="C17" s="6"/>
      <c r="D17" s="101">
        <v>2</v>
      </c>
      <c r="E17" s="105"/>
      <c r="F17" s="101">
        <v>1</v>
      </c>
      <c r="G17" s="105"/>
      <c r="H17" s="101">
        <v>2245</v>
      </c>
      <c r="I17" s="101"/>
      <c r="J17" s="101">
        <v>1276</v>
      </c>
    </row>
    <row r="18" spans="1:11" ht="21.75" customHeight="1">
      <c r="A18" s="6" t="s">
        <v>31</v>
      </c>
      <c r="B18" s="21"/>
      <c r="C18" s="6"/>
      <c r="D18" s="101">
        <v>-2619</v>
      </c>
      <c r="E18" s="101"/>
      <c r="F18" s="101">
        <v>-3603</v>
      </c>
      <c r="G18" s="101"/>
      <c r="H18" s="101">
        <v>-2408</v>
      </c>
      <c r="I18" s="101"/>
      <c r="J18" s="101">
        <v>-3396</v>
      </c>
    </row>
    <row r="19" spans="1:11" ht="21.75" customHeight="1">
      <c r="A19" s="16" t="s">
        <v>161</v>
      </c>
      <c r="B19" s="21"/>
      <c r="C19" s="6"/>
      <c r="D19" s="108">
        <f>SUM(D16:D18)</f>
        <v>-5090</v>
      </c>
      <c r="E19" s="101"/>
      <c r="F19" s="108">
        <f>SUM(F16:F18)</f>
        <v>10668</v>
      </c>
      <c r="G19" s="101"/>
      <c r="H19" s="108">
        <f>SUM(H16:H18)</f>
        <v>541</v>
      </c>
      <c r="I19" s="101"/>
      <c r="J19" s="108">
        <f>SUM(J16:J18)</f>
        <v>13078</v>
      </c>
    </row>
    <row r="20" spans="1:11" ht="21.75" customHeight="1">
      <c r="A20" s="6" t="s">
        <v>86</v>
      </c>
      <c r="B20" s="21">
        <v>11</v>
      </c>
      <c r="C20" s="27"/>
      <c r="D20" s="104">
        <v>-585</v>
      </c>
      <c r="E20" s="109"/>
      <c r="F20" s="104">
        <v>-2686</v>
      </c>
      <c r="G20" s="109"/>
      <c r="H20" s="104">
        <v>-602</v>
      </c>
      <c r="I20" s="101"/>
      <c r="J20" s="104">
        <v>-2698</v>
      </c>
      <c r="K20" s="32"/>
    </row>
    <row r="21" spans="1:11" ht="21.75" customHeight="1" thickBot="1">
      <c r="A21" s="16" t="s">
        <v>162</v>
      </c>
      <c r="B21" s="21"/>
      <c r="C21" s="6"/>
      <c r="D21" s="110">
        <f>D19+D20</f>
        <v>-5675</v>
      </c>
      <c r="E21" s="101"/>
      <c r="F21" s="110">
        <f>F19+F20</f>
        <v>7982</v>
      </c>
      <c r="G21" s="101"/>
      <c r="H21" s="110">
        <f>H19+H20</f>
        <v>-61</v>
      </c>
      <c r="I21" s="103"/>
      <c r="J21" s="110">
        <f>J19+J20</f>
        <v>10380</v>
      </c>
    </row>
    <row r="22" spans="1:11" ht="21.75" customHeight="1" thickTop="1">
      <c r="A22" s="1"/>
      <c r="B22" s="26"/>
      <c r="C22" s="26"/>
      <c r="D22" s="101"/>
      <c r="E22" s="101"/>
      <c r="F22" s="101"/>
      <c r="G22" s="101"/>
      <c r="H22" s="101"/>
      <c r="I22" s="109"/>
      <c r="J22" s="101"/>
      <c r="K22" s="32"/>
    </row>
    <row r="23" spans="1:11" ht="21.75" customHeight="1">
      <c r="A23" s="1"/>
      <c r="B23" s="26"/>
      <c r="C23" s="26"/>
      <c r="D23" s="101"/>
      <c r="E23" s="101"/>
      <c r="F23" s="101"/>
      <c r="G23" s="101"/>
      <c r="H23" s="101"/>
      <c r="I23" s="109"/>
      <c r="J23" s="9" t="s">
        <v>187</v>
      </c>
      <c r="K23" s="32"/>
    </row>
    <row r="24" spans="1:11" ht="21.75" customHeight="1">
      <c r="A24" s="1" t="s">
        <v>87</v>
      </c>
      <c r="B24" s="21">
        <v>12</v>
      </c>
      <c r="C24" s="26"/>
      <c r="D24" s="101"/>
      <c r="E24" s="101"/>
      <c r="F24" s="101"/>
      <c r="G24" s="101"/>
      <c r="H24" s="101"/>
      <c r="I24" s="109"/>
      <c r="J24" s="101"/>
      <c r="K24" s="32"/>
    </row>
    <row r="25" spans="1:11" ht="21.75" customHeight="1">
      <c r="A25" s="22" t="s">
        <v>88</v>
      </c>
      <c r="B25" s="6"/>
      <c r="C25" s="26"/>
      <c r="D25" s="101"/>
      <c r="E25" s="101"/>
      <c r="F25" s="101"/>
      <c r="G25" s="101"/>
      <c r="H25" s="101"/>
      <c r="I25" s="109"/>
      <c r="J25" s="101"/>
      <c r="K25" s="32"/>
    </row>
    <row r="26" spans="1:11" ht="21.75" customHeight="1">
      <c r="A26" s="22" t="s">
        <v>163</v>
      </c>
      <c r="B26" s="21"/>
      <c r="C26" s="26"/>
      <c r="K26" s="32"/>
    </row>
    <row r="27" spans="1:11" ht="21.75" customHeight="1" thickBot="1">
      <c r="A27" s="22" t="s">
        <v>77</v>
      </c>
      <c r="B27" s="21"/>
      <c r="C27" s="26"/>
      <c r="D27" s="157">
        <f>D21/800000</f>
        <v>-7.0937500000000002E-3</v>
      </c>
      <c r="E27" s="158"/>
      <c r="F27" s="157">
        <f>F21/640000</f>
        <v>1.2471875E-2</v>
      </c>
      <c r="G27" s="158"/>
      <c r="H27" s="157">
        <f>H21/800000</f>
        <v>-7.6249999999999997E-5</v>
      </c>
      <c r="I27" s="158"/>
      <c r="J27" s="157">
        <f>J21/640000</f>
        <v>1.6218750000000001E-2</v>
      </c>
      <c r="K27" s="32"/>
    </row>
    <row r="28" spans="1:11" ht="21.75" customHeight="1" thickTop="1">
      <c r="A28" s="22"/>
      <c r="B28" s="48"/>
      <c r="C28" s="6"/>
      <c r="D28" s="31"/>
      <c r="E28" s="14"/>
      <c r="F28" s="31"/>
      <c r="G28" s="23"/>
      <c r="H28" s="31"/>
      <c r="I28" s="49"/>
      <c r="J28" s="31"/>
      <c r="K28" s="32"/>
    </row>
    <row r="29" spans="1:11" ht="21.75" customHeight="1">
      <c r="A29" s="22"/>
      <c r="B29" s="48"/>
      <c r="C29" s="6"/>
      <c r="D29" s="31"/>
      <c r="E29" s="14"/>
      <c r="F29" s="31"/>
      <c r="G29" s="23"/>
      <c r="H29" s="31"/>
      <c r="I29" s="49"/>
      <c r="J29" s="31"/>
      <c r="K29" s="32"/>
    </row>
    <row r="30" spans="1:11" ht="21.75" customHeight="1">
      <c r="A30" s="6" t="s">
        <v>186</v>
      </c>
      <c r="B30" s="52"/>
      <c r="C30" s="35"/>
      <c r="D30" s="20"/>
      <c r="E30" s="49"/>
      <c r="F30" s="20"/>
      <c r="G30" s="53"/>
      <c r="H30" s="54"/>
      <c r="I30" s="55"/>
      <c r="J30" s="54"/>
      <c r="K30" s="56"/>
    </row>
    <row r="31" spans="1:11" ht="21.75" customHeight="1">
      <c r="C31" s="3"/>
      <c r="D31" s="4"/>
      <c r="E31" s="5"/>
      <c r="F31" s="4"/>
      <c r="G31" s="5"/>
      <c r="H31" s="4"/>
      <c r="I31" s="5"/>
      <c r="J31" s="9" t="s">
        <v>144</v>
      </c>
    </row>
    <row r="32" spans="1:11" ht="21.75" customHeight="1">
      <c r="A32" s="99" t="s">
        <v>115</v>
      </c>
      <c r="C32" s="3"/>
      <c r="D32" s="4"/>
      <c r="E32" s="5"/>
      <c r="F32" s="4"/>
      <c r="G32" s="5"/>
      <c r="H32" s="4"/>
      <c r="I32" s="5"/>
      <c r="J32" s="4"/>
    </row>
    <row r="33" spans="1:11" ht="21.75" customHeight="1">
      <c r="A33" s="1" t="s">
        <v>62</v>
      </c>
      <c r="C33" s="3"/>
      <c r="D33" s="4"/>
      <c r="E33" s="5"/>
      <c r="F33" s="4"/>
      <c r="G33" s="5"/>
      <c r="H33" s="4"/>
      <c r="I33" s="5"/>
      <c r="J33" s="4"/>
    </row>
    <row r="34" spans="1:11" ht="21.75" customHeight="1">
      <c r="A34" s="44" t="s">
        <v>155</v>
      </c>
      <c r="B34" s="45"/>
      <c r="C34" s="46"/>
      <c r="D34" s="8"/>
      <c r="E34" s="47"/>
      <c r="F34" s="8"/>
      <c r="G34" s="47"/>
      <c r="H34" s="8"/>
      <c r="I34" s="47"/>
      <c r="J34" s="8"/>
      <c r="K34" s="46"/>
    </row>
    <row r="35" spans="1:11" ht="21.75" customHeight="1">
      <c r="A35" s="7"/>
      <c r="C35" s="3"/>
      <c r="D35" s="4"/>
      <c r="E35" s="5"/>
      <c r="F35" s="4"/>
      <c r="G35" s="5"/>
      <c r="H35" s="8"/>
      <c r="I35" s="5"/>
      <c r="J35" s="9" t="s">
        <v>127</v>
      </c>
    </row>
    <row r="36" spans="1:11" ht="21.75" customHeight="1">
      <c r="A36" s="7"/>
      <c r="C36" s="3"/>
      <c r="D36" s="10"/>
      <c r="E36" s="11" t="s">
        <v>0</v>
      </c>
      <c r="F36" s="10"/>
      <c r="G36" s="5"/>
      <c r="H36" s="10"/>
      <c r="I36" s="11" t="s">
        <v>1</v>
      </c>
      <c r="J36" s="10"/>
    </row>
    <row r="37" spans="1:11" ht="21.75" customHeight="1">
      <c r="B37" s="114"/>
      <c r="C37" s="36"/>
      <c r="D37" s="13" t="s">
        <v>158</v>
      </c>
      <c r="E37" s="14"/>
      <c r="F37" s="13" t="s">
        <v>128</v>
      </c>
      <c r="G37" s="14"/>
      <c r="H37" s="13" t="s">
        <v>158</v>
      </c>
      <c r="I37" s="14"/>
      <c r="J37" s="13" t="s">
        <v>128</v>
      </c>
    </row>
    <row r="38" spans="1:11" ht="21.75" customHeight="1">
      <c r="A38" s="16" t="s">
        <v>162</v>
      </c>
      <c r="C38" s="6"/>
      <c r="D38" s="25">
        <f>D21</f>
        <v>-5675</v>
      </c>
      <c r="E38" s="49"/>
      <c r="F38" s="25">
        <f>F21</f>
        <v>7982</v>
      </c>
      <c r="G38" s="50"/>
      <c r="H38" s="25">
        <f>H21</f>
        <v>-61</v>
      </c>
      <c r="I38" s="49"/>
      <c r="J38" s="25">
        <f>J21</f>
        <v>10380</v>
      </c>
      <c r="K38" s="17"/>
    </row>
    <row r="39" spans="1:11" ht="21.75" customHeight="1">
      <c r="A39" s="16"/>
      <c r="B39" s="48"/>
      <c r="C39" s="6"/>
      <c r="D39" s="20"/>
      <c r="E39" s="49"/>
      <c r="F39" s="20"/>
      <c r="G39" s="50"/>
      <c r="H39" s="51"/>
      <c r="I39" s="49"/>
      <c r="J39" s="51"/>
      <c r="K39" s="17"/>
    </row>
    <row r="40" spans="1:11" ht="21.75" customHeight="1">
      <c r="A40" s="16" t="s">
        <v>51</v>
      </c>
      <c r="B40" s="48"/>
      <c r="C40" s="6"/>
      <c r="D40" s="20"/>
      <c r="E40" s="49"/>
      <c r="F40" s="20"/>
      <c r="G40" s="50"/>
      <c r="H40" s="51"/>
      <c r="I40" s="49"/>
      <c r="J40" s="51"/>
      <c r="K40" s="17"/>
    </row>
    <row r="41" spans="1:11" ht="21.75" customHeight="1">
      <c r="A41" s="87" t="s">
        <v>89</v>
      </c>
      <c r="B41" s="48"/>
      <c r="C41" s="6"/>
      <c r="D41" s="20"/>
      <c r="E41" s="49"/>
      <c r="F41" s="20"/>
      <c r="G41" s="50"/>
      <c r="H41" s="51"/>
      <c r="I41" s="49"/>
      <c r="J41" s="51"/>
      <c r="K41" s="17"/>
    </row>
    <row r="42" spans="1:11" ht="21.75" customHeight="1">
      <c r="A42" s="87" t="s">
        <v>70</v>
      </c>
      <c r="B42" s="48"/>
      <c r="C42" s="6"/>
      <c r="D42" s="20"/>
      <c r="E42" s="49"/>
      <c r="F42" s="20"/>
      <c r="G42" s="50"/>
      <c r="H42" s="51"/>
      <c r="I42" s="49"/>
      <c r="J42" s="51"/>
      <c r="K42" s="17"/>
    </row>
    <row r="43" spans="1:11" ht="21.75" customHeight="1">
      <c r="A43" s="58" t="s">
        <v>90</v>
      </c>
      <c r="B43" s="48"/>
      <c r="C43" s="6"/>
      <c r="D43" s="111">
        <v>-2793</v>
      </c>
      <c r="E43" s="105"/>
      <c r="F43" s="111">
        <v>-191</v>
      </c>
      <c r="G43" s="105"/>
      <c r="H43" s="111">
        <v>0</v>
      </c>
      <c r="I43" s="105"/>
      <c r="J43" s="111">
        <v>0</v>
      </c>
      <c r="K43" s="17"/>
    </row>
    <row r="44" spans="1:11" ht="21.75" customHeight="1">
      <c r="A44" s="58" t="s">
        <v>184</v>
      </c>
      <c r="B44" s="48"/>
      <c r="C44" s="6"/>
      <c r="D44" s="20"/>
      <c r="E44" s="49"/>
      <c r="F44" s="20"/>
      <c r="G44" s="50"/>
      <c r="H44" s="51"/>
      <c r="I44" s="49"/>
      <c r="J44" s="51"/>
      <c r="K44" s="17"/>
    </row>
    <row r="45" spans="1:11" ht="21.75" customHeight="1">
      <c r="A45" s="58" t="s">
        <v>183</v>
      </c>
      <c r="B45" s="48"/>
      <c r="C45" s="6"/>
      <c r="D45" s="25">
        <f>SUM(D43:D44)</f>
        <v>-2793</v>
      </c>
      <c r="E45" s="49"/>
      <c r="F45" s="25">
        <f>SUM(F43:F44)</f>
        <v>-191</v>
      </c>
      <c r="G45" s="50"/>
      <c r="H45" s="61">
        <v>0</v>
      </c>
      <c r="I45" s="49"/>
      <c r="J45" s="61">
        <v>0</v>
      </c>
      <c r="K45" s="17"/>
    </row>
    <row r="46" spans="1:11" s="35" customFormat="1" ht="21.75" customHeight="1">
      <c r="A46" s="1" t="s">
        <v>130</v>
      </c>
      <c r="B46" s="52"/>
      <c r="D46" s="112">
        <f>SUM(D45)</f>
        <v>-2793</v>
      </c>
      <c r="E46" s="105"/>
      <c r="F46" s="112">
        <f>SUM(F45)</f>
        <v>-191</v>
      </c>
      <c r="G46" s="105"/>
      <c r="H46" s="111">
        <v>0</v>
      </c>
      <c r="I46" s="106"/>
      <c r="J46" s="111">
        <v>0</v>
      </c>
      <c r="K46" s="57"/>
    </row>
    <row r="47" spans="1:11" s="35" customFormat="1" ht="21.6" customHeight="1">
      <c r="A47" s="87"/>
      <c r="B47" s="52"/>
      <c r="D47" s="106"/>
      <c r="E47" s="105"/>
      <c r="F47" s="106"/>
      <c r="G47" s="105"/>
      <c r="H47" s="106"/>
      <c r="I47" s="106"/>
      <c r="J47" s="106"/>
      <c r="K47" s="57"/>
    </row>
    <row r="48" spans="1:11" s="35" customFormat="1" ht="21.75" customHeight="1" thickBot="1">
      <c r="A48" s="1" t="s">
        <v>131</v>
      </c>
      <c r="B48" s="52"/>
      <c r="D48" s="113">
        <f>SUM(D46,D38)</f>
        <v>-8468</v>
      </c>
      <c r="E48" s="105"/>
      <c r="F48" s="113">
        <f>SUM(F46,F38)</f>
        <v>7791</v>
      </c>
      <c r="G48" s="105"/>
      <c r="H48" s="113">
        <f>SUM(H46,H38)</f>
        <v>-61</v>
      </c>
      <c r="I48" s="106"/>
      <c r="J48" s="113">
        <f>SUM(J46,J38)</f>
        <v>10380</v>
      </c>
      <c r="K48" s="57"/>
    </row>
    <row r="49" spans="1:11" ht="21.75" customHeight="1" thickTop="1">
      <c r="A49" s="1"/>
      <c r="C49" s="6"/>
      <c r="D49" s="106"/>
      <c r="E49" s="105"/>
      <c r="F49" s="106"/>
      <c r="G49" s="105"/>
      <c r="H49" s="106"/>
      <c r="I49" s="106"/>
      <c r="J49" s="106"/>
      <c r="K49" s="32"/>
    </row>
    <row r="50" spans="1:11" ht="21.75" customHeight="1">
      <c r="A50" s="22"/>
      <c r="C50" s="6"/>
      <c r="D50" s="20"/>
      <c r="E50" s="49"/>
      <c r="F50" s="20"/>
      <c r="G50" s="50"/>
      <c r="H50" s="31"/>
      <c r="I50" s="49"/>
      <c r="J50" s="31"/>
      <c r="K50" s="32"/>
    </row>
    <row r="51" spans="1:11" ht="21.75" customHeight="1">
      <c r="A51" s="6" t="s">
        <v>186</v>
      </c>
      <c r="C51" s="6"/>
      <c r="D51" s="20"/>
      <c r="E51" s="49"/>
      <c r="F51" s="20"/>
      <c r="G51" s="50"/>
      <c r="H51" s="31"/>
      <c r="I51" s="49"/>
      <c r="J51" s="31"/>
      <c r="K51" s="32"/>
    </row>
  </sheetData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  <rowBreaks count="1" manualBreakCount="1">
    <brk id="3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6"/>
  <sheetViews>
    <sheetView showGridLines="0" view="pageBreakPreview" topLeftCell="A22" zoomScale="130" zoomScaleNormal="85" zoomScaleSheetLayoutView="130" workbookViewId="0">
      <selection activeCell="A25" sqref="A25"/>
    </sheetView>
  </sheetViews>
  <sheetFormatPr defaultRowHeight="21.95" customHeight="1"/>
  <cols>
    <col min="1" max="1" width="40.85546875" style="63" customWidth="1"/>
    <col min="2" max="2" width="1.5703125" style="63" customWidth="1"/>
    <col min="3" max="3" width="17.7109375" style="63" customWidth="1"/>
    <col min="4" max="4" width="1.42578125" style="64" customWidth="1"/>
    <col min="5" max="5" width="17.7109375" style="63" customWidth="1"/>
    <col min="6" max="6" width="1.42578125" style="64" customWidth="1"/>
    <col min="7" max="7" width="17.7109375" style="64" customWidth="1"/>
    <col min="8" max="8" width="1.42578125" style="64" customWidth="1"/>
    <col min="9" max="9" width="17.7109375" style="63" customWidth="1"/>
    <col min="10" max="10" width="1.42578125" style="64" customWidth="1"/>
    <col min="11" max="11" width="17.7109375" style="63" customWidth="1"/>
    <col min="12" max="12" width="1.42578125" style="64" customWidth="1"/>
    <col min="13" max="13" width="17.7109375" style="63" customWidth="1"/>
    <col min="14" max="14" width="1.42578125" style="64" customWidth="1"/>
    <col min="15" max="15" width="17.7109375" style="63" customWidth="1"/>
    <col min="16" max="16" width="1.42578125" style="63" customWidth="1"/>
    <col min="17" max="17" width="17.7109375" style="63" customWidth="1"/>
    <col min="18" max="258" width="9.140625" style="63"/>
    <col min="259" max="259" width="39.85546875" style="63" customWidth="1"/>
    <col min="260" max="260" width="16.5703125" style="63" customWidth="1"/>
    <col min="261" max="261" width="1.42578125" style="63" customWidth="1"/>
    <col min="262" max="262" width="16.5703125" style="63" customWidth="1"/>
    <col min="263" max="263" width="1.42578125" style="63" customWidth="1"/>
    <col min="264" max="264" width="16.5703125" style="63" customWidth="1"/>
    <col min="265" max="265" width="1.42578125" style="63" customWidth="1"/>
    <col min="266" max="266" width="16.5703125" style="63" customWidth="1"/>
    <col min="267" max="267" width="1.42578125" style="63" customWidth="1"/>
    <col min="268" max="268" width="16.5703125" style="63" customWidth="1"/>
    <col min="269" max="269" width="1.42578125" style="63" customWidth="1"/>
    <col min="270" max="270" width="16.5703125" style="63" customWidth="1"/>
    <col min="271" max="271" width="1.42578125" style="63" customWidth="1"/>
    <col min="272" max="272" width="16.5703125" style="63" customWidth="1"/>
    <col min="273" max="514" width="9.140625" style="63"/>
    <col min="515" max="515" width="39.85546875" style="63" customWidth="1"/>
    <col min="516" max="516" width="16.5703125" style="63" customWidth="1"/>
    <col min="517" max="517" width="1.42578125" style="63" customWidth="1"/>
    <col min="518" max="518" width="16.5703125" style="63" customWidth="1"/>
    <col min="519" max="519" width="1.42578125" style="63" customWidth="1"/>
    <col min="520" max="520" width="16.5703125" style="63" customWidth="1"/>
    <col min="521" max="521" width="1.42578125" style="63" customWidth="1"/>
    <col min="522" max="522" width="16.5703125" style="63" customWidth="1"/>
    <col min="523" max="523" width="1.42578125" style="63" customWidth="1"/>
    <col min="524" max="524" width="16.5703125" style="63" customWidth="1"/>
    <col min="525" max="525" width="1.42578125" style="63" customWidth="1"/>
    <col min="526" max="526" width="16.5703125" style="63" customWidth="1"/>
    <col min="527" max="527" width="1.42578125" style="63" customWidth="1"/>
    <col min="528" max="528" width="16.5703125" style="63" customWidth="1"/>
    <col min="529" max="770" width="9.140625" style="63"/>
    <col min="771" max="771" width="39.85546875" style="63" customWidth="1"/>
    <col min="772" max="772" width="16.5703125" style="63" customWidth="1"/>
    <col min="773" max="773" width="1.42578125" style="63" customWidth="1"/>
    <col min="774" max="774" width="16.5703125" style="63" customWidth="1"/>
    <col min="775" max="775" width="1.42578125" style="63" customWidth="1"/>
    <col min="776" max="776" width="16.5703125" style="63" customWidth="1"/>
    <col min="777" max="777" width="1.42578125" style="63" customWidth="1"/>
    <col min="778" max="778" width="16.5703125" style="63" customWidth="1"/>
    <col min="779" max="779" width="1.42578125" style="63" customWidth="1"/>
    <col min="780" max="780" width="16.5703125" style="63" customWidth="1"/>
    <col min="781" max="781" width="1.42578125" style="63" customWidth="1"/>
    <col min="782" max="782" width="16.5703125" style="63" customWidth="1"/>
    <col min="783" max="783" width="1.42578125" style="63" customWidth="1"/>
    <col min="784" max="784" width="16.5703125" style="63" customWidth="1"/>
    <col min="785" max="1026" width="9.140625" style="63"/>
    <col min="1027" max="1027" width="39.85546875" style="63" customWidth="1"/>
    <col min="1028" max="1028" width="16.5703125" style="63" customWidth="1"/>
    <col min="1029" max="1029" width="1.42578125" style="63" customWidth="1"/>
    <col min="1030" max="1030" width="16.5703125" style="63" customWidth="1"/>
    <col min="1031" max="1031" width="1.42578125" style="63" customWidth="1"/>
    <col min="1032" max="1032" width="16.5703125" style="63" customWidth="1"/>
    <col min="1033" max="1033" width="1.42578125" style="63" customWidth="1"/>
    <col min="1034" max="1034" width="16.5703125" style="63" customWidth="1"/>
    <col min="1035" max="1035" width="1.42578125" style="63" customWidth="1"/>
    <col min="1036" max="1036" width="16.5703125" style="63" customWidth="1"/>
    <col min="1037" max="1037" width="1.42578125" style="63" customWidth="1"/>
    <col min="1038" max="1038" width="16.5703125" style="63" customWidth="1"/>
    <col min="1039" max="1039" width="1.42578125" style="63" customWidth="1"/>
    <col min="1040" max="1040" width="16.5703125" style="63" customWidth="1"/>
    <col min="1041" max="1282" width="9.140625" style="63"/>
    <col min="1283" max="1283" width="39.85546875" style="63" customWidth="1"/>
    <col min="1284" max="1284" width="16.5703125" style="63" customWidth="1"/>
    <col min="1285" max="1285" width="1.42578125" style="63" customWidth="1"/>
    <col min="1286" max="1286" width="16.5703125" style="63" customWidth="1"/>
    <col min="1287" max="1287" width="1.42578125" style="63" customWidth="1"/>
    <col min="1288" max="1288" width="16.5703125" style="63" customWidth="1"/>
    <col min="1289" max="1289" width="1.42578125" style="63" customWidth="1"/>
    <col min="1290" max="1290" width="16.5703125" style="63" customWidth="1"/>
    <col min="1291" max="1291" width="1.42578125" style="63" customWidth="1"/>
    <col min="1292" max="1292" width="16.5703125" style="63" customWidth="1"/>
    <col min="1293" max="1293" width="1.42578125" style="63" customWidth="1"/>
    <col min="1294" max="1294" width="16.5703125" style="63" customWidth="1"/>
    <col min="1295" max="1295" width="1.42578125" style="63" customWidth="1"/>
    <col min="1296" max="1296" width="16.5703125" style="63" customWidth="1"/>
    <col min="1297" max="1538" width="9.140625" style="63"/>
    <col min="1539" max="1539" width="39.85546875" style="63" customWidth="1"/>
    <col min="1540" max="1540" width="16.5703125" style="63" customWidth="1"/>
    <col min="1541" max="1541" width="1.42578125" style="63" customWidth="1"/>
    <col min="1542" max="1542" width="16.5703125" style="63" customWidth="1"/>
    <col min="1543" max="1543" width="1.42578125" style="63" customWidth="1"/>
    <col min="1544" max="1544" width="16.5703125" style="63" customWidth="1"/>
    <col min="1545" max="1545" width="1.42578125" style="63" customWidth="1"/>
    <col min="1546" max="1546" width="16.5703125" style="63" customWidth="1"/>
    <col min="1547" max="1547" width="1.42578125" style="63" customWidth="1"/>
    <col min="1548" max="1548" width="16.5703125" style="63" customWidth="1"/>
    <col min="1549" max="1549" width="1.42578125" style="63" customWidth="1"/>
    <col min="1550" max="1550" width="16.5703125" style="63" customWidth="1"/>
    <col min="1551" max="1551" width="1.42578125" style="63" customWidth="1"/>
    <col min="1552" max="1552" width="16.5703125" style="63" customWidth="1"/>
    <col min="1553" max="1794" width="9.140625" style="63"/>
    <col min="1795" max="1795" width="39.85546875" style="63" customWidth="1"/>
    <col min="1796" max="1796" width="16.5703125" style="63" customWidth="1"/>
    <col min="1797" max="1797" width="1.42578125" style="63" customWidth="1"/>
    <col min="1798" max="1798" width="16.5703125" style="63" customWidth="1"/>
    <col min="1799" max="1799" width="1.42578125" style="63" customWidth="1"/>
    <col min="1800" max="1800" width="16.5703125" style="63" customWidth="1"/>
    <col min="1801" max="1801" width="1.42578125" style="63" customWidth="1"/>
    <col min="1802" max="1802" width="16.5703125" style="63" customWidth="1"/>
    <col min="1803" max="1803" width="1.42578125" style="63" customWidth="1"/>
    <col min="1804" max="1804" width="16.5703125" style="63" customWidth="1"/>
    <col min="1805" max="1805" width="1.42578125" style="63" customWidth="1"/>
    <col min="1806" max="1806" width="16.5703125" style="63" customWidth="1"/>
    <col min="1807" max="1807" width="1.42578125" style="63" customWidth="1"/>
    <col min="1808" max="1808" width="16.5703125" style="63" customWidth="1"/>
    <col min="1809" max="2050" width="9.140625" style="63"/>
    <col min="2051" max="2051" width="39.85546875" style="63" customWidth="1"/>
    <col min="2052" max="2052" width="16.5703125" style="63" customWidth="1"/>
    <col min="2053" max="2053" width="1.42578125" style="63" customWidth="1"/>
    <col min="2054" max="2054" width="16.5703125" style="63" customWidth="1"/>
    <col min="2055" max="2055" width="1.42578125" style="63" customWidth="1"/>
    <col min="2056" max="2056" width="16.5703125" style="63" customWidth="1"/>
    <col min="2057" max="2057" width="1.42578125" style="63" customWidth="1"/>
    <col min="2058" max="2058" width="16.5703125" style="63" customWidth="1"/>
    <col min="2059" max="2059" width="1.42578125" style="63" customWidth="1"/>
    <col min="2060" max="2060" width="16.5703125" style="63" customWidth="1"/>
    <col min="2061" max="2061" width="1.42578125" style="63" customWidth="1"/>
    <col min="2062" max="2062" width="16.5703125" style="63" customWidth="1"/>
    <col min="2063" max="2063" width="1.42578125" style="63" customWidth="1"/>
    <col min="2064" max="2064" width="16.5703125" style="63" customWidth="1"/>
    <col min="2065" max="2306" width="9.140625" style="63"/>
    <col min="2307" max="2307" width="39.85546875" style="63" customWidth="1"/>
    <col min="2308" max="2308" width="16.5703125" style="63" customWidth="1"/>
    <col min="2309" max="2309" width="1.42578125" style="63" customWidth="1"/>
    <col min="2310" max="2310" width="16.5703125" style="63" customWidth="1"/>
    <col min="2311" max="2311" width="1.42578125" style="63" customWidth="1"/>
    <col min="2312" max="2312" width="16.5703125" style="63" customWidth="1"/>
    <col min="2313" max="2313" width="1.42578125" style="63" customWidth="1"/>
    <col min="2314" max="2314" width="16.5703125" style="63" customWidth="1"/>
    <col min="2315" max="2315" width="1.42578125" style="63" customWidth="1"/>
    <col min="2316" max="2316" width="16.5703125" style="63" customWidth="1"/>
    <col min="2317" max="2317" width="1.42578125" style="63" customWidth="1"/>
    <col min="2318" max="2318" width="16.5703125" style="63" customWidth="1"/>
    <col min="2319" max="2319" width="1.42578125" style="63" customWidth="1"/>
    <col min="2320" max="2320" width="16.5703125" style="63" customWidth="1"/>
    <col min="2321" max="2562" width="9.140625" style="63"/>
    <col min="2563" max="2563" width="39.85546875" style="63" customWidth="1"/>
    <col min="2564" max="2564" width="16.5703125" style="63" customWidth="1"/>
    <col min="2565" max="2565" width="1.42578125" style="63" customWidth="1"/>
    <col min="2566" max="2566" width="16.5703125" style="63" customWidth="1"/>
    <col min="2567" max="2567" width="1.42578125" style="63" customWidth="1"/>
    <col min="2568" max="2568" width="16.5703125" style="63" customWidth="1"/>
    <col min="2569" max="2569" width="1.42578125" style="63" customWidth="1"/>
    <col min="2570" max="2570" width="16.5703125" style="63" customWidth="1"/>
    <col min="2571" max="2571" width="1.42578125" style="63" customWidth="1"/>
    <col min="2572" max="2572" width="16.5703125" style="63" customWidth="1"/>
    <col min="2573" max="2573" width="1.42578125" style="63" customWidth="1"/>
    <col min="2574" max="2574" width="16.5703125" style="63" customWidth="1"/>
    <col min="2575" max="2575" width="1.42578125" style="63" customWidth="1"/>
    <col min="2576" max="2576" width="16.5703125" style="63" customWidth="1"/>
    <col min="2577" max="2818" width="9.140625" style="63"/>
    <col min="2819" max="2819" width="39.85546875" style="63" customWidth="1"/>
    <col min="2820" max="2820" width="16.5703125" style="63" customWidth="1"/>
    <col min="2821" max="2821" width="1.42578125" style="63" customWidth="1"/>
    <col min="2822" max="2822" width="16.5703125" style="63" customWidth="1"/>
    <col min="2823" max="2823" width="1.42578125" style="63" customWidth="1"/>
    <col min="2824" max="2824" width="16.5703125" style="63" customWidth="1"/>
    <col min="2825" max="2825" width="1.42578125" style="63" customWidth="1"/>
    <col min="2826" max="2826" width="16.5703125" style="63" customWidth="1"/>
    <col min="2827" max="2827" width="1.42578125" style="63" customWidth="1"/>
    <col min="2828" max="2828" width="16.5703125" style="63" customWidth="1"/>
    <col min="2829" max="2829" width="1.42578125" style="63" customWidth="1"/>
    <col min="2830" max="2830" width="16.5703125" style="63" customWidth="1"/>
    <col min="2831" max="2831" width="1.42578125" style="63" customWidth="1"/>
    <col min="2832" max="2832" width="16.5703125" style="63" customWidth="1"/>
    <col min="2833" max="3074" width="9.140625" style="63"/>
    <col min="3075" max="3075" width="39.85546875" style="63" customWidth="1"/>
    <col min="3076" max="3076" width="16.5703125" style="63" customWidth="1"/>
    <col min="3077" max="3077" width="1.42578125" style="63" customWidth="1"/>
    <col min="3078" max="3078" width="16.5703125" style="63" customWidth="1"/>
    <col min="3079" max="3079" width="1.42578125" style="63" customWidth="1"/>
    <col min="3080" max="3080" width="16.5703125" style="63" customWidth="1"/>
    <col min="3081" max="3081" width="1.42578125" style="63" customWidth="1"/>
    <col min="3082" max="3082" width="16.5703125" style="63" customWidth="1"/>
    <col min="3083" max="3083" width="1.42578125" style="63" customWidth="1"/>
    <col min="3084" max="3084" width="16.5703125" style="63" customWidth="1"/>
    <col min="3085" max="3085" width="1.42578125" style="63" customWidth="1"/>
    <col min="3086" max="3086" width="16.5703125" style="63" customWidth="1"/>
    <col min="3087" max="3087" width="1.42578125" style="63" customWidth="1"/>
    <col min="3088" max="3088" width="16.5703125" style="63" customWidth="1"/>
    <col min="3089" max="3330" width="9.140625" style="63"/>
    <col min="3331" max="3331" width="39.85546875" style="63" customWidth="1"/>
    <col min="3332" max="3332" width="16.5703125" style="63" customWidth="1"/>
    <col min="3333" max="3333" width="1.42578125" style="63" customWidth="1"/>
    <col min="3334" max="3334" width="16.5703125" style="63" customWidth="1"/>
    <col min="3335" max="3335" width="1.42578125" style="63" customWidth="1"/>
    <col min="3336" max="3336" width="16.5703125" style="63" customWidth="1"/>
    <col min="3337" max="3337" width="1.42578125" style="63" customWidth="1"/>
    <col min="3338" max="3338" width="16.5703125" style="63" customWidth="1"/>
    <col min="3339" max="3339" width="1.42578125" style="63" customWidth="1"/>
    <col min="3340" max="3340" width="16.5703125" style="63" customWidth="1"/>
    <col min="3341" max="3341" width="1.42578125" style="63" customWidth="1"/>
    <col min="3342" max="3342" width="16.5703125" style="63" customWidth="1"/>
    <col min="3343" max="3343" width="1.42578125" style="63" customWidth="1"/>
    <col min="3344" max="3344" width="16.5703125" style="63" customWidth="1"/>
    <col min="3345" max="3586" width="9.140625" style="63"/>
    <col min="3587" max="3587" width="39.85546875" style="63" customWidth="1"/>
    <col min="3588" max="3588" width="16.5703125" style="63" customWidth="1"/>
    <col min="3589" max="3589" width="1.42578125" style="63" customWidth="1"/>
    <col min="3590" max="3590" width="16.5703125" style="63" customWidth="1"/>
    <col min="3591" max="3591" width="1.42578125" style="63" customWidth="1"/>
    <col min="3592" max="3592" width="16.5703125" style="63" customWidth="1"/>
    <col min="3593" max="3593" width="1.42578125" style="63" customWidth="1"/>
    <col min="3594" max="3594" width="16.5703125" style="63" customWidth="1"/>
    <col min="3595" max="3595" width="1.42578125" style="63" customWidth="1"/>
    <col min="3596" max="3596" width="16.5703125" style="63" customWidth="1"/>
    <col min="3597" max="3597" width="1.42578125" style="63" customWidth="1"/>
    <col min="3598" max="3598" width="16.5703125" style="63" customWidth="1"/>
    <col min="3599" max="3599" width="1.42578125" style="63" customWidth="1"/>
    <col min="3600" max="3600" width="16.5703125" style="63" customWidth="1"/>
    <col min="3601" max="3842" width="9.140625" style="63"/>
    <col min="3843" max="3843" width="39.85546875" style="63" customWidth="1"/>
    <col min="3844" max="3844" width="16.5703125" style="63" customWidth="1"/>
    <col min="3845" max="3845" width="1.42578125" style="63" customWidth="1"/>
    <col min="3846" max="3846" width="16.5703125" style="63" customWidth="1"/>
    <col min="3847" max="3847" width="1.42578125" style="63" customWidth="1"/>
    <col min="3848" max="3848" width="16.5703125" style="63" customWidth="1"/>
    <col min="3849" max="3849" width="1.42578125" style="63" customWidth="1"/>
    <col min="3850" max="3850" width="16.5703125" style="63" customWidth="1"/>
    <col min="3851" max="3851" width="1.42578125" style="63" customWidth="1"/>
    <col min="3852" max="3852" width="16.5703125" style="63" customWidth="1"/>
    <col min="3853" max="3853" width="1.42578125" style="63" customWidth="1"/>
    <col min="3854" max="3854" width="16.5703125" style="63" customWidth="1"/>
    <col min="3855" max="3855" width="1.42578125" style="63" customWidth="1"/>
    <col min="3856" max="3856" width="16.5703125" style="63" customWidth="1"/>
    <col min="3857" max="4098" width="9.140625" style="63"/>
    <col min="4099" max="4099" width="39.85546875" style="63" customWidth="1"/>
    <col min="4100" max="4100" width="16.5703125" style="63" customWidth="1"/>
    <col min="4101" max="4101" width="1.42578125" style="63" customWidth="1"/>
    <col min="4102" max="4102" width="16.5703125" style="63" customWidth="1"/>
    <col min="4103" max="4103" width="1.42578125" style="63" customWidth="1"/>
    <col min="4104" max="4104" width="16.5703125" style="63" customWidth="1"/>
    <col min="4105" max="4105" width="1.42578125" style="63" customWidth="1"/>
    <col min="4106" max="4106" width="16.5703125" style="63" customWidth="1"/>
    <col min="4107" max="4107" width="1.42578125" style="63" customWidth="1"/>
    <col min="4108" max="4108" width="16.5703125" style="63" customWidth="1"/>
    <col min="4109" max="4109" width="1.42578125" style="63" customWidth="1"/>
    <col min="4110" max="4110" width="16.5703125" style="63" customWidth="1"/>
    <col min="4111" max="4111" width="1.42578125" style="63" customWidth="1"/>
    <col min="4112" max="4112" width="16.5703125" style="63" customWidth="1"/>
    <col min="4113" max="4354" width="9.140625" style="63"/>
    <col min="4355" max="4355" width="39.85546875" style="63" customWidth="1"/>
    <col min="4356" max="4356" width="16.5703125" style="63" customWidth="1"/>
    <col min="4357" max="4357" width="1.42578125" style="63" customWidth="1"/>
    <col min="4358" max="4358" width="16.5703125" style="63" customWidth="1"/>
    <col min="4359" max="4359" width="1.42578125" style="63" customWidth="1"/>
    <col min="4360" max="4360" width="16.5703125" style="63" customWidth="1"/>
    <col min="4361" max="4361" width="1.42578125" style="63" customWidth="1"/>
    <col min="4362" max="4362" width="16.5703125" style="63" customWidth="1"/>
    <col min="4363" max="4363" width="1.42578125" style="63" customWidth="1"/>
    <col min="4364" max="4364" width="16.5703125" style="63" customWidth="1"/>
    <col min="4365" max="4365" width="1.42578125" style="63" customWidth="1"/>
    <col min="4366" max="4366" width="16.5703125" style="63" customWidth="1"/>
    <col min="4367" max="4367" width="1.42578125" style="63" customWidth="1"/>
    <col min="4368" max="4368" width="16.5703125" style="63" customWidth="1"/>
    <col min="4369" max="4610" width="9.140625" style="63"/>
    <col min="4611" max="4611" width="39.85546875" style="63" customWidth="1"/>
    <col min="4612" max="4612" width="16.5703125" style="63" customWidth="1"/>
    <col min="4613" max="4613" width="1.42578125" style="63" customWidth="1"/>
    <col min="4614" max="4614" width="16.5703125" style="63" customWidth="1"/>
    <col min="4615" max="4615" width="1.42578125" style="63" customWidth="1"/>
    <col min="4616" max="4616" width="16.5703125" style="63" customWidth="1"/>
    <col min="4617" max="4617" width="1.42578125" style="63" customWidth="1"/>
    <col min="4618" max="4618" width="16.5703125" style="63" customWidth="1"/>
    <col min="4619" max="4619" width="1.42578125" style="63" customWidth="1"/>
    <col min="4620" max="4620" width="16.5703125" style="63" customWidth="1"/>
    <col min="4621" max="4621" width="1.42578125" style="63" customWidth="1"/>
    <col min="4622" max="4622" width="16.5703125" style="63" customWidth="1"/>
    <col min="4623" max="4623" width="1.42578125" style="63" customWidth="1"/>
    <col min="4624" max="4624" width="16.5703125" style="63" customWidth="1"/>
    <col min="4625" max="4866" width="9.140625" style="63"/>
    <col min="4867" max="4867" width="39.85546875" style="63" customWidth="1"/>
    <col min="4868" max="4868" width="16.5703125" style="63" customWidth="1"/>
    <col min="4869" max="4869" width="1.42578125" style="63" customWidth="1"/>
    <col min="4870" max="4870" width="16.5703125" style="63" customWidth="1"/>
    <col min="4871" max="4871" width="1.42578125" style="63" customWidth="1"/>
    <col min="4872" max="4872" width="16.5703125" style="63" customWidth="1"/>
    <col min="4873" max="4873" width="1.42578125" style="63" customWidth="1"/>
    <col min="4874" max="4874" width="16.5703125" style="63" customWidth="1"/>
    <col min="4875" max="4875" width="1.42578125" style="63" customWidth="1"/>
    <col min="4876" max="4876" width="16.5703125" style="63" customWidth="1"/>
    <col min="4877" max="4877" width="1.42578125" style="63" customWidth="1"/>
    <col min="4878" max="4878" width="16.5703125" style="63" customWidth="1"/>
    <col min="4879" max="4879" width="1.42578125" style="63" customWidth="1"/>
    <col min="4880" max="4880" width="16.5703125" style="63" customWidth="1"/>
    <col min="4881" max="5122" width="9.140625" style="63"/>
    <col min="5123" max="5123" width="39.85546875" style="63" customWidth="1"/>
    <col min="5124" max="5124" width="16.5703125" style="63" customWidth="1"/>
    <col min="5125" max="5125" width="1.42578125" style="63" customWidth="1"/>
    <col min="5126" max="5126" width="16.5703125" style="63" customWidth="1"/>
    <col min="5127" max="5127" width="1.42578125" style="63" customWidth="1"/>
    <col min="5128" max="5128" width="16.5703125" style="63" customWidth="1"/>
    <col min="5129" max="5129" width="1.42578125" style="63" customWidth="1"/>
    <col min="5130" max="5130" width="16.5703125" style="63" customWidth="1"/>
    <col min="5131" max="5131" width="1.42578125" style="63" customWidth="1"/>
    <col min="5132" max="5132" width="16.5703125" style="63" customWidth="1"/>
    <col min="5133" max="5133" width="1.42578125" style="63" customWidth="1"/>
    <col min="5134" max="5134" width="16.5703125" style="63" customWidth="1"/>
    <col min="5135" max="5135" width="1.42578125" style="63" customWidth="1"/>
    <col min="5136" max="5136" width="16.5703125" style="63" customWidth="1"/>
    <col min="5137" max="5378" width="9.140625" style="63"/>
    <col min="5379" max="5379" width="39.85546875" style="63" customWidth="1"/>
    <col min="5380" max="5380" width="16.5703125" style="63" customWidth="1"/>
    <col min="5381" max="5381" width="1.42578125" style="63" customWidth="1"/>
    <col min="5382" max="5382" width="16.5703125" style="63" customWidth="1"/>
    <col min="5383" max="5383" width="1.42578125" style="63" customWidth="1"/>
    <col min="5384" max="5384" width="16.5703125" style="63" customWidth="1"/>
    <col min="5385" max="5385" width="1.42578125" style="63" customWidth="1"/>
    <col min="5386" max="5386" width="16.5703125" style="63" customWidth="1"/>
    <col min="5387" max="5387" width="1.42578125" style="63" customWidth="1"/>
    <col min="5388" max="5388" width="16.5703125" style="63" customWidth="1"/>
    <col min="5389" max="5389" width="1.42578125" style="63" customWidth="1"/>
    <col min="5390" max="5390" width="16.5703125" style="63" customWidth="1"/>
    <col min="5391" max="5391" width="1.42578125" style="63" customWidth="1"/>
    <col min="5392" max="5392" width="16.5703125" style="63" customWidth="1"/>
    <col min="5393" max="5634" width="9.140625" style="63"/>
    <col min="5635" max="5635" width="39.85546875" style="63" customWidth="1"/>
    <col min="5636" max="5636" width="16.5703125" style="63" customWidth="1"/>
    <col min="5637" max="5637" width="1.42578125" style="63" customWidth="1"/>
    <col min="5638" max="5638" width="16.5703125" style="63" customWidth="1"/>
    <col min="5639" max="5639" width="1.42578125" style="63" customWidth="1"/>
    <col min="5640" max="5640" width="16.5703125" style="63" customWidth="1"/>
    <col min="5641" max="5641" width="1.42578125" style="63" customWidth="1"/>
    <col min="5642" max="5642" width="16.5703125" style="63" customWidth="1"/>
    <col min="5643" max="5643" width="1.42578125" style="63" customWidth="1"/>
    <col min="5644" max="5644" width="16.5703125" style="63" customWidth="1"/>
    <col min="5645" max="5645" width="1.42578125" style="63" customWidth="1"/>
    <col min="5646" max="5646" width="16.5703125" style="63" customWidth="1"/>
    <col min="5647" max="5647" width="1.42578125" style="63" customWidth="1"/>
    <col min="5648" max="5648" width="16.5703125" style="63" customWidth="1"/>
    <col min="5649" max="5890" width="9.140625" style="63"/>
    <col min="5891" max="5891" width="39.85546875" style="63" customWidth="1"/>
    <col min="5892" max="5892" width="16.5703125" style="63" customWidth="1"/>
    <col min="5893" max="5893" width="1.42578125" style="63" customWidth="1"/>
    <col min="5894" max="5894" width="16.5703125" style="63" customWidth="1"/>
    <col min="5895" max="5895" width="1.42578125" style="63" customWidth="1"/>
    <col min="5896" max="5896" width="16.5703125" style="63" customWidth="1"/>
    <col min="5897" max="5897" width="1.42578125" style="63" customWidth="1"/>
    <col min="5898" max="5898" width="16.5703125" style="63" customWidth="1"/>
    <col min="5899" max="5899" width="1.42578125" style="63" customWidth="1"/>
    <col min="5900" max="5900" width="16.5703125" style="63" customWidth="1"/>
    <col min="5901" max="5901" width="1.42578125" style="63" customWidth="1"/>
    <col min="5902" max="5902" width="16.5703125" style="63" customWidth="1"/>
    <col min="5903" max="5903" width="1.42578125" style="63" customWidth="1"/>
    <col min="5904" max="5904" width="16.5703125" style="63" customWidth="1"/>
    <col min="5905" max="6146" width="9.140625" style="63"/>
    <col min="6147" max="6147" width="39.85546875" style="63" customWidth="1"/>
    <col min="6148" max="6148" width="16.5703125" style="63" customWidth="1"/>
    <col min="6149" max="6149" width="1.42578125" style="63" customWidth="1"/>
    <col min="6150" max="6150" width="16.5703125" style="63" customWidth="1"/>
    <col min="6151" max="6151" width="1.42578125" style="63" customWidth="1"/>
    <col min="6152" max="6152" width="16.5703125" style="63" customWidth="1"/>
    <col min="6153" max="6153" width="1.42578125" style="63" customWidth="1"/>
    <col min="6154" max="6154" width="16.5703125" style="63" customWidth="1"/>
    <col min="6155" max="6155" width="1.42578125" style="63" customWidth="1"/>
    <col min="6156" max="6156" width="16.5703125" style="63" customWidth="1"/>
    <col min="6157" max="6157" width="1.42578125" style="63" customWidth="1"/>
    <col min="6158" max="6158" width="16.5703125" style="63" customWidth="1"/>
    <col min="6159" max="6159" width="1.42578125" style="63" customWidth="1"/>
    <col min="6160" max="6160" width="16.5703125" style="63" customWidth="1"/>
    <col min="6161" max="6402" width="9.140625" style="63"/>
    <col min="6403" max="6403" width="39.85546875" style="63" customWidth="1"/>
    <col min="6404" max="6404" width="16.5703125" style="63" customWidth="1"/>
    <col min="6405" max="6405" width="1.42578125" style="63" customWidth="1"/>
    <col min="6406" max="6406" width="16.5703125" style="63" customWidth="1"/>
    <col min="6407" max="6407" width="1.42578125" style="63" customWidth="1"/>
    <col min="6408" max="6408" width="16.5703125" style="63" customWidth="1"/>
    <col min="6409" max="6409" width="1.42578125" style="63" customWidth="1"/>
    <col min="6410" max="6410" width="16.5703125" style="63" customWidth="1"/>
    <col min="6411" max="6411" width="1.42578125" style="63" customWidth="1"/>
    <col min="6412" max="6412" width="16.5703125" style="63" customWidth="1"/>
    <col min="6413" max="6413" width="1.42578125" style="63" customWidth="1"/>
    <col min="6414" max="6414" width="16.5703125" style="63" customWidth="1"/>
    <col min="6415" max="6415" width="1.42578125" style="63" customWidth="1"/>
    <col min="6416" max="6416" width="16.5703125" style="63" customWidth="1"/>
    <col min="6417" max="6658" width="9.140625" style="63"/>
    <col min="6659" max="6659" width="39.85546875" style="63" customWidth="1"/>
    <col min="6660" max="6660" width="16.5703125" style="63" customWidth="1"/>
    <col min="6661" max="6661" width="1.42578125" style="63" customWidth="1"/>
    <col min="6662" max="6662" width="16.5703125" style="63" customWidth="1"/>
    <col min="6663" max="6663" width="1.42578125" style="63" customWidth="1"/>
    <col min="6664" max="6664" width="16.5703125" style="63" customWidth="1"/>
    <col min="6665" max="6665" width="1.42578125" style="63" customWidth="1"/>
    <col min="6666" max="6666" width="16.5703125" style="63" customWidth="1"/>
    <col min="6667" max="6667" width="1.42578125" style="63" customWidth="1"/>
    <col min="6668" max="6668" width="16.5703125" style="63" customWidth="1"/>
    <col min="6669" max="6669" width="1.42578125" style="63" customWidth="1"/>
    <col min="6670" max="6670" width="16.5703125" style="63" customWidth="1"/>
    <col min="6671" max="6671" width="1.42578125" style="63" customWidth="1"/>
    <col min="6672" max="6672" width="16.5703125" style="63" customWidth="1"/>
    <col min="6673" max="6914" width="9.140625" style="63"/>
    <col min="6915" max="6915" width="39.85546875" style="63" customWidth="1"/>
    <col min="6916" max="6916" width="16.5703125" style="63" customWidth="1"/>
    <col min="6917" max="6917" width="1.42578125" style="63" customWidth="1"/>
    <col min="6918" max="6918" width="16.5703125" style="63" customWidth="1"/>
    <col min="6919" max="6919" width="1.42578125" style="63" customWidth="1"/>
    <col min="6920" max="6920" width="16.5703125" style="63" customWidth="1"/>
    <col min="6921" max="6921" width="1.42578125" style="63" customWidth="1"/>
    <col min="6922" max="6922" width="16.5703125" style="63" customWidth="1"/>
    <col min="6923" max="6923" width="1.42578125" style="63" customWidth="1"/>
    <col min="6924" max="6924" width="16.5703125" style="63" customWidth="1"/>
    <col min="6925" max="6925" width="1.42578125" style="63" customWidth="1"/>
    <col min="6926" max="6926" width="16.5703125" style="63" customWidth="1"/>
    <col min="6927" max="6927" width="1.42578125" style="63" customWidth="1"/>
    <col min="6928" max="6928" width="16.5703125" style="63" customWidth="1"/>
    <col min="6929" max="7170" width="9.140625" style="63"/>
    <col min="7171" max="7171" width="39.85546875" style="63" customWidth="1"/>
    <col min="7172" max="7172" width="16.5703125" style="63" customWidth="1"/>
    <col min="7173" max="7173" width="1.42578125" style="63" customWidth="1"/>
    <col min="7174" max="7174" width="16.5703125" style="63" customWidth="1"/>
    <col min="7175" max="7175" width="1.42578125" style="63" customWidth="1"/>
    <col min="7176" max="7176" width="16.5703125" style="63" customWidth="1"/>
    <col min="7177" max="7177" width="1.42578125" style="63" customWidth="1"/>
    <col min="7178" max="7178" width="16.5703125" style="63" customWidth="1"/>
    <col min="7179" max="7179" width="1.42578125" style="63" customWidth="1"/>
    <col min="7180" max="7180" width="16.5703125" style="63" customWidth="1"/>
    <col min="7181" max="7181" width="1.42578125" style="63" customWidth="1"/>
    <col min="7182" max="7182" width="16.5703125" style="63" customWidth="1"/>
    <col min="7183" max="7183" width="1.42578125" style="63" customWidth="1"/>
    <col min="7184" max="7184" width="16.5703125" style="63" customWidth="1"/>
    <col min="7185" max="7426" width="9.140625" style="63"/>
    <col min="7427" max="7427" width="39.85546875" style="63" customWidth="1"/>
    <col min="7428" max="7428" width="16.5703125" style="63" customWidth="1"/>
    <col min="7429" max="7429" width="1.42578125" style="63" customWidth="1"/>
    <col min="7430" max="7430" width="16.5703125" style="63" customWidth="1"/>
    <col min="7431" max="7431" width="1.42578125" style="63" customWidth="1"/>
    <col min="7432" max="7432" width="16.5703125" style="63" customWidth="1"/>
    <col min="7433" max="7433" width="1.42578125" style="63" customWidth="1"/>
    <col min="7434" max="7434" width="16.5703125" style="63" customWidth="1"/>
    <col min="7435" max="7435" width="1.42578125" style="63" customWidth="1"/>
    <col min="7436" max="7436" width="16.5703125" style="63" customWidth="1"/>
    <col min="7437" max="7437" width="1.42578125" style="63" customWidth="1"/>
    <col min="7438" max="7438" width="16.5703125" style="63" customWidth="1"/>
    <col min="7439" max="7439" width="1.42578125" style="63" customWidth="1"/>
    <col min="7440" max="7440" width="16.5703125" style="63" customWidth="1"/>
    <col min="7441" max="7682" width="9.140625" style="63"/>
    <col min="7683" max="7683" width="39.85546875" style="63" customWidth="1"/>
    <col min="7684" max="7684" width="16.5703125" style="63" customWidth="1"/>
    <col min="7685" max="7685" width="1.42578125" style="63" customWidth="1"/>
    <col min="7686" max="7686" width="16.5703125" style="63" customWidth="1"/>
    <col min="7687" max="7687" width="1.42578125" style="63" customWidth="1"/>
    <col min="7688" max="7688" width="16.5703125" style="63" customWidth="1"/>
    <col min="7689" max="7689" width="1.42578125" style="63" customWidth="1"/>
    <col min="7690" max="7690" width="16.5703125" style="63" customWidth="1"/>
    <col min="7691" max="7691" width="1.42578125" style="63" customWidth="1"/>
    <col min="7692" max="7692" width="16.5703125" style="63" customWidth="1"/>
    <col min="7693" max="7693" width="1.42578125" style="63" customWidth="1"/>
    <col min="7694" max="7694" width="16.5703125" style="63" customWidth="1"/>
    <col min="7695" max="7695" width="1.42578125" style="63" customWidth="1"/>
    <col min="7696" max="7696" width="16.5703125" style="63" customWidth="1"/>
    <col min="7697" max="7938" width="9.140625" style="63"/>
    <col min="7939" max="7939" width="39.85546875" style="63" customWidth="1"/>
    <col min="7940" max="7940" width="16.5703125" style="63" customWidth="1"/>
    <col min="7941" max="7941" width="1.42578125" style="63" customWidth="1"/>
    <col min="7942" max="7942" width="16.5703125" style="63" customWidth="1"/>
    <col min="7943" max="7943" width="1.42578125" style="63" customWidth="1"/>
    <col min="7944" max="7944" width="16.5703125" style="63" customWidth="1"/>
    <col min="7945" max="7945" width="1.42578125" style="63" customWidth="1"/>
    <col min="7946" max="7946" width="16.5703125" style="63" customWidth="1"/>
    <col min="7947" max="7947" width="1.42578125" style="63" customWidth="1"/>
    <col min="7948" max="7948" width="16.5703125" style="63" customWidth="1"/>
    <col min="7949" max="7949" width="1.42578125" style="63" customWidth="1"/>
    <col min="7950" max="7950" width="16.5703125" style="63" customWidth="1"/>
    <col min="7951" max="7951" width="1.42578125" style="63" customWidth="1"/>
    <col min="7952" max="7952" width="16.5703125" style="63" customWidth="1"/>
    <col min="7953" max="8194" width="9.140625" style="63"/>
    <col min="8195" max="8195" width="39.85546875" style="63" customWidth="1"/>
    <col min="8196" max="8196" width="16.5703125" style="63" customWidth="1"/>
    <col min="8197" max="8197" width="1.42578125" style="63" customWidth="1"/>
    <col min="8198" max="8198" width="16.5703125" style="63" customWidth="1"/>
    <col min="8199" max="8199" width="1.42578125" style="63" customWidth="1"/>
    <col min="8200" max="8200" width="16.5703125" style="63" customWidth="1"/>
    <col min="8201" max="8201" width="1.42578125" style="63" customWidth="1"/>
    <col min="8202" max="8202" width="16.5703125" style="63" customWidth="1"/>
    <col min="8203" max="8203" width="1.42578125" style="63" customWidth="1"/>
    <col min="8204" max="8204" width="16.5703125" style="63" customWidth="1"/>
    <col min="8205" max="8205" width="1.42578125" style="63" customWidth="1"/>
    <col min="8206" max="8206" width="16.5703125" style="63" customWidth="1"/>
    <col min="8207" max="8207" width="1.42578125" style="63" customWidth="1"/>
    <col min="8208" max="8208" width="16.5703125" style="63" customWidth="1"/>
    <col min="8209" max="8450" width="9.140625" style="63"/>
    <col min="8451" max="8451" width="39.85546875" style="63" customWidth="1"/>
    <col min="8452" max="8452" width="16.5703125" style="63" customWidth="1"/>
    <col min="8453" max="8453" width="1.42578125" style="63" customWidth="1"/>
    <col min="8454" max="8454" width="16.5703125" style="63" customWidth="1"/>
    <col min="8455" max="8455" width="1.42578125" style="63" customWidth="1"/>
    <col min="8456" max="8456" width="16.5703125" style="63" customWidth="1"/>
    <col min="8457" max="8457" width="1.42578125" style="63" customWidth="1"/>
    <col min="8458" max="8458" width="16.5703125" style="63" customWidth="1"/>
    <col min="8459" max="8459" width="1.42578125" style="63" customWidth="1"/>
    <col min="8460" max="8460" width="16.5703125" style="63" customWidth="1"/>
    <col min="8461" max="8461" width="1.42578125" style="63" customWidth="1"/>
    <col min="8462" max="8462" width="16.5703125" style="63" customWidth="1"/>
    <col min="8463" max="8463" width="1.42578125" style="63" customWidth="1"/>
    <col min="8464" max="8464" width="16.5703125" style="63" customWidth="1"/>
    <col min="8465" max="8706" width="9.140625" style="63"/>
    <col min="8707" max="8707" width="39.85546875" style="63" customWidth="1"/>
    <col min="8708" max="8708" width="16.5703125" style="63" customWidth="1"/>
    <col min="8709" max="8709" width="1.42578125" style="63" customWidth="1"/>
    <col min="8710" max="8710" width="16.5703125" style="63" customWidth="1"/>
    <col min="8711" max="8711" width="1.42578125" style="63" customWidth="1"/>
    <col min="8712" max="8712" width="16.5703125" style="63" customWidth="1"/>
    <col min="8713" max="8713" width="1.42578125" style="63" customWidth="1"/>
    <col min="8714" max="8714" width="16.5703125" style="63" customWidth="1"/>
    <col min="8715" max="8715" width="1.42578125" style="63" customWidth="1"/>
    <col min="8716" max="8716" width="16.5703125" style="63" customWidth="1"/>
    <col min="8717" max="8717" width="1.42578125" style="63" customWidth="1"/>
    <col min="8718" max="8718" width="16.5703125" style="63" customWidth="1"/>
    <col min="8719" max="8719" width="1.42578125" style="63" customWidth="1"/>
    <col min="8720" max="8720" width="16.5703125" style="63" customWidth="1"/>
    <col min="8721" max="8962" width="9.140625" style="63"/>
    <col min="8963" max="8963" width="39.85546875" style="63" customWidth="1"/>
    <col min="8964" max="8964" width="16.5703125" style="63" customWidth="1"/>
    <col min="8965" max="8965" width="1.42578125" style="63" customWidth="1"/>
    <col min="8966" max="8966" width="16.5703125" style="63" customWidth="1"/>
    <col min="8967" max="8967" width="1.42578125" style="63" customWidth="1"/>
    <col min="8968" max="8968" width="16.5703125" style="63" customWidth="1"/>
    <col min="8969" max="8969" width="1.42578125" style="63" customWidth="1"/>
    <col min="8970" max="8970" width="16.5703125" style="63" customWidth="1"/>
    <col min="8971" max="8971" width="1.42578125" style="63" customWidth="1"/>
    <col min="8972" max="8972" width="16.5703125" style="63" customWidth="1"/>
    <col min="8973" max="8973" width="1.42578125" style="63" customWidth="1"/>
    <col min="8974" max="8974" width="16.5703125" style="63" customWidth="1"/>
    <col min="8975" max="8975" width="1.42578125" style="63" customWidth="1"/>
    <col min="8976" max="8976" width="16.5703125" style="63" customWidth="1"/>
    <col min="8977" max="9218" width="9.140625" style="63"/>
    <col min="9219" max="9219" width="39.85546875" style="63" customWidth="1"/>
    <col min="9220" max="9220" width="16.5703125" style="63" customWidth="1"/>
    <col min="9221" max="9221" width="1.42578125" style="63" customWidth="1"/>
    <col min="9222" max="9222" width="16.5703125" style="63" customWidth="1"/>
    <col min="9223" max="9223" width="1.42578125" style="63" customWidth="1"/>
    <col min="9224" max="9224" width="16.5703125" style="63" customWidth="1"/>
    <col min="9225" max="9225" width="1.42578125" style="63" customWidth="1"/>
    <col min="9226" max="9226" width="16.5703125" style="63" customWidth="1"/>
    <col min="9227" max="9227" width="1.42578125" style="63" customWidth="1"/>
    <col min="9228" max="9228" width="16.5703125" style="63" customWidth="1"/>
    <col min="9229" max="9229" width="1.42578125" style="63" customWidth="1"/>
    <col min="9230" max="9230" width="16.5703125" style="63" customWidth="1"/>
    <col min="9231" max="9231" width="1.42578125" style="63" customWidth="1"/>
    <col min="9232" max="9232" width="16.5703125" style="63" customWidth="1"/>
    <col min="9233" max="9474" width="9.140625" style="63"/>
    <col min="9475" max="9475" width="39.85546875" style="63" customWidth="1"/>
    <col min="9476" max="9476" width="16.5703125" style="63" customWidth="1"/>
    <col min="9477" max="9477" width="1.42578125" style="63" customWidth="1"/>
    <col min="9478" max="9478" width="16.5703125" style="63" customWidth="1"/>
    <col min="9479" max="9479" width="1.42578125" style="63" customWidth="1"/>
    <col min="9480" max="9480" width="16.5703125" style="63" customWidth="1"/>
    <col min="9481" max="9481" width="1.42578125" style="63" customWidth="1"/>
    <col min="9482" max="9482" width="16.5703125" style="63" customWidth="1"/>
    <col min="9483" max="9483" width="1.42578125" style="63" customWidth="1"/>
    <col min="9484" max="9484" width="16.5703125" style="63" customWidth="1"/>
    <col min="9485" max="9485" width="1.42578125" style="63" customWidth="1"/>
    <col min="9486" max="9486" width="16.5703125" style="63" customWidth="1"/>
    <col min="9487" max="9487" width="1.42578125" style="63" customWidth="1"/>
    <col min="9488" max="9488" width="16.5703125" style="63" customWidth="1"/>
    <col min="9489" max="9730" width="9.140625" style="63"/>
    <col min="9731" max="9731" width="39.85546875" style="63" customWidth="1"/>
    <col min="9732" max="9732" width="16.5703125" style="63" customWidth="1"/>
    <col min="9733" max="9733" width="1.42578125" style="63" customWidth="1"/>
    <col min="9734" max="9734" width="16.5703125" style="63" customWidth="1"/>
    <col min="9735" max="9735" width="1.42578125" style="63" customWidth="1"/>
    <col min="9736" max="9736" width="16.5703125" style="63" customWidth="1"/>
    <col min="9737" max="9737" width="1.42578125" style="63" customWidth="1"/>
    <col min="9738" max="9738" width="16.5703125" style="63" customWidth="1"/>
    <col min="9739" max="9739" width="1.42578125" style="63" customWidth="1"/>
    <col min="9740" max="9740" width="16.5703125" style="63" customWidth="1"/>
    <col min="9741" max="9741" width="1.42578125" style="63" customWidth="1"/>
    <col min="9742" max="9742" width="16.5703125" style="63" customWidth="1"/>
    <col min="9743" max="9743" width="1.42578125" style="63" customWidth="1"/>
    <col min="9744" max="9744" width="16.5703125" style="63" customWidth="1"/>
    <col min="9745" max="9986" width="9.140625" style="63"/>
    <col min="9987" max="9987" width="39.85546875" style="63" customWidth="1"/>
    <col min="9988" max="9988" width="16.5703125" style="63" customWidth="1"/>
    <col min="9989" max="9989" width="1.42578125" style="63" customWidth="1"/>
    <col min="9990" max="9990" width="16.5703125" style="63" customWidth="1"/>
    <col min="9991" max="9991" width="1.42578125" style="63" customWidth="1"/>
    <col min="9992" max="9992" width="16.5703125" style="63" customWidth="1"/>
    <col min="9993" max="9993" width="1.42578125" style="63" customWidth="1"/>
    <col min="9994" max="9994" width="16.5703125" style="63" customWidth="1"/>
    <col min="9995" max="9995" width="1.42578125" style="63" customWidth="1"/>
    <col min="9996" max="9996" width="16.5703125" style="63" customWidth="1"/>
    <col min="9997" max="9997" width="1.42578125" style="63" customWidth="1"/>
    <col min="9998" max="9998" width="16.5703125" style="63" customWidth="1"/>
    <col min="9999" max="9999" width="1.42578125" style="63" customWidth="1"/>
    <col min="10000" max="10000" width="16.5703125" style="63" customWidth="1"/>
    <col min="10001" max="10242" width="9.140625" style="63"/>
    <col min="10243" max="10243" width="39.85546875" style="63" customWidth="1"/>
    <col min="10244" max="10244" width="16.5703125" style="63" customWidth="1"/>
    <col min="10245" max="10245" width="1.42578125" style="63" customWidth="1"/>
    <col min="10246" max="10246" width="16.5703125" style="63" customWidth="1"/>
    <col min="10247" max="10247" width="1.42578125" style="63" customWidth="1"/>
    <col min="10248" max="10248" width="16.5703125" style="63" customWidth="1"/>
    <col min="10249" max="10249" width="1.42578125" style="63" customWidth="1"/>
    <col min="10250" max="10250" width="16.5703125" style="63" customWidth="1"/>
    <col min="10251" max="10251" width="1.42578125" style="63" customWidth="1"/>
    <col min="10252" max="10252" width="16.5703125" style="63" customWidth="1"/>
    <col min="10253" max="10253" width="1.42578125" style="63" customWidth="1"/>
    <col min="10254" max="10254" width="16.5703125" style="63" customWidth="1"/>
    <col min="10255" max="10255" width="1.42578125" style="63" customWidth="1"/>
    <col min="10256" max="10256" width="16.5703125" style="63" customWidth="1"/>
    <col min="10257" max="10498" width="9.140625" style="63"/>
    <col min="10499" max="10499" width="39.85546875" style="63" customWidth="1"/>
    <col min="10500" max="10500" width="16.5703125" style="63" customWidth="1"/>
    <col min="10501" max="10501" width="1.42578125" style="63" customWidth="1"/>
    <col min="10502" max="10502" width="16.5703125" style="63" customWidth="1"/>
    <col min="10503" max="10503" width="1.42578125" style="63" customWidth="1"/>
    <col min="10504" max="10504" width="16.5703125" style="63" customWidth="1"/>
    <col min="10505" max="10505" width="1.42578125" style="63" customWidth="1"/>
    <col min="10506" max="10506" width="16.5703125" style="63" customWidth="1"/>
    <col min="10507" max="10507" width="1.42578125" style="63" customWidth="1"/>
    <col min="10508" max="10508" width="16.5703125" style="63" customWidth="1"/>
    <col min="10509" max="10509" width="1.42578125" style="63" customWidth="1"/>
    <col min="10510" max="10510" width="16.5703125" style="63" customWidth="1"/>
    <col min="10511" max="10511" width="1.42578125" style="63" customWidth="1"/>
    <col min="10512" max="10512" width="16.5703125" style="63" customWidth="1"/>
    <col min="10513" max="10754" width="9.140625" style="63"/>
    <col min="10755" max="10755" width="39.85546875" style="63" customWidth="1"/>
    <col min="10756" max="10756" width="16.5703125" style="63" customWidth="1"/>
    <col min="10757" max="10757" width="1.42578125" style="63" customWidth="1"/>
    <col min="10758" max="10758" width="16.5703125" style="63" customWidth="1"/>
    <col min="10759" max="10759" width="1.42578125" style="63" customWidth="1"/>
    <col min="10760" max="10760" width="16.5703125" style="63" customWidth="1"/>
    <col min="10761" max="10761" width="1.42578125" style="63" customWidth="1"/>
    <col min="10762" max="10762" width="16.5703125" style="63" customWidth="1"/>
    <col min="10763" max="10763" width="1.42578125" style="63" customWidth="1"/>
    <col min="10764" max="10764" width="16.5703125" style="63" customWidth="1"/>
    <col min="10765" max="10765" width="1.42578125" style="63" customWidth="1"/>
    <col min="10766" max="10766" width="16.5703125" style="63" customWidth="1"/>
    <col min="10767" max="10767" width="1.42578125" style="63" customWidth="1"/>
    <col min="10768" max="10768" width="16.5703125" style="63" customWidth="1"/>
    <col min="10769" max="11010" width="9.140625" style="63"/>
    <col min="11011" max="11011" width="39.85546875" style="63" customWidth="1"/>
    <col min="11012" max="11012" width="16.5703125" style="63" customWidth="1"/>
    <col min="11013" max="11013" width="1.42578125" style="63" customWidth="1"/>
    <col min="11014" max="11014" width="16.5703125" style="63" customWidth="1"/>
    <col min="11015" max="11015" width="1.42578125" style="63" customWidth="1"/>
    <col min="11016" max="11016" width="16.5703125" style="63" customWidth="1"/>
    <col min="11017" max="11017" width="1.42578125" style="63" customWidth="1"/>
    <col min="11018" max="11018" width="16.5703125" style="63" customWidth="1"/>
    <col min="11019" max="11019" width="1.42578125" style="63" customWidth="1"/>
    <col min="11020" max="11020" width="16.5703125" style="63" customWidth="1"/>
    <col min="11021" max="11021" width="1.42578125" style="63" customWidth="1"/>
    <col min="11022" max="11022" width="16.5703125" style="63" customWidth="1"/>
    <col min="11023" max="11023" width="1.42578125" style="63" customWidth="1"/>
    <col min="11024" max="11024" width="16.5703125" style="63" customWidth="1"/>
    <col min="11025" max="11266" width="9.140625" style="63"/>
    <col min="11267" max="11267" width="39.85546875" style="63" customWidth="1"/>
    <col min="11268" max="11268" width="16.5703125" style="63" customWidth="1"/>
    <col min="11269" max="11269" width="1.42578125" style="63" customWidth="1"/>
    <col min="11270" max="11270" width="16.5703125" style="63" customWidth="1"/>
    <col min="11271" max="11271" width="1.42578125" style="63" customWidth="1"/>
    <col min="11272" max="11272" width="16.5703125" style="63" customWidth="1"/>
    <col min="11273" max="11273" width="1.42578125" style="63" customWidth="1"/>
    <col min="11274" max="11274" width="16.5703125" style="63" customWidth="1"/>
    <col min="11275" max="11275" width="1.42578125" style="63" customWidth="1"/>
    <col min="11276" max="11276" width="16.5703125" style="63" customWidth="1"/>
    <col min="11277" max="11277" width="1.42578125" style="63" customWidth="1"/>
    <col min="11278" max="11278" width="16.5703125" style="63" customWidth="1"/>
    <col min="11279" max="11279" width="1.42578125" style="63" customWidth="1"/>
    <col min="11280" max="11280" width="16.5703125" style="63" customWidth="1"/>
    <col min="11281" max="11522" width="9.140625" style="63"/>
    <col min="11523" max="11523" width="39.85546875" style="63" customWidth="1"/>
    <col min="11524" max="11524" width="16.5703125" style="63" customWidth="1"/>
    <col min="11525" max="11525" width="1.42578125" style="63" customWidth="1"/>
    <col min="11526" max="11526" width="16.5703125" style="63" customWidth="1"/>
    <col min="11527" max="11527" width="1.42578125" style="63" customWidth="1"/>
    <col min="11528" max="11528" width="16.5703125" style="63" customWidth="1"/>
    <col min="11529" max="11529" width="1.42578125" style="63" customWidth="1"/>
    <col min="11530" max="11530" width="16.5703125" style="63" customWidth="1"/>
    <col min="11531" max="11531" width="1.42578125" style="63" customWidth="1"/>
    <col min="11532" max="11532" width="16.5703125" style="63" customWidth="1"/>
    <col min="11533" max="11533" width="1.42578125" style="63" customWidth="1"/>
    <col min="11534" max="11534" width="16.5703125" style="63" customWidth="1"/>
    <col min="11535" max="11535" width="1.42578125" style="63" customWidth="1"/>
    <col min="11536" max="11536" width="16.5703125" style="63" customWidth="1"/>
    <col min="11537" max="11778" width="9.140625" style="63"/>
    <col min="11779" max="11779" width="39.85546875" style="63" customWidth="1"/>
    <col min="11780" max="11780" width="16.5703125" style="63" customWidth="1"/>
    <col min="11781" max="11781" width="1.42578125" style="63" customWidth="1"/>
    <col min="11782" max="11782" width="16.5703125" style="63" customWidth="1"/>
    <col min="11783" max="11783" width="1.42578125" style="63" customWidth="1"/>
    <col min="11784" max="11784" width="16.5703125" style="63" customWidth="1"/>
    <col min="11785" max="11785" width="1.42578125" style="63" customWidth="1"/>
    <col min="11786" max="11786" width="16.5703125" style="63" customWidth="1"/>
    <col min="11787" max="11787" width="1.42578125" style="63" customWidth="1"/>
    <col min="11788" max="11788" width="16.5703125" style="63" customWidth="1"/>
    <col min="11789" max="11789" width="1.42578125" style="63" customWidth="1"/>
    <col min="11790" max="11790" width="16.5703125" style="63" customWidth="1"/>
    <col min="11791" max="11791" width="1.42578125" style="63" customWidth="1"/>
    <col min="11792" max="11792" width="16.5703125" style="63" customWidth="1"/>
    <col min="11793" max="12034" width="9.140625" style="63"/>
    <col min="12035" max="12035" width="39.85546875" style="63" customWidth="1"/>
    <col min="12036" max="12036" width="16.5703125" style="63" customWidth="1"/>
    <col min="12037" max="12037" width="1.42578125" style="63" customWidth="1"/>
    <col min="12038" max="12038" width="16.5703125" style="63" customWidth="1"/>
    <col min="12039" max="12039" width="1.42578125" style="63" customWidth="1"/>
    <col min="12040" max="12040" width="16.5703125" style="63" customWidth="1"/>
    <col min="12041" max="12041" width="1.42578125" style="63" customWidth="1"/>
    <col min="12042" max="12042" width="16.5703125" style="63" customWidth="1"/>
    <col min="12043" max="12043" width="1.42578125" style="63" customWidth="1"/>
    <col min="12044" max="12044" width="16.5703125" style="63" customWidth="1"/>
    <col min="12045" max="12045" width="1.42578125" style="63" customWidth="1"/>
    <col min="12046" max="12046" width="16.5703125" style="63" customWidth="1"/>
    <col min="12047" max="12047" width="1.42578125" style="63" customWidth="1"/>
    <col min="12048" max="12048" width="16.5703125" style="63" customWidth="1"/>
    <col min="12049" max="12290" width="9.140625" style="63"/>
    <col min="12291" max="12291" width="39.85546875" style="63" customWidth="1"/>
    <col min="12292" max="12292" width="16.5703125" style="63" customWidth="1"/>
    <col min="12293" max="12293" width="1.42578125" style="63" customWidth="1"/>
    <col min="12294" max="12294" width="16.5703125" style="63" customWidth="1"/>
    <col min="12295" max="12295" width="1.42578125" style="63" customWidth="1"/>
    <col min="12296" max="12296" width="16.5703125" style="63" customWidth="1"/>
    <col min="12297" max="12297" width="1.42578125" style="63" customWidth="1"/>
    <col min="12298" max="12298" width="16.5703125" style="63" customWidth="1"/>
    <col min="12299" max="12299" width="1.42578125" style="63" customWidth="1"/>
    <col min="12300" max="12300" width="16.5703125" style="63" customWidth="1"/>
    <col min="12301" max="12301" width="1.42578125" style="63" customWidth="1"/>
    <col min="12302" max="12302" width="16.5703125" style="63" customWidth="1"/>
    <col min="12303" max="12303" width="1.42578125" style="63" customWidth="1"/>
    <col min="12304" max="12304" width="16.5703125" style="63" customWidth="1"/>
    <col min="12305" max="12546" width="9.140625" style="63"/>
    <col min="12547" max="12547" width="39.85546875" style="63" customWidth="1"/>
    <col min="12548" max="12548" width="16.5703125" style="63" customWidth="1"/>
    <col min="12549" max="12549" width="1.42578125" style="63" customWidth="1"/>
    <col min="12550" max="12550" width="16.5703125" style="63" customWidth="1"/>
    <col min="12551" max="12551" width="1.42578125" style="63" customWidth="1"/>
    <col min="12552" max="12552" width="16.5703125" style="63" customWidth="1"/>
    <col min="12553" max="12553" width="1.42578125" style="63" customWidth="1"/>
    <col min="12554" max="12554" width="16.5703125" style="63" customWidth="1"/>
    <col min="12555" max="12555" width="1.42578125" style="63" customWidth="1"/>
    <col min="12556" max="12556" width="16.5703125" style="63" customWidth="1"/>
    <col min="12557" max="12557" width="1.42578125" style="63" customWidth="1"/>
    <col min="12558" max="12558" width="16.5703125" style="63" customWidth="1"/>
    <col min="12559" max="12559" width="1.42578125" style="63" customWidth="1"/>
    <col min="12560" max="12560" width="16.5703125" style="63" customWidth="1"/>
    <col min="12561" max="12802" width="9.140625" style="63"/>
    <col min="12803" max="12803" width="39.85546875" style="63" customWidth="1"/>
    <col min="12804" max="12804" width="16.5703125" style="63" customWidth="1"/>
    <col min="12805" max="12805" width="1.42578125" style="63" customWidth="1"/>
    <col min="12806" max="12806" width="16.5703125" style="63" customWidth="1"/>
    <col min="12807" max="12807" width="1.42578125" style="63" customWidth="1"/>
    <col min="12808" max="12808" width="16.5703125" style="63" customWidth="1"/>
    <col min="12809" max="12809" width="1.42578125" style="63" customWidth="1"/>
    <col min="12810" max="12810" width="16.5703125" style="63" customWidth="1"/>
    <col min="12811" max="12811" width="1.42578125" style="63" customWidth="1"/>
    <col min="12812" max="12812" width="16.5703125" style="63" customWidth="1"/>
    <col min="12813" max="12813" width="1.42578125" style="63" customWidth="1"/>
    <col min="12814" max="12814" width="16.5703125" style="63" customWidth="1"/>
    <col min="12815" max="12815" width="1.42578125" style="63" customWidth="1"/>
    <col min="12816" max="12816" width="16.5703125" style="63" customWidth="1"/>
    <col min="12817" max="13058" width="9.140625" style="63"/>
    <col min="13059" max="13059" width="39.85546875" style="63" customWidth="1"/>
    <col min="13060" max="13060" width="16.5703125" style="63" customWidth="1"/>
    <col min="13061" max="13061" width="1.42578125" style="63" customWidth="1"/>
    <col min="13062" max="13062" width="16.5703125" style="63" customWidth="1"/>
    <col min="13063" max="13063" width="1.42578125" style="63" customWidth="1"/>
    <col min="13064" max="13064" width="16.5703125" style="63" customWidth="1"/>
    <col min="13065" max="13065" width="1.42578125" style="63" customWidth="1"/>
    <col min="13066" max="13066" width="16.5703125" style="63" customWidth="1"/>
    <col min="13067" max="13067" width="1.42578125" style="63" customWidth="1"/>
    <col min="13068" max="13068" width="16.5703125" style="63" customWidth="1"/>
    <col min="13069" max="13069" width="1.42578125" style="63" customWidth="1"/>
    <col min="13070" max="13070" width="16.5703125" style="63" customWidth="1"/>
    <col min="13071" max="13071" width="1.42578125" style="63" customWidth="1"/>
    <col min="13072" max="13072" width="16.5703125" style="63" customWidth="1"/>
    <col min="13073" max="13314" width="9.140625" style="63"/>
    <col min="13315" max="13315" width="39.85546875" style="63" customWidth="1"/>
    <col min="13316" max="13316" width="16.5703125" style="63" customWidth="1"/>
    <col min="13317" max="13317" width="1.42578125" style="63" customWidth="1"/>
    <col min="13318" max="13318" width="16.5703125" style="63" customWidth="1"/>
    <col min="13319" max="13319" width="1.42578125" style="63" customWidth="1"/>
    <col min="13320" max="13320" width="16.5703125" style="63" customWidth="1"/>
    <col min="13321" max="13321" width="1.42578125" style="63" customWidth="1"/>
    <col min="13322" max="13322" width="16.5703125" style="63" customWidth="1"/>
    <col min="13323" max="13323" width="1.42578125" style="63" customWidth="1"/>
    <col min="13324" max="13324" width="16.5703125" style="63" customWidth="1"/>
    <col min="13325" max="13325" width="1.42578125" style="63" customWidth="1"/>
    <col min="13326" max="13326" width="16.5703125" style="63" customWidth="1"/>
    <col min="13327" max="13327" width="1.42578125" style="63" customWidth="1"/>
    <col min="13328" max="13328" width="16.5703125" style="63" customWidth="1"/>
    <col min="13329" max="13570" width="9.140625" style="63"/>
    <col min="13571" max="13571" width="39.85546875" style="63" customWidth="1"/>
    <col min="13572" max="13572" width="16.5703125" style="63" customWidth="1"/>
    <col min="13573" max="13573" width="1.42578125" style="63" customWidth="1"/>
    <col min="13574" max="13574" width="16.5703125" style="63" customWidth="1"/>
    <col min="13575" max="13575" width="1.42578125" style="63" customWidth="1"/>
    <col min="13576" max="13576" width="16.5703125" style="63" customWidth="1"/>
    <col min="13577" max="13577" width="1.42578125" style="63" customWidth="1"/>
    <col min="13578" max="13578" width="16.5703125" style="63" customWidth="1"/>
    <col min="13579" max="13579" width="1.42578125" style="63" customWidth="1"/>
    <col min="13580" max="13580" width="16.5703125" style="63" customWidth="1"/>
    <col min="13581" max="13581" width="1.42578125" style="63" customWidth="1"/>
    <col min="13582" max="13582" width="16.5703125" style="63" customWidth="1"/>
    <col min="13583" max="13583" width="1.42578125" style="63" customWidth="1"/>
    <col min="13584" max="13584" width="16.5703125" style="63" customWidth="1"/>
    <col min="13585" max="13826" width="9.140625" style="63"/>
    <col min="13827" max="13827" width="39.85546875" style="63" customWidth="1"/>
    <col min="13828" max="13828" width="16.5703125" style="63" customWidth="1"/>
    <col min="13829" max="13829" width="1.42578125" style="63" customWidth="1"/>
    <col min="13830" max="13830" width="16.5703125" style="63" customWidth="1"/>
    <col min="13831" max="13831" width="1.42578125" style="63" customWidth="1"/>
    <col min="13832" max="13832" width="16.5703125" style="63" customWidth="1"/>
    <col min="13833" max="13833" width="1.42578125" style="63" customWidth="1"/>
    <col min="13834" max="13834" width="16.5703125" style="63" customWidth="1"/>
    <col min="13835" max="13835" width="1.42578125" style="63" customWidth="1"/>
    <col min="13836" max="13836" width="16.5703125" style="63" customWidth="1"/>
    <col min="13837" max="13837" width="1.42578125" style="63" customWidth="1"/>
    <col min="13838" max="13838" width="16.5703125" style="63" customWidth="1"/>
    <col min="13839" max="13839" width="1.42578125" style="63" customWidth="1"/>
    <col min="13840" max="13840" width="16.5703125" style="63" customWidth="1"/>
    <col min="13841" max="14082" width="9.140625" style="63"/>
    <col min="14083" max="14083" width="39.85546875" style="63" customWidth="1"/>
    <col min="14084" max="14084" width="16.5703125" style="63" customWidth="1"/>
    <col min="14085" max="14085" width="1.42578125" style="63" customWidth="1"/>
    <col min="14086" max="14086" width="16.5703125" style="63" customWidth="1"/>
    <col min="14087" max="14087" width="1.42578125" style="63" customWidth="1"/>
    <col min="14088" max="14088" width="16.5703125" style="63" customWidth="1"/>
    <col min="14089" max="14089" width="1.42578125" style="63" customWidth="1"/>
    <col min="14090" max="14090" width="16.5703125" style="63" customWidth="1"/>
    <col min="14091" max="14091" width="1.42578125" style="63" customWidth="1"/>
    <col min="14092" max="14092" width="16.5703125" style="63" customWidth="1"/>
    <col min="14093" max="14093" width="1.42578125" style="63" customWidth="1"/>
    <col min="14094" max="14094" width="16.5703125" style="63" customWidth="1"/>
    <col min="14095" max="14095" width="1.42578125" style="63" customWidth="1"/>
    <col min="14096" max="14096" width="16.5703125" style="63" customWidth="1"/>
    <col min="14097" max="14338" width="9.140625" style="63"/>
    <col min="14339" max="14339" width="39.85546875" style="63" customWidth="1"/>
    <col min="14340" max="14340" width="16.5703125" style="63" customWidth="1"/>
    <col min="14341" max="14341" width="1.42578125" style="63" customWidth="1"/>
    <col min="14342" max="14342" width="16.5703125" style="63" customWidth="1"/>
    <col min="14343" max="14343" width="1.42578125" style="63" customWidth="1"/>
    <col min="14344" max="14344" width="16.5703125" style="63" customWidth="1"/>
    <col min="14345" max="14345" width="1.42578125" style="63" customWidth="1"/>
    <col min="14346" max="14346" width="16.5703125" style="63" customWidth="1"/>
    <col min="14347" max="14347" width="1.42578125" style="63" customWidth="1"/>
    <col min="14348" max="14348" width="16.5703125" style="63" customWidth="1"/>
    <col min="14349" max="14349" width="1.42578125" style="63" customWidth="1"/>
    <col min="14350" max="14350" width="16.5703125" style="63" customWidth="1"/>
    <col min="14351" max="14351" width="1.42578125" style="63" customWidth="1"/>
    <col min="14352" max="14352" width="16.5703125" style="63" customWidth="1"/>
    <col min="14353" max="14594" width="9.140625" style="63"/>
    <col min="14595" max="14595" width="39.85546875" style="63" customWidth="1"/>
    <col min="14596" max="14596" width="16.5703125" style="63" customWidth="1"/>
    <col min="14597" max="14597" width="1.42578125" style="63" customWidth="1"/>
    <col min="14598" max="14598" width="16.5703125" style="63" customWidth="1"/>
    <col min="14599" max="14599" width="1.42578125" style="63" customWidth="1"/>
    <col min="14600" max="14600" width="16.5703125" style="63" customWidth="1"/>
    <col min="14601" max="14601" width="1.42578125" style="63" customWidth="1"/>
    <col min="14602" max="14602" width="16.5703125" style="63" customWidth="1"/>
    <col min="14603" max="14603" width="1.42578125" style="63" customWidth="1"/>
    <col min="14604" max="14604" width="16.5703125" style="63" customWidth="1"/>
    <col min="14605" max="14605" width="1.42578125" style="63" customWidth="1"/>
    <col min="14606" max="14606" width="16.5703125" style="63" customWidth="1"/>
    <col min="14607" max="14607" width="1.42578125" style="63" customWidth="1"/>
    <col min="14608" max="14608" width="16.5703125" style="63" customWidth="1"/>
    <col min="14609" max="14850" width="9.140625" style="63"/>
    <col min="14851" max="14851" width="39.85546875" style="63" customWidth="1"/>
    <col min="14852" max="14852" width="16.5703125" style="63" customWidth="1"/>
    <col min="14853" max="14853" width="1.42578125" style="63" customWidth="1"/>
    <col min="14854" max="14854" width="16.5703125" style="63" customWidth="1"/>
    <col min="14855" max="14855" width="1.42578125" style="63" customWidth="1"/>
    <col min="14856" max="14856" width="16.5703125" style="63" customWidth="1"/>
    <col min="14857" max="14857" width="1.42578125" style="63" customWidth="1"/>
    <col min="14858" max="14858" width="16.5703125" style="63" customWidth="1"/>
    <col min="14859" max="14859" width="1.42578125" style="63" customWidth="1"/>
    <col min="14860" max="14860" width="16.5703125" style="63" customWidth="1"/>
    <col min="14861" max="14861" width="1.42578125" style="63" customWidth="1"/>
    <col min="14862" max="14862" width="16.5703125" style="63" customWidth="1"/>
    <col min="14863" max="14863" width="1.42578125" style="63" customWidth="1"/>
    <col min="14864" max="14864" width="16.5703125" style="63" customWidth="1"/>
    <col min="14865" max="15106" width="9.140625" style="63"/>
    <col min="15107" max="15107" width="39.85546875" style="63" customWidth="1"/>
    <col min="15108" max="15108" width="16.5703125" style="63" customWidth="1"/>
    <col min="15109" max="15109" width="1.42578125" style="63" customWidth="1"/>
    <col min="15110" max="15110" width="16.5703125" style="63" customWidth="1"/>
    <col min="15111" max="15111" width="1.42578125" style="63" customWidth="1"/>
    <col min="15112" max="15112" width="16.5703125" style="63" customWidth="1"/>
    <col min="15113" max="15113" width="1.42578125" style="63" customWidth="1"/>
    <col min="15114" max="15114" width="16.5703125" style="63" customWidth="1"/>
    <col min="15115" max="15115" width="1.42578125" style="63" customWidth="1"/>
    <col min="15116" max="15116" width="16.5703125" style="63" customWidth="1"/>
    <col min="15117" max="15117" width="1.42578125" style="63" customWidth="1"/>
    <col min="15118" max="15118" width="16.5703125" style="63" customWidth="1"/>
    <col min="15119" max="15119" width="1.42578125" style="63" customWidth="1"/>
    <col min="15120" max="15120" width="16.5703125" style="63" customWidth="1"/>
    <col min="15121" max="15362" width="9.140625" style="63"/>
    <col min="15363" max="15363" width="39.85546875" style="63" customWidth="1"/>
    <col min="15364" max="15364" width="16.5703125" style="63" customWidth="1"/>
    <col min="15365" max="15365" width="1.42578125" style="63" customWidth="1"/>
    <col min="15366" max="15366" width="16.5703125" style="63" customWidth="1"/>
    <col min="15367" max="15367" width="1.42578125" style="63" customWidth="1"/>
    <col min="15368" max="15368" width="16.5703125" style="63" customWidth="1"/>
    <col min="15369" max="15369" width="1.42578125" style="63" customWidth="1"/>
    <col min="15370" max="15370" width="16.5703125" style="63" customWidth="1"/>
    <col min="15371" max="15371" width="1.42578125" style="63" customWidth="1"/>
    <col min="15372" max="15372" width="16.5703125" style="63" customWidth="1"/>
    <col min="15373" max="15373" width="1.42578125" style="63" customWidth="1"/>
    <col min="15374" max="15374" width="16.5703125" style="63" customWidth="1"/>
    <col min="15375" max="15375" width="1.42578125" style="63" customWidth="1"/>
    <col min="15376" max="15376" width="16.5703125" style="63" customWidth="1"/>
    <col min="15377" max="15618" width="9.140625" style="63"/>
    <col min="15619" max="15619" width="39.85546875" style="63" customWidth="1"/>
    <col min="15620" max="15620" width="16.5703125" style="63" customWidth="1"/>
    <col min="15621" max="15621" width="1.42578125" style="63" customWidth="1"/>
    <col min="15622" max="15622" width="16.5703125" style="63" customWidth="1"/>
    <col min="15623" max="15623" width="1.42578125" style="63" customWidth="1"/>
    <col min="15624" max="15624" width="16.5703125" style="63" customWidth="1"/>
    <col min="15625" max="15625" width="1.42578125" style="63" customWidth="1"/>
    <col min="15626" max="15626" width="16.5703125" style="63" customWidth="1"/>
    <col min="15627" max="15627" width="1.42578125" style="63" customWidth="1"/>
    <col min="15628" max="15628" width="16.5703125" style="63" customWidth="1"/>
    <col min="15629" max="15629" width="1.42578125" style="63" customWidth="1"/>
    <col min="15630" max="15630" width="16.5703125" style="63" customWidth="1"/>
    <col min="15631" max="15631" width="1.42578125" style="63" customWidth="1"/>
    <col min="15632" max="15632" width="16.5703125" style="63" customWidth="1"/>
    <col min="15633" max="15874" width="9.140625" style="63"/>
    <col min="15875" max="15875" width="39.85546875" style="63" customWidth="1"/>
    <col min="15876" max="15876" width="16.5703125" style="63" customWidth="1"/>
    <col min="15877" max="15877" width="1.42578125" style="63" customWidth="1"/>
    <col min="15878" max="15878" width="16.5703125" style="63" customWidth="1"/>
    <col min="15879" max="15879" width="1.42578125" style="63" customWidth="1"/>
    <col min="15880" max="15880" width="16.5703125" style="63" customWidth="1"/>
    <col min="15881" max="15881" width="1.42578125" style="63" customWidth="1"/>
    <col min="15882" max="15882" width="16.5703125" style="63" customWidth="1"/>
    <col min="15883" max="15883" width="1.42578125" style="63" customWidth="1"/>
    <col min="15884" max="15884" width="16.5703125" style="63" customWidth="1"/>
    <col min="15885" max="15885" width="1.42578125" style="63" customWidth="1"/>
    <col min="15886" max="15886" width="16.5703125" style="63" customWidth="1"/>
    <col min="15887" max="15887" width="1.42578125" style="63" customWidth="1"/>
    <col min="15888" max="15888" width="16.5703125" style="63" customWidth="1"/>
    <col min="15889" max="16130" width="9.140625" style="63"/>
    <col min="16131" max="16131" width="39.85546875" style="63" customWidth="1"/>
    <col min="16132" max="16132" width="16.5703125" style="63" customWidth="1"/>
    <col min="16133" max="16133" width="1.42578125" style="63" customWidth="1"/>
    <col min="16134" max="16134" width="16.5703125" style="63" customWidth="1"/>
    <col min="16135" max="16135" width="1.42578125" style="63" customWidth="1"/>
    <col min="16136" max="16136" width="16.5703125" style="63" customWidth="1"/>
    <col min="16137" max="16137" width="1.42578125" style="63" customWidth="1"/>
    <col min="16138" max="16138" width="16.5703125" style="63" customWidth="1"/>
    <col min="16139" max="16139" width="1.42578125" style="63" customWidth="1"/>
    <col min="16140" max="16140" width="16.5703125" style="63" customWidth="1"/>
    <col min="16141" max="16141" width="1.42578125" style="63" customWidth="1"/>
    <col min="16142" max="16142" width="16.5703125" style="63" customWidth="1"/>
    <col min="16143" max="16143" width="1.42578125" style="63" customWidth="1"/>
    <col min="16144" max="16144" width="16.5703125" style="63" customWidth="1"/>
    <col min="16145" max="16384" width="9.140625" style="63"/>
  </cols>
  <sheetData>
    <row r="1" spans="1:18" ht="21.95" customHeight="1">
      <c r="B1" s="94"/>
      <c r="C1" s="94"/>
      <c r="D1" s="94"/>
      <c r="E1" s="144"/>
      <c r="F1" s="144"/>
      <c r="G1" s="94"/>
      <c r="H1" s="94"/>
      <c r="I1" s="94"/>
      <c r="J1" s="94"/>
      <c r="K1" s="94"/>
      <c r="L1" s="94"/>
      <c r="M1" s="94"/>
      <c r="N1" s="94"/>
      <c r="O1" s="94"/>
      <c r="P1" s="94"/>
      <c r="Q1" s="142" t="s">
        <v>144</v>
      </c>
    </row>
    <row r="2" spans="1:18" ht="21.95" customHeight="1">
      <c r="A2" s="95" t="s">
        <v>115</v>
      </c>
      <c r="B2" s="139"/>
      <c r="C2" s="139"/>
      <c r="D2" s="139"/>
      <c r="E2" s="144"/>
      <c r="F2" s="144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</row>
    <row r="3" spans="1:18" ht="21.95" customHeight="1">
      <c r="A3" s="160" t="s">
        <v>63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</row>
    <row r="4" spans="1:18" ht="21.95" customHeight="1">
      <c r="A4" s="160" t="s">
        <v>155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</row>
    <row r="5" spans="1:18" ht="21.95" customHeight="1">
      <c r="Q5" s="65" t="s">
        <v>127</v>
      </c>
    </row>
    <row r="6" spans="1:18" ht="21.95" customHeight="1">
      <c r="C6" s="161" t="s">
        <v>0</v>
      </c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</row>
    <row r="7" spans="1:18" ht="21.95" customHeight="1">
      <c r="C7" s="89"/>
      <c r="D7" s="90"/>
      <c r="E7" s="89"/>
      <c r="F7" s="90"/>
      <c r="G7" s="90"/>
      <c r="H7" s="90"/>
      <c r="I7" s="90"/>
      <c r="J7" s="90"/>
      <c r="K7" s="159" t="s">
        <v>83</v>
      </c>
      <c r="L7" s="159"/>
      <c r="M7" s="159"/>
      <c r="N7" s="159"/>
      <c r="O7" s="159"/>
      <c r="P7" s="90"/>
      <c r="Q7" s="90"/>
    </row>
    <row r="8" spans="1:18" ht="21.95" customHeight="1">
      <c r="C8" s="89"/>
      <c r="D8" s="90"/>
      <c r="E8" s="89"/>
      <c r="F8" s="90"/>
      <c r="G8" s="90"/>
      <c r="H8" s="90"/>
      <c r="I8" s="90"/>
      <c r="J8" s="90"/>
      <c r="K8" s="90"/>
      <c r="L8" s="90"/>
      <c r="M8" s="90"/>
      <c r="N8" s="90"/>
      <c r="O8" s="69" t="s">
        <v>98</v>
      </c>
      <c r="P8" s="90"/>
      <c r="Q8" s="90"/>
    </row>
    <row r="9" spans="1:18" s="68" customFormat="1" ht="21.95" customHeight="1">
      <c r="C9" s="68" t="s">
        <v>48</v>
      </c>
      <c r="D9" s="69"/>
      <c r="F9" s="69"/>
      <c r="G9" s="159" t="s">
        <v>43</v>
      </c>
      <c r="H9" s="159"/>
      <c r="I9" s="159"/>
      <c r="J9" s="69"/>
      <c r="K9" s="159" t="s">
        <v>105</v>
      </c>
      <c r="L9" s="159"/>
      <c r="M9" s="159"/>
      <c r="N9" s="69"/>
      <c r="O9" s="69" t="s">
        <v>99</v>
      </c>
      <c r="P9" s="69"/>
      <c r="Q9" s="70"/>
    </row>
    <row r="10" spans="1:18" s="68" customFormat="1" ht="21.95" customHeight="1">
      <c r="C10" s="68" t="s">
        <v>49</v>
      </c>
      <c r="D10" s="64"/>
      <c r="F10" s="64"/>
      <c r="G10" s="69" t="s">
        <v>68</v>
      </c>
      <c r="H10" s="69"/>
      <c r="J10" s="69"/>
      <c r="K10" s="68" t="s">
        <v>102</v>
      </c>
      <c r="L10" s="69"/>
      <c r="M10" s="68" t="s">
        <v>104</v>
      </c>
      <c r="N10" s="69"/>
      <c r="O10" s="68" t="s">
        <v>100</v>
      </c>
      <c r="P10" s="69"/>
      <c r="Q10" s="68" t="s">
        <v>47</v>
      </c>
    </row>
    <row r="11" spans="1:18" s="68" customFormat="1" ht="21.95" customHeight="1">
      <c r="C11" s="92" t="s">
        <v>44</v>
      </c>
      <c r="D11" s="69"/>
      <c r="E11" s="143" t="s">
        <v>154</v>
      </c>
      <c r="F11" s="69"/>
      <c r="G11" s="92" t="s">
        <v>45</v>
      </c>
      <c r="H11" s="69"/>
      <c r="I11" s="92" t="s">
        <v>46</v>
      </c>
      <c r="J11" s="69"/>
      <c r="K11" s="92" t="s">
        <v>103</v>
      </c>
      <c r="L11" s="69"/>
      <c r="M11" s="92" t="s">
        <v>114</v>
      </c>
      <c r="N11" s="69"/>
      <c r="O11" s="92" t="s">
        <v>101</v>
      </c>
      <c r="P11" s="69"/>
      <c r="Q11" s="92" t="s">
        <v>50</v>
      </c>
    </row>
    <row r="12" spans="1:18" s="64" customFormat="1" ht="21.95" customHeight="1">
      <c r="A12" s="71" t="s">
        <v>132</v>
      </c>
      <c r="B12" s="71"/>
      <c r="C12" s="72">
        <v>320000</v>
      </c>
      <c r="D12" s="73"/>
      <c r="E12" s="72">
        <v>0</v>
      </c>
      <c r="F12" s="73"/>
      <c r="G12" s="72">
        <v>40000</v>
      </c>
      <c r="H12" s="72"/>
      <c r="I12" s="72">
        <v>276820</v>
      </c>
      <c r="J12" s="72"/>
      <c r="K12" s="72">
        <v>6902</v>
      </c>
      <c r="L12" s="72"/>
      <c r="M12" s="72">
        <v>175392</v>
      </c>
      <c r="N12" s="72"/>
      <c r="O12" s="72">
        <f t="shared" ref="O12:O14" si="0">SUM(K12:M12)</f>
        <v>182294</v>
      </c>
      <c r="P12" s="72"/>
      <c r="Q12" s="74">
        <f>SUM(C12:M12)</f>
        <v>819114</v>
      </c>
    </row>
    <row r="13" spans="1:18" s="76" customFormat="1" ht="21.95" customHeight="1">
      <c r="A13" s="75" t="s">
        <v>129</v>
      </c>
      <c r="B13" s="75"/>
      <c r="C13" s="72">
        <v>0</v>
      </c>
      <c r="E13" s="72">
        <v>0</v>
      </c>
      <c r="G13" s="72">
        <v>0</v>
      </c>
      <c r="H13" s="73"/>
      <c r="I13" s="72">
        <f>SUM(PL!F21)</f>
        <v>7982</v>
      </c>
      <c r="J13" s="73"/>
      <c r="K13" s="72">
        <v>0</v>
      </c>
      <c r="L13" s="73"/>
      <c r="M13" s="72">
        <v>0</v>
      </c>
      <c r="N13" s="73"/>
      <c r="O13" s="72">
        <f t="shared" si="0"/>
        <v>0</v>
      </c>
      <c r="P13" s="74"/>
      <c r="Q13" s="74">
        <f t="shared" ref="Q13:Q14" si="1">SUM(C13:M13)</f>
        <v>7982</v>
      </c>
      <c r="R13" s="73"/>
    </row>
    <row r="14" spans="1:18" s="75" customFormat="1" ht="21.95" customHeight="1">
      <c r="A14" s="63" t="s">
        <v>130</v>
      </c>
      <c r="B14" s="63"/>
      <c r="C14" s="77">
        <v>0</v>
      </c>
      <c r="D14" s="76"/>
      <c r="E14" s="77">
        <v>0</v>
      </c>
      <c r="F14" s="76"/>
      <c r="G14" s="77">
        <v>0</v>
      </c>
      <c r="H14" s="73"/>
      <c r="I14" s="77">
        <v>0</v>
      </c>
      <c r="J14" s="73"/>
      <c r="K14" s="77">
        <f>SUM(PL!F45)</f>
        <v>-191</v>
      </c>
      <c r="L14" s="73"/>
      <c r="M14" s="77">
        <v>0</v>
      </c>
      <c r="N14" s="73"/>
      <c r="O14" s="77">
        <f t="shared" si="0"/>
        <v>-191</v>
      </c>
      <c r="P14" s="72"/>
      <c r="Q14" s="78">
        <f t="shared" si="1"/>
        <v>-191</v>
      </c>
      <c r="R14" s="79"/>
    </row>
    <row r="15" spans="1:18" s="76" customFormat="1" ht="21.95" customHeight="1">
      <c r="A15" s="75" t="s">
        <v>131</v>
      </c>
      <c r="B15" s="75"/>
      <c r="C15" s="72">
        <f>SUM(C13:C14)</f>
        <v>0</v>
      </c>
      <c r="E15" s="72">
        <f>SUM(E13:E14)</f>
        <v>0</v>
      </c>
      <c r="G15" s="72">
        <f>SUM(G13:G14)</f>
        <v>0</v>
      </c>
      <c r="H15" s="73"/>
      <c r="I15" s="72">
        <f>SUM(I13:I14)</f>
        <v>7982</v>
      </c>
      <c r="J15" s="73"/>
      <c r="K15" s="72">
        <f>SUM(K13:K14)</f>
        <v>-191</v>
      </c>
      <c r="L15" s="73"/>
      <c r="M15" s="72">
        <f>SUM(M13:M14)</f>
        <v>0</v>
      </c>
      <c r="N15" s="73"/>
      <c r="O15" s="72">
        <f>SUM(O13:O14)</f>
        <v>-191</v>
      </c>
      <c r="P15" s="74"/>
      <c r="Q15" s="72">
        <f>SUM(Q13:Q14)</f>
        <v>7791</v>
      </c>
      <c r="R15" s="73"/>
    </row>
    <row r="16" spans="1:18" ht="21.95" customHeight="1" thickBot="1">
      <c r="A16" s="71" t="s">
        <v>133</v>
      </c>
      <c r="B16" s="71"/>
      <c r="C16" s="80">
        <f>SUM(C12:C12,C15:C15)</f>
        <v>320000</v>
      </c>
      <c r="D16" s="73"/>
      <c r="E16" s="80">
        <f>SUM(E12:E12,E15:E15)</f>
        <v>0</v>
      </c>
      <c r="F16" s="73"/>
      <c r="G16" s="80">
        <f>SUM(G12:G12,G15:G15)</f>
        <v>40000</v>
      </c>
      <c r="H16" s="73"/>
      <c r="I16" s="80">
        <f>SUM(I12:I12,I15:I15)</f>
        <v>284802</v>
      </c>
      <c r="J16" s="73"/>
      <c r="K16" s="80">
        <f>SUM(K12:K12,K15:K15)</f>
        <v>6711</v>
      </c>
      <c r="L16" s="73"/>
      <c r="M16" s="80">
        <f>SUM(M12:M12,M15:M15)</f>
        <v>175392</v>
      </c>
      <c r="N16" s="73"/>
      <c r="O16" s="80">
        <f>SUM(O12:O12,O15:O15)</f>
        <v>182103</v>
      </c>
      <c r="P16" s="73"/>
      <c r="Q16" s="80">
        <f>SUM(Q12:Q12,Q15:Q15)</f>
        <v>826905</v>
      </c>
    </row>
    <row r="17" spans="1:18" ht="21.95" customHeight="1" thickTop="1">
      <c r="A17" s="71"/>
      <c r="B17" s="71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</row>
    <row r="18" spans="1:18" s="64" customFormat="1" ht="21.95" customHeight="1">
      <c r="A18" s="71" t="s">
        <v>156</v>
      </c>
      <c r="B18" s="71"/>
      <c r="C18" s="72">
        <v>400000</v>
      </c>
      <c r="D18" s="73"/>
      <c r="E18" s="72">
        <v>283168</v>
      </c>
      <c r="F18" s="73"/>
      <c r="G18" s="72">
        <v>40000</v>
      </c>
      <c r="H18" s="72"/>
      <c r="I18" s="72">
        <v>352007</v>
      </c>
      <c r="J18" s="72"/>
      <c r="K18" s="72">
        <v>6236</v>
      </c>
      <c r="L18" s="72"/>
      <c r="M18" s="72">
        <v>175392</v>
      </c>
      <c r="N18" s="72"/>
      <c r="O18" s="72">
        <v>181628</v>
      </c>
      <c r="P18" s="72"/>
      <c r="Q18" s="74">
        <f>SUM(C18:M18)</f>
        <v>1256803</v>
      </c>
    </row>
    <row r="19" spans="1:18" s="76" customFormat="1" ht="21.95" customHeight="1">
      <c r="A19" s="75" t="s">
        <v>164</v>
      </c>
      <c r="B19" s="75"/>
      <c r="C19" s="72">
        <v>0</v>
      </c>
      <c r="E19" s="72">
        <v>0</v>
      </c>
      <c r="G19" s="72">
        <v>0</v>
      </c>
      <c r="H19" s="73"/>
      <c r="I19" s="72">
        <f>PL!D38</f>
        <v>-5675</v>
      </c>
      <c r="J19" s="73"/>
      <c r="K19" s="72">
        <v>0</v>
      </c>
      <c r="L19" s="73"/>
      <c r="M19" s="72">
        <v>0</v>
      </c>
      <c r="N19" s="73"/>
      <c r="O19" s="72">
        <f t="shared" ref="O19:O21" si="2">SUM(K19:M19)</f>
        <v>0</v>
      </c>
      <c r="P19" s="74"/>
      <c r="Q19" s="74">
        <f t="shared" ref="Q19:Q21" si="3">SUM(C19:M19)</f>
        <v>-5675</v>
      </c>
      <c r="R19" s="73"/>
    </row>
    <row r="20" spans="1:18" s="76" customFormat="1" ht="21.95" customHeight="1">
      <c r="A20" s="63" t="s">
        <v>130</v>
      </c>
      <c r="B20" s="75"/>
      <c r="C20" s="77">
        <v>0</v>
      </c>
      <c r="E20" s="77">
        <v>0</v>
      </c>
      <c r="G20" s="77">
        <v>0</v>
      </c>
      <c r="H20" s="73"/>
      <c r="I20" s="77">
        <v>0</v>
      </c>
      <c r="J20" s="73"/>
      <c r="K20" s="77">
        <f>PL!D45</f>
        <v>-2793</v>
      </c>
      <c r="L20" s="73"/>
      <c r="M20" s="77">
        <v>0</v>
      </c>
      <c r="N20" s="73"/>
      <c r="O20" s="77">
        <f t="shared" si="2"/>
        <v>-2793</v>
      </c>
      <c r="P20" s="74"/>
      <c r="Q20" s="78">
        <f t="shared" si="3"/>
        <v>-2793</v>
      </c>
      <c r="R20" s="73"/>
    </row>
    <row r="21" spans="1:18" s="76" customFormat="1" ht="21.95" customHeight="1">
      <c r="A21" s="75" t="s">
        <v>131</v>
      </c>
      <c r="B21" s="75"/>
      <c r="C21" s="72">
        <f>SUM(C19:C20)</f>
        <v>0</v>
      </c>
      <c r="E21" s="72">
        <f>SUM(E19:E20)</f>
        <v>0</v>
      </c>
      <c r="G21" s="72">
        <f>SUM(G19:G20)</f>
        <v>0</v>
      </c>
      <c r="H21" s="73"/>
      <c r="I21" s="72">
        <f>SUM(I19:I20)</f>
        <v>-5675</v>
      </c>
      <c r="J21" s="73"/>
      <c r="K21" s="72">
        <f>SUM(K19:K20)</f>
        <v>-2793</v>
      </c>
      <c r="L21" s="73"/>
      <c r="M21" s="72">
        <f>SUM(M19:M20)</f>
        <v>0</v>
      </c>
      <c r="N21" s="73"/>
      <c r="O21" s="72">
        <f t="shared" si="2"/>
        <v>-2793</v>
      </c>
      <c r="P21" s="74"/>
      <c r="Q21" s="74">
        <f t="shared" si="3"/>
        <v>-8468</v>
      </c>
      <c r="R21" s="73"/>
    </row>
    <row r="22" spans="1:18" ht="21.95" customHeight="1" thickBot="1">
      <c r="A22" s="71" t="s">
        <v>157</v>
      </c>
      <c r="B22" s="71"/>
      <c r="C22" s="80">
        <f>SUM(C18,C21:C21)</f>
        <v>400000</v>
      </c>
      <c r="D22" s="73"/>
      <c r="E22" s="80">
        <f>SUM(E18,E21:E21)</f>
        <v>283168</v>
      </c>
      <c r="F22" s="73"/>
      <c r="G22" s="80">
        <f>SUM(G18,G21:G21)</f>
        <v>40000</v>
      </c>
      <c r="H22" s="73"/>
      <c r="I22" s="80">
        <f>SUM(I18,I21:I21)</f>
        <v>346332</v>
      </c>
      <c r="J22" s="73"/>
      <c r="K22" s="80">
        <f>SUM(K18,K21:K21)</f>
        <v>3443</v>
      </c>
      <c r="L22" s="73"/>
      <c r="M22" s="80">
        <f>SUM(M18,M21:M21)</f>
        <v>175392</v>
      </c>
      <c r="N22" s="73"/>
      <c r="O22" s="80">
        <f>SUM(O18,O21:O21)</f>
        <v>178835</v>
      </c>
      <c r="P22" s="73"/>
      <c r="Q22" s="91">
        <f t="shared" ref="Q22" si="4">SUM(C22:M22)</f>
        <v>1248335</v>
      </c>
    </row>
    <row r="23" spans="1:18" ht="21.95" customHeight="1" thickTop="1">
      <c r="C23" s="81">
        <f>C16-BS!F69</f>
        <v>-80000</v>
      </c>
      <c r="D23" s="81"/>
      <c r="E23" s="81">
        <f>E16-BS!H69</f>
        <v>-400000</v>
      </c>
      <c r="F23" s="81"/>
      <c r="G23" s="81">
        <f>G16-BS!F72</f>
        <v>0</v>
      </c>
      <c r="H23" s="81"/>
      <c r="I23" s="82"/>
      <c r="J23" s="81"/>
      <c r="K23" s="82"/>
      <c r="L23" s="81"/>
      <c r="M23" s="82"/>
      <c r="N23" s="81"/>
      <c r="O23" s="82"/>
      <c r="P23" s="82"/>
      <c r="Q23" s="82"/>
      <c r="R23" s="83"/>
    </row>
    <row r="24" spans="1:18" ht="21.95" customHeight="1">
      <c r="C24" s="73">
        <f>C22-BS!D69</f>
        <v>0</v>
      </c>
      <c r="D24" s="73"/>
      <c r="E24" s="73">
        <f>E22-BS!F70</f>
        <v>0</v>
      </c>
      <c r="F24" s="73"/>
      <c r="G24" s="73">
        <f>G22-BS!D72</f>
        <v>0</v>
      </c>
      <c r="H24" s="73"/>
      <c r="I24" s="73">
        <f>I22-BS!D73</f>
        <v>0</v>
      </c>
      <c r="J24" s="73"/>
      <c r="K24" s="73"/>
      <c r="L24" s="73"/>
      <c r="M24" s="73"/>
      <c r="N24" s="73"/>
      <c r="O24" s="73">
        <f>O22-BS!D74</f>
        <v>0</v>
      </c>
      <c r="P24" s="73"/>
      <c r="Q24" s="73">
        <f>Q22-BS!D75</f>
        <v>0</v>
      </c>
    </row>
    <row r="25" spans="1:18" ht="21.95" customHeight="1">
      <c r="A25" s="63" t="s">
        <v>186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</row>
    <row r="26" spans="1:18" ht="21.95" customHeight="1">
      <c r="C26" s="84"/>
      <c r="D26" s="85"/>
      <c r="E26" s="84"/>
      <c r="F26" s="85"/>
      <c r="G26" s="85"/>
      <c r="H26" s="85"/>
      <c r="I26" s="84"/>
      <c r="J26" s="85"/>
      <c r="K26" s="84"/>
      <c r="L26" s="85"/>
      <c r="M26" s="84"/>
      <c r="N26" s="85"/>
      <c r="O26" s="84"/>
      <c r="P26" s="84"/>
      <c r="Q26" s="84"/>
    </row>
  </sheetData>
  <mergeCells count="6">
    <mergeCell ref="G9:I9"/>
    <mergeCell ref="A3:Q3"/>
    <mergeCell ref="A4:Q4"/>
    <mergeCell ref="K9:M9"/>
    <mergeCell ref="K7:O7"/>
    <mergeCell ref="C6:Q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6FA2B-FFA6-4BA2-9A12-961B38C6BAAD}">
  <dimension ref="A1:P26"/>
  <sheetViews>
    <sheetView showGridLines="0" view="pageBreakPreview" zoomScaleNormal="85" zoomScaleSheetLayoutView="100" workbookViewId="0">
      <selection activeCell="A25" sqref="A25"/>
    </sheetView>
  </sheetViews>
  <sheetFormatPr defaultRowHeight="21.95" customHeight="1"/>
  <cols>
    <col min="1" max="1" width="41.7109375" style="63" customWidth="1"/>
    <col min="2" max="2" width="1.5703125" style="63" customWidth="1"/>
    <col min="3" max="3" width="20.28515625" style="63" customWidth="1"/>
    <col min="4" max="4" width="1.42578125" style="64" customWidth="1"/>
    <col min="5" max="5" width="20.28515625" style="64" customWidth="1"/>
    <col min="6" max="6" width="1.42578125" style="64" customWidth="1"/>
    <col min="7" max="7" width="20.28515625" style="64" customWidth="1"/>
    <col min="8" max="8" width="1.42578125" style="64" customWidth="1"/>
    <col min="9" max="9" width="20.28515625" style="63" customWidth="1"/>
    <col min="10" max="10" width="1.42578125" style="64" customWidth="1"/>
    <col min="11" max="11" width="20.28515625" style="63" customWidth="1"/>
    <col min="12" max="12" width="1.42578125" style="64" customWidth="1"/>
    <col min="13" max="13" width="20.28515625" style="63" customWidth="1"/>
    <col min="14" max="14" width="1.42578125" style="63" customWidth="1"/>
    <col min="15" max="15" width="20.28515625" style="63" customWidth="1"/>
    <col min="16" max="256" width="8.85546875" style="63"/>
    <col min="257" max="257" width="39.85546875" style="63" customWidth="1"/>
    <col min="258" max="258" width="16.5703125" style="63" customWidth="1"/>
    <col min="259" max="259" width="1.42578125" style="63" customWidth="1"/>
    <col min="260" max="260" width="16.5703125" style="63" customWidth="1"/>
    <col min="261" max="261" width="1.42578125" style="63" customWidth="1"/>
    <col min="262" max="262" width="16.5703125" style="63" customWidth="1"/>
    <col min="263" max="263" width="1.42578125" style="63" customWidth="1"/>
    <col min="264" max="264" width="16.5703125" style="63" customWidth="1"/>
    <col min="265" max="265" width="1.42578125" style="63" customWidth="1"/>
    <col min="266" max="266" width="16.5703125" style="63" customWidth="1"/>
    <col min="267" max="267" width="1.42578125" style="63" customWidth="1"/>
    <col min="268" max="268" width="16.5703125" style="63" customWidth="1"/>
    <col min="269" max="269" width="1.42578125" style="63" customWidth="1"/>
    <col min="270" max="270" width="16.5703125" style="63" customWidth="1"/>
    <col min="271" max="512" width="8.85546875" style="63"/>
    <col min="513" max="513" width="39.85546875" style="63" customWidth="1"/>
    <col min="514" max="514" width="16.5703125" style="63" customWidth="1"/>
    <col min="515" max="515" width="1.42578125" style="63" customWidth="1"/>
    <col min="516" max="516" width="16.5703125" style="63" customWidth="1"/>
    <col min="517" max="517" width="1.42578125" style="63" customWidth="1"/>
    <col min="518" max="518" width="16.5703125" style="63" customWidth="1"/>
    <col min="519" max="519" width="1.42578125" style="63" customWidth="1"/>
    <col min="520" max="520" width="16.5703125" style="63" customWidth="1"/>
    <col min="521" max="521" width="1.42578125" style="63" customWidth="1"/>
    <col min="522" max="522" width="16.5703125" style="63" customWidth="1"/>
    <col min="523" max="523" width="1.42578125" style="63" customWidth="1"/>
    <col min="524" max="524" width="16.5703125" style="63" customWidth="1"/>
    <col min="525" max="525" width="1.42578125" style="63" customWidth="1"/>
    <col min="526" max="526" width="16.5703125" style="63" customWidth="1"/>
    <col min="527" max="768" width="8.85546875" style="63"/>
    <col min="769" max="769" width="39.85546875" style="63" customWidth="1"/>
    <col min="770" max="770" width="16.5703125" style="63" customWidth="1"/>
    <col min="771" max="771" width="1.42578125" style="63" customWidth="1"/>
    <col min="772" max="772" width="16.5703125" style="63" customWidth="1"/>
    <col min="773" max="773" width="1.42578125" style="63" customWidth="1"/>
    <col min="774" max="774" width="16.5703125" style="63" customWidth="1"/>
    <col min="775" max="775" width="1.42578125" style="63" customWidth="1"/>
    <col min="776" max="776" width="16.5703125" style="63" customWidth="1"/>
    <col min="777" max="777" width="1.42578125" style="63" customWidth="1"/>
    <col min="778" max="778" width="16.5703125" style="63" customWidth="1"/>
    <col min="779" max="779" width="1.42578125" style="63" customWidth="1"/>
    <col min="780" max="780" width="16.5703125" style="63" customWidth="1"/>
    <col min="781" max="781" width="1.42578125" style="63" customWidth="1"/>
    <col min="782" max="782" width="16.5703125" style="63" customWidth="1"/>
    <col min="783" max="1024" width="8.85546875" style="63"/>
    <col min="1025" max="1025" width="39.85546875" style="63" customWidth="1"/>
    <col min="1026" max="1026" width="16.5703125" style="63" customWidth="1"/>
    <col min="1027" max="1027" width="1.42578125" style="63" customWidth="1"/>
    <col min="1028" max="1028" width="16.5703125" style="63" customWidth="1"/>
    <col min="1029" max="1029" width="1.42578125" style="63" customWidth="1"/>
    <col min="1030" max="1030" width="16.5703125" style="63" customWidth="1"/>
    <col min="1031" max="1031" width="1.42578125" style="63" customWidth="1"/>
    <col min="1032" max="1032" width="16.5703125" style="63" customWidth="1"/>
    <col min="1033" max="1033" width="1.42578125" style="63" customWidth="1"/>
    <col min="1034" max="1034" width="16.5703125" style="63" customWidth="1"/>
    <col min="1035" max="1035" width="1.42578125" style="63" customWidth="1"/>
    <col min="1036" max="1036" width="16.5703125" style="63" customWidth="1"/>
    <col min="1037" max="1037" width="1.42578125" style="63" customWidth="1"/>
    <col min="1038" max="1038" width="16.5703125" style="63" customWidth="1"/>
    <col min="1039" max="1280" width="8.85546875" style="63"/>
    <col min="1281" max="1281" width="39.85546875" style="63" customWidth="1"/>
    <col min="1282" max="1282" width="16.5703125" style="63" customWidth="1"/>
    <col min="1283" max="1283" width="1.42578125" style="63" customWidth="1"/>
    <col min="1284" max="1284" width="16.5703125" style="63" customWidth="1"/>
    <col min="1285" max="1285" width="1.42578125" style="63" customWidth="1"/>
    <col min="1286" max="1286" width="16.5703125" style="63" customWidth="1"/>
    <col min="1287" max="1287" width="1.42578125" style="63" customWidth="1"/>
    <col min="1288" max="1288" width="16.5703125" style="63" customWidth="1"/>
    <col min="1289" max="1289" width="1.42578125" style="63" customWidth="1"/>
    <col min="1290" max="1290" width="16.5703125" style="63" customWidth="1"/>
    <col min="1291" max="1291" width="1.42578125" style="63" customWidth="1"/>
    <col min="1292" max="1292" width="16.5703125" style="63" customWidth="1"/>
    <col min="1293" max="1293" width="1.42578125" style="63" customWidth="1"/>
    <col min="1294" max="1294" width="16.5703125" style="63" customWidth="1"/>
    <col min="1295" max="1536" width="8.85546875" style="63"/>
    <col min="1537" max="1537" width="39.85546875" style="63" customWidth="1"/>
    <col min="1538" max="1538" width="16.5703125" style="63" customWidth="1"/>
    <col min="1539" max="1539" width="1.42578125" style="63" customWidth="1"/>
    <col min="1540" max="1540" width="16.5703125" style="63" customWidth="1"/>
    <col min="1541" max="1541" width="1.42578125" style="63" customWidth="1"/>
    <col min="1542" max="1542" width="16.5703125" style="63" customWidth="1"/>
    <col min="1543" max="1543" width="1.42578125" style="63" customWidth="1"/>
    <col min="1544" max="1544" width="16.5703125" style="63" customWidth="1"/>
    <col min="1545" max="1545" width="1.42578125" style="63" customWidth="1"/>
    <col min="1546" max="1546" width="16.5703125" style="63" customWidth="1"/>
    <col min="1547" max="1547" width="1.42578125" style="63" customWidth="1"/>
    <col min="1548" max="1548" width="16.5703125" style="63" customWidth="1"/>
    <col min="1549" max="1549" width="1.42578125" style="63" customWidth="1"/>
    <col min="1550" max="1550" width="16.5703125" style="63" customWidth="1"/>
    <col min="1551" max="1792" width="8.85546875" style="63"/>
    <col min="1793" max="1793" width="39.85546875" style="63" customWidth="1"/>
    <col min="1794" max="1794" width="16.5703125" style="63" customWidth="1"/>
    <col min="1795" max="1795" width="1.42578125" style="63" customWidth="1"/>
    <col min="1796" max="1796" width="16.5703125" style="63" customWidth="1"/>
    <col min="1797" max="1797" width="1.42578125" style="63" customWidth="1"/>
    <col min="1798" max="1798" width="16.5703125" style="63" customWidth="1"/>
    <col min="1799" max="1799" width="1.42578125" style="63" customWidth="1"/>
    <col min="1800" max="1800" width="16.5703125" style="63" customWidth="1"/>
    <col min="1801" max="1801" width="1.42578125" style="63" customWidth="1"/>
    <col min="1802" max="1802" width="16.5703125" style="63" customWidth="1"/>
    <col min="1803" max="1803" width="1.42578125" style="63" customWidth="1"/>
    <col min="1804" max="1804" width="16.5703125" style="63" customWidth="1"/>
    <col min="1805" max="1805" width="1.42578125" style="63" customWidth="1"/>
    <col min="1806" max="1806" width="16.5703125" style="63" customWidth="1"/>
    <col min="1807" max="2048" width="8.85546875" style="63"/>
    <col min="2049" max="2049" width="39.85546875" style="63" customWidth="1"/>
    <col min="2050" max="2050" width="16.5703125" style="63" customWidth="1"/>
    <col min="2051" max="2051" width="1.42578125" style="63" customWidth="1"/>
    <col min="2052" max="2052" width="16.5703125" style="63" customWidth="1"/>
    <col min="2053" max="2053" width="1.42578125" style="63" customWidth="1"/>
    <col min="2054" max="2054" width="16.5703125" style="63" customWidth="1"/>
    <col min="2055" max="2055" width="1.42578125" style="63" customWidth="1"/>
    <col min="2056" max="2056" width="16.5703125" style="63" customWidth="1"/>
    <col min="2057" max="2057" width="1.42578125" style="63" customWidth="1"/>
    <col min="2058" max="2058" width="16.5703125" style="63" customWidth="1"/>
    <col min="2059" max="2059" width="1.42578125" style="63" customWidth="1"/>
    <col min="2060" max="2060" width="16.5703125" style="63" customWidth="1"/>
    <col min="2061" max="2061" width="1.42578125" style="63" customWidth="1"/>
    <col min="2062" max="2062" width="16.5703125" style="63" customWidth="1"/>
    <col min="2063" max="2304" width="8.85546875" style="63"/>
    <col min="2305" max="2305" width="39.85546875" style="63" customWidth="1"/>
    <col min="2306" max="2306" width="16.5703125" style="63" customWidth="1"/>
    <col min="2307" max="2307" width="1.42578125" style="63" customWidth="1"/>
    <col min="2308" max="2308" width="16.5703125" style="63" customWidth="1"/>
    <col min="2309" max="2309" width="1.42578125" style="63" customWidth="1"/>
    <col min="2310" max="2310" width="16.5703125" style="63" customWidth="1"/>
    <col min="2311" max="2311" width="1.42578125" style="63" customWidth="1"/>
    <col min="2312" max="2312" width="16.5703125" style="63" customWidth="1"/>
    <col min="2313" max="2313" width="1.42578125" style="63" customWidth="1"/>
    <col min="2314" max="2314" width="16.5703125" style="63" customWidth="1"/>
    <col min="2315" max="2315" width="1.42578125" style="63" customWidth="1"/>
    <col min="2316" max="2316" width="16.5703125" style="63" customWidth="1"/>
    <col min="2317" max="2317" width="1.42578125" style="63" customWidth="1"/>
    <col min="2318" max="2318" width="16.5703125" style="63" customWidth="1"/>
    <col min="2319" max="2560" width="8.85546875" style="63"/>
    <col min="2561" max="2561" width="39.85546875" style="63" customWidth="1"/>
    <col min="2562" max="2562" width="16.5703125" style="63" customWidth="1"/>
    <col min="2563" max="2563" width="1.42578125" style="63" customWidth="1"/>
    <col min="2564" max="2564" width="16.5703125" style="63" customWidth="1"/>
    <col min="2565" max="2565" width="1.42578125" style="63" customWidth="1"/>
    <col min="2566" max="2566" width="16.5703125" style="63" customWidth="1"/>
    <col min="2567" max="2567" width="1.42578125" style="63" customWidth="1"/>
    <col min="2568" max="2568" width="16.5703125" style="63" customWidth="1"/>
    <col min="2569" max="2569" width="1.42578125" style="63" customWidth="1"/>
    <col min="2570" max="2570" width="16.5703125" style="63" customWidth="1"/>
    <col min="2571" max="2571" width="1.42578125" style="63" customWidth="1"/>
    <col min="2572" max="2572" width="16.5703125" style="63" customWidth="1"/>
    <col min="2573" max="2573" width="1.42578125" style="63" customWidth="1"/>
    <col min="2574" max="2574" width="16.5703125" style="63" customWidth="1"/>
    <col min="2575" max="2816" width="8.85546875" style="63"/>
    <col min="2817" max="2817" width="39.85546875" style="63" customWidth="1"/>
    <col min="2818" max="2818" width="16.5703125" style="63" customWidth="1"/>
    <col min="2819" max="2819" width="1.42578125" style="63" customWidth="1"/>
    <col min="2820" max="2820" width="16.5703125" style="63" customWidth="1"/>
    <col min="2821" max="2821" width="1.42578125" style="63" customWidth="1"/>
    <col min="2822" max="2822" width="16.5703125" style="63" customWidth="1"/>
    <col min="2823" max="2823" width="1.42578125" style="63" customWidth="1"/>
    <col min="2824" max="2824" width="16.5703125" style="63" customWidth="1"/>
    <col min="2825" max="2825" width="1.42578125" style="63" customWidth="1"/>
    <col min="2826" max="2826" width="16.5703125" style="63" customWidth="1"/>
    <col min="2827" max="2827" width="1.42578125" style="63" customWidth="1"/>
    <col min="2828" max="2828" width="16.5703125" style="63" customWidth="1"/>
    <col min="2829" max="2829" width="1.42578125" style="63" customWidth="1"/>
    <col min="2830" max="2830" width="16.5703125" style="63" customWidth="1"/>
    <col min="2831" max="3072" width="8.85546875" style="63"/>
    <col min="3073" max="3073" width="39.85546875" style="63" customWidth="1"/>
    <col min="3074" max="3074" width="16.5703125" style="63" customWidth="1"/>
    <col min="3075" max="3075" width="1.42578125" style="63" customWidth="1"/>
    <col min="3076" max="3076" width="16.5703125" style="63" customWidth="1"/>
    <col min="3077" max="3077" width="1.42578125" style="63" customWidth="1"/>
    <col min="3078" max="3078" width="16.5703125" style="63" customWidth="1"/>
    <col min="3079" max="3079" width="1.42578125" style="63" customWidth="1"/>
    <col min="3080" max="3080" width="16.5703125" style="63" customWidth="1"/>
    <col min="3081" max="3081" width="1.42578125" style="63" customWidth="1"/>
    <col min="3082" max="3082" width="16.5703125" style="63" customWidth="1"/>
    <col min="3083" max="3083" width="1.42578125" style="63" customWidth="1"/>
    <col min="3084" max="3084" width="16.5703125" style="63" customWidth="1"/>
    <col min="3085" max="3085" width="1.42578125" style="63" customWidth="1"/>
    <col min="3086" max="3086" width="16.5703125" style="63" customWidth="1"/>
    <col min="3087" max="3328" width="8.85546875" style="63"/>
    <col min="3329" max="3329" width="39.85546875" style="63" customWidth="1"/>
    <col min="3330" max="3330" width="16.5703125" style="63" customWidth="1"/>
    <col min="3331" max="3331" width="1.42578125" style="63" customWidth="1"/>
    <col min="3332" max="3332" width="16.5703125" style="63" customWidth="1"/>
    <col min="3333" max="3333" width="1.42578125" style="63" customWidth="1"/>
    <col min="3334" max="3334" width="16.5703125" style="63" customWidth="1"/>
    <col min="3335" max="3335" width="1.42578125" style="63" customWidth="1"/>
    <col min="3336" max="3336" width="16.5703125" style="63" customWidth="1"/>
    <col min="3337" max="3337" width="1.42578125" style="63" customWidth="1"/>
    <col min="3338" max="3338" width="16.5703125" style="63" customWidth="1"/>
    <col min="3339" max="3339" width="1.42578125" style="63" customWidth="1"/>
    <col min="3340" max="3340" width="16.5703125" style="63" customWidth="1"/>
    <col min="3341" max="3341" width="1.42578125" style="63" customWidth="1"/>
    <col min="3342" max="3342" width="16.5703125" style="63" customWidth="1"/>
    <col min="3343" max="3584" width="8.85546875" style="63"/>
    <col min="3585" max="3585" width="39.85546875" style="63" customWidth="1"/>
    <col min="3586" max="3586" width="16.5703125" style="63" customWidth="1"/>
    <col min="3587" max="3587" width="1.42578125" style="63" customWidth="1"/>
    <col min="3588" max="3588" width="16.5703125" style="63" customWidth="1"/>
    <col min="3589" max="3589" width="1.42578125" style="63" customWidth="1"/>
    <col min="3590" max="3590" width="16.5703125" style="63" customWidth="1"/>
    <col min="3591" max="3591" width="1.42578125" style="63" customWidth="1"/>
    <col min="3592" max="3592" width="16.5703125" style="63" customWidth="1"/>
    <col min="3593" max="3593" width="1.42578125" style="63" customWidth="1"/>
    <col min="3594" max="3594" width="16.5703125" style="63" customWidth="1"/>
    <col min="3595" max="3595" width="1.42578125" style="63" customWidth="1"/>
    <col min="3596" max="3596" width="16.5703125" style="63" customWidth="1"/>
    <col min="3597" max="3597" width="1.42578125" style="63" customWidth="1"/>
    <col min="3598" max="3598" width="16.5703125" style="63" customWidth="1"/>
    <col min="3599" max="3840" width="8.85546875" style="63"/>
    <col min="3841" max="3841" width="39.85546875" style="63" customWidth="1"/>
    <col min="3842" max="3842" width="16.5703125" style="63" customWidth="1"/>
    <col min="3843" max="3843" width="1.42578125" style="63" customWidth="1"/>
    <col min="3844" max="3844" width="16.5703125" style="63" customWidth="1"/>
    <col min="3845" max="3845" width="1.42578125" style="63" customWidth="1"/>
    <col min="3846" max="3846" width="16.5703125" style="63" customWidth="1"/>
    <col min="3847" max="3847" width="1.42578125" style="63" customWidth="1"/>
    <col min="3848" max="3848" width="16.5703125" style="63" customWidth="1"/>
    <col min="3849" max="3849" width="1.42578125" style="63" customWidth="1"/>
    <col min="3850" max="3850" width="16.5703125" style="63" customWidth="1"/>
    <col min="3851" max="3851" width="1.42578125" style="63" customWidth="1"/>
    <col min="3852" max="3852" width="16.5703125" style="63" customWidth="1"/>
    <col min="3853" max="3853" width="1.42578125" style="63" customWidth="1"/>
    <col min="3854" max="3854" width="16.5703125" style="63" customWidth="1"/>
    <col min="3855" max="4096" width="8.85546875" style="63"/>
    <col min="4097" max="4097" width="39.85546875" style="63" customWidth="1"/>
    <col min="4098" max="4098" width="16.5703125" style="63" customWidth="1"/>
    <col min="4099" max="4099" width="1.42578125" style="63" customWidth="1"/>
    <col min="4100" max="4100" width="16.5703125" style="63" customWidth="1"/>
    <col min="4101" max="4101" width="1.42578125" style="63" customWidth="1"/>
    <col min="4102" max="4102" width="16.5703125" style="63" customWidth="1"/>
    <col min="4103" max="4103" width="1.42578125" style="63" customWidth="1"/>
    <col min="4104" max="4104" width="16.5703125" style="63" customWidth="1"/>
    <col min="4105" max="4105" width="1.42578125" style="63" customWidth="1"/>
    <col min="4106" max="4106" width="16.5703125" style="63" customWidth="1"/>
    <col min="4107" max="4107" width="1.42578125" style="63" customWidth="1"/>
    <col min="4108" max="4108" width="16.5703125" style="63" customWidth="1"/>
    <col min="4109" max="4109" width="1.42578125" style="63" customWidth="1"/>
    <col min="4110" max="4110" width="16.5703125" style="63" customWidth="1"/>
    <col min="4111" max="4352" width="8.85546875" style="63"/>
    <col min="4353" max="4353" width="39.85546875" style="63" customWidth="1"/>
    <col min="4354" max="4354" width="16.5703125" style="63" customWidth="1"/>
    <col min="4355" max="4355" width="1.42578125" style="63" customWidth="1"/>
    <col min="4356" max="4356" width="16.5703125" style="63" customWidth="1"/>
    <col min="4357" max="4357" width="1.42578125" style="63" customWidth="1"/>
    <col min="4358" max="4358" width="16.5703125" style="63" customWidth="1"/>
    <col min="4359" max="4359" width="1.42578125" style="63" customWidth="1"/>
    <col min="4360" max="4360" width="16.5703125" style="63" customWidth="1"/>
    <col min="4361" max="4361" width="1.42578125" style="63" customWidth="1"/>
    <col min="4362" max="4362" width="16.5703125" style="63" customWidth="1"/>
    <col min="4363" max="4363" width="1.42578125" style="63" customWidth="1"/>
    <col min="4364" max="4364" width="16.5703125" style="63" customWidth="1"/>
    <col min="4365" max="4365" width="1.42578125" style="63" customWidth="1"/>
    <col min="4366" max="4366" width="16.5703125" style="63" customWidth="1"/>
    <col min="4367" max="4608" width="8.85546875" style="63"/>
    <col min="4609" max="4609" width="39.85546875" style="63" customWidth="1"/>
    <col min="4610" max="4610" width="16.5703125" style="63" customWidth="1"/>
    <col min="4611" max="4611" width="1.42578125" style="63" customWidth="1"/>
    <col min="4612" max="4612" width="16.5703125" style="63" customWidth="1"/>
    <col min="4613" max="4613" width="1.42578125" style="63" customWidth="1"/>
    <col min="4614" max="4614" width="16.5703125" style="63" customWidth="1"/>
    <col min="4615" max="4615" width="1.42578125" style="63" customWidth="1"/>
    <col min="4616" max="4616" width="16.5703125" style="63" customWidth="1"/>
    <col min="4617" max="4617" width="1.42578125" style="63" customWidth="1"/>
    <col min="4618" max="4618" width="16.5703125" style="63" customWidth="1"/>
    <col min="4619" max="4619" width="1.42578125" style="63" customWidth="1"/>
    <col min="4620" max="4620" width="16.5703125" style="63" customWidth="1"/>
    <col min="4621" max="4621" width="1.42578125" style="63" customWidth="1"/>
    <col min="4622" max="4622" width="16.5703125" style="63" customWidth="1"/>
    <col min="4623" max="4864" width="8.85546875" style="63"/>
    <col min="4865" max="4865" width="39.85546875" style="63" customWidth="1"/>
    <col min="4866" max="4866" width="16.5703125" style="63" customWidth="1"/>
    <col min="4867" max="4867" width="1.42578125" style="63" customWidth="1"/>
    <col min="4868" max="4868" width="16.5703125" style="63" customWidth="1"/>
    <col min="4869" max="4869" width="1.42578125" style="63" customWidth="1"/>
    <col min="4870" max="4870" width="16.5703125" style="63" customWidth="1"/>
    <col min="4871" max="4871" width="1.42578125" style="63" customWidth="1"/>
    <col min="4872" max="4872" width="16.5703125" style="63" customWidth="1"/>
    <col min="4873" max="4873" width="1.42578125" style="63" customWidth="1"/>
    <col min="4874" max="4874" width="16.5703125" style="63" customWidth="1"/>
    <col min="4875" max="4875" width="1.42578125" style="63" customWidth="1"/>
    <col min="4876" max="4876" width="16.5703125" style="63" customWidth="1"/>
    <col min="4877" max="4877" width="1.42578125" style="63" customWidth="1"/>
    <col min="4878" max="4878" width="16.5703125" style="63" customWidth="1"/>
    <col min="4879" max="5120" width="8.85546875" style="63"/>
    <col min="5121" max="5121" width="39.85546875" style="63" customWidth="1"/>
    <col min="5122" max="5122" width="16.5703125" style="63" customWidth="1"/>
    <col min="5123" max="5123" width="1.42578125" style="63" customWidth="1"/>
    <col min="5124" max="5124" width="16.5703125" style="63" customWidth="1"/>
    <col min="5125" max="5125" width="1.42578125" style="63" customWidth="1"/>
    <col min="5126" max="5126" width="16.5703125" style="63" customWidth="1"/>
    <col min="5127" max="5127" width="1.42578125" style="63" customWidth="1"/>
    <col min="5128" max="5128" width="16.5703125" style="63" customWidth="1"/>
    <col min="5129" max="5129" width="1.42578125" style="63" customWidth="1"/>
    <col min="5130" max="5130" width="16.5703125" style="63" customWidth="1"/>
    <col min="5131" max="5131" width="1.42578125" style="63" customWidth="1"/>
    <col min="5132" max="5132" width="16.5703125" style="63" customWidth="1"/>
    <col min="5133" max="5133" width="1.42578125" style="63" customWidth="1"/>
    <col min="5134" max="5134" width="16.5703125" style="63" customWidth="1"/>
    <col min="5135" max="5376" width="8.85546875" style="63"/>
    <col min="5377" max="5377" width="39.85546875" style="63" customWidth="1"/>
    <col min="5378" max="5378" width="16.5703125" style="63" customWidth="1"/>
    <col min="5379" max="5379" width="1.42578125" style="63" customWidth="1"/>
    <col min="5380" max="5380" width="16.5703125" style="63" customWidth="1"/>
    <col min="5381" max="5381" width="1.42578125" style="63" customWidth="1"/>
    <col min="5382" max="5382" width="16.5703125" style="63" customWidth="1"/>
    <col min="5383" max="5383" width="1.42578125" style="63" customWidth="1"/>
    <col min="5384" max="5384" width="16.5703125" style="63" customWidth="1"/>
    <col min="5385" max="5385" width="1.42578125" style="63" customWidth="1"/>
    <col min="5386" max="5386" width="16.5703125" style="63" customWidth="1"/>
    <col min="5387" max="5387" width="1.42578125" style="63" customWidth="1"/>
    <col min="5388" max="5388" width="16.5703125" style="63" customWidth="1"/>
    <col min="5389" max="5389" width="1.42578125" style="63" customWidth="1"/>
    <col min="5390" max="5390" width="16.5703125" style="63" customWidth="1"/>
    <col min="5391" max="5632" width="8.85546875" style="63"/>
    <col min="5633" max="5633" width="39.85546875" style="63" customWidth="1"/>
    <col min="5634" max="5634" width="16.5703125" style="63" customWidth="1"/>
    <col min="5635" max="5635" width="1.42578125" style="63" customWidth="1"/>
    <col min="5636" max="5636" width="16.5703125" style="63" customWidth="1"/>
    <col min="5637" max="5637" width="1.42578125" style="63" customWidth="1"/>
    <col min="5638" max="5638" width="16.5703125" style="63" customWidth="1"/>
    <col min="5639" max="5639" width="1.42578125" style="63" customWidth="1"/>
    <col min="5640" max="5640" width="16.5703125" style="63" customWidth="1"/>
    <col min="5641" max="5641" width="1.42578125" style="63" customWidth="1"/>
    <col min="5642" max="5642" width="16.5703125" style="63" customWidth="1"/>
    <col min="5643" max="5643" width="1.42578125" style="63" customWidth="1"/>
    <col min="5644" max="5644" width="16.5703125" style="63" customWidth="1"/>
    <col min="5645" max="5645" width="1.42578125" style="63" customWidth="1"/>
    <col min="5646" max="5646" width="16.5703125" style="63" customWidth="1"/>
    <col min="5647" max="5888" width="8.85546875" style="63"/>
    <col min="5889" max="5889" width="39.85546875" style="63" customWidth="1"/>
    <col min="5890" max="5890" width="16.5703125" style="63" customWidth="1"/>
    <col min="5891" max="5891" width="1.42578125" style="63" customWidth="1"/>
    <col min="5892" max="5892" width="16.5703125" style="63" customWidth="1"/>
    <col min="5893" max="5893" width="1.42578125" style="63" customWidth="1"/>
    <col min="5894" max="5894" width="16.5703125" style="63" customWidth="1"/>
    <col min="5895" max="5895" width="1.42578125" style="63" customWidth="1"/>
    <col min="5896" max="5896" width="16.5703125" style="63" customWidth="1"/>
    <col min="5897" max="5897" width="1.42578125" style="63" customWidth="1"/>
    <col min="5898" max="5898" width="16.5703125" style="63" customWidth="1"/>
    <col min="5899" max="5899" width="1.42578125" style="63" customWidth="1"/>
    <col min="5900" max="5900" width="16.5703125" style="63" customWidth="1"/>
    <col min="5901" max="5901" width="1.42578125" style="63" customWidth="1"/>
    <col min="5902" max="5902" width="16.5703125" style="63" customWidth="1"/>
    <col min="5903" max="6144" width="8.85546875" style="63"/>
    <col min="6145" max="6145" width="39.85546875" style="63" customWidth="1"/>
    <col min="6146" max="6146" width="16.5703125" style="63" customWidth="1"/>
    <col min="6147" max="6147" width="1.42578125" style="63" customWidth="1"/>
    <col min="6148" max="6148" width="16.5703125" style="63" customWidth="1"/>
    <col min="6149" max="6149" width="1.42578125" style="63" customWidth="1"/>
    <col min="6150" max="6150" width="16.5703125" style="63" customWidth="1"/>
    <col min="6151" max="6151" width="1.42578125" style="63" customWidth="1"/>
    <col min="6152" max="6152" width="16.5703125" style="63" customWidth="1"/>
    <col min="6153" max="6153" width="1.42578125" style="63" customWidth="1"/>
    <col min="6154" max="6154" width="16.5703125" style="63" customWidth="1"/>
    <col min="6155" max="6155" width="1.42578125" style="63" customWidth="1"/>
    <col min="6156" max="6156" width="16.5703125" style="63" customWidth="1"/>
    <col min="6157" max="6157" width="1.42578125" style="63" customWidth="1"/>
    <col min="6158" max="6158" width="16.5703125" style="63" customWidth="1"/>
    <col min="6159" max="6400" width="8.85546875" style="63"/>
    <col min="6401" max="6401" width="39.85546875" style="63" customWidth="1"/>
    <col min="6402" max="6402" width="16.5703125" style="63" customWidth="1"/>
    <col min="6403" max="6403" width="1.42578125" style="63" customWidth="1"/>
    <col min="6404" max="6404" width="16.5703125" style="63" customWidth="1"/>
    <col min="6405" max="6405" width="1.42578125" style="63" customWidth="1"/>
    <col min="6406" max="6406" width="16.5703125" style="63" customWidth="1"/>
    <col min="6407" max="6407" width="1.42578125" style="63" customWidth="1"/>
    <col min="6408" max="6408" width="16.5703125" style="63" customWidth="1"/>
    <col min="6409" max="6409" width="1.42578125" style="63" customWidth="1"/>
    <col min="6410" max="6410" width="16.5703125" style="63" customWidth="1"/>
    <col min="6411" max="6411" width="1.42578125" style="63" customWidth="1"/>
    <col min="6412" max="6412" width="16.5703125" style="63" customWidth="1"/>
    <col min="6413" max="6413" width="1.42578125" style="63" customWidth="1"/>
    <col min="6414" max="6414" width="16.5703125" style="63" customWidth="1"/>
    <col min="6415" max="6656" width="8.85546875" style="63"/>
    <col min="6657" max="6657" width="39.85546875" style="63" customWidth="1"/>
    <col min="6658" max="6658" width="16.5703125" style="63" customWidth="1"/>
    <col min="6659" max="6659" width="1.42578125" style="63" customWidth="1"/>
    <col min="6660" max="6660" width="16.5703125" style="63" customWidth="1"/>
    <col min="6661" max="6661" width="1.42578125" style="63" customWidth="1"/>
    <col min="6662" max="6662" width="16.5703125" style="63" customWidth="1"/>
    <col min="6663" max="6663" width="1.42578125" style="63" customWidth="1"/>
    <col min="6664" max="6664" width="16.5703125" style="63" customWidth="1"/>
    <col min="6665" max="6665" width="1.42578125" style="63" customWidth="1"/>
    <col min="6666" max="6666" width="16.5703125" style="63" customWidth="1"/>
    <col min="6667" max="6667" width="1.42578125" style="63" customWidth="1"/>
    <col min="6668" max="6668" width="16.5703125" style="63" customWidth="1"/>
    <col min="6669" max="6669" width="1.42578125" style="63" customWidth="1"/>
    <col min="6670" max="6670" width="16.5703125" style="63" customWidth="1"/>
    <col min="6671" max="6912" width="8.85546875" style="63"/>
    <col min="6913" max="6913" width="39.85546875" style="63" customWidth="1"/>
    <col min="6914" max="6914" width="16.5703125" style="63" customWidth="1"/>
    <col min="6915" max="6915" width="1.42578125" style="63" customWidth="1"/>
    <col min="6916" max="6916" width="16.5703125" style="63" customWidth="1"/>
    <col min="6917" max="6917" width="1.42578125" style="63" customWidth="1"/>
    <col min="6918" max="6918" width="16.5703125" style="63" customWidth="1"/>
    <col min="6919" max="6919" width="1.42578125" style="63" customWidth="1"/>
    <col min="6920" max="6920" width="16.5703125" style="63" customWidth="1"/>
    <col min="6921" max="6921" width="1.42578125" style="63" customWidth="1"/>
    <col min="6922" max="6922" width="16.5703125" style="63" customWidth="1"/>
    <col min="6923" max="6923" width="1.42578125" style="63" customWidth="1"/>
    <col min="6924" max="6924" width="16.5703125" style="63" customWidth="1"/>
    <col min="6925" max="6925" width="1.42578125" style="63" customWidth="1"/>
    <col min="6926" max="6926" width="16.5703125" style="63" customWidth="1"/>
    <col min="6927" max="7168" width="8.85546875" style="63"/>
    <col min="7169" max="7169" width="39.85546875" style="63" customWidth="1"/>
    <col min="7170" max="7170" width="16.5703125" style="63" customWidth="1"/>
    <col min="7171" max="7171" width="1.42578125" style="63" customWidth="1"/>
    <col min="7172" max="7172" width="16.5703125" style="63" customWidth="1"/>
    <col min="7173" max="7173" width="1.42578125" style="63" customWidth="1"/>
    <col min="7174" max="7174" width="16.5703125" style="63" customWidth="1"/>
    <col min="7175" max="7175" width="1.42578125" style="63" customWidth="1"/>
    <col min="7176" max="7176" width="16.5703125" style="63" customWidth="1"/>
    <col min="7177" max="7177" width="1.42578125" style="63" customWidth="1"/>
    <col min="7178" max="7178" width="16.5703125" style="63" customWidth="1"/>
    <col min="7179" max="7179" width="1.42578125" style="63" customWidth="1"/>
    <col min="7180" max="7180" width="16.5703125" style="63" customWidth="1"/>
    <col min="7181" max="7181" width="1.42578125" style="63" customWidth="1"/>
    <col min="7182" max="7182" width="16.5703125" style="63" customWidth="1"/>
    <col min="7183" max="7424" width="8.85546875" style="63"/>
    <col min="7425" max="7425" width="39.85546875" style="63" customWidth="1"/>
    <col min="7426" max="7426" width="16.5703125" style="63" customWidth="1"/>
    <col min="7427" max="7427" width="1.42578125" style="63" customWidth="1"/>
    <col min="7428" max="7428" width="16.5703125" style="63" customWidth="1"/>
    <col min="7429" max="7429" width="1.42578125" style="63" customWidth="1"/>
    <col min="7430" max="7430" width="16.5703125" style="63" customWidth="1"/>
    <col min="7431" max="7431" width="1.42578125" style="63" customWidth="1"/>
    <col min="7432" max="7432" width="16.5703125" style="63" customWidth="1"/>
    <col min="7433" max="7433" width="1.42578125" style="63" customWidth="1"/>
    <col min="7434" max="7434" width="16.5703125" style="63" customWidth="1"/>
    <col min="7435" max="7435" width="1.42578125" style="63" customWidth="1"/>
    <col min="7436" max="7436" width="16.5703125" style="63" customWidth="1"/>
    <col min="7437" max="7437" width="1.42578125" style="63" customWidth="1"/>
    <col min="7438" max="7438" width="16.5703125" style="63" customWidth="1"/>
    <col min="7439" max="7680" width="8.85546875" style="63"/>
    <col min="7681" max="7681" width="39.85546875" style="63" customWidth="1"/>
    <col min="7682" max="7682" width="16.5703125" style="63" customWidth="1"/>
    <col min="7683" max="7683" width="1.42578125" style="63" customWidth="1"/>
    <col min="7684" max="7684" width="16.5703125" style="63" customWidth="1"/>
    <col min="7685" max="7685" width="1.42578125" style="63" customWidth="1"/>
    <col min="7686" max="7686" width="16.5703125" style="63" customWidth="1"/>
    <col min="7687" max="7687" width="1.42578125" style="63" customWidth="1"/>
    <col min="7688" max="7688" width="16.5703125" style="63" customWidth="1"/>
    <col min="7689" max="7689" width="1.42578125" style="63" customWidth="1"/>
    <col min="7690" max="7690" width="16.5703125" style="63" customWidth="1"/>
    <col min="7691" max="7691" width="1.42578125" style="63" customWidth="1"/>
    <col min="7692" max="7692" width="16.5703125" style="63" customWidth="1"/>
    <col min="7693" max="7693" width="1.42578125" style="63" customWidth="1"/>
    <col min="7694" max="7694" width="16.5703125" style="63" customWidth="1"/>
    <col min="7695" max="7936" width="8.85546875" style="63"/>
    <col min="7937" max="7937" width="39.85546875" style="63" customWidth="1"/>
    <col min="7938" max="7938" width="16.5703125" style="63" customWidth="1"/>
    <col min="7939" max="7939" width="1.42578125" style="63" customWidth="1"/>
    <col min="7940" max="7940" width="16.5703125" style="63" customWidth="1"/>
    <col min="7941" max="7941" width="1.42578125" style="63" customWidth="1"/>
    <col min="7942" max="7942" width="16.5703125" style="63" customWidth="1"/>
    <col min="7943" max="7943" width="1.42578125" style="63" customWidth="1"/>
    <col min="7944" max="7944" width="16.5703125" style="63" customWidth="1"/>
    <col min="7945" max="7945" width="1.42578125" style="63" customWidth="1"/>
    <col min="7946" max="7946" width="16.5703125" style="63" customWidth="1"/>
    <col min="7947" max="7947" width="1.42578125" style="63" customWidth="1"/>
    <col min="7948" max="7948" width="16.5703125" style="63" customWidth="1"/>
    <col min="7949" max="7949" width="1.42578125" style="63" customWidth="1"/>
    <col min="7950" max="7950" width="16.5703125" style="63" customWidth="1"/>
    <col min="7951" max="8192" width="8.85546875" style="63"/>
    <col min="8193" max="8193" width="39.85546875" style="63" customWidth="1"/>
    <col min="8194" max="8194" width="16.5703125" style="63" customWidth="1"/>
    <col min="8195" max="8195" width="1.42578125" style="63" customWidth="1"/>
    <col min="8196" max="8196" width="16.5703125" style="63" customWidth="1"/>
    <col min="8197" max="8197" width="1.42578125" style="63" customWidth="1"/>
    <col min="8198" max="8198" width="16.5703125" style="63" customWidth="1"/>
    <col min="8199" max="8199" width="1.42578125" style="63" customWidth="1"/>
    <col min="8200" max="8200" width="16.5703125" style="63" customWidth="1"/>
    <col min="8201" max="8201" width="1.42578125" style="63" customWidth="1"/>
    <col min="8202" max="8202" width="16.5703125" style="63" customWidth="1"/>
    <col min="8203" max="8203" width="1.42578125" style="63" customWidth="1"/>
    <col min="8204" max="8204" width="16.5703125" style="63" customWidth="1"/>
    <col min="8205" max="8205" width="1.42578125" style="63" customWidth="1"/>
    <col min="8206" max="8206" width="16.5703125" style="63" customWidth="1"/>
    <col min="8207" max="8448" width="8.85546875" style="63"/>
    <col min="8449" max="8449" width="39.85546875" style="63" customWidth="1"/>
    <col min="8450" max="8450" width="16.5703125" style="63" customWidth="1"/>
    <col min="8451" max="8451" width="1.42578125" style="63" customWidth="1"/>
    <col min="8452" max="8452" width="16.5703125" style="63" customWidth="1"/>
    <col min="8453" max="8453" width="1.42578125" style="63" customWidth="1"/>
    <col min="8454" max="8454" width="16.5703125" style="63" customWidth="1"/>
    <col min="8455" max="8455" width="1.42578125" style="63" customWidth="1"/>
    <col min="8456" max="8456" width="16.5703125" style="63" customWidth="1"/>
    <col min="8457" max="8457" width="1.42578125" style="63" customWidth="1"/>
    <col min="8458" max="8458" width="16.5703125" style="63" customWidth="1"/>
    <col min="8459" max="8459" width="1.42578125" style="63" customWidth="1"/>
    <col min="8460" max="8460" width="16.5703125" style="63" customWidth="1"/>
    <col min="8461" max="8461" width="1.42578125" style="63" customWidth="1"/>
    <col min="8462" max="8462" width="16.5703125" style="63" customWidth="1"/>
    <col min="8463" max="8704" width="8.85546875" style="63"/>
    <col min="8705" max="8705" width="39.85546875" style="63" customWidth="1"/>
    <col min="8706" max="8706" width="16.5703125" style="63" customWidth="1"/>
    <col min="8707" max="8707" width="1.42578125" style="63" customWidth="1"/>
    <col min="8708" max="8708" width="16.5703125" style="63" customWidth="1"/>
    <col min="8709" max="8709" width="1.42578125" style="63" customWidth="1"/>
    <col min="8710" max="8710" width="16.5703125" style="63" customWidth="1"/>
    <col min="8711" max="8711" width="1.42578125" style="63" customWidth="1"/>
    <col min="8712" max="8712" width="16.5703125" style="63" customWidth="1"/>
    <col min="8713" max="8713" width="1.42578125" style="63" customWidth="1"/>
    <col min="8714" max="8714" width="16.5703125" style="63" customWidth="1"/>
    <col min="8715" max="8715" width="1.42578125" style="63" customWidth="1"/>
    <col min="8716" max="8716" width="16.5703125" style="63" customWidth="1"/>
    <col min="8717" max="8717" width="1.42578125" style="63" customWidth="1"/>
    <col min="8718" max="8718" width="16.5703125" style="63" customWidth="1"/>
    <col min="8719" max="8960" width="8.85546875" style="63"/>
    <col min="8961" max="8961" width="39.85546875" style="63" customWidth="1"/>
    <col min="8962" max="8962" width="16.5703125" style="63" customWidth="1"/>
    <col min="8963" max="8963" width="1.42578125" style="63" customWidth="1"/>
    <col min="8964" max="8964" width="16.5703125" style="63" customWidth="1"/>
    <col min="8965" max="8965" width="1.42578125" style="63" customWidth="1"/>
    <col min="8966" max="8966" width="16.5703125" style="63" customWidth="1"/>
    <col min="8967" max="8967" width="1.42578125" style="63" customWidth="1"/>
    <col min="8968" max="8968" width="16.5703125" style="63" customWidth="1"/>
    <col min="8969" max="8969" width="1.42578125" style="63" customWidth="1"/>
    <col min="8970" max="8970" width="16.5703125" style="63" customWidth="1"/>
    <col min="8971" max="8971" width="1.42578125" style="63" customWidth="1"/>
    <col min="8972" max="8972" width="16.5703125" style="63" customWidth="1"/>
    <col min="8973" max="8973" width="1.42578125" style="63" customWidth="1"/>
    <col min="8974" max="8974" width="16.5703125" style="63" customWidth="1"/>
    <col min="8975" max="9216" width="8.85546875" style="63"/>
    <col min="9217" max="9217" width="39.85546875" style="63" customWidth="1"/>
    <col min="9218" max="9218" width="16.5703125" style="63" customWidth="1"/>
    <col min="9219" max="9219" width="1.42578125" style="63" customWidth="1"/>
    <col min="9220" max="9220" width="16.5703125" style="63" customWidth="1"/>
    <col min="9221" max="9221" width="1.42578125" style="63" customWidth="1"/>
    <col min="9222" max="9222" width="16.5703125" style="63" customWidth="1"/>
    <col min="9223" max="9223" width="1.42578125" style="63" customWidth="1"/>
    <col min="9224" max="9224" width="16.5703125" style="63" customWidth="1"/>
    <col min="9225" max="9225" width="1.42578125" style="63" customWidth="1"/>
    <col min="9226" max="9226" width="16.5703125" style="63" customWidth="1"/>
    <col min="9227" max="9227" width="1.42578125" style="63" customWidth="1"/>
    <col min="9228" max="9228" width="16.5703125" style="63" customWidth="1"/>
    <col min="9229" max="9229" width="1.42578125" style="63" customWidth="1"/>
    <col min="9230" max="9230" width="16.5703125" style="63" customWidth="1"/>
    <col min="9231" max="9472" width="8.85546875" style="63"/>
    <col min="9473" max="9473" width="39.85546875" style="63" customWidth="1"/>
    <col min="9474" max="9474" width="16.5703125" style="63" customWidth="1"/>
    <col min="9475" max="9475" width="1.42578125" style="63" customWidth="1"/>
    <col min="9476" max="9476" width="16.5703125" style="63" customWidth="1"/>
    <col min="9477" max="9477" width="1.42578125" style="63" customWidth="1"/>
    <col min="9478" max="9478" width="16.5703125" style="63" customWidth="1"/>
    <col min="9479" max="9479" width="1.42578125" style="63" customWidth="1"/>
    <col min="9480" max="9480" width="16.5703125" style="63" customWidth="1"/>
    <col min="9481" max="9481" width="1.42578125" style="63" customWidth="1"/>
    <col min="9482" max="9482" width="16.5703125" style="63" customWidth="1"/>
    <col min="9483" max="9483" width="1.42578125" style="63" customWidth="1"/>
    <col min="9484" max="9484" width="16.5703125" style="63" customWidth="1"/>
    <col min="9485" max="9485" width="1.42578125" style="63" customWidth="1"/>
    <col min="9486" max="9486" width="16.5703125" style="63" customWidth="1"/>
    <col min="9487" max="9728" width="8.85546875" style="63"/>
    <col min="9729" max="9729" width="39.85546875" style="63" customWidth="1"/>
    <col min="9730" max="9730" width="16.5703125" style="63" customWidth="1"/>
    <col min="9731" max="9731" width="1.42578125" style="63" customWidth="1"/>
    <col min="9732" max="9732" width="16.5703125" style="63" customWidth="1"/>
    <col min="9733" max="9733" width="1.42578125" style="63" customWidth="1"/>
    <col min="9734" max="9734" width="16.5703125" style="63" customWidth="1"/>
    <col min="9735" max="9735" width="1.42578125" style="63" customWidth="1"/>
    <col min="9736" max="9736" width="16.5703125" style="63" customWidth="1"/>
    <col min="9737" max="9737" width="1.42578125" style="63" customWidth="1"/>
    <col min="9738" max="9738" width="16.5703125" style="63" customWidth="1"/>
    <col min="9739" max="9739" width="1.42578125" style="63" customWidth="1"/>
    <col min="9740" max="9740" width="16.5703125" style="63" customWidth="1"/>
    <col min="9741" max="9741" width="1.42578125" style="63" customWidth="1"/>
    <col min="9742" max="9742" width="16.5703125" style="63" customWidth="1"/>
    <col min="9743" max="9984" width="8.85546875" style="63"/>
    <col min="9985" max="9985" width="39.85546875" style="63" customWidth="1"/>
    <col min="9986" max="9986" width="16.5703125" style="63" customWidth="1"/>
    <col min="9987" max="9987" width="1.42578125" style="63" customWidth="1"/>
    <col min="9988" max="9988" width="16.5703125" style="63" customWidth="1"/>
    <col min="9989" max="9989" width="1.42578125" style="63" customWidth="1"/>
    <col min="9990" max="9990" width="16.5703125" style="63" customWidth="1"/>
    <col min="9991" max="9991" width="1.42578125" style="63" customWidth="1"/>
    <col min="9992" max="9992" width="16.5703125" style="63" customWidth="1"/>
    <col min="9993" max="9993" width="1.42578125" style="63" customWidth="1"/>
    <col min="9994" max="9994" width="16.5703125" style="63" customWidth="1"/>
    <col min="9995" max="9995" width="1.42578125" style="63" customWidth="1"/>
    <col min="9996" max="9996" width="16.5703125" style="63" customWidth="1"/>
    <col min="9997" max="9997" width="1.42578125" style="63" customWidth="1"/>
    <col min="9998" max="9998" width="16.5703125" style="63" customWidth="1"/>
    <col min="9999" max="10240" width="8.85546875" style="63"/>
    <col min="10241" max="10241" width="39.85546875" style="63" customWidth="1"/>
    <col min="10242" max="10242" width="16.5703125" style="63" customWidth="1"/>
    <col min="10243" max="10243" width="1.42578125" style="63" customWidth="1"/>
    <col min="10244" max="10244" width="16.5703125" style="63" customWidth="1"/>
    <col min="10245" max="10245" width="1.42578125" style="63" customWidth="1"/>
    <col min="10246" max="10246" width="16.5703125" style="63" customWidth="1"/>
    <col min="10247" max="10247" width="1.42578125" style="63" customWidth="1"/>
    <col min="10248" max="10248" width="16.5703125" style="63" customWidth="1"/>
    <col min="10249" max="10249" width="1.42578125" style="63" customWidth="1"/>
    <col min="10250" max="10250" width="16.5703125" style="63" customWidth="1"/>
    <col min="10251" max="10251" width="1.42578125" style="63" customWidth="1"/>
    <col min="10252" max="10252" width="16.5703125" style="63" customWidth="1"/>
    <col min="10253" max="10253" width="1.42578125" style="63" customWidth="1"/>
    <col min="10254" max="10254" width="16.5703125" style="63" customWidth="1"/>
    <col min="10255" max="10496" width="8.85546875" style="63"/>
    <col min="10497" max="10497" width="39.85546875" style="63" customWidth="1"/>
    <col min="10498" max="10498" width="16.5703125" style="63" customWidth="1"/>
    <col min="10499" max="10499" width="1.42578125" style="63" customWidth="1"/>
    <col min="10500" max="10500" width="16.5703125" style="63" customWidth="1"/>
    <col min="10501" max="10501" width="1.42578125" style="63" customWidth="1"/>
    <col min="10502" max="10502" width="16.5703125" style="63" customWidth="1"/>
    <col min="10503" max="10503" width="1.42578125" style="63" customWidth="1"/>
    <col min="10504" max="10504" width="16.5703125" style="63" customWidth="1"/>
    <col min="10505" max="10505" width="1.42578125" style="63" customWidth="1"/>
    <col min="10506" max="10506" width="16.5703125" style="63" customWidth="1"/>
    <col min="10507" max="10507" width="1.42578125" style="63" customWidth="1"/>
    <col min="10508" max="10508" width="16.5703125" style="63" customWidth="1"/>
    <col min="10509" max="10509" width="1.42578125" style="63" customWidth="1"/>
    <col min="10510" max="10510" width="16.5703125" style="63" customWidth="1"/>
    <col min="10511" max="10752" width="8.85546875" style="63"/>
    <col min="10753" max="10753" width="39.85546875" style="63" customWidth="1"/>
    <col min="10754" max="10754" width="16.5703125" style="63" customWidth="1"/>
    <col min="10755" max="10755" width="1.42578125" style="63" customWidth="1"/>
    <col min="10756" max="10756" width="16.5703125" style="63" customWidth="1"/>
    <col min="10757" max="10757" width="1.42578125" style="63" customWidth="1"/>
    <col min="10758" max="10758" width="16.5703125" style="63" customWidth="1"/>
    <col min="10759" max="10759" width="1.42578125" style="63" customWidth="1"/>
    <col min="10760" max="10760" width="16.5703125" style="63" customWidth="1"/>
    <col min="10761" max="10761" width="1.42578125" style="63" customWidth="1"/>
    <col min="10762" max="10762" width="16.5703125" style="63" customWidth="1"/>
    <col min="10763" max="10763" width="1.42578125" style="63" customWidth="1"/>
    <col min="10764" max="10764" width="16.5703125" style="63" customWidth="1"/>
    <col min="10765" max="10765" width="1.42578125" style="63" customWidth="1"/>
    <col min="10766" max="10766" width="16.5703125" style="63" customWidth="1"/>
    <col min="10767" max="11008" width="8.85546875" style="63"/>
    <col min="11009" max="11009" width="39.85546875" style="63" customWidth="1"/>
    <col min="11010" max="11010" width="16.5703125" style="63" customWidth="1"/>
    <col min="11011" max="11011" width="1.42578125" style="63" customWidth="1"/>
    <col min="11012" max="11012" width="16.5703125" style="63" customWidth="1"/>
    <col min="11013" max="11013" width="1.42578125" style="63" customWidth="1"/>
    <col min="11014" max="11014" width="16.5703125" style="63" customWidth="1"/>
    <col min="11015" max="11015" width="1.42578125" style="63" customWidth="1"/>
    <col min="11016" max="11016" width="16.5703125" style="63" customWidth="1"/>
    <col min="11017" max="11017" width="1.42578125" style="63" customWidth="1"/>
    <col min="11018" max="11018" width="16.5703125" style="63" customWidth="1"/>
    <col min="11019" max="11019" width="1.42578125" style="63" customWidth="1"/>
    <col min="11020" max="11020" width="16.5703125" style="63" customWidth="1"/>
    <col min="11021" max="11021" width="1.42578125" style="63" customWidth="1"/>
    <col min="11022" max="11022" width="16.5703125" style="63" customWidth="1"/>
    <col min="11023" max="11264" width="8.85546875" style="63"/>
    <col min="11265" max="11265" width="39.85546875" style="63" customWidth="1"/>
    <col min="11266" max="11266" width="16.5703125" style="63" customWidth="1"/>
    <col min="11267" max="11267" width="1.42578125" style="63" customWidth="1"/>
    <col min="11268" max="11268" width="16.5703125" style="63" customWidth="1"/>
    <col min="11269" max="11269" width="1.42578125" style="63" customWidth="1"/>
    <col min="11270" max="11270" width="16.5703125" style="63" customWidth="1"/>
    <col min="11271" max="11271" width="1.42578125" style="63" customWidth="1"/>
    <col min="11272" max="11272" width="16.5703125" style="63" customWidth="1"/>
    <col min="11273" max="11273" width="1.42578125" style="63" customWidth="1"/>
    <col min="11274" max="11274" width="16.5703125" style="63" customWidth="1"/>
    <col min="11275" max="11275" width="1.42578125" style="63" customWidth="1"/>
    <col min="11276" max="11276" width="16.5703125" style="63" customWidth="1"/>
    <col min="11277" max="11277" width="1.42578125" style="63" customWidth="1"/>
    <col min="11278" max="11278" width="16.5703125" style="63" customWidth="1"/>
    <col min="11279" max="11520" width="8.85546875" style="63"/>
    <col min="11521" max="11521" width="39.85546875" style="63" customWidth="1"/>
    <col min="11522" max="11522" width="16.5703125" style="63" customWidth="1"/>
    <col min="11523" max="11523" width="1.42578125" style="63" customWidth="1"/>
    <col min="11524" max="11524" width="16.5703125" style="63" customWidth="1"/>
    <col min="11525" max="11525" width="1.42578125" style="63" customWidth="1"/>
    <col min="11526" max="11526" width="16.5703125" style="63" customWidth="1"/>
    <col min="11527" max="11527" width="1.42578125" style="63" customWidth="1"/>
    <col min="11528" max="11528" width="16.5703125" style="63" customWidth="1"/>
    <col min="11529" max="11529" width="1.42578125" style="63" customWidth="1"/>
    <col min="11530" max="11530" width="16.5703125" style="63" customWidth="1"/>
    <col min="11531" max="11531" width="1.42578125" style="63" customWidth="1"/>
    <col min="11532" max="11532" width="16.5703125" style="63" customWidth="1"/>
    <col min="11533" max="11533" width="1.42578125" style="63" customWidth="1"/>
    <col min="11534" max="11534" width="16.5703125" style="63" customWidth="1"/>
    <col min="11535" max="11776" width="8.85546875" style="63"/>
    <col min="11777" max="11777" width="39.85546875" style="63" customWidth="1"/>
    <col min="11778" max="11778" width="16.5703125" style="63" customWidth="1"/>
    <col min="11779" max="11779" width="1.42578125" style="63" customWidth="1"/>
    <col min="11780" max="11780" width="16.5703125" style="63" customWidth="1"/>
    <col min="11781" max="11781" width="1.42578125" style="63" customWidth="1"/>
    <col min="11782" max="11782" width="16.5703125" style="63" customWidth="1"/>
    <col min="11783" max="11783" width="1.42578125" style="63" customWidth="1"/>
    <col min="11784" max="11784" width="16.5703125" style="63" customWidth="1"/>
    <col min="11785" max="11785" width="1.42578125" style="63" customWidth="1"/>
    <col min="11786" max="11786" width="16.5703125" style="63" customWidth="1"/>
    <col min="11787" max="11787" width="1.42578125" style="63" customWidth="1"/>
    <col min="11788" max="11788" width="16.5703125" style="63" customWidth="1"/>
    <col min="11789" max="11789" width="1.42578125" style="63" customWidth="1"/>
    <col min="11790" max="11790" width="16.5703125" style="63" customWidth="1"/>
    <col min="11791" max="12032" width="8.85546875" style="63"/>
    <col min="12033" max="12033" width="39.85546875" style="63" customWidth="1"/>
    <col min="12034" max="12034" width="16.5703125" style="63" customWidth="1"/>
    <col min="12035" max="12035" width="1.42578125" style="63" customWidth="1"/>
    <col min="12036" max="12036" width="16.5703125" style="63" customWidth="1"/>
    <col min="12037" max="12037" width="1.42578125" style="63" customWidth="1"/>
    <col min="12038" max="12038" width="16.5703125" style="63" customWidth="1"/>
    <col min="12039" max="12039" width="1.42578125" style="63" customWidth="1"/>
    <col min="12040" max="12040" width="16.5703125" style="63" customWidth="1"/>
    <col min="12041" max="12041" width="1.42578125" style="63" customWidth="1"/>
    <col min="12042" max="12042" width="16.5703125" style="63" customWidth="1"/>
    <col min="12043" max="12043" width="1.42578125" style="63" customWidth="1"/>
    <col min="12044" max="12044" width="16.5703125" style="63" customWidth="1"/>
    <col min="12045" max="12045" width="1.42578125" style="63" customWidth="1"/>
    <col min="12046" max="12046" width="16.5703125" style="63" customWidth="1"/>
    <col min="12047" max="12288" width="8.85546875" style="63"/>
    <col min="12289" max="12289" width="39.85546875" style="63" customWidth="1"/>
    <col min="12290" max="12290" width="16.5703125" style="63" customWidth="1"/>
    <col min="12291" max="12291" width="1.42578125" style="63" customWidth="1"/>
    <col min="12292" max="12292" width="16.5703125" style="63" customWidth="1"/>
    <col min="12293" max="12293" width="1.42578125" style="63" customWidth="1"/>
    <col min="12294" max="12294" width="16.5703125" style="63" customWidth="1"/>
    <col min="12295" max="12295" width="1.42578125" style="63" customWidth="1"/>
    <col min="12296" max="12296" width="16.5703125" style="63" customWidth="1"/>
    <col min="12297" max="12297" width="1.42578125" style="63" customWidth="1"/>
    <col min="12298" max="12298" width="16.5703125" style="63" customWidth="1"/>
    <col min="12299" max="12299" width="1.42578125" style="63" customWidth="1"/>
    <col min="12300" max="12300" width="16.5703125" style="63" customWidth="1"/>
    <col min="12301" max="12301" width="1.42578125" style="63" customWidth="1"/>
    <col min="12302" max="12302" width="16.5703125" style="63" customWidth="1"/>
    <col min="12303" max="12544" width="8.85546875" style="63"/>
    <col min="12545" max="12545" width="39.85546875" style="63" customWidth="1"/>
    <col min="12546" max="12546" width="16.5703125" style="63" customWidth="1"/>
    <col min="12547" max="12547" width="1.42578125" style="63" customWidth="1"/>
    <col min="12548" max="12548" width="16.5703125" style="63" customWidth="1"/>
    <col min="12549" max="12549" width="1.42578125" style="63" customWidth="1"/>
    <col min="12550" max="12550" width="16.5703125" style="63" customWidth="1"/>
    <col min="12551" max="12551" width="1.42578125" style="63" customWidth="1"/>
    <col min="12552" max="12552" width="16.5703125" style="63" customWidth="1"/>
    <col min="12553" max="12553" width="1.42578125" style="63" customWidth="1"/>
    <col min="12554" max="12554" width="16.5703125" style="63" customWidth="1"/>
    <col min="12555" max="12555" width="1.42578125" style="63" customWidth="1"/>
    <col min="12556" max="12556" width="16.5703125" style="63" customWidth="1"/>
    <col min="12557" max="12557" width="1.42578125" style="63" customWidth="1"/>
    <col min="12558" max="12558" width="16.5703125" style="63" customWidth="1"/>
    <col min="12559" max="12800" width="8.85546875" style="63"/>
    <col min="12801" max="12801" width="39.85546875" style="63" customWidth="1"/>
    <col min="12802" max="12802" width="16.5703125" style="63" customWidth="1"/>
    <col min="12803" max="12803" width="1.42578125" style="63" customWidth="1"/>
    <col min="12804" max="12804" width="16.5703125" style="63" customWidth="1"/>
    <col min="12805" max="12805" width="1.42578125" style="63" customWidth="1"/>
    <col min="12806" max="12806" width="16.5703125" style="63" customWidth="1"/>
    <col min="12807" max="12807" width="1.42578125" style="63" customWidth="1"/>
    <col min="12808" max="12808" width="16.5703125" style="63" customWidth="1"/>
    <col min="12809" max="12809" width="1.42578125" style="63" customWidth="1"/>
    <col min="12810" max="12810" width="16.5703125" style="63" customWidth="1"/>
    <col min="12811" max="12811" width="1.42578125" style="63" customWidth="1"/>
    <col min="12812" max="12812" width="16.5703125" style="63" customWidth="1"/>
    <col min="12813" max="12813" width="1.42578125" style="63" customWidth="1"/>
    <col min="12814" max="12814" width="16.5703125" style="63" customWidth="1"/>
    <col min="12815" max="13056" width="8.85546875" style="63"/>
    <col min="13057" max="13057" width="39.85546875" style="63" customWidth="1"/>
    <col min="13058" max="13058" width="16.5703125" style="63" customWidth="1"/>
    <col min="13059" max="13059" width="1.42578125" style="63" customWidth="1"/>
    <col min="13060" max="13060" width="16.5703125" style="63" customWidth="1"/>
    <col min="13061" max="13061" width="1.42578125" style="63" customWidth="1"/>
    <col min="13062" max="13062" width="16.5703125" style="63" customWidth="1"/>
    <col min="13063" max="13063" width="1.42578125" style="63" customWidth="1"/>
    <col min="13064" max="13064" width="16.5703125" style="63" customWidth="1"/>
    <col min="13065" max="13065" width="1.42578125" style="63" customWidth="1"/>
    <col min="13066" max="13066" width="16.5703125" style="63" customWidth="1"/>
    <col min="13067" max="13067" width="1.42578125" style="63" customWidth="1"/>
    <col min="13068" max="13068" width="16.5703125" style="63" customWidth="1"/>
    <col min="13069" max="13069" width="1.42578125" style="63" customWidth="1"/>
    <col min="13070" max="13070" width="16.5703125" style="63" customWidth="1"/>
    <col min="13071" max="13312" width="8.85546875" style="63"/>
    <col min="13313" max="13313" width="39.85546875" style="63" customWidth="1"/>
    <col min="13314" max="13314" width="16.5703125" style="63" customWidth="1"/>
    <col min="13315" max="13315" width="1.42578125" style="63" customWidth="1"/>
    <col min="13316" max="13316" width="16.5703125" style="63" customWidth="1"/>
    <col min="13317" max="13317" width="1.42578125" style="63" customWidth="1"/>
    <col min="13318" max="13318" width="16.5703125" style="63" customWidth="1"/>
    <col min="13319" max="13319" width="1.42578125" style="63" customWidth="1"/>
    <col min="13320" max="13320" width="16.5703125" style="63" customWidth="1"/>
    <col min="13321" max="13321" width="1.42578125" style="63" customWidth="1"/>
    <col min="13322" max="13322" width="16.5703125" style="63" customWidth="1"/>
    <col min="13323" max="13323" width="1.42578125" style="63" customWidth="1"/>
    <col min="13324" max="13324" width="16.5703125" style="63" customWidth="1"/>
    <col min="13325" max="13325" width="1.42578125" style="63" customWidth="1"/>
    <col min="13326" max="13326" width="16.5703125" style="63" customWidth="1"/>
    <col min="13327" max="13568" width="8.85546875" style="63"/>
    <col min="13569" max="13569" width="39.85546875" style="63" customWidth="1"/>
    <col min="13570" max="13570" width="16.5703125" style="63" customWidth="1"/>
    <col min="13571" max="13571" width="1.42578125" style="63" customWidth="1"/>
    <col min="13572" max="13572" width="16.5703125" style="63" customWidth="1"/>
    <col min="13573" max="13573" width="1.42578125" style="63" customWidth="1"/>
    <col min="13574" max="13574" width="16.5703125" style="63" customWidth="1"/>
    <col min="13575" max="13575" width="1.42578125" style="63" customWidth="1"/>
    <col min="13576" max="13576" width="16.5703125" style="63" customWidth="1"/>
    <col min="13577" max="13577" width="1.42578125" style="63" customWidth="1"/>
    <col min="13578" max="13578" width="16.5703125" style="63" customWidth="1"/>
    <col min="13579" max="13579" width="1.42578125" style="63" customWidth="1"/>
    <col min="13580" max="13580" width="16.5703125" style="63" customWidth="1"/>
    <col min="13581" max="13581" width="1.42578125" style="63" customWidth="1"/>
    <col min="13582" max="13582" width="16.5703125" style="63" customWidth="1"/>
    <col min="13583" max="13824" width="8.85546875" style="63"/>
    <col min="13825" max="13825" width="39.85546875" style="63" customWidth="1"/>
    <col min="13826" max="13826" width="16.5703125" style="63" customWidth="1"/>
    <col min="13827" max="13827" width="1.42578125" style="63" customWidth="1"/>
    <col min="13828" max="13828" width="16.5703125" style="63" customWidth="1"/>
    <col min="13829" max="13829" width="1.42578125" style="63" customWidth="1"/>
    <col min="13830" max="13830" width="16.5703125" style="63" customWidth="1"/>
    <col min="13831" max="13831" width="1.42578125" style="63" customWidth="1"/>
    <col min="13832" max="13832" width="16.5703125" style="63" customWidth="1"/>
    <col min="13833" max="13833" width="1.42578125" style="63" customWidth="1"/>
    <col min="13834" max="13834" width="16.5703125" style="63" customWidth="1"/>
    <col min="13835" max="13835" width="1.42578125" style="63" customWidth="1"/>
    <col min="13836" max="13836" width="16.5703125" style="63" customWidth="1"/>
    <col min="13837" max="13837" width="1.42578125" style="63" customWidth="1"/>
    <col min="13838" max="13838" width="16.5703125" style="63" customWidth="1"/>
    <col min="13839" max="14080" width="8.85546875" style="63"/>
    <col min="14081" max="14081" width="39.85546875" style="63" customWidth="1"/>
    <col min="14082" max="14082" width="16.5703125" style="63" customWidth="1"/>
    <col min="14083" max="14083" width="1.42578125" style="63" customWidth="1"/>
    <col min="14084" max="14084" width="16.5703125" style="63" customWidth="1"/>
    <col min="14085" max="14085" width="1.42578125" style="63" customWidth="1"/>
    <col min="14086" max="14086" width="16.5703125" style="63" customWidth="1"/>
    <col min="14087" max="14087" width="1.42578125" style="63" customWidth="1"/>
    <col min="14088" max="14088" width="16.5703125" style="63" customWidth="1"/>
    <col min="14089" max="14089" width="1.42578125" style="63" customWidth="1"/>
    <col min="14090" max="14090" width="16.5703125" style="63" customWidth="1"/>
    <col min="14091" max="14091" width="1.42578125" style="63" customWidth="1"/>
    <col min="14092" max="14092" width="16.5703125" style="63" customWidth="1"/>
    <col min="14093" max="14093" width="1.42578125" style="63" customWidth="1"/>
    <col min="14094" max="14094" width="16.5703125" style="63" customWidth="1"/>
    <col min="14095" max="14336" width="8.85546875" style="63"/>
    <col min="14337" max="14337" width="39.85546875" style="63" customWidth="1"/>
    <col min="14338" max="14338" width="16.5703125" style="63" customWidth="1"/>
    <col min="14339" max="14339" width="1.42578125" style="63" customWidth="1"/>
    <col min="14340" max="14340" width="16.5703125" style="63" customWidth="1"/>
    <col min="14341" max="14341" width="1.42578125" style="63" customWidth="1"/>
    <col min="14342" max="14342" width="16.5703125" style="63" customWidth="1"/>
    <col min="14343" max="14343" width="1.42578125" style="63" customWidth="1"/>
    <col min="14344" max="14344" width="16.5703125" style="63" customWidth="1"/>
    <col min="14345" max="14345" width="1.42578125" style="63" customWidth="1"/>
    <col min="14346" max="14346" width="16.5703125" style="63" customWidth="1"/>
    <col min="14347" max="14347" width="1.42578125" style="63" customWidth="1"/>
    <col min="14348" max="14348" width="16.5703125" style="63" customWidth="1"/>
    <col min="14349" max="14349" width="1.42578125" style="63" customWidth="1"/>
    <col min="14350" max="14350" width="16.5703125" style="63" customWidth="1"/>
    <col min="14351" max="14592" width="8.85546875" style="63"/>
    <col min="14593" max="14593" width="39.85546875" style="63" customWidth="1"/>
    <col min="14594" max="14594" width="16.5703125" style="63" customWidth="1"/>
    <col min="14595" max="14595" width="1.42578125" style="63" customWidth="1"/>
    <col min="14596" max="14596" width="16.5703125" style="63" customWidth="1"/>
    <col min="14597" max="14597" width="1.42578125" style="63" customWidth="1"/>
    <col min="14598" max="14598" width="16.5703125" style="63" customWidth="1"/>
    <col min="14599" max="14599" width="1.42578125" style="63" customWidth="1"/>
    <col min="14600" max="14600" width="16.5703125" style="63" customWidth="1"/>
    <col min="14601" max="14601" width="1.42578125" style="63" customWidth="1"/>
    <col min="14602" max="14602" width="16.5703125" style="63" customWidth="1"/>
    <col min="14603" max="14603" width="1.42578125" style="63" customWidth="1"/>
    <col min="14604" max="14604" width="16.5703125" style="63" customWidth="1"/>
    <col min="14605" max="14605" width="1.42578125" style="63" customWidth="1"/>
    <col min="14606" max="14606" width="16.5703125" style="63" customWidth="1"/>
    <col min="14607" max="14848" width="8.85546875" style="63"/>
    <col min="14849" max="14849" width="39.85546875" style="63" customWidth="1"/>
    <col min="14850" max="14850" width="16.5703125" style="63" customWidth="1"/>
    <col min="14851" max="14851" width="1.42578125" style="63" customWidth="1"/>
    <col min="14852" max="14852" width="16.5703125" style="63" customWidth="1"/>
    <col min="14853" max="14853" width="1.42578125" style="63" customWidth="1"/>
    <col min="14854" max="14854" width="16.5703125" style="63" customWidth="1"/>
    <col min="14855" max="14855" width="1.42578125" style="63" customWidth="1"/>
    <col min="14856" max="14856" width="16.5703125" style="63" customWidth="1"/>
    <col min="14857" max="14857" width="1.42578125" style="63" customWidth="1"/>
    <col min="14858" max="14858" width="16.5703125" style="63" customWidth="1"/>
    <col min="14859" max="14859" width="1.42578125" style="63" customWidth="1"/>
    <col min="14860" max="14860" width="16.5703125" style="63" customWidth="1"/>
    <col min="14861" max="14861" width="1.42578125" style="63" customWidth="1"/>
    <col min="14862" max="14862" width="16.5703125" style="63" customWidth="1"/>
    <col min="14863" max="15104" width="8.85546875" style="63"/>
    <col min="15105" max="15105" width="39.85546875" style="63" customWidth="1"/>
    <col min="15106" max="15106" width="16.5703125" style="63" customWidth="1"/>
    <col min="15107" max="15107" width="1.42578125" style="63" customWidth="1"/>
    <col min="15108" max="15108" width="16.5703125" style="63" customWidth="1"/>
    <col min="15109" max="15109" width="1.42578125" style="63" customWidth="1"/>
    <col min="15110" max="15110" width="16.5703125" style="63" customWidth="1"/>
    <col min="15111" max="15111" width="1.42578125" style="63" customWidth="1"/>
    <col min="15112" max="15112" width="16.5703125" style="63" customWidth="1"/>
    <col min="15113" max="15113" width="1.42578125" style="63" customWidth="1"/>
    <col min="15114" max="15114" width="16.5703125" style="63" customWidth="1"/>
    <col min="15115" max="15115" width="1.42578125" style="63" customWidth="1"/>
    <col min="15116" max="15116" width="16.5703125" style="63" customWidth="1"/>
    <col min="15117" max="15117" width="1.42578125" style="63" customWidth="1"/>
    <col min="15118" max="15118" width="16.5703125" style="63" customWidth="1"/>
    <col min="15119" max="15360" width="8.85546875" style="63"/>
    <col min="15361" max="15361" width="39.85546875" style="63" customWidth="1"/>
    <col min="15362" max="15362" width="16.5703125" style="63" customWidth="1"/>
    <col min="15363" max="15363" width="1.42578125" style="63" customWidth="1"/>
    <col min="15364" max="15364" width="16.5703125" style="63" customWidth="1"/>
    <col min="15365" max="15365" width="1.42578125" style="63" customWidth="1"/>
    <col min="15366" max="15366" width="16.5703125" style="63" customWidth="1"/>
    <col min="15367" max="15367" width="1.42578125" style="63" customWidth="1"/>
    <col min="15368" max="15368" width="16.5703125" style="63" customWidth="1"/>
    <col min="15369" max="15369" width="1.42578125" style="63" customWidth="1"/>
    <col min="15370" max="15370" width="16.5703125" style="63" customWidth="1"/>
    <col min="15371" max="15371" width="1.42578125" style="63" customWidth="1"/>
    <col min="15372" max="15372" width="16.5703125" style="63" customWidth="1"/>
    <col min="15373" max="15373" width="1.42578125" style="63" customWidth="1"/>
    <col min="15374" max="15374" width="16.5703125" style="63" customWidth="1"/>
    <col min="15375" max="15616" width="8.85546875" style="63"/>
    <col min="15617" max="15617" width="39.85546875" style="63" customWidth="1"/>
    <col min="15618" max="15618" width="16.5703125" style="63" customWidth="1"/>
    <col min="15619" max="15619" width="1.42578125" style="63" customWidth="1"/>
    <col min="15620" max="15620" width="16.5703125" style="63" customWidth="1"/>
    <col min="15621" max="15621" width="1.42578125" style="63" customWidth="1"/>
    <col min="15622" max="15622" width="16.5703125" style="63" customWidth="1"/>
    <col min="15623" max="15623" width="1.42578125" style="63" customWidth="1"/>
    <col min="15624" max="15624" width="16.5703125" style="63" customWidth="1"/>
    <col min="15625" max="15625" width="1.42578125" style="63" customWidth="1"/>
    <col min="15626" max="15626" width="16.5703125" style="63" customWidth="1"/>
    <col min="15627" max="15627" width="1.42578125" style="63" customWidth="1"/>
    <col min="15628" max="15628" width="16.5703125" style="63" customWidth="1"/>
    <col min="15629" max="15629" width="1.42578125" style="63" customWidth="1"/>
    <col min="15630" max="15630" width="16.5703125" style="63" customWidth="1"/>
    <col min="15631" max="15872" width="8.85546875" style="63"/>
    <col min="15873" max="15873" width="39.85546875" style="63" customWidth="1"/>
    <col min="15874" max="15874" width="16.5703125" style="63" customWidth="1"/>
    <col min="15875" max="15875" width="1.42578125" style="63" customWidth="1"/>
    <col min="15876" max="15876" width="16.5703125" style="63" customWidth="1"/>
    <col min="15877" max="15877" width="1.42578125" style="63" customWidth="1"/>
    <col min="15878" max="15878" width="16.5703125" style="63" customWidth="1"/>
    <col min="15879" max="15879" width="1.42578125" style="63" customWidth="1"/>
    <col min="15880" max="15880" width="16.5703125" style="63" customWidth="1"/>
    <col min="15881" max="15881" width="1.42578125" style="63" customWidth="1"/>
    <col min="15882" max="15882" width="16.5703125" style="63" customWidth="1"/>
    <col min="15883" max="15883" width="1.42578125" style="63" customWidth="1"/>
    <col min="15884" max="15884" width="16.5703125" style="63" customWidth="1"/>
    <col min="15885" max="15885" width="1.42578125" style="63" customWidth="1"/>
    <col min="15886" max="15886" width="16.5703125" style="63" customWidth="1"/>
    <col min="15887" max="16128" width="8.85546875" style="63"/>
    <col min="16129" max="16129" width="39.85546875" style="63" customWidth="1"/>
    <col min="16130" max="16130" width="16.5703125" style="63" customWidth="1"/>
    <col min="16131" max="16131" width="1.42578125" style="63" customWidth="1"/>
    <col min="16132" max="16132" width="16.5703125" style="63" customWidth="1"/>
    <col min="16133" max="16133" width="1.42578125" style="63" customWidth="1"/>
    <col min="16134" max="16134" width="16.5703125" style="63" customWidth="1"/>
    <col min="16135" max="16135" width="1.42578125" style="63" customWidth="1"/>
    <col min="16136" max="16136" width="16.5703125" style="63" customWidth="1"/>
    <col min="16137" max="16137" width="1.42578125" style="63" customWidth="1"/>
    <col min="16138" max="16138" width="16.5703125" style="63" customWidth="1"/>
    <col min="16139" max="16139" width="1.42578125" style="63" customWidth="1"/>
    <col min="16140" max="16140" width="16.5703125" style="63" customWidth="1"/>
    <col min="16141" max="16141" width="1.42578125" style="63" customWidth="1"/>
    <col min="16142" max="16142" width="16.5703125" style="63" customWidth="1"/>
    <col min="16143" max="16384" width="8.85546875" style="63"/>
  </cols>
  <sheetData>
    <row r="1" spans="1:16" ht="21.95" customHeight="1">
      <c r="B1" s="94"/>
      <c r="C1" s="94"/>
      <c r="D1" s="94"/>
      <c r="E1" s="144"/>
      <c r="F1" s="144"/>
      <c r="G1" s="94"/>
      <c r="H1" s="94"/>
      <c r="I1" s="94"/>
      <c r="J1" s="94"/>
      <c r="K1" s="94"/>
      <c r="L1" s="94"/>
      <c r="M1" s="94"/>
      <c r="N1" s="94"/>
      <c r="O1" s="142" t="s">
        <v>144</v>
      </c>
    </row>
    <row r="2" spans="1:16" ht="21.95" customHeight="1">
      <c r="A2" s="95" t="s">
        <v>115</v>
      </c>
      <c r="B2" s="139"/>
      <c r="C2" s="139"/>
      <c r="D2" s="139"/>
      <c r="E2" s="144"/>
      <c r="F2" s="144"/>
      <c r="G2" s="139"/>
      <c r="H2" s="139"/>
      <c r="I2" s="139"/>
      <c r="J2" s="139"/>
      <c r="K2" s="139"/>
      <c r="L2" s="139"/>
      <c r="M2" s="139"/>
      <c r="N2" s="139"/>
      <c r="O2" s="139"/>
    </row>
    <row r="3" spans="1:16" ht="21.95" customHeight="1">
      <c r="A3" s="160" t="s">
        <v>63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</row>
    <row r="4" spans="1:16" ht="21.95" customHeight="1">
      <c r="A4" s="160" t="s">
        <v>155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</row>
    <row r="5" spans="1:16" ht="21.95" customHeight="1">
      <c r="O5" s="65" t="s">
        <v>127</v>
      </c>
    </row>
    <row r="6" spans="1:16" ht="21.95" customHeight="1">
      <c r="C6" s="66" t="s">
        <v>1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</row>
    <row r="7" spans="1:16" ht="21.95" customHeight="1">
      <c r="C7" s="89"/>
      <c r="D7" s="90"/>
      <c r="E7" s="90"/>
      <c r="F7" s="90"/>
      <c r="G7" s="90"/>
      <c r="H7" s="90"/>
      <c r="I7" s="90"/>
      <c r="J7" s="90"/>
      <c r="K7" s="159" t="s">
        <v>83</v>
      </c>
      <c r="L7" s="159"/>
      <c r="M7" s="159"/>
      <c r="N7" s="90"/>
      <c r="O7" s="90"/>
    </row>
    <row r="8" spans="1:16" ht="21.95" customHeight="1">
      <c r="C8" s="89"/>
      <c r="D8" s="90"/>
      <c r="E8" s="90"/>
      <c r="F8" s="90"/>
      <c r="G8" s="90"/>
      <c r="H8" s="90"/>
      <c r="I8" s="90"/>
      <c r="J8" s="90"/>
      <c r="K8" s="96" t="s">
        <v>119</v>
      </c>
      <c r="L8" s="90"/>
      <c r="M8" s="69" t="s">
        <v>98</v>
      </c>
      <c r="N8" s="90"/>
      <c r="O8" s="90"/>
    </row>
    <row r="9" spans="1:16" s="68" customFormat="1" ht="21.95" customHeight="1">
      <c r="C9" s="68" t="s">
        <v>48</v>
      </c>
      <c r="D9" s="69"/>
      <c r="E9" s="69"/>
      <c r="F9" s="69"/>
      <c r="G9" s="159" t="s">
        <v>43</v>
      </c>
      <c r="H9" s="159"/>
      <c r="I9" s="159"/>
      <c r="J9" s="69"/>
      <c r="K9" s="97" t="s">
        <v>120</v>
      </c>
      <c r="L9" s="69"/>
      <c r="M9" s="69" t="s">
        <v>99</v>
      </c>
      <c r="N9" s="69"/>
      <c r="O9" s="70"/>
    </row>
    <row r="10" spans="1:16" s="68" customFormat="1" ht="21.95" customHeight="1">
      <c r="C10" s="68" t="s">
        <v>49</v>
      </c>
      <c r="D10" s="64"/>
      <c r="E10" s="69"/>
      <c r="F10" s="69"/>
      <c r="G10" s="69" t="s">
        <v>68</v>
      </c>
      <c r="H10" s="69"/>
      <c r="J10" s="69"/>
      <c r="K10" s="68" t="s">
        <v>104</v>
      </c>
      <c r="L10" s="69"/>
      <c r="M10" s="68" t="s">
        <v>100</v>
      </c>
      <c r="N10" s="69"/>
      <c r="O10" s="68" t="s">
        <v>47</v>
      </c>
    </row>
    <row r="11" spans="1:16" s="68" customFormat="1" ht="21.95" customHeight="1">
      <c r="C11" s="92" t="s">
        <v>44</v>
      </c>
      <c r="D11" s="69"/>
      <c r="E11" s="143" t="s">
        <v>154</v>
      </c>
      <c r="F11" s="69"/>
      <c r="G11" s="92" t="s">
        <v>45</v>
      </c>
      <c r="H11" s="69"/>
      <c r="I11" s="92" t="s">
        <v>46</v>
      </c>
      <c r="J11" s="69"/>
      <c r="K11" s="92" t="s">
        <v>114</v>
      </c>
      <c r="L11" s="69"/>
      <c r="M11" s="92" t="s">
        <v>101</v>
      </c>
      <c r="N11" s="69"/>
      <c r="O11" s="92" t="s">
        <v>50</v>
      </c>
    </row>
    <row r="12" spans="1:16" s="64" customFormat="1" ht="21.95" customHeight="1">
      <c r="A12" s="71" t="s">
        <v>132</v>
      </c>
      <c r="B12" s="71"/>
      <c r="C12" s="72">
        <v>320000</v>
      </c>
      <c r="D12" s="73"/>
      <c r="E12" s="72">
        <v>0</v>
      </c>
      <c r="F12" s="72"/>
      <c r="G12" s="72">
        <v>40000</v>
      </c>
      <c r="H12" s="72"/>
      <c r="I12" s="72">
        <v>356812</v>
      </c>
      <c r="J12" s="72"/>
      <c r="K12" s="72">
        <v>175392</v>
      </c>
      <c r="L12" s="72"/>
      <c r="M12" s="72">
        <f>SUM(K12:K12)</f>
        <v>175392</v>
      </c>
      <c r="N12" s="72"/>
      <c r="O12" s="74">
        <f>SUM(C12:K12)</f>
        <v>892204</v>
      </c>
    </row>
    <row r="13" spans="1:16" s="76" customFormat="1" ht="21.95" customHeight="1">
      <c r="A13" s="75" t="s">
        <v>129</v>
      </c>
      <c r="B13" s="75"/>
      <c r="C13" s="72">
        <v>0</v>
      </c>
      <c r="E13" s="72">
        <v>0</v>
      </c>
      <c r="F13" s="73"/>
      <c r="G13" s="72">
        <v>0</v>
      </c>
      <c r="H13" s="73"/>
      <c r="I13" s="72">
        <f>SUM(PL!J21)</f>
        <v>10380</v>
      </c>
      <c r="J13" s="73"/>
      <c r="K13" s="72">
        <v>0</v>
      </c>
      <c r="L13" s="73"/>
      <c r="M13" s="72">
        <f>SUM(K13:K13)</f>
        <v>0</v>
      </c>
      <c r="N13" s="74"/>
      <c r="O13" s="74">
        <f>SUM(C13:K13)</f>
        <v>10380</v>
      </c>
      <c r="P13" s="73"/>
    </row>
    <row r="14" spans="1:16" s="75" customFormat="1" ht="21.95" customHeight="1">
      <c r="A14" s="63" t="s">
        <v>130</v>
      </c>
      <c r="B14" s="63"/>
      <c r="C14" s="77">
        <v>0</v>
      </c>
      <c r="D14" s="76"/>
      <c r="E14" s="77">
        <v>0</v>
      </c>
      <c r="F14" s="73"/>
      <c r="G14" s="77">
        <v>0</v>
      </c>
      <c r="H14" s="73"/>
      <c r="I14" s="77">
        <v>0</v>
      </c>
      <c r="J14" s="73"/>
      <c r="K14" s="77">
        <v>0</v>
      </c>
      <c r="L14" s="73"/>
      <c r="M14" s="77">
        <f>SUM(K14:K14)</f>
        <v>0</v>
      </c>
      <c r="N14" s="72"/>
      <c r="O14" s="78">
        <f>SUM(C14:K14)</f>
        <v>0</v>
      </c>
      <c r="P14" s="79"/>
    </row>
    <row r="15" spans="1:16" s="76" customFormat="1" ht="21.95" customHeight="1">
      <c r="A15" s="75" t="s">
        <v>131</v>
      </c>
      <c r="B15" s="75"/>
      <c r="C15" s="72">
        <f>SUM(C13:C14)</f>
        <v>0</v>
      </c>
      <c r="E15" s="72">
        <f>SUM(E13:E14)</f>
        <v>0</v>
      </c>
      <c r="F15" s="73"/>
      <c r="G15" s="72">
        <f>SUM(G13:G14)</f>
        <v>0</v>
      </c>
      <c r="H15" s="73"/>
      <c r="I15" s="72">
        <f>SUM(I13:I14)</f>
        <v>10380</v>
      </c>
      <c r="J15" s="73"/>
      <c r="K15" s="72">
        <f>SUM(K13:K14)</f>
        <v>0</v>
      </c>
      <c r="L15" s="73"/>
      <c r="M15" s="72">
        <f>SUM(M13:M14)</f>
        <v>0</v>
      </c>
      <c r="N15" s="74"/>
      <c r="O15" s="72">
        <f>SUM(O13:O14)</f>
        <v>10380</v>
      </c>
      <c r="P15" s="73"/>
    </row>
    <row r="16" spans="1:16" ht="21.95" customHeight="1" thickBot="1">
      <c r="A16" s="71" t="s">
        <v>133</v>
      </c>
      <c r="B16" s="71"/>
      <c r="C16" s="80">
        <f>SUM(C12:C12,C15:C15)</f>
        <v>320000</v>
      </c>
      <c r="D16" s="73"/>
      <c r="E16" s="80">
        <f>SUM(E12:E12,E15:E15)</f>
        <v>0</v>
      </c>
      <c r="F16" s="73"/>
      <c r="G16" s="80">
        <f>SUM(G12:G12,G15:G15)</f>
        <v>40000</v>
      </c>
      <c r="H16" s="73"/>
      <c r="I16" s="80">
        <f>SUM(I12:I12,I15:I15)</f>
        <v>367192</v>
      </c>
      <c r="J16" s="73"/>
      <c r="K16" s="80">
        <f>SUM(K12:K12,K15:K15)</f>
        <v>175392</v>
      </c>
      <c r="L16" s="73"/>
      <c r="M16" s="80">
        <f>SUM(M12:M12,M15:M15)</f>
        <v>175392</v>
      </c>
      <c r="N16" s="73"/>
      <c r="O16" s="80">
        <f>SUM(O12:O12,O15:O15)</f>
        <v>902584</v>
      </c>
    </row>
    <row r="17" spans="1:16" ht="21.95" customHeight="1" thickTop="1">
      <c r="A17" s="71"/>
      <c r="B17" s="71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</row>
    <row r="18" spans="1:16" s="64" customFormat="1" ht="21.95" customHeight="1">
      <c r="A18" s="71" t="s">
        <v>156</v>
      </c>
      <c r="B18" s="71"/>
      <c r="C18" s="72">
        <v>400000</v>
      </c>
      <c r="D18" s="73"/>
      <c r="E18" s="72">
        <v>283168</v>
      </c>
      <c r="F18" s="72"/>
      <c r="G18" s="72">
        <v>40000</v>
      </c>
      <c r="H18" s="72"/>
      <c r="I18" s="72">
        <v>432280</v>
      </c>
      <c r="J18" s="72"/>
      <c r="K18" s="72">
        <f>SUM(K16)</f>
        <v>175392</v>
      </c>
      <c r="L18" s="72"/>
      <c r="M18" s="72">
        <f>SUM(K18:K18)</f>
        <v>175392</v>
      </c>
      <c r="N18" s="74"/>
      <c r="O18" s="74">
        <f>SUM(C18:K18)</f>
        <v>1330840</v>
      </c>
    </row>
    <row r="19" spans="1:16" s="76" customFormat="1" ht="21.95" customHeight="1">
      <c r="A19" s="75" t="s">
        <v>164</v>
      </c>
      <c r="B19" s="75"/>
      <c r="C19" s="72">
        <v>0</v>
      </c>
      <c r="E19" s="72">
        <v>0</v>
      </c>
      <c r="F19" s="73"/>
      <c r="G19" s="72">
        <v>0</v>
      </c>
      <c r="H19" s="73"/>
      <c r="I19" s="72">
        <f>SUM(PL!H38)</f>
        <v>-61</v>
      </c>
      <c r="J19" s="73"/>
      <c r="K19" s="72">
        <v>0</v>
      </c>
      <c r="L19" s="73"/>
      <c r="M19" s="72">
        <f>SUM(K19:K19)</f>
        <v>0</v>
      </c>
      <c r="N19" s="74"/>
      <c r="O19" s="74">
        <f>SUM(C19:K19)</f>
        <v>-61</v>
      </c>
      <c r="P19" s="73"/>
    </row>
    <row r="20" spans="1:16" s="76" customFormat="1" ht="21.95" customHeight="1">
      <c r="A20" s="63" t="s">
        <v>130</v>
      </c>
      <c r="B20" s="75"/>
      <c r="C20" s="77">
        <v>0</v>
      </c>
      <c r="E20" s="77">
        <v>0</v>
      </c>
      <c r="F20" s="73"/>
      <c r="G20" s="77">
        <v>0</v>
      </c>
      <c r="H20" s="73"/>
      <c r="I20" s="77">
        <v>0</v>
      </c>
      <c r="J20" s="73"/>
      <c r="K20" s="77">
        <v>0</v>
      </c>
      <c r="L20" s="73"/>
      <c r="M20" s="77">
        <f>SUM(K20:K20)</f>
        <v>0</v>
      </c>
      <c r="N20" s="74"/>
      <c r="O20" s="78">
        <f>SUM(C20:K20)</f>
        <v>0</v>
      </c>
      <c r="P20" s="73"/>
    </row>
    <row r="21" spans="1:16" s="76" customFormat="1" ht="21.95" customHeight="1">
      <c r="A21" s="75" t="s">
        <v>131</v>
      </c>
      <c r="B21" s="75"/>
      <c r="C21" s="72">
        <f>SUM(C19:C20)</f>
        <v>0</v>
      </c>
      <c r="E21" s="72">
        <f>SUM(E19:E20)</f>
        <v>0</v>
      </c>
      <c r="F21" s="73"/>
      <c r="G21" s="72">
        <f>SUM(G19:G20)</f>
        <v>0</v>
      </c>
      <c r="H21" s="73"/>
      <c r="I21" s="72">
        <f>SUM(I19:I20)</f>
        <v>-61</v>
      </c>
      <c r="J21" s="73"/>
      <c r="K21" s="72">
        <f>SUM(K19:K20)</f>
        <v>0</v>
      </c>
      <c r="L21" s="73"/>
      <c r="M21" s="72">
        <f>SUM(K21:K21)</f>
        <v>0</v>
      </c>
      <c r="N21" s="74"/>
      <c r="O21" s="74">
        <f>SUM(C21:K21)</f>
        <v>-61</v>
      </c>
      <c r="P21" s="73"/>
    </row>
    <row r="22" spans="1:16" ht="21.95" customHeight="1" thickBot="1">
      <c r="A22" s="71" t="s">
        <v>157</v>
      </c>
      <c r="B22" s="71"/>
      <c r="C22" s="80">
        <f>SUM(C18,C21:C21)</f>
        <v>400000</v>
      </c>
      <c r="D22" s="73"/>
      <c r="E22" s="80">
        <f>SUM(E18,E21:E21)</f>
        <v>283168</v>
      </c>
      <c r="F22" s="73"/>
      <c r="G22" s="80">
        <f>SUM(G18,G21:G21)</f>
        <v>40000</v>
      </c>
      <c r="H22" s="73"/>
      <c r="I22" s="80">
        <f>SUM(I18,I21:I21)</f>
        <v>432219</v>
      </c>
      <c r="J22" s="73"/>
      <c r="K22" s="80">
        <f>SUM(K18,K21:K21)</f>
        <v>175392</v>
      </c>
      <c r="L22" s="73"/>
      <c r="M22" s="80">
        <f>SUM(M18,M21:M21)</f>
        <v>175392</v>
      </c>
      <c r="N22" s="73"/>
      <c r="O22" s="91">
        <f t="shared" ref="O22" si="0">SUM(C22:K22)</f>
        <v>1330779</v>
      </c>
    </row>
    <row r="23" spans="1:16" ht="21.95" customHeight="1" thickTop="1">
      <c r="C23" s="81">
        <f>C16-BS!J69</f>
        <v>-80000</v>
      </c>
      <c r="D23" s="81"/>
      <c r="E23" s="81">
        <f>E16-BS!H72</f>
        <v>-40000</v>
      </c>
      <c r="F23" s="81"/>
      <c r="G23" s="81">
        <f>G16-BS!J72</f>
        <v>0</v>
      </c>
      <c r="H23" s="81"/>
      <c r="I23" s="82"/>
      <c r="J23" s="81"/>
      <c r="K23" s="82"/>
      <c r="L23" s="81"/>
      <c r="M23" s="82"/>
      <c r="N23" s="82"/>
      <c r="O23" s="82"/>
      <c r="P23" s="83"/>
    </row>
    <row r="24" spans="1:16" ht="21.95" customHeight="1"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</row>
    <row r="25" spans="1:16" ht="21.95" customHeight="1">
      <c r="A25" s="63" t="s">
        <v>186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</row>
    <row r="26" spans="1:16" ht="21.95" customHeight="1">
      <c r="C26" s="84"/>
      <c r="D26" s="85"/>
      <c r="E26" s="85"/>
      <c r="F26" s="85"/>
      <c r="G26" s="85"/>
      <c r="H26" s="85"/>
      <c r="I26" s="84"/>
      <c r="J26" s="85"/>
      <c r="K26" s="84"/>
      <c r="L26" s="85"/>
      <c r="M26" s="84"/>
      <c r="N26" s="84"/>
      <c r="O26" s="84"/>
    </row>
  </sheetData>
  <mergeCells count="4">
    <mergeCell ref="A3:O3"/>
    <mergeCell ref="A4:O4"/>
    <mergeCell ref="K7:M7"/>
    <mergeCell ref="G9:I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52393-E5C1-42A4-A754-BB7CB7582C40}">
  <dimension ref="A1:N77"/>
  <sheetViews>
    <sheetView showGridLines="0" view="pageBreakPreview" topLeftCell="A64" zoomScale="130" zoomScaleNormal="100" zoomScaleSheetLayoutView="130" workbookViewId="0">
      <selection activeCell="A18" sqref="A18"/>
    </sheetView>
  </sheetViews>
  <sheetFormatPr defaultRowHeight="21.75" customHeight="1"/>
  <cols>
    <col min="1" max="1" width="43.5703125" style="6" customWidth="1"/>
    <col min="2" max="2" width="8.42578125" style="2" bestFit="1" customWidth="1"/>
    <col min="3" max="3" width="1.5703125" style="17" customWidth="1"/>
    <col min="4" max="4" width="15.7109375" style="18" customWidth="1"/>
    <col min="5" max="5" width="1.5703125" style="19" customWidth="1"/>
    <col min="6" max="6" width="15.7109375" style="18" customWidth="1"/>
    <col min="7" max="7" width="1.5703125" style="19" customWidth="1"/>
    <col min="8" max="8" width="15.7109375" style="18" customWidth="1"/>
    <col min="9" max="9" width="1.5703125" style="19" customWidth="1"/>
    <col min="10" max="10" width="15.7109375" style="18" customWidth="1"/>
    <col min="11" max="11" width="3.42578125" style="6" customWidth="1"/>
    <col min="12" max="12" width="12.140625" style="6" bestFit="1" customWidth="1"/>
    <col min="13" max="13" width="9.140625" style="6"/>
    <col min="14" max="14" width="12.140625" style="6" bestFit="1" customWidth="1"/>
    <col min="15" max="254" width="9.140625" style="6"/>
    <col min="255" max="255" width="49.42578125" style="6" customWidth="1"/>
    <col min="256" max="256" width="5.140625" style="6" customWidth="1"/>
    <col min="257" max="257" width="1.42578125" style="6" customWidth="1"/>
    <col min="258" max="258" width="16.42578125" style="6" customWidth="1"/>
    <col min="259" max="259" width="1.42578125" style="6" customWidth="1"/>
    <col min="260" max="260" width="16" style="6" customWidth="1"/>
    <col min="261" max="261" width="1.42578125" style="6" customWidth="1"/>
    <col min="262" max="262" width="16.140625" style="6" customWidth="1"/>
    <col min="263" max="263" width="1.42578125" style="6" customWidth="1"/>
    <col min="264" max="264" width="17.42578125" style="6" customWidth="1"/>
    <col min="265" max="265" width="3.42578125" style="6" customWidth="1"/>
    <col min="266" max="266" width="9.140625" style="6"/>
    <col min="267" max="267" width="14" style="6" bestFit="1" customWidth="1"/>
    <col min="268" max="510" width="9.140625" style="6"/>
    <col min="511" max="511" width="49.42578125" style="6" customWidth="1"/>
    <col min="512" max="512" width="5.140625" style="6" customWidth="1"/>
    <col min="513" max="513" width="1.42578125" style="6" customWidth="1"/>
    <col min="514" max="514" width="16.42578125" style="6" customWidth="1"/>
    <col min="515" max="515" width="1.42578125" style="6" customWidth="1"/>
    <col min="516" max="516" width="16" style="6" customWidth="1"/>
    <col min="517" max="517" width="1.42578125" style="6" customWidth="1"/>
    <col min="518" max="518" width="16.140625" style="6" customWidth="1"/>
    <col min="519" max="519" width="1.42578125" style="6" customWidth="1"/>
    <col min="520" max="520" width="17.42578125" style="6" customWidth="1"/>
    <col min="521" max="521" width="3.42578125" style="6" customWidth="1"/>
    <col min="522" max="522" width="9.140625" style="6"/>
    <col min="523" max="523" width="14" style="6" bestFit="1" customWidth="1"/>
    <col min="524" max="766" width="9.140625" style="6"/>
    <col min="767" max="767" width="49.42578125" style="6" customWidth="1"/>
    <col min="768" max="768" width="5.140625" style="6" customWidth="1"/>
    <col min="769" max="769" width="1.42578125" style="6" customWidth="1"/>
    <col min="770" max="770" width="16.42578125" style="6" customWidth="1"/>
    <col min="771" max="771" width="1.42578125" style="6" customWidth="1"/>
    <col min="772" max="772" width="16" style="6" customWidth="1"/>
    <col min="773" max="773" width="1.42578125" style="6" customWidth="1"/>
    <col min="774" max="774" width="16.140625" style="6" customWidth="1"/>
    <col min="775" max="775" width="1.42578125" style="6" customWidth="1"/>
    <col min="776" max="776" width="17.42578125" style="6" customWidth="1"/>
    <col min="777" max="777" width="3.42578125" style="6" customWidth="1"/>
    <col min="778" max="778" width="9.140625" style="6"/>
    <col min="779" max="779" width="14" style="6" bestFit="1" customWidth="1"/>
    <col min="780" max="1022" width="9.140625" style="6"/>
    <col min="1023" max="1023" width="49.42578125" style="6" customWidth="1"/>
    <col min="1024" max="1024" width="5.140625" style="6" customWidth="1"/>
    <col min="1025" max="1025" width="1.42578125" style="6" customWidth="1"/>
    <col min="1026" max="1026" width="16.42578125" style="6" customWidth="1"/>
    <col min="1027" max="1027" width="1.42578125" style="6" customWidth="1"/>
    <col min="1028" max="1028" width="16" style="6" customWidth="1"/>
    <col min="1029" max="1029" width="1.42578125" style="6" customWidth="1"/>
    <col min="1030" max="1030" width="16.140625" style="6" customWidth="1"/>
    <col min="1031" max="1031" width="1.42578125" style="6" customWidth="1"/>
    <col min="1032" max="1032" width="17.42578125" style="6" customWidth="1"/>
    <col min="1033" max="1033" width="3.42578125" style="6" customWidth="1"/>
    <col min="1034" max="1034" width="9.140625" style="6"/>
    <col min="1035" max="1035" width="14" style="6" bestFit="1" customWidth="1"/>
    <col min="1036" max="1278" width="9.140625" style="6"/>
    <col min="1279" max="1279" width="49.42578125" style="6" customWidth="1"/>
    <col min="1280" max="1280" width="5.140625" style="6" customWidth="1"/>
    <col min="1281" max="1281" width="1.42578125" style="6" customWidth="1"/>
    <col min="1282" max="1282" width="16.42578125" style="6" customWidth="1"/>
    <col min="1283" max="1283" width="1.42578125" style="6" customWidth="1"/>
    <col min="1284" max="1284" width="16" style="6" customWidth="1"/>
    <col min="1285" max="1285" width="1.42578125" style="6" customWidth="1"/>
    <col min="1286" max="1286" width="16.140625" style="6" customWidth="1"/>
    <col min="1287" max="1287" width="1.42578125" style="6" customWidth="1"/>
    <col min="1288" max="1288" width="17.42578125" style="6" customWidth="1"/>
    <col min="1289" max="1289" width="3.42578125" style="6" customWidth="1"/>
    <col min="1290" max="1290" width="9.140625" style="6"/>
    <col min="1291" max="1291" width="14" style="6" bestFit="1" customWidth="1"/>
    <col min="1292" max="1534" width="9.140625" style="6"/>
    <col min="1535" max="1535" width="49.42578125" style="6" customWidth="1"/>
    <col min="1536" max="1536" width="5.140625" style="6" customWidth="1"/>
    <col min="1537" max="1537" width="1.42578125" style="6" customWidth="1"/>
    <col min="1538" max="1538" width="16.42578125" style="6" customWidth="1"/>
    <col min="1539" max="1539" width="1.42578125" style="6" customWidth="1"/>
    <col min="1540" max="1540" width="16" style="6" customWidth="1"/>
    <col min="1541" max="1541" width="1.42578125" style="6" customWidth="1"/>
    <col min="1542" max="1542" width="16.140625" style="6" customWidth="1"/>
    <col min="1543" max="1543" width="1.42578125" style="6" customWidth="1"/>
    <col min="1544" max="1544" width="17.42578125" style="6" customWidth="1"/>
    <col min="1545" max="1545" width="3.42578125" style="6" customWidth="1"/>
    <col min="1546" max="1546" width="9.140625" style="6"/>
    <col min="1547" max="1547" width="14" style="6" bestFit="1" customWidth="1"/>
    <col min="1548" max="1790" width="9.140625" style="6"/>
    <col min="1791" max="1791" width="49.42578125" style="6" customWidth="1"/>
    <col min="1792" max="1792" width="5.140625" style="6" customWidth="1"/>
    <col min="1793" max="1793" width="1.42578125" style="6" customWidth="1"/>
    <col min="1794" max="1794" width="16.42578125" style="6" customWidth="1"/>
    <col min="1795" max="1795" width="1.42578125" style="6" customWidth="1"/>
    <col min="1796" max="1796" width="16" style="6" customWidth="1"/>
    <col min="1797" max="1797" width="1.42578125" style="6" customWidth="1"/>
    <col min="1798" max="1798" width="16.140625" style="6" customWidth="1"/>
    <col min="1799" max="1799" width="1.42578125" style="6" customWidth="1"/>
    <col min="1800" max="1800" width="17.42578125" style="6" customWidth="1"/>
    <col min="1801" max="1801" width="3.42578125" style="6" customWidth="1"/>
    <col min="1802" max="1802" width="9.140625" style="6"/>
    <col min="1803" max="1803" width="14" style="6" bestFit="1" customWidth="1"/>
    <col min="1804" max="2046" width="9.140625" style="6"/>
    <col min="2047" max="2047" width="49.42578125" style="6" customWidth="1"/>
    <col min="2048" max="2048" width="5.140625" style="6" customWidth="1"/>
    <col min="2049" max="2049" width="1.42578125" style="6" customWidth="1"/>
    <col min="2050" max="2050" width="16.42578125" style="6" customWidth="1"/>
    <col min="2051" max="2051" width="1.42578125" style="6" customWidth="1"/>
    <col min="2052" max="2052" width="16" style="6" customWidth="1"/>
    <col min="2053" max="2053" width="1.42578125" style="6" customWidth="1"/>
    <col min="2054" max="2054" width="16.140625" style="6" customWidth="1"/>
    <col min="2055" max="2055" width="1.42578125" style="6" customWidth="1"/>
    <col min="2056" max="2056" width="17.42578125" style="6" customWidth="1"/>
    <col min="2057" max="2057" width="3.42578125" style="6" customWidth="1"/>
    <col min="2058" max="2058" width="9.140625" style="6"/>
    <col min="2059" max="2059" width="14" style="6" bestFit="1" customWidth="1"/>
    <col min="2060" max="2302" width="9.140625" style="6"/>
    <col min="2303" max="2303" width="49.42578125" style="6" customWidth="1"/>
    <col min="2304" max="2304" width="5.140625" style="6" customWidth="1"/>
    <col min="2305" max="2305" width="1.42578125" style="6" customWidth="1"/>
    <col min="2306" max="2306" width="16.42578125" style="6" customWidth="1"/>
    <col min="2307" max="2307" width="1.42578125" style="6" customWidth="1"/>
    <col min="2308" max="2308" width="16" style="6" customWidth="1"/>
    <col min="2309" max="2309" width="1.42578125" style="6" customWidth="1"/>
    <col min="2310" max="2310" width="16.140625" style="6" customWidth="1"/>
    <col min="2311" max="2311" width="1.42578125" style="6" customWidth="1"/>
    <col min="2312" max="2312" width="17.42578125" style="6" customWidth="1"/>
    <col min="2313" max="2313" width="3.42578125" style="6" customWidth="1"/>
    <col min="2314" max="2314" width="9.140625" style="6"/>
    <col min="2315" max="2315" width="14" style="6" bestFit="1" customWidth="1"/>
    <col min="2316" max="2558" width="9.140625" style="6"/>
    <col min="2559" max="2559" width="49.42578125" style="6" customWidth="1"/>
    <col min="2560" max="2560" width="5.140625" style="6" customWidth="1"/>
    <col min="2561" max="2561" width="1.42578125" style="6" customWidth="1"/>
    <col min="2562" max="2562" width="16.42578125" style="6" customWidth="1"/>
    <col min="2563" max="2563" width="1.42578125" style="6" customWidth="1"/>
    <col min="2564" max="2564" width="16" style="6" customWidth="1"/>
    <col min="2565" max="2565" width="1.42578125" style="6" customWidth="1"/>
    <col min="2566" max="2566" width="16.140625" style="6" customWidth="1"/>
    <col min="2567" max="2567" width="1.42578125" style="6" customWidth="1"/>
    <col min="2568" max="2568" width="17.42578125" style="6" customWidth="1"/>
    <col min="2569" max="2569" width="3.42578125" style="6" customWidth="1"/>
    <col min="2570" max="2570" width="9.140625" style="6"/>
    <col min="2571" max="2571" width="14" style="6" bestFit="1" customWidth="1"/>
    <col min="2572" max="2814" width="9.140625" style="6"/>
    <col min="2815" max="2815" width="49.42578125" style="6" customWidth="1"/>
    <col min="2816" max="2816" width="5.140625" style="6" customWidth="1"/>
    <col min="2817" max="2817" width="1.42578125" style="6" customWidth="1"/>
    <col min="2818" max="2818" width="16.42578125" style="6" customWidth="1"/>
    <col min="2819" max="2819" width="1.42578125" style="6" customWidth="1"/>
    <col min="2820" max="2820" width="16" style="6" customWidth="1"/>
    <col min="2821" max="2821" width="1.42578125" style="6" customWidth="1"/>
    <col min="2822" max="2822" width="16.140625" style="6" customWidth="1"/>
    <col min="2823" max="2823" width="1.42578125" style="6" customWidth="1"/>
    <col min="2824" max="2824" width="17.42578125" style="6" customWidth="1"/>
    <col min="2825" max="2825" width="3.42578125" style="6" customWidth="1"/>
    <col min="2826" max="2826" width="9.140625" style="6"/>
    <col min="2827" max="2827" width="14" style="6" bestFit="1" customWidth="1"/>
    <col min="2828" max="3070" width="9.140625" style="6"/>
    <col min="3071" max="3071" width="49.42578125" style="6" customWidth="1"/>
    <col min="3072" max="3072" width="5.140625" style="6" customWidth="1"/>
    <col min="3073" max="3073" width="1.42578125" style="6" customWidth="1"/>
    <col min="3074" max="3074" width="16.42578125" style="6" customWidth="1"/>
    <col min="3075" max="3075" width="1.42578125" style="6" customWidth="1"/>
    <col min="3076" max="3076" width="16" style="6" customWidth="1"/>
    <col min="3077" max="3077" width="1.42578125" style="6" customWidth="1"/>
    <col min="3078" max="3078" width="16.140625" style="6" customWidth="1"/>
    <col min="3079" max="3079" width="1.42578125" style="6" customWidth="1"/>
    <col min="3080" max="3080" width="17.42578125" style="6" customWidth="1"/>
    <col min="3081" max="3081" width="3.42578125" style="6" customWidth="1"/>
    <col min="3082" max="3082" width="9.140625" style="6"/>
    <col min="3083" max="3083" width="14" style="6" bestFit="1" customWidth="1"/>
    <col min="3084" max="3326" width="9.140625" style="6"/>
    <col min="3327" max="3327" width="49.42578125" style="6" customWidth="1"/>
    <col min="3328" max="3328" width="5.140625" style="6" customWidth="1"/>
    <col min="3329" max="3329" width="1.42578125" style="6" customWidth="1"/>
    <col min="3330" max="3330" width="16.42578125" style="6" customWidth="1"/>
    <col min="3331" max="3331" width="1.42578125" style="6" customWidth="1"/>
    <col min="3332" max="3332" width="16" style="6" customWidth="1"/>
    <col min="3333" max="3333" width="1.42578125" style="6" customWidth="1"/>
    <col min="3334" max="3334" width="16.140625" style="6" customWidth="1"/>
    <col min="3335" max="3335" width="1.42578125" style="6" customWidth="1"/>
    <col min="3336" max="3336" width="17.42578125" style="6" customWidth="1"/>
    <col min="3337" max="3337" width="3.42578125" style="6" customWidth="1"/>
    <col min="3338" max="3338" width="9.140625" style="6"/>
    <col min="3339" max="3339" width="14" style="6" bestFit="1" customWidth="1"/>
    <col min="3340" max="3582" width="9.140625" style="6"/>
    <col min="3583" max="3583" width="49.42578125" style="6" customWidth="1"/>
    <col min="3584" max="3584" width="5.140625" style="6" customWidth="1"/>
    <col min="3585" max="3585" width="1.42578125" style="6" customWidth="1"/>
    <col min="3586" max="3586" width="16.42578125" style="6" customWidth="1"/>
    <col min="3587" max="3587" width="1.42578125" style="6" customWidth="1"/>
    <col min="3588" max="3588" width="16" style="6" customWidth="1"/>
    <col min="3589" max="3589" width="1.42578125" style="6" customWidth="1"/>
    <col min="3590" max="3590" width="16.140625" style="6" customWidth="1"/>
    <col min="3591" max="3591" width="1.42578125" style="6" customWidth="1"/>
    <col min="3592" max="3592" width="17.42578125" style="6" customWidth="1"/>
    <col min="3593" max="3593" width="3.42578125" style="6" customWidth="1"/>
    <col min="3594" max="3594" width="9.140625" style="6"/>
    <col min="3595" max="3595" width="14" style="6" bestFit="1" customWidth="1"/>
    <col min="3596" max="3838" width="9.140625" style="6"/>
    <col min="3839" max="3839" width="49.42578125" style="6" customWidth="1"/>
    <col min="3840" max="3840" width="5.140625" style="6" customWidth="1"/>
    <col min="3841" max="3841" width="1.42578125" style="6" customWidth="1"/>
    <col min="3842" max="3842" width="16.42578125" style="6" customWidth="1"/>
    <col min="3843" max="3843" width="1.42578125" style="6" customWidth="1"/>
    <col min="3844" max="3844" width="16" style="6" customWidth="1"/>
    <col min="3845" max="3845" width="1.42578125" style="6" customWidth="1"/>
    <col min="3846" max="3846" width="16.140625" style="6" customWidth="1"/>
    <col min="3847" max="3847" width="1.42578125" style="6" customWidth="1"/>
    <col min="3848" max="3848" width="17.42578125" style="6" customWidth="1"/>
    <col min="3849" max="3849" width="3.42578125" style="6" customWidth="1"/>
    <col min="3850" max="3850" width="9.140625" style="6"/>
    <col min="3851" max="3851" width="14" style="6" bestFit="1" customWidth="1"/>
    <col min="3852" max="4094" width="9.140625" style="6"/>
    <col min="4095" max="4095" width="49.42578125" style="6" customWidth="1"/>
    <col min="4096" max="4096" width="5.140625" style="6" customWidth="1"/>
    <col min="4097" max="4097" width="1.42578125" style="6" customWidth="1"/>
    <col min="4098" max="4098" width="16.42578125" style="6" customWidth="1"/>
    <col min="4099" max="4099" width="1.42578125" style="6" customWidth="1"/>
    <col min="4100" max="4100" width="16" style="6" customWidth="1"/>
    <col min="4101" max="4101" width="1.42578125" style="6" customWidth="1"/>
    <col min="4102" max="4102" width="16.140625" style="6" customWidth="1"/>
    <col min="4103" max="4103" width="1.42578125" style="6" customWidth="1"/>
    <col min="4104" max="4104" width="17.42578125" style="6" customWidth="1"/>
    <col min="4105" max="4105" width="3.42578125" style="6" customWidth="1"/>
    <col min="4106" max="4106" width="9.140625" style="6"/>
    <col min="4107" max="4107" width="14" style="6" bestFit="1" customWidth="1"/>
    <col min="4108" max="4350" width="9.140625" style="6"/>
    <col min="4351" max="4351" width="49.42578125" style="6" customWidth="1"/>
    <col min="4352" max="4352" width="5.140625" style="6" customWidth="1"/>
    <col min="4353" max="4353" width="1.42578125" style="6" customWidth="1"/>
    <col min="4354" max="4354" width="16.42578125" style="6" customWidth="1"/>
    <col min="4355" max="4355" width="1.42578125" style="6" customWidth="1"/>
    <col min="4356" max="4356" width="16" style="6" customWidth="1"/>
    <col min="4357" max="4357" width="1.42578125" style="6" customWidth="1"/>
    <col min="4358" max="4358" width="16.140625" style="6" customWidth="1"/>
    <col min="4359" max="4359" width="1.42578125" style="6" customWidth="1"/>
    <col min="4360" max="4360" width="17.42578125" style="6" customWidth="1"/>
    <col min="4361" max="4361" width="3.42578125" style="6" customWidth="1"/>
    <col min="4362" max="4362" width="9.140625" style="6"/>
    <col min="4363" max="4363" width="14" style="6" bestFit="1" customWidth="1"/>
    <col min="4364" max="4606" width="9.140625" style="6"/>
    <col min="4607" max="4607" width="49.42578125" style="6" customWidth="1"/>
    <col min="4608" max="4608" width="5.140625" style="6" customWidth="1"/>
    <col min="4609" max="4609" width="1.42578125" style="6" customWidth="1"/>
    <col min="4610" max="4610" width="16.42578125" style="6" customWidth="1"/>
    <col min="4611" max="4611" width="1.42578125" style="6" customWidth="1"/>
    <col min="4612" max="4612" width="16" style="6" customWidth="1"/>
    <col min="4613" max="4613" width="1.42578125" style="6" customWidth="1"/>
    <col min="4614" max="4614" width="16.140625" style="6" customWidth="1"/>
    <col min="4615" max="4615" width="1.42578125" style="6" customWidth="1"/>
    <col min="4616" max="4616" width="17.42578125" style="6" customWidth="1"/>
    <col min="4617" max="4617" width="3.42578125" style="6" customWidth="1"/>
    <col min="4618" max="4618" width="9.140625" style="6"/>
    <col min="4619" max="4619" width="14" style="6" bestFit="1" customWidth="1"/>
    <col min="4620" max="4862" width="9.140625" style="6"/>
    <col min="4863" max="4863" width="49.42578125" style="6" customWidth="1"/>
    <col min="4864" max="4864" width="5.140625" style="6" customWidth="1"/>
    <col min="4865" max="4865" width="1.42578125" style="6" customWidth="1"/>
    <col min="4866" max="4866" width="16.42578125" style="6" customWidth="1"/>
    <col min="4867" max="4867" width="1.42578125" style="6" customWidth="1"/>
    <col min="4868" max="4868" width="16" style="6" customWidth="1"/>
    <col min="4869" max="4869" width="1.42578125" style="6" customWidth="1"/>
    <col min="4870" max="4870" width="16.140625" style="6" customWidth="1"/>
    <col min="4871" max="4871" width="1.42578125" style="6" customWidth="1"/>
    <col min="4872" max="4872" width="17.42578125" style="6" customWidth="1"/>
    <col min="4873" max="4873" width="3.42578125" style="6" customWidth="1"/>
    <col min="4874" max="4874" width="9.140625" style="6"/>
    <col min="4875" max="4875" width="14" style="6" bestFit="1" customWidth="1"/>
    <col min="4876" max="5118" width="9.140625" style="6"/>
    <col min="5119" max="5119" width="49.42578125" style="6" customWidth="1"/>
    <col min="5120" max="5120" width="5.140625" style="6" customWidth="1"/>
    <col min="5121" max="5121" width="1.42578125" style="6" customWidth="1"/>
    <col min="5122" max="5122" width="16.42578125" style="6" customWidth="1"/>
    <col min="5123" max="5123" width="1.42578125" style="6" customWidth="1"/>
    <col min="5124" max="5124" width="16" style="6" customWidth="1"/>
    <col min="5125" max="5125" width="1.42578125" style="6" customWidth="1"/>
    <col min="5126" max="5126" width="16.140625" style="6" customWidth="1"/>
    <col min="5127" max="5127" width="1.42578125" style="6" customWidth="1"/>
    <col min="5128" max="5128" width="17.42578125" style="6" customWidth="1"/>
    <col min="5129" max="5129" width="3.42578125" style="6" customWidth="1"/>
    <col min="5130" max="5130" width="9.140625" style="6"/>
    <col min="5131" max="5131" width="14" style="6" bestFit="1" customWidth="1"/>
    <col min="5132" max="5374" width="9.140625" style="6"/>
    <col min="5375" max="5375" width="49.42578125" style="6" customWidth="1"/>
    <col min="5376" max="5376" width="5.140625" style="6" customWidth="1"/>
    <col min="5377" max="5377" width="1.42578125" style="6" customWidth="1"/>
    <col min="5378" max="5378" width="16.42578125" style="6" customWidth="1"/>
    <col min="5379" max="5379" width="1.42578125" style="6" customWidth="1"/>
    <col min="5380" max="5380" width="16" style="6" customWidth="1"/>
    <col min="5381" max="5381" width="1.42578125" style="6" customWidth="1"/>
    <col min="5382" max="5382" width="16.140625" style="6" customWidth="1"/>
    <col min="5383" max="5383" width="1.42578125" style="6" customWidth="1"/>
    <col min="5384" max="5384" width="17.42578125" style="6" customWidth="1"/>
    <col min="5385" max="5385" width="3.42578125" style="6" customWidth="1"/>
    <col min="5386" max="5386" width="9.140625" style="6"/>
    <col min="5387" max="5387" width="14" style="6" bestFit="1" customWidth="1"/>
    <col min="5388" max="5630" width="9.140625" style="6"/>
    <col min="5631" max="5631" width="49.42578125" style="6" customWidth="1"/>
    <col min="5632" max="5632" width="5.140625" style="6" customWidth="1"/>
    <col min="5633" max="5633" width="1.42578125" style="6" customWidth="1"/>
    <col min="5634" max="5634" width="16.42578125" style="6" customWidth="1"/>
    <col min="5635" max="5635" width="1.42578125" style="6" customWidth="1"/>
    <col min="5636" max="5636" width="16" style="6" customWidth="1"/>
    <col min="5637" max="5637" width="1.42578125" style="6" customWidth="1"/>
    <col min="5638" max="5638" width="16.140625" style="6" customWidth="1"/>
    <col min="5639" max="5639" width="1.42578125" style="6" customWidth="1"/>
    <col min="5640" max="5640" width="17.42578125" style="6" customWidth="1"/>
    <col min="5641" max="5641" width="3.42578125" style="6" customWidth="1"/>
    <col min="5642" max="5642" width="9.140625" style="6"/>
    <col min="5643" max="5643" width="14" style="6" bestFit="1" customWidth="1"/>
    <col min="5644" max="5886" width="9.140625" style="6"/>
    <col min="5887" max="5887" width="49.42578125" style="6" customWidth="1"/>
    <col min="5888" max="5888" width="5.140625" style="6" customWidth="1"/>
    <col min="5889" max="5889" width="1.42578125" style="6" customWidth="1"/>
    <col min="5890" max="5890" width="16.42578125" style="6" customWidth="1"/>
    <col min="5891" max="5891" width="1.42578125" style="6" customWidth="1"/>
    <col min="5892" max="5892" width="16" style="6" customWidth="1"/>
    <col min="5893" max="5893" width="1.42578125" style="6" customWidth="1"/>
    <col min="5894" max="5894" width="16.140625" style="6" customWidth="1"/>
    <col min="5895" max="5895" width="1.42578125" style="6" customWidth="1"/>
    <col min="5896" max="5896" width="17.42578125" style="6" customWidth="1"/>
    <col min="5897" max="5897" width="3.42578125" style="6" customWidth="1"/>
    <col min="5898" max="5898" width="9.140625" style="6"/>
    <col min="5899" max="5899" width="14" style="6" bestFit="1" customWidth="1"/>
    <col min="5900" max="6142" width="9.140625" style="6"/>
    <col min="6143" max="6143" width="49.42578125" style="6" customWidth="1"/>
    <col min="6144" max="6144" width="5.140625" style="6" customWidth="1"/>
    <col min="6145" max="6145" width="1.42578125" style="6" customWidth="1"/>
    <col min="6146" max="6146" width="16.42578125" style="6" customWidth="1"/>
    <col min="6147" max="6147" width="1.42578125" style="6" customWidth="1"/>
    <col min="6148" max="6148" width="16" style="6" customWidth="1"/>
    <col min="6149" max="6149" width="1.42578125" style="6" customWidth="1"/>
    <col min="6150" max="6150" width="16.140625" style="6" customWidth="1"/>
    <col min="6151" max="6151" width="1.42578125" style="6" customWidth="1"/>
    <col min="6152" max="6152" width="17.42578125" style="6" customWidth="1"/>
    <col min="6153" max="6153" width="3.42578125" style="6" customWidth="1"/>
    <col min="6154" max="6154" width="9.140625" style="6"/>
    <col min="6155" max="6155" width="14" style="6" bestFit="1" customWidth="1"/>
    <col min="6156" max="6398" width="9.140625" style="6"/>
    <col min="6399" max="6399" width="49.42578125" style="6" customWidth="1"/>
    <col min="6400" max="6400" width="5.140625" style="6" customWidth="1"/>
    <col min="6401" max="6401" width="1.42578125" style="6" customWidth="1"/>
    <col min="6402" max="6402" width="16.42578125" style="6" customWidth="1"/>
    <col min="6403" max="6403" width="1.42578125" style="6" customWidth="1"/>
    <col min="6404" max="6404" width="16" style="6" customWidth="1"/>
    <col min="6405" max="6405" width="1.42578125" style="6" customWidth="1"/>
    <col min="6406" max="6406" width="16.140625" style="6" customWidth="1"/>
    <col min="6407" max="6407" width="1.42578125" style="6" customWidth="1"/>
    <col min="6408" max="6408" width="17.42578125" style="6" customWidth="1"/>
    <col min="6409" max="6409" width="3.42578125" style="6" customWidth="1"/>
    <col min="6410" max="6410" width="9.140625" style="6"/>
    <col min="6411" max="6411" width="14" style="6" bestFit="1" customWidth="1"/>
    <col min="6412" max="6654" width="9.140625" style="6"/>
    <col min="6655" max="6655" width="49.42578125" style="6" customWidth="1"/>
    <col min="6656" max="6656" width="5.140625" style="6" customWidth="1"/>
    <col min="6657" max="6657" width="1.42578125" style="6" customWidth="1"/>
    <col min="6658" max="6658" width="16.42578125" style="6" customWidth="1"/>
    <col min="6659" max="6659" width="1.42578125" style="6" customWidth="1"/>
    <col min="6660" max="6660" width="16" style="6" customWidth="1"/>
    <col min="6661" max="6661" width="1.42578125" style="6" customWidth="1"/>
    <col min="6662" max="6662" width="16.140625" style="6" customWidth="1"/>
    <col min="6663" max="6663" width="1.42578125" style="6" customWidth="1"/>
    <col min="6664" max="6664" width="17.42578125" style="6" customWidth="1"/>
    <col min="6665" max="6665" width="3.42578125" style="6" customWidth="1"/>
    <col min="6666" max="6666" width="9.140625" style="6"/>
    <col min="6667" max="6667" width="14" style="6" bestFit="1" customWidth="1"/>
    <col min="6668" max="6910" width="9.140625" style="6"/>
    <col min="6911" max="6911" width="49.42578125" style="6" customWidth="1"/>
    <col min="6912" max="6912" width="5.140625" style="6" customWidth="1"/>
    <col min="6913" max="6913" width="1.42578125" style="6" customWidth="1"/>
    <col min="6914" max="6914" width="16.42578125" style="6" customWidth="1"/>
    <col min="6915" max="6915" width="1.42578125" style="6" customWidth="1"/>
    <col min="6916" max="6916" width="16" style="6" customWidth="1"/>
    <col min="6917" max="6917" width="1.42578125" style="6" customWidth="1"/>
    <col min="6918" max="6918" width="16.140625" style="6" customWidth="1"/>
    <col min="6919" max="6919" width="1.42578125" style="6" customWidth="1"/>
    <col min="6920" max="6920" width="17.42578125" style="6" customWidth="1"/>
    <col min="6921" max="6921" width="3.42578125" style="6" customWidth="1"/>
    <col min="6922" max="6922" width="9.140625" style="6"/>
    <col min="6923" max="6923" width="14" style="6" bestFit="1" customWidth="1"/>
    <col min="6924" max="7166" width="9.140625" style="6"/>
    <col min="7167" max="7167" width="49.42578125" style="6" customWidth="1"/>
    <col min="7168" max="7168" width="5.140625" style="6" customWidth="1"/>
    <col min="7169" max="7169" width="1.42578125" style="6" customWidth="1"/>
    <col min="7170" max="7170" width="16.42578125" style="6" customWidth="1"/>
    <col min="7171" max="7171" width="1.42578125" style="6" customWidth="1"/>
    <col min="7172" max="7172" width="16" style="6" customWidth="1"/>
    <col min="7173" max="7173" width="1.42578125" style="6" customWidth="1"/>
    <col min="7174" max="7174" width="16.140625" style="6" customWidth="1"/>
    <col min="7175" max="7175" width="1.42578125" style="6" customWidth="1"/>
    <col min="7176" max="7176" width="17.42578125" style="6" customWidth="1"/>
    <col min="7177" max="7177" width="3.42578125" style="6" customWidth="1"/>
    <col min="7178" max="7178" width="9.140625" style="6"/>
    <col min="7179" max="7179" width="14" style="6" bestFit="1" customWidth="1"/>
    <col min="7180" max="7422" width="9.140625" style="6"/>
    <col min="7423" max="7423" width="49.42578125" style="6" customWidth="1"/>
    <col min="7424" max="7424" width="5.140625" style="6" customWidth="1"/>
    <col min="7425" max="7425" width="1.42578125" style="6" customWidth="1"/>
    <col min="7426" max="7426" width="16.42578125" style="6" customWidth="1"/>
    <col min="7427" max="7427" width="1.42578125" style="6" customWidth="1"/>
    <col min="7428" max="7428" width="16" style="6" customWidth="1"/>
    <col min="7429" max="7429" width="1.42578125" style="6" customWidth="1"/>
    <col min="7430" max="7430" width="16.140625" style="6" customWidth="1"/>
    <col min="7431" max="7431" width="1.42578125" style="6" customWidth="1"/>
    <col min="7432" max="7432" width="17.42578125" style="6" customWidth="1"/>
    <col min="7433" max="7433" width="3.42578125" style="6" customWidth="1"/>
    <col min="7434" max="7434" width="9.140625" style="6"/>
    <col min="7435" max="7435" width="14" style="6" bestFit="1" customWidth="1"/>
    <col min="7436" max="7678" width="9.140625" style="6"/>
    <col min="7679" max="7679" width="49.42578125" style="6" customWidth="1"/>
    <col min="7680" max="7680" width="5.140625" style="6" customWidth="1"/>
    <col min="7681" max="7681" width="1.42578125" style="6" customWidth="1"/>
    <col min="7682" max="7682" width="16.42578125" style="6" customWidth="1"/>
    <col min="7683" max="7683" width="1.42578125" style="6" customWidth="1"/>
    <col min="7684" max="7684" width="16" style="6" customWidth="1"/>
    <col min="7685" max="7685" width="1.42578125" style="6" customWidth="1"/>
    <col min="7686" max="7686" width="16.140625" style="6" customWidth="1"/>
    <col min="7687" max="7687" width="1.42578125" style="6" customWidth="1"/>
    <col min="7688" max="7688" width="17.42578125" style="6" customWidth="1"/>
    <col min="7689" max="7689" width="3.42578125" style="6" customWidth="1"/>
    <col min="7690" max="7690" width="9.140625" style="6"/>
    <col min="7691" max="7691" width="14" style="6" bestFit="1" customWidth="1"/>
    <col min="7692" max="7934" width="9.140625" style="6"/>
    <col min="7935" max="7935" width="49.42578125" style="6" customWidth="1"/>
    <col min="7936" max="7936" width="5.140625" style="6" customWidth="1"/>
    <col min="7937" max="7937" width="1.42578125" style="6" customWidth="1"/>
    <col min="7938" max="7938" width="16.42578125" style="6" customWidth="1"/>
    <col min="7939" max="7939" width="1.42578125" style="6" customWidth="1"/>
    <col min="7940" max="7940" width="16" style="6" customWidth="1"/>
    <col min="7941" max="7941" width="1.42578125" style="6" customWidth="1"/>
    <col min="7942" max="7942" width="16.140625" style="6" customWidth="1"/>
    <col min="7943" max="7943" width="1.42578125" style="6" customWidth="1"/>
    <col min="7944" max="7944" width="17.42578125" style="6" customWidth="1"/>
    <col min="7945" max="7945" width="3.42578125" style="6" customWidth="1"/>
    <col min="7946" max="7946" width="9.140625" style="6"/>
    <col min="7947" max="7947" width="14" style="6" bestFit="1" customWidth="1"/>
    <col min="7948" max="8190" width="9.140625" style="6"/>
    <col min="8191" max="8191" width="49.42578125" style="6" customWidth="1"/>
    <col min="8192" max="8192" width="5.140625" style="6" customWidth="1"/>
    <col min="8193" max="8193" width="1.42578125" style="6" customWidth="1"/>
    <col min="8194" max="8194" width="16.42578125" style="6" customWidth="1"/>
    <col min="8195" max="8195" width="1.42578125" style="6" customWidth="1"/>
    <col min="8196" max="8196" width="16" style="6" customWidth="1"/>
    <col min="8197" max="8197" width="1.42578125" style="6" customWidth="1"/>
    <col min="8198" max="8198" width="16.140625" style="6" customWidth="1"/>
    <col min="8199" max="8199" width="1.42578125" style="6" customWidth="1"/>
    <col min="8200" max="8200" width="17.42578125" style="6" customWidth="1"/>
    <col min="8201" max="8201" width="3.42578125" style="6" customWidth="1"/>
    <col min="8202" max="8202" width="9.140625" style="6"/>
    <col min="8203" max="8203" width="14" style="6" bestFit="1" customWidth="1"/>
    <col min="8204" max="8446" width="9.140625" style="6"/>
    <col min="8447" max="8447" width="49.42578125" style="6" customWidth="1"/>
    <col min="8448" max="8448" width="5.140625" style="6" customWidth="1"/>
    <col min="8449" max="8449" width="1.42578125" style="6" customWidth="1"/>
    <col min="8450" max="8450" width="16.42578125" style="6" customWidth="1"/>
    <col min="8451" max="8451" width="1.42578125" style="6" customWidth="1"/>
    <col min="8452" max="8452" width="16" style="6" customWidth="1"/>
    <col min="8453" max="8453" width="1.42578125" style="6" customWidth="1"/>
    <col min="8454" max="8454" width="16.140625" style="6" customWidth="1"/>
    <col min="8455" max="8455" width="1.42578125" style="6" customWidth="1"/>
    <col min="8456" max="8456" width="17.42578125" style="6" customWidth="1"/>
    <col min="8457" max="8457" width="3.42578125" style="6" customWidth="1"/>
    <col min="8458" max="8458" width="9.140625" style="6"/>
    <col min="8459" max="8459" width="14" style="6" bestFit="1" customWidth="1"/>
    <col min="8460" max="8702" width="9.140625" style="6"/>
    <col min="8703" max="8703" width="49.42578125" style="6" customWidth="1"/>
    <col min="8704" max="8704" width="5.140625" style="6" customWidth="1"/>
    <col min="8705" max="8705" width="1.42578125" style="6" customWidth="1"/>
    <col min="8706" max="8706" width="16.42578125" style="6" customWidth="1"/>
    <col min="8707" max="8707" width="1.42578125" style="6" customWidth="1"/>
    <col min="8708" max="8708" width="16" style="6" customWidth="1"/>
    <col min="8709" max="8709" width="1.42578125" style="6" customWidth="1"/>
    <col min="8710" max="8710" width="16.140625" style="6" customWidth="1"/>
    <col min="8711" max="8711" width="1.42578125" style="6" customWidth="1"/>
    <col min="8712" max="8712" width="17.42578125" style="6" customWidth="1"/>
    <col min="8713" max="8713" width="3.42578125" style="6" customWidth="1"/>
    <col min="8714" max="8714" width="9.140625" style="6"/>
    <col min="8715" max="8715" width="14" style="6" bestFit="1" customWidth="1"/>
    <col min="8716" max="8958" width="9.140625" style="6"/>
    <col min="8959" max="8959" width="49.42578125" style="6" customWidth="1"/>
    <col min="8960" max="8960" width="5.140625" style="6" customWidth="1"/>
    <col min="8961" max="8961" width="1.42578125" style="6" customWidth="1"/>
    <col min="8962" max="8962" width="16.42578125" style="6" customWidth="1"/>
    <col min="8963" max="8963" width="1.42578125" style="6" customWidth="1"/>
    <col min="8964" max="8964" width="16" style="6" customWidth="1"/>
    <col min="8965" max="8965" width="1.42578125" style="6" customWidth="1"/>
    <col min="8966" max="8966" width="16.140625" style="6" customWidth="1"/>
    <col min="8967" max="8967" width="1.42578125" style="6" customWidth="1"/>
    <col min="8968" max="8968" width="17.42578125" style="6" customWidth="1"/>
    <col min="8969" max="8969" width="3.42578125" style="6" customWidth="1"/>
    <col min="8970" max="8970" width="9.140625" style="6"/>
    <col min="8971" max="8971" width="14" style="6" bestFit="1" customWidth="1"/>
    <col min="8972" max="9214" width="9.140625" style="6"/>
    <col min="9215" max="9215" width="49.42578125" style="6" customWidth="1"/>
    <col min="9216" max="9216" width="5.140625" style="6" customWidth="1"/>
    <col min="9217" max="9217" width="1.42578125" style="6" customWidth="1"/>
    <col min="9218" max="9218" width="16.42578125" style="6" customWidth="1"/>
    <col min="9219" max="9219" width="1.42578125" style="6" customWidth="1"/>
    <col min="9220" max="9220" width="16" style="6" customWidth="1"/>
    <col min="9221" max="9221" width="1.42578125" style="6" customWidth="1"/>
    <col min="9222" max="9222" width="16.140625" style="6" customWidth="1"/>
    <col min="9223" max="9223" width="1.42578125" style="6" customWidth="1"/>
    <col min="9224" max="9224" width="17.42578125" style="6" customWidth="1"/>
    <col min="9225" max="9225" width="3.42578125" style="6" customWidth="1"/>
    <col min="9226" max="9226" width="9.140625" style="6"/>
    <col min="9227" max="9227" width="14" style="6" bestFit="1" customWidth="1"/>
    <col min="9228" max="9470" width="9.140625" style="6"/>
    <col min="9471" max="9471" width="49.42578125" style="6" customWidth="1"/>
    <col min="9472" max="9472" width="5.140625" style="6" customWidth="1"/>
    <col min="9473" max="9473" width="1.42578125" style="6" customWidth="1"/>
    <col min="9474" max="9474" width="16.42578125" style="6" customWidth="1"/>
    <col min="9475" max="9475" width="1.42578125" style="6" customWidth="1"/>
    <col min="9476" max="9476" width="16" style="6" customWidth="1"/>
    <col min="9477" max="9477" width="1.42578125" style="6" customWidth="1"/>
    <col min="9478" max="9478" width="16.140625" style="6" customWidth="1"/>
    <col min="9479" max="9479" width="1.42578125" style="6" customWidth="1"/>
    <col min="9480" max="9480" width="17.42578125" style="6" customWidth="1"/>
    <col min="9481" max="9481" width="3.42578125" style="6" customWidth="1"/>
    <col min="9482" max="9482" width="9.140625" style="6"/>
    <col min="9483" max="9483" width="14" style="6" bestFit="1" customWidth="1"/>
    <col min="9484" max="9726" width="9.140625" style="6"/>
    <col min="9727" max="9727" width="49.42578125" style="6" customWidth="1"/>
    <col min="9728" max="9728" width="5.140625" style="6" customWidth="1"/>
    <col min="9729" max="9729" width="1.42578125" style="6" customWidth="1"/>
    <col min="9730" max="9730" width="16.42578125" style="6" customWidth="1"/>
    <col min="9731" max="9731" width="1.42578125" style="6" customWidth="1"/>
    <col min="9732" max="9732" width="16" style="6" customWidth="1"/>
    <col min="9733" max="9733" width="1.42578125" style="6" customWidth="1"/>
    <col min="9734" max="9734" width="16.140625" style="6" customWidth="1"/>
    <col min="9735" max="9735" width="1.42578125" style="6" customWidth="1"/>
    <col min="9736" max="9736" width="17.42578125" style="6" customWidth="1"/>
    <col min="9737" max="9737" width="3.42578125" style="6" customWidth="1"/>
    <col min="9738" max="9738" width="9.140625" style="6"/>
    <col min="9739" max="9739" width="14" style="6" bestFit="1" customWidth="1"/>
    <col min="9740" max="9982" width="9.140625" style="6"/>
    <col min="9983" max="9983" width="49.42578125" style="6" customWidth="1"/>
    <col min="9984" max="9984" width="5.140625" style="6" customWidth="1"/>
    <col min="9985" max="9985" width="1.42578125" style="6" customWidth="1"/>
    <col min="9986" max="9986" width="16.42578125" style="6" customWidth="1"/>
    <col min="9987" max="9987" width="1.42578125" style="6" customWidth="1"/>
    <col min="9988" max="9988" width="16" style="6" customWidth="1"/>
    <col min="9989" max="9989" width="1.42578125" style="6" customWidth="1"/>
    <col min="9990" max="9990" width="16.140625" style="6" customWidth="1"/>
    <col min="9991" max="9991" width="1.42578125" style="6" customWidth="1"/>
    <col min="9992" max="9992" width="17.42578125" style="6" customWidth="1"/>
    <col min="9993" max="9993" width="3.42578125" style="6" customWidth="1"/>
    <col min="9994" max="9994" width="9.140625" style="6"/>
    <col min="9995" max="9995" width="14" style="6" bestFit="1" customWidth="1"/>
    <col min="9996" max="10238" width="9.140625" style="6"/>
    <col min="10239" max="10239" width="49.42578125" style="6" customWidth="1"/>
    <col min="10240" max="10240" width="5.140625" style="6" customWidth="1"/>
    <col min="10241" max="10241" width="1.42578125" style="6" customWidth="1"/>
    <col min="10242" max="10242" width="16.42578125" style="6" customWidth="1"/>
    <col min="10243" max="10243" width="1.42578125" style="6" customWidth="1"/>
    <col min="10244" max="10244" width="16" style="6" customWidth="1"/>
    <col min="10245" max="10245" width="1.42578125" style="6" customWidth="1"/>
    <col min="10246" max="10246" width="16.140625" style="6" customWidth="1"/>
    <col min="10247" max="10247" width="1.42578125" style="6" customWidth="1"/>
    <col min="10248" max="10248" width="17.42578125" style="6" customWidth="1"/>
    <col min="10249" max="10249" width="3.42578125" style="6" customWidth="1"/>
    <col min="10250" max="10250" width="9.140625" style="6"/>
    <col min="10251" max="10251" width="14" style="6" bestFit="1" customWidth="1"/>
    <col min="10252" max="10494" width="9.140625" style="6"/>
    <col min="10495" max="10495" width="49.42578125" style="6" customWidth="1"/>
    <col min="10496" max="10496" width="5.140625" style="6" customWidth="1"/>
    <col min="10497" max="10497" width="1.42578125" style="6" customWidth="1"/>
    <col min="10498" max="10498" width="16.42578125" style="6" customWidth="1"/>
    <col min="10499" max="10499" width="1.42578125" style="6" customWidth="1"/>
    <col min="10500" max="10500" width="16" style="6" customWidth="1"/>
    <col min="10501" max="10501" width="1.42578125" style="6" customWidth="1"/>
    <col min="10502" max="10502" width="16.140625" style="6" customWidth="1"/>
    <col min="10503" max="10503" width="1.42578125" style="6" customWidth="1"/>
    <col min="10504" max="10504" width="17.42578125" style="6" customWidth="1"/>
    <col min="10505" max="10505" width="3.42578125" style="6" customWidth="1"/>
    <col min="10506" max="10506" width="9.140625" style="6"/>
    <col min="10507" max="10507" width="14" style="6" bestFit="1" customWidth="1"/>
    <col min="10508" max="10750" width="9.140625" style="6"/>
    <col min="10751" max="10751" width="49.42578125" style="6" customWidth="1"/>
    <col min="10752" max="10752" width="5.140625" style="6" customWidth="1"/>
    <col min="10753" max="10753" width="1.42578125" style="6" customWidth="1"/>
    <col min="10754" max="10754" width="16.42578125" style="6" customWidth="1"/>
    <col min="10755" max="10755" width="1.42578125" style="6" customWidth="1"/>
    <col min="10756" max="10756" width="16" style="6" customWidth="1"/>
    <col min="10757" max="10757" width="1.42578125" style="6" customWidth="1"/>
    <col min="10758" max="10758" width="16.140625" style="6" customWidth="1"/>
    <col min="10759" max="10759" width="1.42578125" style="6" customWidth="1"/>
    <col min="10760" max="10760" width="17.42578125" style="6" customWidth="1"/>
    <col min="10761" max="10761" width="3.42578125" style="6" customWidth="1"/>
    <col min="10762" max="10762" width="9.140625" style="6"/>
    <col min="10763" max="10763" width="14" style="6" bestFit="1" customWidth="1"/>
    <col min="10764" max="11006" width="9.140625" style="6"/>
    <col min="11007" max="11007" width="49.42578125" style="6" customWidth="1"/>
    <col min="11008" max="11008" width="5.140625" style="6" customWidth="1"/>
    <col min="11009" max="11009" width="1.42578125" style="6" customWidth="1"/>
    <col min="11010" max="11010" width="16.42578125" style="6" customWidth="1"/>
    <col min="11011" max="11011" width="1.42578125" style="6" customWidth="1"/>
    <col min="11012" max="11012" width="16" style="6" customWidth="1"/>
    <col min="11013" max="11013" width="1.42578125" style="6" customWidth="1"/>
    <col min="11014" max="11014" width="16.140625" style="6" customWidth="1"/>
    <col min="11015" max="11015" width="1.42578125" style="6" customWidth="1"/>
    <col min="11016" max="11016" width="17.42578125" style="6" customWidth="1"/>
    <col min="11017" max="11017" width="3.42578125" style="6" customWidth="1"/>
    <col min="11018" max="11018" width="9.140625" style="6"/>
    <col min="11019" max="11019" width="14" style="6" bestFit="1" customWidth="1"/>
    <col min="11020" max="11262" width="9.140625" style="6"/>
    <col min="11263" max="11263" width="49.42578125" style="6" customWidth="1"/>
    <col min="11264" max="11264" width="5.140625" style="6" customWidth="1"/>
    <col min="11265" max="11265" width="1.42578125" style="6" customWidth="1"/>
    <col min="11266" max="11266" width="16.42578125" style="6" customWidth="1"/>
    <col min="11267" max="11267" width="1.42578125" style="6" customWidth="1"/>
    <col min="11268" max="11268" width="16" style="6" customWidth="1"/>
    <col min="11269" max="11269" width="1.42578125" style="6" customWidth="1"/>
    <col min="11270" max="11270" width="16.140625" style="6" customWidth="1"/>
    <col min="11271" max="11271" width="1.42578125" style="6" customWidth="1"/>
    <col min="11272" max="11272" width="17.42578125" style="6" customWidth="1"/>
    <col min="11273" max="11273" width="3.42578125" style="6" customWidth="1"/>
    <col min="11274" max="11274" width="9.140625" style="6"/>
    <col min="11275" max="11275" width="14" style="6" bestFit="1" customWidth="1"/>
    <col min="11276" max="11518" width="9.140625" style="6"/>
    <col min="11519" max="11519" width="49.42578125" style="6" customWidth="1"/>
    <col min="11520" max="11520" width="5.140625" style="6" customWidth="1"/>
    <col min="11521" max="11521" width="1.42578125" style="6" customWidth="1"/>
    <col min="11522" max="11522" width="16.42578125" style="6" customWidth="1"/>
    <col min="11523" max="11523" width="1.42578125" style="6" customWidth="1"/>
    <col min="11524" max="11524" width="16" style="6" customWidth="1"/>
    <col min="11525" max="11525" width="1.42578125" style="6" customWidth="1"/>
    <col min="11526" max="11526" width="16.140625" style="6" customWidth="1"/>
    <col min="11527" max="11527" width="1.42578125" style="6" customWidth="1"/>
    <col min="11528" max="11528" width="17.42578125" style="6" customWidth="1"/>
    <col min="11529" max="11529" width="3.42578125" style="6" customWidth="1"/>
    <col min="11530" max="11530" width="9.140625" style="6"/>
    <col min="11531" max="11531" width="14" style="6" bestFit="1" customWidth="1"/>
    <col min="11532" max="11774" width="9.140625" style="6"/>
    <col min="11775" max="11775" width="49.42578125" style="6" customWidth="1"/>
    <col min="11776" max="11776" width="5.140625" style="6" customWidth="1"/>
    <col min="11777" max="11777" width="1.42578125" style="6" customWidth="1"/>
    <col min="11778" max="11778" width="16.42578125" style="6" customWidth="1"/>
    <col min="11779" max="11779" width="1.42578125" style="6" customWidth="1"/>
    <col min="11780" max="11780" width="16" style="6" customWidth="1"/>
    <col min="11781" max="11781" width="1.42578125" style="6" customWidth="1"/>
    <col min="11782" max="11782" width="16.140625" style="6" customWidth="1"/>
    <col min="11783" max="11783" width="1.42578125" style="6" customWidth="1"/>
    <col min="11784" max="11784" width="17.42578125" style="6" customWidth="1"/>
    <col min="11785" max="11785" width="3.42578125" style="6" customWidth="1"/>
    <col min="11786" max="11786" width="9.140625" style="6"/>
    <col min="11787" max="11787" width="14" style="6" bestFit="1" customWidth="1"/>
    <col min="11788" max="12030" width="9.140625" style="6"/>
    <col min="12031" max="12031" width="49.42578125" style="6" customWidth="1"/>
    <col min="12032" max="12032" width="5.140625" style="6" customWidth="1"/>
    <col min="12033" max="12033" width="1.42578125" style="6" customWidth="1"/>
    <col min="12034" max="12034" width="16.42578125" style="6" customWidth="1"/>
    <col min="12035" max="12035" width="1.42578125" style="6" customWidth="1"/>
    <col min="12036" max="12036" width="16" style="6" customWidth="1"/>
    <col min="12037" max="12037" width="1.42578125" style="6" customWidth="1"/>
    <col min="12038" max="12038" width="16.140625" style="6" customWidth="1"/>
    <col min="12039" max="12039" width="1.42578125" style="6" customWidth="1"/>
    <col min="12040" max="12040" width="17.42578125" style="6" customWidth="1"/>
    <col min="12041" max="12041" width="3.42578125" style="6" customWidth="1"/>
    <col min="12042" max="12042" width="9.140625" style="6"/>
    <col min="12043" max="12043" width="14" style="6" bestFit="1" customWidth="1"/>
    <col min="12044" max="12286" width="9.140625" style="6"/>
    <col min="12287" max="12287" width="49.42578125" style="6" customWidth="1"/>
    <col min="12288" max="12288" width="5.140625" style="6" customWidth="1"/>
    <col min="12289" max="12289" width="1.42578125" style="6" customWidth="1"/>
    <col min="12290" max="12290" width="16.42578125" style="6" customWidth="1"/>
    <col min="12291" max="12291" width="1.42578125" style="6" customWidth="1"/>
    <col min="12292" max="12292" width="16" style="6" customWidth="1"/>
    <col min="12293" max="12293" width="1.42578125" style="6" customWidth="1"/>
    <col min="12294" max="12294" width="16.140625" style="6" customWidth="1"/>
    <col min="12295" max="12295" width="1.42578125" style="6" customWidth="1"/>
    <col min="12296" max="12296" width="17.42578125" style="6" customWidth="1"/>
    <col min="12297" max="12297" width="3.42578125" style="6" customWidth="1"/>
    <col min="12298" max="12298" width="9.140625" style="6"/>
    <col min="12299" max="12299" width="14" style="6" bestFit="1" customWidth="1"/>
    <col min="12300" max="12542" width="9.140625" style="6"/>
    <col min="12543" max="12543" width="49.42578125" style="6" customWidth="1"/>
    <col min="12544" max="12544" width="5.140625" style="6" customWidth="1"/>
    <col min="12545" max="12545" width="1.42578125" style="6" customWidth="1"/>
    <col min="12546" max="12546" width="16.42578125" style="6" customWidth="1"/>
    <col min="12547" max="12547" width="1.42578125" style="6" customWidth="1"/>
    <col min="12548" max="12548" width="16" style="6" customWidth="1"/>
    <col min="12549" max="12549" width="1.42578125" style="6" customWidth="1"/>
    <col min="12550" max="12550" width="16.140625" style="6" customWidth="1"/>
    <col min="12551" max="12551" width="1.42578125" style="6" customWidth="1"/>
    <col min="12552" max="12552" width="17.42578125" style="6" customWidth="1"/>
    <col min="12553" max="12553" width="3.42578125" style="6" customWidth="1"/>
    <col min="12554" max="12554" width="9.140625" style="6"/>
    <col min="12555" max="12555" width="14" style="6" bestFit="1" customWidth="1"/>
    <col min="12556" max="12798" width="9.140625" style="6"/>
    <col min="12799" max="12799" width="49.42578125" style="6" customWidth="1"/>
    <col min="12800" max="12800" width="5.140625" style="6" customWidth="1"/>
    <col min="12801" max="12801" width="1.42578125" style="6" customWidth="1"/>
    <col min="12802" max="12802" width="16.42578125" style="6" customWidth="1"/>
    <col min="12803" max="12803" width="1.42578125" style="6" customWidth="1"/>
    <col min="12804" max="12804" width="16" style="6" customWidth="1"/>
    <col min="12805" max="12805" width="1.42578125" style="6" customWidth="1"/>
    <col min="12806" max="12806" width="16.140625" style="6" customWidth="1"/>
    <col min="12807" max="12807" width="1.42578125" style="6" customWidth="1"/>
    <col min="12808" max="12808" width="17.42578125" style="6" customWidth="1"/>
    <col min="12809" max="12809" width="3.42578125" style="6" customWidth="1"/>
    <col min="12810" max="12810" width="9.140625" style="6"/>
    <col min="12811" max="12811" width="14" style="6" bestFit="1" customWidth="1"/>
    <col min="12812" max="13054" width="9.140625" style="6"/>
    <col min="13055" max="13055" width="49.42578125" style="6" customWidth="1"/>
    <col min="13056" max="13056" width="5.140625" style="6" customWidth="1"/>
    <col min="13057" max="13057" width="1.42578125" style="6" customWidth="1"/>
    <col min="13058" max="13058" width="16.42578125" style="6" customWidth="1"/>
    <col min="13059" max="13059" width="1.42578125" style="6" customWidth="1"/>
    <col min="13060" max="13060" width="16" style="6" customWidth="1"/>
    <col min="13061" max="13061" width="1.42578125" style="6" customWidth="1"/>
    <col min="13062" max="13062" width="16.140625" style="6" customWidth="1"/>
    <col min="13063" max="13063" width="1.42578125" style="6" customWidth="1"/>
    <col min="13064" max="13064" width="17.42578125" style="6" customWidth="1"/>
    <col min="13065" max="13065" width="3.42578125" style="6" customWidth="1"/>
    <col min="13066" max="13066" width="9.140625" style="6"/>
    <col min="13067" max="13067" width="14" style="6" bestFit="1" customWidth="1"/>
    <col min="13068" max="13310" width="9.140625" style="6"/>
    <col min="13311" max="13311" width="49.42578125" style="6" customWidth="1"/>
    <col min="13312" max="13312" width="5.140625" style="6" customWidth="1"/>
    <col min="13313" max="13313" width="1.42578125" style="6" customWidth="1"/>
    <col min="13314" max="13314" width="16.42578125" style="6" customWidth="1"/>
    <col min="13315" max="13315" width="1.42578125" style="6" customWidth="1"/>
    <col min="13316" max="13316" width="16" style="6" customWidth="1"/>
    <col min="13317" max="13317" width="1.42578125" style="6" customWidth="1"/>
    <col min="13318" max="13318" width="16.140625" style="6" customWidth="1"/>
    <col min="13319" max="13319" width="1.42578125" style="6" customWidth="1"/>
    <col min="13320" max="13320" width="17.42578125" style="6" customWidth="1"/>
    <col min="13321" max="13321" width="3.42578125" style="6" customWidth="1"/>
    <col min="13322" max="13322" width="9.140625" style="6"/>
    <col min="13323" max="13323" width="14" style="6" bestFit="1" customWidth="1"/>
    <col min="13324" max="13566" width="9.140625" style="6"/>
    <col min="13567" max="13567" width="49.42578125" style="6" customWidth="1"/>
    <col min="13568" max="13568" width="5.140625" style="6" customWidth="1"/>
    <col min="13569" max="13569" width="1.42578125" style="6" customWidth="1"/>
    <col min="13570" max="13570" width="16.42578125" style="6" customWidth="1"/>
    <col min="13571" max="13571" width="1.42578125" style="6" customWidth="1"/>
    <col min="13572" max="13572" width="16" style="6" customWidth="1"/>
    <col min="13573" max="13573" width="1.42578125" style="6" customWidth="1"/>
    <col min="13574" max="13574" width="16.140625" style="6" customWidth="1"/>
    <col min="13575" max="13575" width="1.42578125" style="6" customWidth="1"/>
    <col min="13576" max="13576" width="17.42578125" style="6" customWidth="1"/>
    <col min="13577" max="13577" width="3.42578125" style="6" customWidth="1"/>
    <col min="13578" max="13578" width="9.140625" style="6"/>
    <col min="13579" max="13579" width="14" style="6" bestFit="1" customWidth="1"/>
    <col min="13580" max="13822" width="9.140625" style="6"/>
    <col min="13823" max="13823" width="49.42578125" style="6" customWidth="1"/>
    <col min="13824" max="13824" width="5.140625" style="6" customWidth="1"/>
    <col min="13825" max="13825" width="1.42578125" style="6" customWidth="1"/>
    <col min="13826" max="13826" width="16.42578125" style="6" customWidth="1"/>
    <col min="13827" max="13827" width="1.42578125" style="6" customWidth="1"/>
    <col min="13828" max="13828" width="16" style="6" customWidth="1"/>
    <col min="13829" max="13829" width="1.42578125" style="6" customWidth="1"/>
    <col min="13830" max="13830" width="16.140625" style="6" customWidth="1"/>
    <col min="13831" max="13831" width="1.42578125" style="6" customWidth="1"/>
    <col min="13832" max="13832" width="17.42578125" style="6" customWidth="1"/>
    <col min="13833" max="13833" width="3.42578125" style="6" customWidth="1"/>
    <col min="13834" max="13834" width="9.140625" style="6"/>
    <col min="13835" max="13835" width="14" style="6" bestFit="1" customWidth="1"/>
    <col min="13836" max="14078" width="9.140625" style="6"/>
    <col min="14079" max="14079" width="49.42578125" style="6" customWidth="1"/>
    <col min="14080" max="14080" width="5.140625" style="6" customWidth="1"/>
    <col min="14081" max="14081" width="1.42578125" style="6" customWidth="1"/>
    <col min="14082" max="14082" width="16.42578125" style="6" customWidth="1"/>
    <col min="14083" max="14083" width="1.42578125" style="6" customWidth="1"/>
    <col min="14084" max="14084" width="16" style="6" customWidth="1"/>
    <col min="14085" max="14085" width="1.42578125" style="6" customWidth="1"/>
    <col min="14086" max="14086" width="16.140625" style="6" customWidth="1"/>
    <col min="14087" max="14087" width="1.42578125" style="6" customWidth="1"/>
    <col min="14088" max="14088" width="17.42578125" style="6" customWidth="1"/>
    <col min="14089" max="14089" width="3.42578125" style="6" customWidth="1"/>
    <col min="14090" max="14090" width="9.140625" style="6"/>
    <col min="14091" max="14091" width="14" style="6" bestFit="1" customWidth="1"/>
    <col min="14092" max="14334" width="9.140625" style="6"/>
    <col min="14335" max="14335" width="49.42578125" style="6" customWidth="1"/>
    <col min="14336" max="14336" width="5.140625" style="6" customWidth="1"/>
    <col min="14337" max="14337" width="1.42578125" style="6" customWidth="1"/>
    <col min="14338" max="14338" width="16.42578125" style="6" customWidth="1"/>
    <col min="14339" max="14339" width="1.42578125" style="6" customWidth="1"/>
    <col min="14340" max="14340" width="16" style="6" customWidth="1"/>
    <col min="14341" max="14341" width="1.42578125" style="6" customWidth="1"/>
    <col min="14342" max="14342" width="16.140625" style="6" customWidth="1"/>
    <col min="14343" max="14343" width="1.42578125" style="6" customWidth="1"/>
    <col min="14344" max="14344" width="17.42578125" style="6" customWidth="1"/>
    <col min="14345" max="14345" width="3.42578125" style="6" customWidth="1"/>
    <col min="14346" max="14346" width="9.140625" style="6"/>
    <col min="14347" max="14347" width="14" style="6" bestFit="1" customWidth="1"/>
    <col min="14348" max="14590" width="9.140625" style="6"/>
    <col min="14591" max="14591" width="49.42578125" style="6" customWidth="1"/>
    <col min="14592" max="14592" width="5.140625" style="6" customWidth="1"/>
    <col min="14593" max="14593" width="1.42578125" style="6" customWidth="1"/>
    <col min="14594" max="14594" width="16.42578125" style="6" customWidth="1"/>
    <col min="14595" max="14595" width="1.42578125" style="6" customWidth="1"/>
    <col min="14596" max="14596" width="16" style="6" customWidth="1"/>
    <col min="14597" max="14597" width="1.42578125" style="6" customWidth="1"/>
    <col min="14598" max="14598" width="16.140625" style="6" customWidth="1"/>
    <col min="14599" max="14599" width="1.42578125" style="6" customWidth="1"/>
    <col min="14600" max="14600" width="17.42578125" style="6" customWidth="1"/>
    <col min="14601" max="14601" width="3.42578125" style="6" customWidth="1"/>
    <col min="14602" max="14602" width="9.140625" style="6"/>
    <col min="14603" max="14603" width="14" style="6" bestFit="1" customWidth="1"/>
    <col min="14604" max="14846" width="9.140625" style="6"/>
    <col min="14847" max="14847" width="49.42578125" style="6" customWidth="1"/>
    <col min="14848" max="14848" width="5.140625" style="6" customWidth="1"/>
    <col min="14849" max="14849" width="1.42578125" style="6" customWidth="1"/>
    <col min="14850" max="14850" width="16.42578125" style="6" customWidth="1"/>
    <col min="14851" max="14851" width="1.42578125" style="6" customWidth="1"/>
    <col min="14852" max="14852" width="16" style="6" customWidth="1"/>
    <col min="14853" max="14853" width="1.42578125" style="6" customWidth="1"/>
    <col min="14854" max="14854" width="16.140625" style="6" customWidth="1"/>
    <col min="14855" max="14855" width="1.42578125" style="6" customWidth="1"/>
    <col min="14856" max="14856" width="17.42578125" style="6" customWidth="1"/>
    <col min="14857" max="14857" width="3.42578125" style="6" customWidth="1"/>
    <col min="14858" max="14858" width="9.140625" style="6"/>
    <col min="14859" max="14859" width="14" style="6" bestFit="1" customWidth="1"/>
    <col min="14860" max="15102" width="9.140625" style="6"/>
    <col min="15103" max="15103" width="49.42578125" style="6" customWidth="1"/>
    <col min="15104" max="15104" width="5.140625" style="6" customWidth="1"/>
    <col min="15105" max="15105" width="1.42578125" style="6" customWidth="1"/>
    <col min="15106" max="15106" width="16.42578125" style="6" customWidth="1"/>
    <col min="15107" max="15107" width="1.42578125" style="6" customWidth="1"/>
    <col min="15108" max="15108" width="16" style="6" customWidth="1"/>
    <col min="15109" max="15109" width="1.42578125" style="6" customWidth="1"/>
    <col min="15110" max="15110" width="16.140625" style="6" customWidth="1"/>
    <col min="15111" max="15111" width="1.42578125" style="6" customWidth="1"/>
    <col min="15112" max="15112" width="17.42578125" style="6" customWidth="1"/>
    <col min="15113" max="15113" width="3.42578125" style="6" customWidth="1"/>
    <col min="15114" max="15114" width="9.140625" style="6"/>
    <col min="15115" max="15115" width="14" style="6" bestFit="1" customWidth="1"/>
    <col min="15116" max="15358" width="9.140625" style="6"/>
    <col min="15359" max="15359" width="49.42578125" style="6" customWidth="1"/>
    <col min="15360" max="15360" width="5.140625" style="6" customWidth="1"/>
    <col min="15361" max="15361" width="1.42578125" style="6" customWidth="1"/>
    <col min="15362" max="15362" width="16.42578125" style="6" customWidth="1"/>
    <col min="15363" max="15363" width="1.42578125" style="6" customWidth="1"/>
    <col min="15364" max="15364" width="16" style="6" customWidth="1"/>
    <col min="15365" max="15365" width="1.42578125" style="6" customWidth="1"/>
    <col min="15366" max="15366" width="16.140625" style="6" customWidth="1"/>
    <col min="15367" max="15367" width="1.42578125" style="6" customWidth="1"/>
    <col min="15368" max="15368" width="17.42578125" style="6" customWidth="1"/>
    <col min="15369" max="15369" width="3.42578125" style="6" customWidth="1"/>
    <col min="15370" max="15370" width="9.140625" style="6"/>
    <col min="15371" max="15371" width="14" style="6" bestFit="1" customWidth="1"/>
    <col min="15372" max="15614" width="9.140625" style="6"/>
    <col min="15615" max="15615" width="49.42578125" style="6" customWidth="1"/>
    <col min="15616" max="15616" width="5.140625" style="6" customWidth="1"/>
    <col min="15617" max="15617" width="1.42578125" style="6" customWidth="1"/>
    <col min="15618" max="15618" width="16.42578125" style="6" customWidth="1"/>
    <col min="15619" max="15619" width="1.42578125" style="6" customWidth="1"/>
    <col min="15620" max="15620" width="16" style="6" customWidth="1"/>
    <col min="15621" max="15621" width="1.42578125" style="6" customWidth="1"/>
    <col min="15622" max="15622" width="16.140625" style="6" customWidth="1"/>
    <col min="15623" max="15623" width="1.42578125" style="6" customWidth="1"/>
    <col min="15624" max="15624" width="17.42578125" style="6" customWidth="1"/>
    <col min="15625" max="15625" width="3.42578125" style="6" customWidth="1"/>
    <col min="15626" max="15626" width="9.140625" style="6"/>
    <col min="15627" max="15627" width="14" style="6" bestFit="1" customWidth="1"/>
    <col min="15628" max="15870" width="9.140625" style="6"/>
    <col min="15871" max="15871" width="49.42578125" style="6" customWidth="1"/>
    <col min="15872" max="15872" width="5.140625" style="6" customWidth="1"/>
    <col min="15873" max="15873" width="1.42578125" style="6" customWidth="1"/>
    <col min="15874" max="15874" width="16.42578125" style="6" customWidth="1"/>
    <col min="15875" max="15875" width="1.42578125" style="6" customWidth="1"/>
    <col min="15876" max="15876" width="16" style="6" customWidth="1"/>
    <col min="15877" max="15877" width="1.42578125" style="6" customWidth="1"/>
    <col min="15878" max="15878" width="16.140625" style="6" customWidth="1"/>
    <col min="15879" max="15879" width="1.42578125" style="6" customWidth="1"/>
    <col min="15880" max="15880" width="17.42578125" style="6" customWidth="1"/>
    <col min="15881" max="15881" width="3.42578125" style="6" customWidth="1"/>
    <col min="15882" max="15882" width="9.140625" style="6"/>
    <col min="15883" max="15883" width="14" style="6" bestFit="1" customWidth="1"/>
    <col min="15884" max="16126" width="9.140625" style="6"/>
    <col min="16127" max="16127" width="49.42578125" style="6" customWidth="1"/>
    <col min="16128" max="16128" width="5.140625" style="6" customWidth="1"/>
    <col min="16129" max="16129" width="1.42578125" style="6" customWidth="1"/>
    <col min="16130" max="16130" width="16.42578125" style="6" customWidth="1"/>
    <col min="16131" max="16131" width="1.42578125" style="6" customWidth="1"/>
    <col min="16132" max="16132" width="16" style="6" customWidth="1"/>
    <col min="16133" max="16133" width="1.42578125" style="6" customWidth="1"/>
    <col min="16134" max="16134" width="16.140625" style="6" customWidth="1"/>
    <col min="16135" max="16135" width="1.42578125" style="6" customWidth="1"/>
    <col min="16136" max="16136" width="17.42578125" style="6" customWidth="1"/>
    <col min="16137" max="16137" width="3.42578125" style="6" customWidth="1"/>
    <col min="16138" max="16138" width="9.140625" style="6"/>
    <col min="16139" max="16139" width="14" style="6" bestFit="1" customWidth="1"/>
    <col min="16140" max="16384" width="9.140625" style="6"/>
  </cols>
  <sheetData>
    <row r="1" spans="1:14" ht="21.75" customHeight="1">
      <c r="C1" s="3"/>
      <c r="D1" s="4"/>
      <c r="E1" s="5"/>
      <c r="F1" s="4"/>
      <c r="G1" s="5"/>
      <c r="H1" s="4"/>
      <c r="I1" s="5"/>
      <c r="J1" s="9" t="s">
        <v>144</v>
      </c>
    </row>
    <row r="2" spans="1:14" ht="21.75" customHeight="1">
      <c r="A2" s="99" t="s">
        <v>115</v>
      </c>
      <c r="C2" s="3"/>
      <c r="D2" s="4"/>
      <c r="E2" s="5"/>
      <c r="F2" s="4"/>
      <c r="G2" s="5"/>
      <c r="H2" s="4"/>
      <c r="I2" s="5"/>
      <c r="J2" s="4"/>
    </row>
    <row r="3" spans="1:14" ht="21.75" customHeight="1">
      <c r="A3" s="1" t="s">
        <v>72</v>
      </c>
      <c r="C3" s="3"/>
      <c r="D3" s="4"/>
      <c r="E3" s="5"/>
      <c r="F3" s="4"/>
      <c r="G3" s="5"/>
      <c r="H3" s="4"/>
      <c r="I3" s="5"/>
      <c r="J3" s="4"/>
    </row>
    <row r="4" spans="1:14" ht="21.75" customHeight="1">
      <c r="A4" s="160" t="s">
        <v>155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</row>
    <row r="5" spans="1:14" ht="21.75" customHeight="1">
      <c r="A5" s="7"/>
      <c r="C5" s="3"/>
      <c r="D5" s="4"/>
      <c r="E5" s="5"/>
      <c r="F5" s="4"/>
      <c r="G5" s="5"/>
      <c r="H5" s="8"/>
      <c r="I5" s="5"/>
      <c r="J5" s="9" t="s">
        <v>127</v>
      </c>
    </row>
    <row r="6" spans="1:14" ht="21.75" customHeight="1">
      <c r="A6" s="7"/>
      <c r="C6" s="3"/>
      <c r="D6" s="10"/>
      <c r="E6" s="11" t="s">
        <v>0</v>
      </c>
      <c r="F6" s="10"/>
      <c r="G6" s="5"/>
      <c r="H6" s="10"/>
      <c r="I6" s="11" t="s">
        <v>1</v>
      </c>
      <c r="J6" s="10"/>
    </row>
    <row r="7" spans="1:14" ht="21.75" customHeight="1">
      <c r="B7" s="59"/>
      <c r="C7" s="36"/>
      <c r="D7" s="13" t="s">
        <v>158</v>
      </c>
      <c r="E7" s="14"/>
      <c r="F7" s="13" t="s">
        <v>128</v>
      </c>
      <c r="G7" s="14"/>
      <c r="H7" s="13" t="s">
        <v>158</v>
      </c>
      <c r="I7" s="14"/>
      <c r="J7" s="13" t="s">
        <v>128</v>
      </c>
    </row>
    <row r="8" spans="1:14" ht="21.75" customHeight="1">
      <c r="A8" s="16" t="s">
        <v>32</v>
      </c>
      <c r="B8" s="52"/>
      <c r="C8" s="36"/>
      <c r="D8" s="60"/>
      <c r="E8" s="50"/>
      <c r="F8" s="60"/>
      <c r="G8" s="50"/>
      <c r="H8" s="60"/>
      <c r="I8" s="50"/>
      <c r="J8" s="60"/>
    </row>
    <row r="9" spans="1:14" ht="21.75" customHeight="1">
      <c r="A9" s="6" t="s">
        <v>165</v>
      </c>
      <c r="B9" s="52"/>
      <c r="C9" s="36"/>
      <c r="D9" s="9">
        <f>PL!D19</f>
        <v>-5090</v>
      </c>
      <c r="F9" s="9">
        <f>PL!F19</f>
        <v>10668</v>
      </c>
      <c r="G9" s="50"/>
      <c r="H9" s="9">
        <f>PL!H19</f>
        <v>541</v>
      </c>
      <c r="I9" s="50"/>
      <c r="J9" s="9">
        <f>PL!J19</f>
        <v>13078</v>
      </c>
    </row>
    <row r="10" spans="1:14" ht="21.75" customHeight="1">
      <c r="A10" s="6" t="s">
        <v>55</v>
      </c>
      <c r="B10" s="48"/>
      <c r="C10" s="6"/>
      <c r="D10" s="20"/>
      <c r="F10" s="20"/>
      <c r="H10" s="20"/>
      <c r="I10" s="55"/>
      <c r="J10" s="20"/>
      <c r="K10" s="17"/>
    </row>
    <row r="11" spans="1:14" ht="21.75" customHeight="1">
      <c r="A11" s="6" t="s">
        <v>33</v>
      </c>
      <c r="B11" s="48"/>
      <c r="C11" s="6"/>
      <c r="D11" s="20"/>
      <c r="F11" s="20"/>
      <c r="H11" s="20"/>
      <c r="J11" s="20"/>
      <c r="K11" s="17"/>
    </row>
    <row r="12" spans="1:14" ht="21.75" customHeight="1">
      <c r="A12" s="6" t="s">
        <v>91</v>
      </c>
      <c r="B12" s="48"/>
      <c r="C12" s="6"/>
      <c r="D12" s="20">
        <v>12693</v>
      </c>
      <c r="E12" s="28"/>
      <c r="F12" s="20">
        <v>11697</v>
      </c>
      <c r="G12" s="28"/>
      <c r="H12" s="20">
        <v>9222</v>
      </c>
      <c r="I12" s="28"/>
      <c r="J12" s="20">
        <v>8616</v>
      </c>
      <c r="K12" s="17"/>
    </row>
    <row r="13" spans="1:14" ht="21.75" customHeight="1">
      <c r="A13" s="6" t="s">
        <v>92</v>
      </c>
      <c r="B13" s="48"/>
      <c r="C13" s="6"/>
      <c r="D13" s="20">
        <v>1114</v>
      </c>
      <c r="E13" s="28"/>
      <c r="F13" s="20">
        <v>1244</v>
      </c>
      <c r="G13" s="28"/>
      <c r="H13" s="20">
        <v>936</v>
      </c>
      <c r="I13" s="28"/>
      <c r="J13" s="20">
        <v>1070</v>
      </c>
      <c r="K13" s="17"/>
    </row>
    <row r="14" spans="1:14" ht="21.75" customHeight="1">
      <c r="A14" s="100" t="s">
        <v>121</v>
      </c>
      <c r="B14" s="48"/>
      <c r="C14" s="6"/>
      <c r="D14" s="20">
        <v>-722</v>
      </c>
      <c r="E14" s="28"/>
      <c r="F14" s="20">
        <v>553</v>
      </c>
      <c r="G14" s="28"/>
      <c r="H14" s="20">
        <v>-722</v>
      </c>
      <c r="I14" s="28"/>
      <c r="J14" s="20">
        <v>553</v>
      </c>
      <c r="K14" s="17"/>
    </row>
    <row r="15" spans="1:14" ht="21.75" customHeight="1">
      <c r="A15" s="6" t="s">
        <v>122</v>
      </c>
      <c r="B15" s="48"/>
      <c r="C15" s="6"/>
      <c r="D15" s="20">
        <v>-5400</v>
      </c>
      <c r="E15" s="28"/>
      <c r="F15" s="20">
        <v>-438</v>
      </c>
      <c r="G15" s="28"/>
      <c r="H15" s="20">
        <v>-5088</v>
      </c>
      <c r="I15" s="28"/>
      <c r="J15" s="20">
        <v>930</v>
      </c>
      <c r="K15" s="17"/>
    </row>
    <row r="16" spans="1:14" ht="21.75" customHeight="1">
      <c r="A16" s="100" t="s">
        <v>188</v>
      </c>
      <c r="B16" s="48"/>
      <c r="C16" s="6"/>
      <c r="D16" s="20">
        <v>-25</v>
      </c>
      <c r="E16" s="28">
        <v>-334</v>
      </c>
      <c r="F16" s="20">
        <v>-334</v>
      </c>
      <c r="G16" s="28"/>
      <c r="H16" s="20">
        <v>-25</v>
      </c>
      <c r="I16" s="28"/>
      <c r="J16" s="20">
        <v>-334</v>
      </c>
      <c r="K16" s="17"/>
    </row>
    <row r="17" spans="1:12" ht="21.75" customHeight="1">
      <c r="A17" s="100" t="s">
        <v>145</v>
      </c>
      <c r="B17" s="48"/>
      <c r="C17" s="6"/>
      <c r="D17" s="93">
        <v>-1084</v>
      </c>
      <c r="E17" s="28">
        <v>885</v>
      </c>
      <c r="F17" s="93">
        <v>884</v>
      </c>
      <c r="G17" s="28"/>
      <c r="H17" s="20">
        <v>-1084</v>
      </c>
      <c r="I17" s="28"/>
      <c r="J17" s="20">
        <v>884</v>
      </c>
      <c r="K17" s="17"/>
    </row>
    <row r="18" spans="1:12" ht="21.75" customHeight="1">
      <c r="A18" s="6" t="s">
        <v>146</v>
      </c>
      <c r="B18" s="48"/>
      <c r="C18" s="6"/>
      <c r="D18" s="93">
        <v>1769</v>
      </c>
      <c r="E18" s="28">
        <v>1755</v>
      </c>
      <c r="F18" s="93">
        <v>1756</v>
      </c>
      <c r="G18" s="28"/>
      <c r="H18" s="93">
        <v>1769</v>
      </c>
      <c r="I18" s="28"/>
      <c r="J18" s="93">
        <v>1756</v>
      </c>
      <c r="K18" s="17"/>
    </row>
    <row r="19" spans="1:12" ht="21.75" customHeight="1">
      <c r="A19" s="100" t="s">
        <v>166</v>
      </c>
      <c r="B19" s="48"/>
      <c r="C19" s="6"/>
      <c r="D19" s="93">
        <v>-591</v>
      </c>
      <c r="E19" s="28"/>
      <c r="F19" s="93">
        <v>-1220</v>
      </c>
      <c r="G19" s="28"/>
      <c r="H19" s="93">
        <v>8344</v>
      </c>
      <c r="I19" s="28"/>
      <c r="J19" s="93">
        <v>-266</v>
      </c>
      <c r="K19" s="17"/>
    </row>
    <row r="20" spans="1:12" ht="21.75" customHeight="1">
      <c r="A20" s="6" t="s">
        <v>78</v>
      </c>
      <c r="B20" s="48"/>
      <c r="C20" s="6"/>
      <c r="D20" s="20">
        <v>-2</v>
      </c>
      <c r="E20" s="28"/>
      <c r="F20" s="20">
        <v>-1</v>
      </c>
      <c r="G20" s="28"/>
      <c r="H20" s="20">
        <v>-2245</v>
      </c>
      <c r="I20" s="28"/>
      <c r="J20" s="20">
        <v>-1276</v>
      </c>
      <c r="K20" s="17"/>
    </row>
    <row r="21" spans="1:12" ht="21.75" customHeight="1">
      <c r="A21" s="6" t="s">
        <v>65</v>
      </c>
      <c r="B21" s="48"/>
      <c r="C21" s="6"/>
      <c r="D21" s="25">
        <v>2619</v>
      </c>
      <c r="E21" s="28"/>
      <c r="F21" s="25">
        <v>3603</v>
      </c>
      <c r="G21" s="28"/>
      <c r="H21" s="25">
        <v>2408</v>
      </c>
      <c r="I21" s="28"/>
      <c r="J21" s="25">
        <v>3396</v>
      </c>
      <c r="K21" s="17"/>
    </row>
    <row r="22" spans="1:12" ht="21.75" customHeight="1">
      <c r="A22" s="16" t="s">
        <v>58</v>
      </c>
      <c r="B22" s="48"/>
      <c r="C22" s="6"/>
      <c r="D22" s="130"/>
      <c r="E22" s="131"/>
      <c r="F22" s="130"/>
      <c r="G22" s="131"/>
      <c r="H22" s="130"/>
      <c r="I22" s="130"/>
      <c r="J22" s="130"/>
      <c r="K22" s="17"/>
    </row>
    <row r="23" spans="1:12" s="35" customFormat="1" ht="21.75" customHeight="1">
      <c r="A23" s="16" t="s">
        <v>59</v>
      </c>
      <c r="B23" s="52"/>
      <c r="D23" s="130">
        <f>SUM(D9:D21)</f>
        <v>5281</v>
      </c>
      <c r="E23" s="131"/>
      <c r="F23" s="130">
        <f>SUM(F9:F21)</f>
        <v>28412</v>
      </c>
      <c r="G23" s="131"/>
      <c r="H23" s="130">
        <f>SUM(H9:H21)</f>
        <v>14056</v>
      </c>
      <c r="I23" s="130"/>
      <c r="J23" s="130">
        <f>SUM(J9:J21)</f>
        <v>28407</v>
      </c>
      <c r="K23" s="57"/>
      <c r="L23" s="6"/>
    </row>
    <row r="24" spans="1:12" ht="21.75" customHeight="1">
      <c r="A24" s="6" t="s">
        <v>34</v>
      </c>
      <c r="B24" s="48"/>
      <c r="C24" s="6"/>
      <c r="D24" s="130"/>
      <c r="E24" s="131"/>
      <c r="F24" s="130"/>
      <c r="G24" s="131"/>
      <c r="H24" s="130"/>
      <c r="I24" s="130"/>
      <c r="J24" s="130"/>
      <c r="K24" s="17"/>
    </row>
    <row r="25" spans="1:12" ht="21.75" customHeight="1">
      <c r="A25" s="6" t="s">
        <v>94</v>
      </c>
      <c r="B25" s="48"/>
      <c r="C25" s="6"/>
      <c r="D25" s="130">
        <v>71490</v>
      </c>
      <c r="E25" s="131"/>
      <c r="F25" s="130">
        <v>-21203</v>
      </c>
      <c r="G25" s="131"/>
      <c r="H25" s="130">
        <v>75505</v>
      </c>
      <c r="I25" s="130"/>
      <c r="J25" s="130">
        <v>-12191</v>
      </c>
      <c r="K25" s="17"/>
    </row>
    <row r="26" spans="1:12" ht="21.75" customHeight="1">
      <c r="A26" s="6" t="s">
        <v>35</v>
      </c>
      <c r="B26" s="48"/>
      <c r="C26" s="6"/>
      <c r="D26" s="130">
        <v>-86996</v>
      </c>
      <c r="E26" s="131"/>
      <c r="F26" s="130">
        <v>-77619</v>
      </c>
      <c r="G26" s="131"/>
      <c r="H26" s="130">
        <v>-68982</v>
      </c>
      <c r="I26" s="130"/>
      <c r="J26" s="130">
        <v>-50462</v>
      </c>
      <c r="K26" s="17"/>
    </row>
    <row r="27" spans="1:12" ht="21.75" customHeight="1">
      <c r="A27" s="6" t="s">
        <v>167</v>
      </c>
      <c r="B27" s="48"/>
      <c r="C27" s="6"/>
      <c r="D27" s="72">
        <v>0</v>
      </c>
      <c r="E27" s="131"/>
      <c r="F27" s="72">
        <v>0</v>
      </c>
      <c r="G27" s="131"/>
      <c r="H27" s="130">
        <v>-17117</v>
      </c>
      <c r="I27" s="130"/>
      <c r="J27" s="130">
        <v>-16241</v>
      </c>
      <c r="K27" s="17"/>
    </row>
    <row r="28" spans="1:12" ht="21.75" customHeight="1">
      <c r="A28" s="6" t="s">
        <v>36</v>
      </c>
      <c r="B28" s="48"/>
      <c r="C28" s="6"/>
      <c r="D28" s="130">
        <v>-10201</v>
      </c>
      <c r="E28" s="131"/>
      <c r="F28" s="130">
        <v>-4699</v>
      </c>
      <c r="G28" s="131"/>
      <c r="H28" s="130">
        <v>-7074</v>
      </c>
      <c r="I28" s="130"/>
      <c r="J28" s="130">
        <v>-4377</v>
      </c>
      <c r="K28" s="17"/>
    </row>
    <row r="29" spans="1:12" ht="21.75" customHeight="1">
      <c r="A29" s="6" t="s">
        <v>37</v>
      </c>
      <c r="B29" s="48"/>
      <c r="C29" s="6"/>
      <c r="D29" s="115">
        <v>-409</v>
      </c>
      <c r="E29" s="132"/>
      <c r="F29" s="115">
        <v>9346</v>
      </c>
      <c r="G29" s="115"/>
      <c r="H29" s="115">
        <v>-139</v>
      </c>
      <c r="I29" s="130"/>
      <c r="J29" s="115">
        <v>266</v>
      </c>
      <c r="K29" s="17"/>
    </row>
    <row r="30" spans="1:12" ht="21.75" customHeight="1">
      <c r="A30" s="6" t="s">
        <v>38</v>
      </c>
      <c r="B30" s="48"/>
      <c r="C30" s="6"/>
      <c r="D30" s="130"/>
      <c r="E30" s="132"/>
      <c r="F30" s="130"/>
      <c r="G30" s="132"/>
      <c r="H30" s="130"/>
      <c r="I30" s="130"/>
      <c r="J30" s="130"/>
      <c r="K30" s="17"/>
    </row>
    <row r="31" spans="1:12" ht="21.75" customHeight="1">
      <c r="A31" s="6" t="s">
        <v>93</v>
      </c>
      <c r="B31" s="48"/>
      <c r="C31" s="6"/>
      <c r="D31" s="130">
        <v>-929</v>
      </c>
      <c r="E31" s="131"/>
      <c r="F31" s="130">
        <v>43853</v>
      </c>
      <c r="G31" s="131"/>
      <c r="H31" s="130">
        <v>-14465</v>
      </c>
      <c r="I31" s="130"/>
      <c r="J31" s="130">
        <v>25830</v>
      </c>
      <c r="K31" s="17"/>
    </row>
    <row r="32" spans="1:12" ht="21.75" customHeight="1">
      <c r="A32" s="6" t="s">
        <v>111</v>
      </c>
      <c r="B32" s="48"/>
      <c r="C32" s="6"/>
      <c r="D32" s="130">
        <v>2051</v>
      </c>
      <c r="E32" s="133"/>
      <c r="F32" s="130">
        <v>-2313</v>
      </c>
      <c r="G32" s="133"/>
      <c r="H32" s="130">
        <v>2051</v>
      </c>
      <c r="I32" s="130"/>
      <c r="J32" s="130">
        <v>-2313</v>
      </c>
      <c r="K32" s="17"/>
    </row>
    <row r="33" spans="1:14" ht="21.75" customHeight="1">
      <c r="A33" s="6" t="s">
        <v>39</v>
      </c>
      <c r="B33" s="48"/>
      <c r="C33" s="6"/>
      <c r="D33" s="134">
        <v>498</v>
      </c>
      <c r="E33" s="133"/>
      <c r="F33" s="134">
        <v>27</v>
      </c>
      <c r="G33" s="133"/>
      <c r="H33" s="134">
        <v>514</v>
      </c>
      <c r="I33" s="130"/>
      <c r="J33" s="134">
        <v>-44</v>
      </c>
      <c r="K33" s="17"/>
    </row>
    <row r="34" spans="1:14" ht="21.75" customHeight="1">
      <c r="A34" s="16" t="s">
        <v>140</v>
      </c>
      <c r="B34" s="48"/>
      <c r="C34" s="6"/>
      <c r="D34" s="130">
        <f>SUM(D23:D33)</f>
        <v>-19215</v>
      </c>
      <c r="E34" s="133"/>
      <c r="F34" s="130">
        <f>SUM(F23:F33)</f>
        <v>-24196</v>
      </c>
      <c r="G34" s="133"/>
      <c r="H34" s="130">
        <f>SUM(H23:H33)</f>
        <v>-15651</v>
      </c>
      <c r="I34" s="130"/>
      <c r="J34" s="130">
        <f>SUM(J23:J33)</f>
        <v>-31125</v>
      </c>
      <c r="K34" s="17"/>
    </row>
    <row r="35" spans="1:14" ht="21.75" customHeight="1">
      <c r="A35" s="6" t="s">
        <v>168</v>
      </c>
      <c r="B35" s="48"/>
      <c r="C35" s="6"/>
      <c r="D35" s="72">
        <v>0</v>
      </c>
      <c r="E35" s="133"/>
      <c r="F35" s="72">
        <v>0</v>
      </c>
      <c r="G35" s="133"/>
      <c r="H35" s="130">
        <v>10408</v>
      </c>
      <c r="I35" s="130"/>
      <c r="J35" s="130">
        <v>2072</v>
      </c>
      <c r="K35" s="17"/>
    </row>
    <row r="36" spans="1:14" ht="21.75" customHeight="1">
      <c r="A36" s="6" t="s">
        <v>95</v>
      </c>
      <c r="B36" s="48"/>
      <c r="C36" s="6"/>
      <c r="D36" s="72">
        <v>0</v>
      </c>
      <c r="E36" s="155"/>
      <c r="F36" s="154">
        <v>-152</v>
      </c>
      <c r="G36" s="155"/>
      <c r="H36" s="72">
        <v>0</v>
      </c>
      <c r="I36" s="154"/>
      <c r="J36" s="154">
        <v>-152</v>
      </c>
      <c r="K36" s="17"/>
    </row>
    <row r="37" spans="1:14" ht="21.75" customHeight="1">
      <c r="A37" s="6" t="s">
        <v>147</v>
      </c>
      <c r="B37" s="48"/>
      <c r="C37" s="6"/>
      <c r="D37" s="72">
        <v>0</v>
      </c>
      <c r="E37" s="155"/>
      <c r="F37" s="156">
        <v>-972</v>
      </c>
      <c r="G37" s="155"/>
      <c r="H37" s="72">
        <v>0</v>
      </c>
      <c r="I37" s="154"/>
      <c r="J37" s="156">
        <v>-972</v>
      </c>
      <c r="K37" s="17"/>
    </row>
    <row r="38" spans="1:14" ht="21.75" customHeight="1">
      <c r="A38" s="6" t="s">
        <v>69</v>
      </c>
      <c r="B38" s="48"/>
      <c r="C38" s="6"/>
      <c r="D38" s="77">
        <v>0</v>
      </c>
      <c r="E38" s="131"/>
      <c r="F38" s="134">
        <v>-316</v>
      </c>
      <c r="G38" s="131"/>
      <c r="H38" s="77">
        <v>0</v>
      </c>
      <c r="I38" s="130"/>
      <c r="J38" s="134">
        <v>-315</v>
      </c>
      <c r="K38" s="17"/>
    </row>
    <row r="39" spans="1:14" ht="21.75" customHeight="1">
      <c r="A39" s="16" t="s">
        <v>137</v>
      </c>
      <c r="B39" s="48"/>
      <c r="C39" s="6"/>
      <c r="D39" s="134">
        <f>SUM(D34:D38)</f>
        <v>-19215</v>
      </c>
      <c r="E39" s="132"/>
      <c r="F39" s="134">
        <f>SUM(F34:F38)</f>
        <v>-25636</v>
      </c>
      <c r="G39" s="132"/>
      <c r="H39" s="134">
        <f>SUM(H34:H38)</f>
        <v>-5243</v>
      </c>
      <c r="I39" s="130"/>
      <c r="J39" s="134">
        <f>SUM(J34:J38)</f>
        <v>-30492</v>
      </c>
      <c r="K39" s="17"/>
    </row>
    <row r="41" spans="1:14" ht="21.75" customHeight="1">
      <c r="B41" s="48"/>
      <c r="C41" s="6"/>
      <c r="K41" s="17"/>
    </row>
    <row r="42" spans="1:14" ht="21.75" customHeight="1">
      <c r="A42" s="6" t="s">
        <v>186</v>
      </c>
      <c r="B42" s="48"/>
      <c r="C42" s="6"/>
      <c r="D42" s="20"/>
      <c r="E42" s="49"/>
      <c r="F42" s="20"/>
      <c r="G42" s="49"/>
      <c r="H42" s="20"/>
      <c r="I42" s="6"/>
      <c r="J42" s="20"/>
      <c r="K42" s="17"/>
    </row>
    <row r="43" spans="1:14" ht="21.75" customHeight="1">
      <c r="C43" s="3"/>
      <c r="D43" s="4"/>
      <c r="E43" s="5"/>
      <c r="F43" s="4"/>
      <c r="G43" s="5"/>
      <c r="H43" s="4"/>
      <c r="I43" s="5"/>
      <c r="J43" s="9" t="s">
        <v>144</v>
      </c>
    </row>
    <row r="44" spans="1:14" ht="21.75" customHeight="1">
      <c r="A44" s="99" t="s">
        <v>115</v>
      </c>
      <c r="C44" s="3"/>
      <c r="D44" s="4"/>
      <c r="E44" s="5"/>
      <c r="F44" s="4"/>
      <c r="G44" s="5"/>
      <c r="H44" s="4"/>
      <c r="I44" s="5"/>
      <c r="J44" s="4"/>
    </row>
    <row r="45" spans="1:14" ht="21.75" customHeight="1">
      <c r="A45" s="1" t="s">
        <v>71</v>
      </c>
      <c r="C45" s="3"/>
      <c r="D45" s="4"/>
      <c r="E45" s="5"/>
      <c r="F45" s="4"/>
      <c r="G45" s="5"/>
      <c r="H45" s="4"/>
      <c r="I45" s="5"/>
      <c r="J45" s="4"/>
    </row>
    <row r="46" spans="1:14" ht="21.75" customHeight="1">
      <c r="A46" s="160" t="s">
        <v>155</v>
      </c>
      <c r="B46" s="160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</row>
    <row r="47" spans="1:14" ht="21.75" customHeight="1">
      <c r="A47" s="7"/>
      <c r="C47" s="3"/>
      <c r="D47" s="4"/>
      <c r="E47" s="5"/>
      <c r="F47" s="4"/>
      <c r="G47" s="5"/>
      <c r="H47" s="8"/>
      <c r="I47" s="5"/>
      <c r="J47" s="9" t="s">
        <v>127</v>
      </c>
    </row>
    <row r="48" spans="1:14" ht="21.75" customHeight="1">
      <c r="A48" s="7"/>
      <c r="C48" s="3"/>
      <c r="D48" s="10"/>
      <c r="E48" s="11" t="s">
        <v>0</v>
      </c>
      <c r="F48" s="10"/>
      <c r="G48" s="5"/>
      <c r="H48" s="10"/>
      <c r="I48" s="11" t="s">
        <v>1</v>
      </c>
      <c r="J48" s="10"/>
    </row>
    <row r="49" spans="1:11" ht="21.75" customHeight="1">
      <c r="B49" s="59"/>
      <c r="C49" s="36"/>
      <c r="D49" s="13" t="s">
        <v>158</v>
      </c>
      <c r="E49" s="14"/>
      <c r="F49" s="13" t="s">
        <v>128</v>
      </c>
      <c r="G49" s="14"/>
      <c r="H49" s="13" t="s">
        <v>158</v>
      </c>
      <c r="I49" s="14"/>
      <c r="J49" s="13" t="s">
        <v>128</v>
      </c>
    </row>
    <row r="50" spans="1:11" ht="21.75" customHeight="1">
      <c r="A50" s="16" t="s">
        <v>40</v>
      </c>
      <c r="B50" s="59"/>
      <c r="C50" s="36"/>
      <c r="E50" s="28"/>
      <c r="G50" s="28"/>
      <c r="I50" s="62"/>
      <c r="K50" s="17"/>
    </row>
    <row r="51" spans="1:11" ht="21.75" customHeight="1">
      <c r="A51" s="88" t="s">
        <v>169</v>
      </c>
      <c r="B51" s="59"/>
      <c r="C51" s="36"/>
      <c r="D51" s="115">
        <v>6671</v>
      </c>
      <c r="E51" s="131"/>
      <c r="F51" s="72">
        <v>0</v>
      </c>
      <c r="G51" s="131"/>
      <c r="H51" s="115">
        <v>6671</v>
      </c>
      <c r="I51" s="130"/>
      <c r="J51" s="115">
        <v>0</v>
      </c>
      <c r="K51" s="17"/>
    </row>
    <row r="52" spans="1:11" ht="21.75" customHeight="1">
      <c r="A52" s="88" t="s">
        <v>170</v>
      </c>
      <c r="B52" s="59"/>
      <c r="C52" s="36"/>
      <c r="D52" s="115">
        <v>-348</v>
      </c>
      <c r="E52" s="131"/>
      <c r="F52" s="115">
        <v>0</v>
      </c>
      <c r="G52" s="131"/>
      <c r="H52" s="115">
        <v>-348</v>
      </c>
      <c r="I52" s="130"/>
      <c r="J52" s="115">
        <v>0</v>
      </c>
      <c r="K52" s="17"/>
    </row>
    <row r="53" spans="1:11" ht="21.75" customHeight="1">
      <c r="A53" s="88" t="s">
        <v>139</v>
      </c>
      <c r="B53" s="59"/>
      <c r="C53" s="36"/>
      <c r="D53" s="72">
        <v>0</v>
      </c>
      <c r="E53" s="131"/>
      <c r="F53" s="115">
        <v>0</v>
      </c>
      <c r="G53" s="131"/>
      <c r="H53" s="115">
        <v>92792</v>
      </c>
      <c r="I53" s="130"/>
      <c r="J53" s="115">
        <v>0</v>
      </c>
      <c r="K53" s="17"/>
    </row>
    <row r="54" spans="1:11" ht="21.75" customHeight="1">
      <c r="A54" s="98" t="s">
        <v>123</v>
      </c>
      <c r="B54" s="59"/>
      <c r="C54" s="36"/>
      <c r="D54" s="130">
        <v>-12757</v>
      </c>
      <c r="E54" s="131"/>
      <c r="F54" s="130">
        <v>-12476</v>
      </c>
      <c r="G54" s="131"/>
      <c r="H54" s="130">
        <v>-12579</v>
      </c>
      <c r="I54" s="130"/>
      <c r="J54" s="130">
        <v>-5908</v>
      </c>
      <c r="K54" s="17"/>
    </row>
    <row r="55" spans="1:11" ht="21.75" customHeight="1">
      <c r="A55" s="88" t="s">
        <v>66</v>
      </c>
      <c r="B55" s="59"/>
      <c r="C55" s="36"/>
      <c r="D55" s="130">
        <v>2</v>
      </c>
      <c r="E55" s="131"/>
      <c r="F55" s="130">
        <v>1</v>
      </c>
      <c r="G55" s="131"/>
      <c r="H55" s="72">
        <v>0</v>
      </c>
      <c r="I55" s="130"/>
      <c r="J55" s="72">
        <v>0</v>
      </c>
      <c r="K55" s="17"/>
    </row>
    <row r="56" spans="1:11" ht="21.75" customHeight="1">
      <c r="A56" s="98" t="s">
        <v>124</v>
      </c>
      <c r="B56" s="48"/>
      <c r="C56" s="6"/>
      <c r="D56" s="130">
        <v>27</v>
      </c>
      <c r="E56" s="131"/>
      <c r="F56" s="130">
        <v>353</v>
      </c>
      <c r="G56" s="131"/>
      <c r="H56" s="130">
        <v>27</v>
      </c>
      <c r="I56" s="130"/>
      <c r="J56" s="130">
        <v>353</v>
      </c>
      <c r="K56" s="17"/>
    </row>
    <row r="57" spans="1:11" ht="21.75" customHeight="1">
      <c r="A57" s="16" t="s">
        <v>171</v>
      </c>
      <c r="B57" s="48"/>
      <c r="C57" s="6"/>
      <c r="D57" s="135">
        <f>SUM(D51:D56)</f>
        <v>-6405</v>
      </c>
      <c r="E57" s="131"/>
      <c r="F57" s="135">
        <f>SUM(F51:F56)</f>
        <v>-12122</v>
      </c>
      <c r="G57" s="131"/>
      <c r="H57" s="135">
        <f>SUM(H51:H56)</f>
        <v>86563</v>
      </c>
      <c r="I57" s="130"/>
      <c r="J57" s="135">
        <f>SUM(J51:J56)</f>
        <v>-5555</v>
      </c>
      <c r="K57" s="17"/>
    </row>
    <row r="58" spans="1:11" ht="21.75" customHeight="1">
      <c r="A58" s="16" t="s">
        <v>41</v>
      </c>
      <c r="B58" s="48"/>
      <c r="C58" s="6"/>
      <c r="D58" s="130"/>
      <c r="E58" s="136"/>
      <c r="F58" s="130"/>
      <c r="G58" s="136"/>
      <c r="H58" s="130"/>
      <c r="I58" s="130"/>
      <c r="J58" s="130"/>
      <c r="K58" s="17"/>
    </row>
    <row r="59" spans="1:11" ht="21.75" customHeight="1">
      <c r="A59" s="6" t="s">
        <v>185</v>
      </c>
      <c r="B59" s="48"/>
      <c r="C59" s="6"/>
      <c r="D59" s="130"/>
      <c r="E59" s="136"/>
      <c r="F59" s="130"/>
      <c r="G59" s="136"/>
      <c r="H59" s="130"/>
      <c r="I59" s="130"/>
      <c r="J59" s="130"/>
      <c r="K59" s="17"/>
    </row>
    <row r="60" spans="1:11" ht="21.75" customHeight="1">
      <c r="A60" s="6" t="s">
        <v>182</v>
      </c>
      <c r="B60" s="48"/>
      <c r="C60" s="6"/>
      <c r="D60" s="130">
        <v>50000</v>
      </c>
      <c r="E60" s="132"/>
      <c r="F60" s="130">
        <v>42292</v>
      </c>
      <c r="G60" s="132"/>
      <c r="H60" s="130">
        <v>50000</v>
      </c>
      <c r="I60" s="130"/>
      <c r="J60" s="130">
        <v>42292</v>
      </c>
      <c r="K60" s="17"/>
    </row>
    <row r="61" spans="1:11" ht="21.75" customHeight="1">
      <c r="A61" s="6" t="s">
        <v>112</v>
      </c>
      <c r="B61" s="48"/>
      <c r="C61" s="6"/>
      <c r="D61" s="121">
        <v>0</v>
      </c>
      <c r="E61" s="132"/>
      <c r="F61" s="121">
        <v>-4170</v>
      </c>
      <c r="G61" s="121"/>
      <c r="H61" s="121">
        <v>0</v>
      </c>
      <c r="I61" s="132"/>
      <c r="J61" s="121">
        <v>-4170</v>
      </c>
      <c r="K61" s="17"/>
    </row>
    <row r="62" spans="1:11" ht="21.75" customHeight="1">
      <c r="A62" s="88" t="s">
        <v>173</v>
      </c>
      <c r="B62" s="48"/>
      <c r="C62" s="6"/>
      <c r="D62" s="121">
        <v>106047</v>
      </c>
      <c r="E62" s="132"/>
      <c r="F62" s="121">
        <v>0</v>
      </c>
      <c r="G62" s="121"/>
      <c r="H62" s="121">
        <v>0</v>
      </c>
      <c r="I62" s="132"/>
      <c r="J62" s="121">
        <v>0</v>
      </c>
      <c r="K62" s="17"/>
    </row>
    <row r="63" spans="1:11" ht="21.75" customHeight="1">
      <c r="A63" s="6" t="s">
        <v>113</v>
      </c>
      <c r="B63" s="48"/>
      <c r="C63" s="6"/>
      <c r="D63" s="121">
        <v>-1603</v>
      </c>
      <c r="E63" s="132"/>
      <c r="F63" s="121">
        <v>-1447</v>
      </c>
      <c r="G63" s="121"/>
      <c r="H63" s="121">
        <v>-1059</v>
      </c>
      <c r="I63" s="132"/>
      <c r="J63" s="121">
        <v>-1201</v>
      </c>
      <c r="K63" s="17"/>
    </row>
    <row r="64" spans="1:11" ht="21.75" customHeight="1">
      <c r="A64" s="6" t="s">
        <v>97</v>
      </c>
      <c r="B64" s="48"/>
      <c r="C64" s="6"/>
      <c r="D64" s="121">
        <v>-1914</v>
      </c>
      <c r="E64" s="132"/>
      <c r="F64" s="121">
        <v>-2792</v>
      </c>
      <c r="G64" s="121"/>
      <c r="H64" s="121">
        <v>-1914</v>
      </c>
      <c r="I64" s="132"/>
      <c r="J64" s="121">
        <v>-2792</v>
      </c>
      <c r="K64" s="17"/>
    </row>
    <row r="65" spans="1:11" ht="21.75" customHeight="1">
      <c r="A65" s="6" t="s">
        <v>172</v>
      </c>
      <c r="B65" s="48"/>
      <c r="C65" s="6"/>
      <c r="D65" s="121">
        <v>-666</v>
      </c>
      <c r="E65" s="132"/>
      <c r="F65" s="121">
        <v>0</v>
      </c>
      <c r="G65" s="121"/>
      <c r="H65" s="121">
        <v>-666</v>
      </c>
      <c r="I65" s="121"/>
      <c r="J65" s="121">
        <v>0</v>
      </c>
      <c r="K65" s="17"/>
    </row>
    <row r="66" spans="1:11" ht="21.75" customHeight="1">
      <c r="A66" s="16" t="s">
        <v>138</v>
      </c>
      <c r="B66" s="48"/>
      <c r="C66" s="6"/>
      <c r="D66" s="135">
        <f>SUM(D60:D65)</f>
        <v>151864</v>
      </c>
      <c r="E66" s="131"/>
      <c r="F66" s="135">
        <f>SUM(F60:F65)</f>
        <v>33883</v>
      </c>
      <c r="G66" s="131"/>
      <c r="H66" s="135">
        <f>SUM(H60:H65)</f>
        <v>46361</v>
      </c>
      <c r="I66" s="130"/>
      <c r="J66" s="135">
        <f>SUM(J60:J65)</f>
        <v>34129</v>
      </c>
      <c r="K66" s="17"/>
    </row>
    <row r="67" spans="1:11" ht="21.75" customHeight="1">
      <c r="A67" s="16" t="s">
        <v>174</v>
      </c>
      <c r="B67" s="48"/>
      <c r="C67" s="6"/>
      <c r="D67" s="135">
        <v>32</v>
      </c>
      <c r="E67" s="131"/>
      <c r="F67" s="135">
        <v>628</v>
      </c>
      <c r="G67" s="121"/>
      <c r="H67" s="137">
        <v>0</v>
      </c>
      <c r="I67" s="121"/>
      <c r="J67" s="137">
        <v>0</v>
      </c>
      <c r="K67" s="17"/>
    </row>
    <row r="68" spans="1:11" ht="21.75" customHeight="1">
      <c r="A68" s="16" t="s">
        <v>96</v>
      </c>
      <c r="B68" s="48"/>
      <c r="C68" s="6"/>
      <c r="D68" s="130">
        <f>SUM(D39,D57,D66,D67)</f>
        <v>126276</v>
      </c>
      <c r="E68" s="131"/>
      <c r="F68" s="130">
        <f>SUM(F39,F57,F66,F67)</f>
        <v>-3247</v>
      </c>
      <c r="G68" s="131"/>
      <c r="H68" s="130">
        <f>SUM(H39,H57,H66,H67)</f>
        <v>127681</v>
      </c>
      <c r="I68" s="130"/>
      <c r="J68" s="130">
        <f>SUM(J39,J57,J66,J67)</f>
        <v>-1918</v>
      </c>
      <c r="K68" s="17"/>
    </row>
    <row r="69" spans="1:11" ht="21.75" customHeight="1">
      <c r="A69" s="6" t="s">
        <v>134</v>
      </c>
      <c r="B69" s="48"/>
      <c r="C69" s="6"/>
      <c r="D69" s="134">
        <v>149805</v>
      </c>
      <c r="E69" s="133"/>
      <c r="F69" s="134">
        <v>22671</v>
      </c>
      <c r="G69" s="133"/>
      <c r="H69" s="134">
        <v>137813</v>
      </c>
      <c r="I69" s="130"/>
      <c r="J69" s="134">
        <v>15180</v>
      </c>
      <c r="K69" s="17"/>
    </row>
    <row r="70" spans="1:11" ht="21.75" customHeight="1" thickBot="1">
      <c r="A70" s="16" t="s">
        <v>148</v>
      </c>
      <c r="B70" s="48"/>
      <c r="C70" s="6"/>
      <c r="D70" s="138">
        <f>SUM(D68:D69)</f>
        <v>276081</v>
      </c>
      <c r="E70" s="132"/>
      <c r="F70" s="138">
        <f>SUM(F68:F69)</f>
        <v>19424</v>
      </c>
      <c r="G70" s="132"/>
      <c r="H70" s="138">
        <f>SUM(H68:H69)</f>
        <v>265494</v>
      </c>
      <c r="I70" s="130"/>
      <c r="J70" s="138">
        <f>SUM(J68:J69)</f>
        <v>13262</v>
      </c>
      <c r="K70" s="17"/>
    </row>
    <row r="71" spans="1:11" ht="21.75" customHeight="1" thickTop="1">
      <c r="B71" s="48"/>
      <c r="C71" s="6"/>
      <c r="D71" s="130">
        <f>D70-BS!D11</f>
        <v>0</v>
      </c>
      <c r="E71" s="131"/>
      <c r="F71" s="130"/>
      <c r="G71" s="131"/>
      <c r="H71" s="130">
        <f>H70-BS!H11</f>
        <v>0</v>
      </c>
      <c r="I71" s="130"/>
      <c r="J71" s="130"/>
      <c r="K71" s="17"/>
    </row>
    <row r="72" spans="1:11" ht="21.75" customHeight="1">
      <c r="A72" s="16" t="s">
        <v>42</v>
      </c>
      <c r="B72" s="48"/>
      <c r="C72" s="6"/>
      <c r="D72" s="130"/>
      <c r="E72" s="131"/>
      <c r="F72" s="130"/>
      <c r="G72" s="131"/>
      <c r="H72" s="130"/>
      <c r="I72" s="130"/>
      <c r="J72" s="130"/>
      <c r="K72" s="17"/>
    </row>
    <row r="73" spans="1:11" ht="21.75" customHeight="1">
      <c r="A73" s="6" t="s">
        <v>149</v>
      </c>
      <c r="B73" s="52"/>
      <c r="D73" s="130"/>
      <c r="E73" s="131"/>
      <c r="F73" s="130"/>
      <c r="G73" s="131"/>
      <c r="H73" s="130"/>
      <c r="I73" s="130"/>
      <c r="J73" s="130"/>
    </row>
    <row r="74" spans="1:11" ht="21.75" customHeight="1">
      <c r="A74" s="6" t="s">
        <v>126</v>
      </c>
      <c r="B74" s="48"/>
      <c r="C74" s="6"/>
      <c r="D74" s="115">
        <v>1927</v>
      </c>
      <c r="E74" s="131"/>
      <c r="F74" s="115">
        <v>1897</v>
      </c>
      <c r="G74" s="131"/>
      <c r="H74" s="115">
        <v>1886</v>
      </c>
      <c r="I74" s="130"/>
      <c r="J74" s="115">
        <v>1542</v>
      </c>
    </row>
    <row r="75" spans="1:11" ht="21.75" customHeight="1">
      <c r="A75" s="6" t="s">
        <v>117</v>
      </c>
      <c r="B75" s="48"/>
      <c r="C75" s="6"/>
      <c r="D75" s="115">
        <v>282</v>
      </c>
      <c r="E75" s="131"/>
      <c r="F75" s="121">
        <v>0</v>
      </c>
      <c r="G75" s="131"/>
      <c r="H75" s="115">
        <v>282</v>
      </c>
      <c r="I75" s="130"/>
      <c r="J75" s="121">
        <v>0</v>
      </c>
    </row>
    <row r="76" spans="1:11" ht="21.75" customHeight="1">
      <c r="B76" s="48"/>
      <c r="C76" s="6"/>
      <c r="D76" s="6"/>
      <c r="E76" s="6"/>
      <c r="F76" s="6"/>
      <c r="G76" s="6"/>
      <c r="H76" s="6"/>
      <c r="I76" s="6"/>
      <c r="J76" s="6"/>
    </row>
    <row r="77" spans="1:11" ht="21.75" customHeight="1">
      <c r="A77" s="6" t="s">
        <v>186</v>
      </c>
      <c r="B77" s="48"/>
      <c r="C77" s="6"/>
      <c r="D77" s="20"/>
      <c r="E77" s="49"/>
      <c r="F77" s="20"/>
      <c r="I77" s="55"/>
    </row>
  </sheetData>
  <mergeCells count="2">
    <mergeCell ref="A4:N4"/>
    <mergeCell ref="A46:N46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  <rowBreaks count="1" manualBreakCount="1">
    <brk id="4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AD399F7D14FB74C815DF47FE09C773D" ma:contentTypeVersion="4" ma:contentTypeDescription="สร้างเอกสารใหม่" ma:contentTypeScope="" ma:versionID="04396a5e9b78cd3587f66f9e4634a15b">
  <xsd:schema xmlns:xsd="http://www.w3.org/2001/XMLSchema" xmlns:xs="http://www.w3.org/2001/XMLSchema" xmlns:p="http://schemas.microsoft.com/office/2006/metadata/properties" xmlns:ns2="bcb02e38-a617-4629-8726-4aeaff8325b3" targetNamespace="http://schemas.microsoft.com/office/2006/metadata/properties" ma:root="true" ma:fieldsID="f7f477e73ad70fb968822c6374a4f332" ns2:_="">
    <xsd:import namespace="bcb02e38-a617-4629-8726-4aeaff8325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02e38-a617-4629-8726-4aeaff832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377AE2B-87B9-4505-B698-6272DAC325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b02e38-a617-4629-8726-4aeaff8325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71ACF9-8268-4E3A-94E0-6E91FFC3E8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DD7723-04F7-4E87-A83F-CD7BAE15C056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132062</vt:lpwstr>
  </property>
  <property fmtid="{D5CDD505-2E9C-101B-9397-08002B2CF9AE}" pid="4" name="OptimizationTime">
    <vt:lpwstr>20230511_1656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 Flow</vt:lpstr>
      <vt:lpstr>BS!Print_Area</vt:lpstr>
      <vt:lpstr>'Cash Flow'!Print_Area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Aranya Ruenyan</cp:lastModifiedBy>
  <cp:lastPrinted>2023-05-11T07:21:38Z</cp:lastPrinted>
  <dcterms:created xsi:type="dcterms:W3CDTF">2011-10-14T04:24:27Z</dcterms:created>
  <dcterms:modified xsi:type="dcterms:W3CDTF">2023-05-11T09:51:48Z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0x0101008AD399F7D14FB74C815DF47FE09C773D</vt:lpwstr>
  </property>
</Properties>
</file>