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Q1 23 - ใส่เลขDec22\"/>
    </mc:Choice>
  </mc:AlternateContent>
  <xr:revisionPtr revIDLastSave="0" documentId="13_ncr:1_{F28BFF5C-4EBF-4C18-81B1-2532B891DCAB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EN BS 2-3" sheetId="1" r:id="rId1"/>
    <sheet name="EN PL 4" sheetId="13" r:id="rId2"/>
    <sheet name="EN EQ 5" sheetId="14" r:id="rId3"/>
    <sheet name="EN CF6-7" sheetId="15" r:id="rId4"/>
  </sheets>
  <externalReferences>
    <externalReference r:id="rId5"/>
  </externalReferences>
  <definedNames>
    <definedName name="_xlnm.Print_Area" localSheetId="0">'EN BS 2-3'!$A$1:$J$110</definedName>
    <definedName name="_xlnm.Print_Area" localSheetId="2">'EN EQ 5'!$A$1:$S$35</definedName>
    <definedName name="_xlnm.Print_Area" localSheetId="1">'EN PL 4'!$A$1:$H$49</definedName>
  </definedNames>
  <calcPr calcId="191029"/>
</workbook>
</file>

<file path=xl/calcChain.xml><?xml version="1.0" encoding="utf-8"?>
<calcChain xmlns="http://schemas.openxmlformats.org/spreadsheetml/2006/main">
  <c r="I75" i="15" l="1"/>
  <c r="I74" i="15"/>
  <c r="I73" i="15"/>
  <c r="F39" i="13"/>
  <c r="I32" i="15"/>
  <c r="J106" i="1"/>
  <c r="H32" i="13"/>
  <c r="H22" i="13"/>
  <c r="H18" i="13"/>
  <c r="H17" i="13"/>
  <c r="H13" i="13"/>
  <c r="S23" i="14"/>
  <c r="S18" i="14"/>
  <c r="S17" i="14"/>
  <c r="S16" i="14"/>
  <c r="S14" i="14"/>
  <c r="Q27" i="14"/>
  <c r="H103" i="1" s="1"/>
  <c r="O27" i="14"/>
  <c r="H104" i="1" s="1"/>
  <c r="K27" i="14"/>
  <c r="H100" i="1" s="1"/>
  <c r="I27" i="14"/>
  <c r="H98" i="1" s="1"/>
  <c r="G27" i="14"/>
  <c r="Q20" i="14"/>
  <c r="O20" i="14"/>
  <c r="M20" i="14"/>
  <c r="K20" i="14"/>
  <c r="I20" i="14"/>
  <c r="G20" i="14"/>
  <c r="I67" i="15"/>
  <c r="I24" i="15"/>
  <c r="G78" i="15"/>
  <c r="G67" i="15"/>
  <c r="A52" i="15"/>
  <c r="A102" i="15" s="1"/>
  <c r="A53" i="15"/>
  <c r="A55" i="15"/>
  <c r="A49" i="13"/>
  <c r="F32" i="13"/>
  <c r="F13" i="13"/>
  <c r="A1" i="13"/>
  <c r="J84" i="1"/>
  <c r="H84" i="1"/>
  <c r="J75" i="1"/>
  <c r="H75" i="1"/>
  <c r="J30" i="1"/>
  <c r="H30" i="1"/>
  <c r="J21" i="1"/>
  <c r="H21" i="1"/>
  <c r="I78" i="15" l="1"/>
  <c r="I35" i="15"/>
  <c r="I38" i="15" s="1"/>
  <c r="I80" i="15" s="1"/>
  <c r="I83" i="15" s="1"/>
  <c r="H93" i="1"/>
  <c r="H97" i="1"/>
  <c r="H32" i="1"/>
  <c r="J86" i="1"/>
  <c r="J108" i="1" s="1"/>
  <c r="H86" i="1"/>
  <c r="J32" i="1"/>
  <c r="F21" i="13"/>
  <c r="F24" i="13" s="1"/>
  <c r="H21" i="13"/>
  <c r="H24" i="13" s="1"/>
  <c r="H39" i="13" s="1"/>
  <c r="S20" i="14"/>
  <c r="G24" i="15"/>
  <c r="G35" i="15" s="1"/>
  <c r="G38" i="15" s="1"/>
  <c r="G80" i="15" s="1"/>
  <c r="G83" i="15" s="1"/>
  <c r="H34" i="13" l="1"/>
  <c r="F34" i="13"/>
  <c r="M25" i="14" s="1"/>
  <c r="M27" i="14" l="1"/>
  <c r="H101" i="1" s="1"/>
  <c r="H106" i="1" s="1"/>
  <c r="H108" i="1" s="1"/>
  <c r="S25" i="14"/>
  <c r="S27" i="14" s="1"/>
</calcChain>
</file>

<file path=xl/sharedStrings.xml><?xml version="1.0" encoding="utf-8"?>
<sst xmlns="http://schemas.openxmlformats.org/spreadsheetml/2006/main" count="215" uniqueCount="150">
  <si>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</si>
  <si>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</si>
  <si>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</si>
  <si>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</si>
  <si>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</si>
  <si>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</si>
  <si>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</si>
  <si>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</si>
  <si>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</si>
  <si>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</si>
  <si>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</si>
  <si>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</si>
  <si>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</si>
  <si>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</si>
  <si>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</si>
  <si>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</si>
  <si>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</si>
  <si>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</si>
  <si>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</si>
  <si>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</si>
  <si>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</si>
  <si>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</si>
  <si>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</si>
  <si>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</si>
  <si>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</si>
  <si>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</si>
  <si>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</si>
  <si>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</si>
  <si>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</si>
  <si>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</si>
  <si>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</si>
  <si>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</si>
  <si>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Assets</t>
  </si>
  <si>
    <t>Other current liabilities</t>
  </si>
  <si>
    <t>Finance costs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</si>
  <si>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</si>
  <si>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</si>
  <si>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</si>
  <si>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</si>
  <si>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</si>
  <si>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</si>
  <si>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</si>
  <si>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</si>
  <si>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</si>
  <si>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</si>
  <si>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</si>
  <si>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</si>
  <si>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</si>
  <si>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Changes in operating assets and liabilities:</t>
  </si>
  <si>
    <t xml:space="preserve">Statement of Cash Flows </t>
  </si>
  <si>
    <t>Income tax paid</t>
  </si>
  <si>
    <t>Cash flows from investing activities</t>
  </si>
  <si>
    <t>Cash paid for purchases of equipment</t>
  </si>
  <si>
    <t>Cash flows from financing activities</t>
  </si>
  <si>
    <t>Director ______________________________</t>
  </si>
  <si>
    <t>Basic earnings per share</t>
  </si>
  <si>
    <t>Cash received for disposals of equipment</t>
  </si>
  <si>
    <t>Inventories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</si>
  <si>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</si>
  <si>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</si>
  <si>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</si>
  <si>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</si>
  <si>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</si>
  <si>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</si>
  <si>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Surplus arising from</t>
  </si>
  <si>
    <t xml:space="preserve"> business combination</t>
  </si>
  <si>
    <t xml:space="preserve"> under common control</t>
  </si>
  <si>
    <t>Share premium</t>
  </si>
  <si>
    <t>Closing balance of cash and cash equivalents</t>
  </si>
  <si>
    <t>Opening balance of cash and cash equivalents</t>
  </si>
  <si>
    <t>Allowance for inventory cost in excess of net realisable value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</si>
  <si>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</si>
  <si>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</si>
  <si>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comprehensive income</t>
  </si>
  <si>
    <t>Other</t>
  </si>
  <si>
    <t>Cash paid for principal elements of lease payment</t>
  </si>
  <si>
    <t>Inventories - net</t>
  </si>
  <si>
    <t>Trade and other receivables</t>
  </si>
  <si>
    <t>Restricted deposits at financial institution</t>
  </si>
  <si>
    <t>Trade and other payables</t>
  </si>
  <si>
    <t>Profit before income tax</t>
  </si>
  <si>
    <t>Finance cost of lease liabilities</t>
  </si>
  <si>
    <t>Cash flows before changes in operating assets and liabilities</t>
  </si>
  <si>
    <t>Other components of equity - net</t>
  </si>
  <si>
    <t>Non-cash transactions</t>
  </si>
  <si>
    <t>Cash paid for interest expenses</t>
  </si>
  <si>
    <t>Cash received from long-term loans</t>
  </si>
  <si>
    <t>Cash paid for long-term loans</t>
  </si>
  <si>
    <t>Long-term loans - net</t>
  </si>
  <si>
    <t>Polynet Public Company Limited</t>
  </si>
  <si>
    <t>2022</t>
  </si>
  <si>
    <t>31 December</t>
  </si>
  <si>
    <t>(Unaudited)</t>
  </si>
  <si>
    <t>(Audited)</t>
  </si>
  <si>
    <t>Opening balance as at 1 January 2022</t>
  </si>
  <si>
    <t>Changes in equity for the period 2022</t>
  </si>
  <si>
    <t>Total comprehensive income for the period</t>
  </si>
  <si>
    <t>Dividends paid</t>
  </si>
  <si>
    <t xml:space="preserve">The accompanying notes are an integral part of these company interim financial information. </t>
  </si>
  <si>
    <t>Net profit for the period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</si>
  <si>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</si>
  <si>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</si>
  <si>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</si>
  <si>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Revenue from sales</t>
  </si>
  <si>
    <t>Cost of sales</t>
  </si>
  <si>
    <t>Other gains (losses)</t>
  </si>
  <si>
    <t>Note</t>
  </si>
  <si>
    <t>Net increase in cash and cash equivalents</t>
  </si>
  <si>
    <t>Short-term loans</t>
  </si>
  <si>
    <t>Cash received from short-term loans</t>
  </si>
  <si>
    <t>Trade and other receivables - net</t>
  </si>
  <si>
    <t>Lease liabilities - net</t>
  </si>
  <si>
    <t>Deferred tax liabilities - net</t>
  </si>
  <si>
    <t>Property, plant and equipment - net</t>
  </si>
  <si>
    <t>Intangible assets - net</t>
  </si>
  <si>
    <t>Allowance for slow-moving and obsolete inventories</t>
  </si>
  <si>
    <t>31 March</t>
  </si>
  <si>
    <t>As at 31 March 2023</t>
  </si>
  <si>
    <t>2023</t>
  </si>
  <si>
    <t>Expected credit losses</t>
  </si>
  <si>
    <t xml:space="preserve">   subsequently to profit or loss</t>
  </si>
  <si>
    <t>Cash paid for short-term loans from financial institutions</t>
  </si>
  <si>
    <t>For three-month period ended 31 March 2023</t>
  </si>
  <si>
    <t>Opening balance as at 1 January 2023</t>
  </si>
  <si>
    <t>Changes in equity for the period 2023</t>
  </si>
  <si>
    <t>Appropriated to legal reserve</t>
  </si>
  <si>
    <t>Net losses (gains) from disposals of equipment</t>
  </si>
  <si>
    <t>Cash paid for dividends</t>
  </si>
  <si>
    <t>Purchases of assets during the year which have not been paid</t>
  </si>
  <si>
    <t>Additions in right-of-use assets and lease liabilities</t>
  </si>
  <si>
    <t>Current portion of</t>
  </si>
  <si>
    <t>Ordinary shares of 450,000,000 shares</t>
  </si>
  <si>
    <t xml:space="preserve">  at par value of Baht 1 each </t>
  </si>
  <si>
    <t>Other comprehensive income:</t>
  </si>
  <si>
    <t>12, 13</t>
  </si>
  <si>
    <t>Income tax payable</t>
  </si>
  <si>
    <t>paid-up</t>
  </si>
  <si>
    <t>Surplus arising from business combination under common control</t>
  </si>
  <si>
    <t>Statement of Comprehensive Income</t>
  </si>
  <si>
    <t>Other comprehensive income for the period</t>
  </si>
  <si>
    <t>Cash generated from operating activities</t>
  </si>
  <si>
    <t>Net cash generated from operating activities</t>
  </si>
  <si>
    <t>Amortisation of deferred interest expense of long-term loans</t>
  </si>
  <si>
    <t>Net cash used in investing activities</t>
  </si>
  <si>
    <t>Net cash used in financing activities</t>
  </si>
  <si>
    <t>Closing balance as at 31 March 2022 (Unaudited)</t>
  </si>
  <si>
    <t>Closing balance as at 31 March 2023 (Unaudited)</t>
  </si>
  <si>
    <t>Cash paid for purchases of intangible assets</t>
  </si>
  <si>
    <t>Decrease in advance payments for equipment and loans</t>
  </si>
  <si>
    <t>Unrealised losses (gains)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</si>
</sst>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</numFmts>
  <fonts count="13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9" fontId="1" fillId="0" borderId="0" applyFont="0" applyFill="0" applyBorder="0" applyAlignment="0" applyProtection="0"/>
    <xf numFmtId="37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9">
    <xf numFmtId="0" fontId="0" fillId="0" borderId="0" xfId="0"/>
    <xf numFmtId="37" fontId="6" fillId="0" borderId="0" xfId="10" applyFont="1" applyAlignment="1">
      <alignment vertical="center"/>
    </xf>
    <xf numFmtId="37" fontId="6" fillId="0" borderId="0" xfId="10" applyFont="1" applyAlignment="1">
      <alignment horizontal="center" vertical="center"/>
    </xf>
    <xf numFmtId="37" fontId="5" fillId="0" borderId="0" xfId="10" applyFont="1" applyAlignment="1">
      <alignment vertical="center"/>
    </xf>
    <xf numFmtId="37" fontId="5" fillId="0" borderId="0" xfId="10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5" fontId="5" fillId="0" borderId="0" xfId="8" quotePrefix="1" applyNumberFormat="1" applyFont="1" applyAlignment="1">
      <alignment vertical="center"/>
    </xf>
    <xf numFmtId="168" fontId="6" fillId="0" borderId="0" xfId="8" applyNumberFormat="1" applyFont="1" applyAlignment="1">
      <alignment vertical="center"/>
    </xf>
    <xf numFmtId="169" fontId="5" fillId="0" borderId="0" xfId="10" applyNumberFormat="1" applyFont="1" applyAlignment="1">
      <alignment horizontal="right" vertical="center"/>
    </xf>
    <xf numFmtId="169" fontId="6" fillId="0" borderId="0" xfId="1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0" xfId="10" applyFont="1" applyAlignment="1">
      <alignment vertical="center"/>
    </xf>
    <xf numFmtId="37" fontId="3" fillId="0" borderId="0" xfId="10" applyFont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37" fontId="9" fillId="0" borderId="0" xfId="10" applyFont="1" applyAlignment="1">
      <alignment vertical="center"/>
    </xf>
    <xf numFmtId="37" fontId="9" fillId="0" borderId="1" xfId="10" applyFont="1" applyBorder="1" applyAlignment="1">
      <alignment vertical="center"/>
    </xf>
    <xf numFmtId="37" fontId="3" fillId="0" borderId="1" xfId="10" applyFont="1" applyBorder="1" applyAlignment="1">
      <alignment vertical="center"/>
    </xf>
    <xf numFmtId="37" fontId="3" fillId="0" borderId="1" xfId="10" applyFont="1" applyBorder="1" applyAlignment="1">
      <alignment horizontal="center" vertical="center"/>
    </xf>
    <xf numFmtId="168" fontId="3" fillId="0" borderId="1" xfId="10" applyNumberFormat="1" applyFont="1" applyBorder="1" applyAlignment="1">
      <alignment horizontal="right" vertical="center"/>
    </xf>
    <xf numFmtId="37" fontId="9" fillId="0" borderId="0" xfId="10" applyFont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37" fontId="9" fillId="0" borderId="1" xfId="10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right" vertical="center"/>
    </xf>
    <xf numFmtId="169" fontId="9" fillId="0" borderId="0" xfId="10" applyNumberFormat="1" applyFont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10" applyNumberFormat="1" applyFont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37" fontId="3" fillId="0" borderId="0" xfId="10" applyFont="1" applyAlignment="1">
      <alignment horizontal="centerContinuous" vertical="center"/>
    </xf>
    <xf numFmtId="168" fontId="3" fillId="0" borderId="0" xfId="10" applyNumberFormat="1" applyFont="1" applyAlignment="1">
      <alignment horizontal="center" vertical="center"/>
    </xf>
    <xf numFmtId="37" fontId="3" fillId="0" borderId="1" xfId="10" applyFont="1" applyBorder="1" applyAlignment="1">
      <alignment horizontal="left" vertical="center"/>
    </xf>
    <xf numFmtId="37" fontId="3" fillId="0" borderId="1" xfId="10" applyFont="1" applyBorder="1" applyAlignment="1">
      <alignment horizontal="centerContinuous" vertical="center"/>
    </xf>
    <xf numFmtId="168" fontId="3" fillId="0" borderId="1" xfId="10" applyNumberFormat="1" applyFont="1" applyBorder="1" applyAlignment="1">
      <alignment horizontal="center" vertical="center"/>
    </xf>
    <xf numFmtId="9" fontId="3" fillId="0" borderId="0" xfId="9" applyFont="1" applyFill="1" applyAlignment="1">
      <alignment vertical="center"/>
    </xf>
    <xf numFmtId="37" fontId="3" fillId="0" borderId="0" xfId="10" quotePrefix="1" applyFont="1" applyAlignment="1">
      <alignment vertical="center"/>
    </xf>
    <xf numFmtId="37" fontId="3" fillId="0" borderId="0" xfId="10" applyFont="1" applyAlignment="1">
      <alignment horizontal="left" vertical="center"/>
    </xf>
    <xf numFmtId="168" fontId="3" fillId="0" borderId="1" xfId="0" applyNumberFormat="1" applyFont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37" fontId="9" fillId="0" borderId="0" xfId="8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37" fontId="3" fillId="0" borderId="1" xfId="8" applyNumberFormat="1" applyFont="1" applyBorder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0" borderId="1" xfId="10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2" xfId="10" quotePrefix="1" applyNumberFormat="1" applyFont="1" applyBorder="1" applyAlignment="1">
      <alignment horizontal="right" vertical="center"/>
    </xf>
    <xf numFmtId="169" fontId="3" fillId="0" borderId="0" xfId="10" quotePrefix="1" applyNumberFormat="1" applyFont="1" applyAlignment="1">
      <alignment horizontal="right" vertical="center"/>
    </xf>
    <xf numFmtId="167" fontId="5" fillId="0" borderId="0" xfId="10" applyNumberFormat="1" applyFont="1" applyAlignment="1">
      <alignment horizontal="center" vertical="center"/>
    </xf>
    <xf numFmtId="169" fontId="5" fillId="0" borderId="0" xfId="8" applyNumberFormat="1" applyFont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0" borderId="1" xfId="8" applyNumberFormat="1" applyFont="1" applyBorder="1" applyAlignment="1" applyProtection="1">
      <alignment horizontal="right" vertical="center"/>
      <protection locked="0"/>
    </xf>
    <xf numFmtId="169" fontId="5" fillId="0" borderId="0" xfId="8" applyNumberFormat="1" applyFont="1" applyAlignment="1" applyProtection="1">
      <alignment horizontal="right" vertical="center"/>
      <protection locked="0"/>
    </xf>
    <xf numFmtId="169" fontId="5" fillId="0" borderId="0" xfId="8" quotePrefix="1" applyNumberFormat="1" applyFont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2" xfId="8" applyNumberFormat="1" applyFont="1" applyBorder="1" applyAlignment="1">
      <alignment horizontal="right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quotePrefix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5" fontId="6" fillId="0" borderId="0" xfId="8" quotePrefix="1" applyNumberFormat="1" applyFont="1" applyAlignment="1">
      <alignment vertical="center"/>
    </xf>
    <xf numFmtId="37" fontId="5" fillId="0" borderId="1" xfId="10" applyFont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right" vertical="center"/>
    </xf>
    <xf numFmtId="169" fontId="3" fillId="0" borderId="0" xfId="11" applyNumberFormat="1" applyFont="1" applyFill="1" applyBorder="1" applyAlignment="1">
      <alignment horizontal="right" vertical="center"/>
    </xf>
    <xf numFmtId="169" fontId="9" fillId="0" borderId="0" xfId="2" quotePrefix="1" applyNumberFormat="1" applyFont="1" applyFill="1" applyBorder="1" applyAlignment="1">
      <alignment horizontal="right" vertical="center"/>
    </xf>
    <xf numFmtId="169" fontId="9" fillId="2" borderId="0" xfId="10" applyNumberFormat="1" applyFont="1" applyFill="1" applyAlignment="1">
      <alignment horizontal="right" vertical="center"/>
    </xf>
    <xf numFmtId="169" fontId="3" fillId="2" borderId="0" xfId="10" applyNumberFormat="1" applyFont="1" applyFill="1" applyAlignment="1">
      <alignment horizontal="right" vertical="center"/>
    </xf>
    <xf numFmtId="169" fontId="3" fillId="2" borderId="0" xfId="6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1" xfId="0" applyNumberFormat="1" applyFont="1" applyFill="1" applyBorder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169" fontId="3" fillId="2" borderId="0" xfId="10" applyNumberFormat="1" applyFont="1" applyFill="1" applyAlignment="1">
      <alignment vertical="center"/>
    </xf>
    <xf numFmtId="171" fontId="3" fillId="0" borderId="0" xfId="10" applyNumberFormat="1" applyFont="1" applyAlignment="1">
      <alignment horizontal="center" vertical="center"/>
    </xf>
    <xf numFmtId="169" fontId="9" fillId="0" borderId="0" xfId="8" quotePrefix="1" applyNumberFormat="1" applyFont="1" applyAlignment="1">
      <alignment horizontal="right" vertical="center"/>
    </xf>
    <xf numFmtId="3" fontId="10" fillId="0" borderId="0" xfId="8" applyNumberFormat="1" applyFont="1" applyAlignment="1">
      <alignment horizontal="justify" vertical="center" wrapText="1"/>
    </xf>
    <xf numFmtId="169" fontId="9" fillId="0" borderId="1" xfId="8" quotePrefix="1" applyNumberFormat="1" applyFont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/>
    </xf>
    <xf numFmtId="0" fontId="3" fillId="0" borderId="0" xfId="8" applyFont="1" applyAlignment="1">
      <alignment horizontal="center" vertical="center"/>
    </xf>
    <xf numFmtId="169" fontId="3" fillId="0" borderId="1" xfId="2" applyNumberFormat="1" applyFont="1" applyFill="1" applyBorder="1" applyAlignment="1">
      <alignment horizontal="right"/>
    </xf>
    <xf numFmtId="169" fontId="3" fillId="0" borderId="0" xfId="8" applyNumberFormat="1" applyFont="1" applyAlignment="1">
      <alignment horizontal="right"/>
    </xf>
    <xf numFmtId="169" fontId="3" fillId="0" borderId="0" xfId="8" applyNumberFormat="1" applyFont="1" applyAlignment="1">
      <alignment horizontal="right" vertical="center"/>
    </xf>
    <xf numFmtId="0" fontId="10" fillId="0" borderId="0" xfId="8" applyFont="1" applyAlignment="1">
      <alignment horizontal="justify" vertical="center" wrapText="1"/>
    </xf>
    <xf numFmtId="0" fontId="3" fillId="0" borderId="0" xfId="8" applyFont="1"/>
    <xf numFmtId="0" fontId="9" fillId="0" borderId="0" xfId="8" applyFont="1" applyAlignment="1">
      <alignment horizontal="center"/>
    </xf>
    <xf numFmtId="165" fontId="9" fillId="0" borderId="0" xfId="8" applyNumberFormat="1" applyFont="1" applyAlignment="1">
      <alignment horizontal="right"/>
    </xf>
    <xf numFmtId="169" fontId="9" fillId="0" borderId="0" xfId="8" applyNumberFormat="1" applyFont="1" applyAlignment="1">
      <alignment horizontal="right"/>
    </xf>
    <xf numFmtId="169" fontId="3" fillId="0" borderId="1" xfId="8" applyNumberFormat="1" applyFont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8" applyNumberFormat="1" applyFont="1" applyAlignment="1">
      <alignment horizontal="right"/>
    </xf>
    <xf numFmtId="0" fontId="9" fillId="0" borderId="0" xfId="8" applyFont="1" applyAlignment="1">
      <alignment horizontal="left" vertical="center"/>
    </xf>
    <xf numFmtId="0" fontId="3" fillId="0" borderId="0" xfId="8" applyFont="1" applyAlignment="1">
      <alignment horizontal="right" vertical="center" wrapText="1"/>
    </xf>
    <xf numFmtId="3" fontId="3" fillId="0" borderId="0" xfId="8" applyNumberFormat="1" applyFont="1" applyAlignment="1">
      <alignment horizontal="right" vertical="center" wrapText="1"/>
    </xf>
    <xf numFmtId="37" fontId="9" fillId="0" borderId="1" xfId="8" applyNumberFormat="1" applyFont="1" applyBorder="1" applyAlignment="1">
      <alignment horizontal="left" vertical="center"/>
    </xf>
    <xf numFmtId="0" fontId="9" fillId="0" borderId="1" xfId="8" applyFont="1" applyBorder="1" applyAlignment="1">
      <alignment horizontal="left" vertical="center"/>
    </xf>
    <xf numFmtId="0" fontId="3" fillId="0" borderId="1" xfId="8" applyFont="1" applyBorder="1" applyAlignment="1">
      <alignment horizontal="center" vertical="center"/>
    </xf>
    <xf numFmtId="169" fontId="3" fillId="0" borderId="1" xfId="8" applyNumberFormat="1" applyFont="1" applyBorder="1" applyAlignment="1">
      <alignment horizontal="center" vertical="center"/>
    </xf>
    <xf numFmtId="37" fontId="9" fillId="0" borderId="0" xfId="8" applyNumberFormat="1" applyFont="1" applyAlignment="1">
      <alignment horizontal="left" vertical="center"/>
    </xf>
    <xf numFmtId="169" fontId="3" fillId="0" borderId="0" xfId="8" applyNumberFormat="1" applyFont="1" applyAlignment="1">
      <alignment horizontal="center" vertical="center"/>
    </xf>
    <xf numFmtId="0" fontId="9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horizontal="left" vertical="center"/>
    </xf>
    <xf numFmtId="0" fontId="3" fillId="0" borderId="0" xfId="8" applyFont="1" applyAlignment="1">
      <alignment horizontal="justify" vertical="center" wrapText="1"/>
    </xf>
    <xf numFmtId="0" fontId="3" fillId="0" borderId="0" xfId="8" applyFont="1" applyAlignment="1">
      <alignment horizontal="center" vertical="center" wrapText="1"/>
    </xf>
    <xf numFmtId="169" fontId="3" fillId="0" borderId="0" xfId="8" applyNumberFormat="1" applyFont="1" applyAlignment="1">
      <alignment vertical="center"/>
    </xf>
    <xf numFmtId="0" fontId="3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vertical="center"/>
    </xf>
    <xf numFmtId="169" fontId="3" fillId="0" borderId="1" xfId="2" quotePrefix="1" applyNumberFormat="1" applyFont="1" applyFill="1" applyBorder="1" applyAlignment="1">
      <alignment horizontal="right" vertical="center"/>
    </xf>
    <xf numFmtId="0" fontId="3" fillId="0" borderId="1" xfId="8" applyFont="1" applyBorder="1" applyAlignment="1">
      <alignment horizontal="justify" vertical="center"/>
    </xf>
    <xf numFmtId="169" fontId="3" fillId="0" borderId="1" xfId="8" applyNumberFormat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69" fontId="3" fillId="0" borderId="0" xfId="2" applyNumberFormat="1" applyFont="1" applyFill="1" applyAlignment="1">
      <alignment horizontal="right" vertical="center"/>
    </xf>
    <xf numFmtId="0" fontId="9" fillId="0" borderId="0" xfId="8" quotePrefix="1" applyFont="1" applyAlignment="1">
      <alignment horizontal="left" vertical="center"/>
    </xf>
    <xf numFmtId="169" fontId="3" fillId="0" borderId="3" xfId="0" applyNumberFormat="1" applyFont="1" applyBorder="1" applyAlignment="1">
      <alignment vertical="center"/>
    </xf>
    <xf numFmtId="169" fontId="3" fillId="2" borderId="3" xfId="0" applyNumberFormat="1" applyFont="1" applyFill="1" applyBorder="1" applyAlignment="1">
      <alignment vertical="center"/>
    </xf>
    <xf numFmtId="37" fontId="12" fillId="0" borderId="0" xfId="10" applyFont="1" applyAlignment="1">
      <alignment vertical="center"/>
    </xf>
    <xf numFmtId="169" fontId="3" fillId="0" borderId="1" xfId="1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70" fontId="3" fillId="0" borderId="0" xfId="8" applyNumberFormat="1" applyFont="1" applyFill="1" applyAlignment="1">
      <alignment horizontal="right" vertical="center"/>
    </xf>
    <xf numFmtId="169" fontId="3" fillId="0" borderId="0" xfId="8" applyNumberFormat="1" applyFont="1" applyFill="1" applyAlignment="1">
      <alignment horizontal="right" vertical="center"/>
    </xf>
    <xf numFmtId="0" fontId="3" fillId="0" borderId="0" xfId="8" applyFont="1" applyFill="1" applyAlignment="1">
      <alignment horizontal="left" vertical="center"/>
    </xf>
    <xf numFmtId="0" fontId="3" fillId="0" borderId="0" xfId="8" quotePrefix="1" applyFont="1" applyFill="1" applyAlignment="1">
      <alignment horizontal="left" vertical="center"/>
    </xf>
    <xf numFmtId="0" fontId="3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left" vertical="center"/>
    </xf>
    <xf numFmtId="169" fontId="3" fillId="2" borderId="0" xfId="2" applyNumberFormat="1" applyFont="1" applyFill="1" applyBorder="1" applyAlignment="1">
      <alignment horizontal="right"/>
    </xf>
    <xf numFmtId="169" fontId="3" fillId="2" borderId="1" xfId="2" applyNumberFormat="1" applyFont="1" applyFill="1" applyBorder="1" applyAlignment="1">
      <alignment horizontal="right"/>
    </xf>
    <xf numFmtId="169" fontId="3" fillId="2" borderId="0" xfId="8" applyNumberFormat="1" applyFont="1" applyFill="1" applyAlignment="1">
      <alignment horizontal="right"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9" fillId="2" borderId="0" xfId="8" applyNumberFormat="1" applyFont="1" applyFill="1" applyAlignment="1">
      <alignment horizontal="right"/>
    </xf>
    <xf numFmtId="169" fontId="3" fillId="2" borderId="1" xfId="8" applyNumberFormat="1" applyFont="1" applyFill="1" applyBorder="1" applyAlignment="1">
      <alignment horizontal="right" vertical="center"/>
    </xf>
    <xf numFmtId="169" fontId="3" fillId="2" borderId="2" xfId="10" quotePrefix="1" applyNumberFormat="1" applyFont="1" applyFill="1" applyBorder="1" applyAlignment="1">
      <alignment horizontal="right" vertical="center"/>
    </xf>
    <xf numFmtId="169" fontId="3" fillId="2" borderId="0" xfId="10" quotePrefix="1" applyNumberFormat="1" applyFont="1" applyFill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70" fontId="3" fillId="2" borderId="0" xfId="8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2" borderId="0" xfId="10" applyNumberFormat="1" applyFont="1" applyFill="1" applyAlignment="1">
      <alignment horizontal="right" vertical="center"/>
    </xf>
    <xf numFmtId="169" fontId="6" fillId="2" borderId="2" xfId="8" applyNumberFormat="1" applyFont="1" applyFill="1" applyBorder="1" applyAlignment="1">
      <alignment horizontal="right"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1" xfId="2" applyNumberFormat="1" applyFont="1" applyFill="1" applyBorder="1" applyAlignment="1">
      <alignment horizontal="right" vertical="center"/>
    </xf>
    <xf numFmtId="169" fontId="3" fillId="2" borderId="1" xfId="2" quotePrefix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169" fontId="3" fillId="2" borderId="1" xfId="1" quotePrefix="1" applyNumberFormat="1" applyFont="1" applyFill="1" applyBorder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0" fontId="6" fillId="0" borderId="1" xfId="8" applyFont="1" applyBorder="1" applyAlignment="1">
      <alignment vertical="center"/>
    </xf>
    <xf numFmtId="37" fontId="6" fillId="0" borderId="1" xfId="10" applyFont="1" applyBorder="1" applyAlignment="1">
      <alignment horizontal="center" vertical="center"/>
    </xf>
    <xf numFmtId="37" fontId="6" fillId="0" borderId="1" xfId="10" applyFont="1" applyBorder="1" applyAlignment="1">
      <alignment vertical="center"/>
    </xf>
    <xf numFmtId="167" fontId="6" fillId="0" borderId="1" xfId="10" applyNumberFormat="1" applyFont="1" applyBorder="1" applyAlignment="1">
      <alignment horizontal="right" vertical="center"/>
    </xf>
    <xf numFmtId="167" fontId="6" fillId="0" borderId="1" xfId="8" applyNumberFormat="1" applyFont="1" applyBorder="1" applyAlignment="1">
      <alignment horizontal="right" vertical="center"/>
    </xf>
    <xf numFmtId="169" fontId="5" fillId="0" borderId="1" xfId="8" applyNumberFormat="1" applyFont="1" applyBorder="1" applyAlignment="1">
      <alignment horizontal="center" vertical="center"/>
    </xf>
  </cellXfs>
  <cellStyles count="17">
    <cellStyle name="Comma" xfId="1" builtinId="3"/>
    <cellStyle name="Comma 10" xfId="11" xr:uid="{1B2C96B8-40F1-4F3E-81F0-C95C485B4BD2}"/>
    <cellStyle name="Comma 10 2" xfId="16" xr:uid="{A0EE11C3-AB92-44C5-AC7A-388DF30B0FA2}"/>
    <cellStyle name="Comma 2" xfId="2" xr:uid="{00000000-0005-0000-0000-000001000000}"/>
    <cellStyle name="Comma 2 2" xfId="15" xr:uid="{07AE5863-A83E-4A77-BBB9-168C5208A652}"/>
    <cellStyle name="Comma 2 3" xfId="13" xr:uid="{ACDCE970-DAE9-4193-8DCC-8EFE4AAB9177}"/>
    <cellStyle name="Comma 3" xfId="14" xr:uid="{A37A2CF7-E5C8-4A9C-A570-8E76676791C2}"/>
    <cellStyle name="Comma 4" xfId="12" xr:uid="{17E23410-7E97-454E-BECD-74AF904913D4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ercent" xfId="9" builtinId="5"/>
    <cellStyle name="pwstyle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c1b0\Polynet_Q1%202022_E2(08.05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BS 2-3"/>
      <sheetName val="EN PL 4"/>
      <sheetName val="EN EQ 5"/>
      <sheetName val="EN CF6-7"/>
    </sheetNames>
    <sheetDataSet>
      <sheetData sheetId="0">
        <row r="1">
          <cell r="A1" t="str">
            <v>Polynet Public Company Limited</v>
          </cell>
        </row>
        <row r="56">
          <cell r="A56" t="str">
            <v xml:space="preserve">The accompanying notes are an integral part of these company interim financial information. 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opLeftCell="A92" zoomScaleNormal="100" zoomScaleSheetLayoutView="100" workbookViewId="0">
      <selection activeCell="D108" sqref="D108"/>
    </sheetView>
  </sheetViews>
  <sheetFormatPr defaultColWidth="9.1640625" defaultRowHeight="16.5" customHeight="1" x14ac:dyDescent="0.45"/>
  <cols>
    <col min="1" max="2" width="1.6640625" style="15" customWidth="1"/>
    <col min="3" max="3" width="10.1640625" style="15" customWidth="1"/>
    <col min="4" max="4" width="47.1640625" style="15" customWidth="1"/>
    <col min="5" max="5" width="2.1640625" style="15" customWidth="1"/>
    <col min="6" max="6" width="8.33203125" style="16" customWidth="1"/>
    <col min="7" max="7" width="1.1640625" style="15" customWidth="1"/>
    <col min="8" max="8" width="17.33203125" style="17" customWidth="1"/>
    <col min="9" max="9" width="1.1640625" style="17" customWidth="1"/>
    <col min="10" max="10" width="17.33203125" style="17" customWidth="1"/>
    <col min="11" max="11" width="10.33203125" style="15" bestFit="1" customWidth="1"/>
    <col min="12" max="12" width="9.1640625" style="15"/>
    <col min="13" max="13" width="11.6640625" style="15" bestFit="1" customWidth="1"/>
    <col min="14" max="14" width="9.1640625" style="15"/>
    <col min="15" max="15" width="12.1640625" style="15" bestFit="1" customWidth="1"/>
    <col min="16" max="16384" width="9.1640625" style="15"/>
  </cols>
  <sheetData>
    <row r="1" spans="1:16" ht="16.5" customHeight="1" x14ac:dyDescent="0.45">
      <c r="A1" s="14" t="s">
        <v>89</v>
      </c>
    </row>
    <row r="2" spans="1:16" ht="16.5" customHeight="1" x14ac:dyDescent="0.45">
      <c r="A2" s="18" t="s">
        <v>27</v>
      </c>
    </row>
    <row r="3" spans="1:16" ht="16.5" customHeight="1" x14ac:dyDescent="0.45">
      <c r="A3" s="19" t="s">
        <v>117</v>
      </c>
      <c r="B3" s="20"/>
      <c r="C3" s="20"/>
      <c r="D3" s="20"/>
      <c r="E3" s="20"/>
      <c r="F3" s="21"/>
      <c r="G3" s="20"/>
      <c r="H3" s="22"/>
      <c r="I3" s="22"/>
      <c r="J3" s="22"/>
    </row>
    <row r="6" spans="1:16" ht="16.5" customHeight="1" x14ac:dyDescent="0.45">
      <c r="H6" s="84" t="s">
        <v>92</v>
      </c>
      <c r="I6" s="85"/>
      <c r="J6" s="84" t="s">
        <v>93</v>
      </c>
    </row>
    <row r="7" spans="1:16" ht="16.5" customHeight="1" x14ac:dyDescent="0.45">
      <c r="H7" s="91" t="s">
        <v>116</v>
      </c>
      <c r="I7" s="85"/>
      <c r="J7" s="84" t="s">
        <v>91</v>
      </c>
    </row>
    <row r="8" spans="1:16" ht="16.5" customHeight="1" x14ac:dyDescent="0.45">
      <c r="F8" s="23"/>
      <c r="G8" s="18"/>
      <c r="H8" s="24" t="s">
        <v>118</v>
      </c>
      <c r="I8" s="24"/>
      <c r="J8" s="24" t="s">
        <v>90</v>
      </c>
    </row>
    <row r="9" spans="1:16" ht="16.5" customHeight="1" x14ac:dyDescent="0.45">
      <c r="F9" s="25" t="s">
        <v>0</v>
      </c>
      <c r="G9" s="18"/>
      <c r="H9" s="26" t="s">
        <v>13</v>
      </c>
      <c r="I9" s="27"/>
      <c r="J9" s="26" t="s">
        <v>13</v>
      </c>
    </row>
    <row r="10" spans="1:16" ht="16.5" customHeight="1" x14ac:dyDescent="0.45">
      <c r="F10" s="23"/>
      <c r="G10" s="18"/>
      <c r="H10" s="92"/>
      <c r="I10" s="27"/>
      <c r="J10" s="27"/>
    </row>
    <row r="11" spans="1:16" ht="16.5" customHeight="1" x14ac:dyDescent="0.45">
      <c r="A11" s="18" t="s">
        <v>32</v>
      </c>
      <c r="H11" s="93"/>
      <c r="I11" s="28"/>
      <c r="J11" s="28"/>
    </row>
    <row r="12" spans="1:16" s="32" customFormat="1" ht="8.85" customHeight="1" x14ac:dyDescent="0.45">
      <c r="A12" s="29"/>
      <c r="B12" s="29"/>
      <c r="C12" s="29"/>
      <c r="D12" s="30"/>
      <c r="E12" s="30"/>
      <c r="F12" s="30"/>
      <c r="G12" s="31"/>
      <c r="H12" s="94"/>
      <c r="I12" s="31"/>
      <c r="J12" s="31"/>
      <c r="L12" s="33"/>
      <c r="M12" s="33"/>
      <c r="N12" s="33"/>
      <c r="O12" s="33"/>
      <c r="P12" s="33"/>
    </row>
    <row r="13" spans="1:16" ht="16.5" customHeight="1" x14ac:dyDescent="0.45">
      <c r="A13" s="18" t="s">
        <v>3</v>
      </c>
      <c r="H13" s="93"/>
      <c r="I13" s="28"/>
      <c r="J13" s="28"/>
    </row>
    <row r="14" spans="1:16" s="32" customFormat="1" ht="8.85" customHeight="1" x14ac:dyDescent="0.45">
      <c r="A14" s="29"/>
      <c r="B14" s="29"/>
      <c r="C14" s="29"/>
      <c r="D14" s="30"/>
      <c r="E14" s="30"/>
      <c r="F14" s="30"/>
      <c r="G14" s="31"/>
      <c r="H14" s="94"/>
      <c r="I14" s="31"/>
      <c r="J14" s="31"/>
      <c r="L14" s="33"/>
      <c r="M14" s="33"/>
      <c r="N14" s="33"/>
      <c r="O14" s="33"/>
      <c r="P14" s="33"/>
    </row>
    <row r="15" spans="1:16" ht="16.5" customHeight="1" x14ac:dyDescent="0.45">
      <c r="A15" s="15" t="s">
        <v>18</v>
      </c>
      <c r="F15" s="16">
        <v>8</v>
      </c>
      <c r="H15" s="95">
        <v>469720088</v>
      </c>
      <c r="I15" s="35"/>
      <c r="J15" s="34">
        <v>409969502</v>
      </c>
    </row>
    <row r="16" spans="1:16" ht="16.5" customHeight="1" x14ac:dyDescent="0.45">
      <c r="A16" s="15" t="s">
        <v>110</v>
      </c>
      <c r="F16" s="16">
        <v>9</v>
      </c>
      <c r="H16" s="95">
        <v>155741304</v>
      </c>
      <c r="I16" s="35"/>
      <c r="J16" s="34">
        <v>201659095</v>
      </c>
    </row>
    <row r="17" spans="1:16" ht="16.5" customHeight="1" x14ac:dyDescent="0.45">
      <c r="A17" s="15" t="s">
        <v>76</v>
      </c>
      <c r="F17" s="16">
        <v>10</v>
      </c>
      <c r="H17" s="95">
        <v>65059065</v>
      </c>
      <c r="I17" s="35"/>
      <c r="J17" s="34">
        <v>63756070</v>
      </c>
    </row>
    <row r="18" spans="1:16" ht="16.5" customHeight="1" x14ac:dyDescent="0.45">
      <c r="A18" s="15" t="s">
        <v>43</v>
      </c>
      <c r="F18" s="99">
        <v>11.1</v>
      </c>
      <c r="H18" s="95">
        <v>23843231</v>
      </c>
      <c r="I18" s="28"/>
      <c r="J18" s="34">
        <v>25918109</v>
      </c>
    </row>
    <row r="19" spans="1:16" ht="16.5" customHeight="1" x14ac:dyDescent="0.45">
      <c r="A19" s="15" t="s">
        <v>42</v>
      </c>
      <c r="H19" s="95">
        <v>2717409</v>
      </c>
      <c r="I19" s="28"/>
      <c r="J19" s="34">
        <v>5544597</v>
      </c>
    </row>
    <row r="20" spans="1:16" s="32" customFormat="1" ht="8.85" customHeight="1" x14ac:dyDescent="0.45">
      <c r="A20" s="29"/>
      <c r="B20" s="29"/>
      <c r="C20" s="29"/>
      <c r="D20" s="30"/>
      <c r="E20" s="30"/>
      <c r="F20" s="30"/>
      <c r="G20" s="31"/>
      <c r="H20" s="139"/>
      <c r="I20" s="31"/>
      <c r="J20" s="138"/>
      <c r="L20" s="15"/>
      <c r="M20" s="33"/>
      <c r="N20" s="33"/>
      <c r="O20" s="33"/>
      <c r="P20" s="33"/>
    </row>
    <row r="21" spans="1:16" ht="16.5" customHeight="1" x14ac:dyDescent="0.45">
      <c r="A21" s="18" t="s">
        <v>4</v>
      </c>
      <c r="H21" s="96">
        <f>SUM(H15:H19)</f>
        <v>717081097</v>
      </c>
      <c r="I21" s="34"/>
      <c r="J21" s="36">
        <f>SUM(J15:J19)</f>
        <v>706847373</v>
      </c>
    </row>
    <row r="22" spans="1:16" ht="16.5" customHeight="1" x14ac:dyDescent="0.45">
      <c r="H22" s="93"/>
      <c r="I22" s="28"/>
      <c r="J22" s="34"/>
    </row>
    <row r="23" spans="1:16" ht="16.5" customHeight="1" x14ac:dyDescent="0.45">
      <c r="A23" s="18" t="s">
        <v>5</v>
      </c>
      <c r="H23" s="93"/>
      <c r="I23" s="28"/>
      <c r="J23" s="34"/>
    </row>
    <row r="24" spans="1:16" ht="16.5" customHeight="1" x14ac:dyDescent="0.45">
      <c r="A24" s="18"/>
      <c r="H24" s="93"/>
      <c r="I24" s="28"/>
      <c r="J24" s="34"/>
    </row>
    <row r="25" spans="1:16" ht="16.5" hidden="1" customHeight="1" x14ac:dyDescent="0.45">
      <c r="A25" s="15" t="s">
        <v>78</v>
      </c>
      <c r="H25" s="95"/>
      <c r="I25" s="28"/>
      <c r="J25" s="34">
        <v>0</v>
      </c>
    </row>
    <row r="26" spans="1:16" ht="16.5" customHeight="1" x14ac:dyDescent="0.45">
      <c r="A26" s="15" t="s">
        <v>113</v>
      </c>
      <c r="F26" s="16">
        <v>12</v>
      </c>
      <c r="H26" s="95">
        <v>967951320</v>
      </c>
      <c r="I26" s="35"/>
      <c r="J26" s="34">
        <v>969048526</v>
      </c>
    </row>
    <row r="27" spans="1:16" ht="16.5" customHeight="1" x14ac:dyDescent="0.45">
      <c r="A27" s="15" t="s">
        <v>114</v>
      </c>
      <c r="F27" s="16">
        <v>13</v>
      </c>
      <c r="H27" s="95">
        <v>5665091</v>
      </c>
      <c r="I27" s="35"/>
      <c r="J27" s="34">
        <v>4515464</v>
      </c>
    </row>
    <row r="28" spans="1:16" ht="16.5" customHeight="1" x14ac:dyDescent="0.45">
      <c r="A28" s="12" t="s">
        <v>37</v>
      </c>
      <c r="H28" s="95">
        <v>2554880</v>
      </c>
      <c r="I28" s="35"/>
      <c r="J28" s="34">
        <v>12448100</v>
      </c>
    </row>
    <row r="29" spans="1:16" s="32" customFormat="1" ht="8.85" customHeight="1" x14ac:dyDescent="0.45">
      <c r="A29" s="29"/>
      <c r="B29" s="29"/>
      <c r="C29" s="29"/>
      <c r="D29" s="30"/>
      <c r="E29" s="30"/>
      <c r="F29" s="30"/>
      <c r="G29" s="31"/>
      <c r="H29" s="139"/>
      <c r="I29" s="31"/>
      <c r="J29" s="138"/>
      <c r="L29" s="33"/>
      <c r="M29" s="15"/>
      <c r="N29" s="15"/>
      <c r="O29" s="15"/>
      <c r="P29" s="33"/>
    </row>
    <row r="30" spans="1:16" ht="16.5" customHeight="1" x14ac:dyDescent="0.45">
      <c r="A30" s="18" t="s">
        <v>7</v>
      </c>
      <c r="H30" s="96">
        <f>SUM(H25:H28)</f>
        <v>976171291</v>
      </c>
      <c r="I30" s="28"/>
      <c r="J30" s="36">
        <f>SUM(J25:J28)</f>
        <v>986012090</v>
      </c>
    </row>
    <row r="31" spans="1:16" s="32" customFormat="1" ht="8.85" customHeight="1" x14ac:dyDescent="0.45">
      <c r="A31" s="29"/>
      <c r="B31" s="29"/>
      <c r="C31" s="29"/>
      <c r="D31" s="30"/>
      <c r="E31" s="30"/>
      <c r="F31" s="30"/>
      <c r="G31" s="31"/>
      <c r="H31" s="139"/>
      <c r="I31" s="31"/>
      <c r="J31" s="138"/>
      <c r="L31" s="33"/>
      <c r="M31" s="15"/>
      <c r="N31" s="15"/>
      <c r="O31" s="15"/>
      <c r="P31" s="33"/>
    </row>
    <row r="32" spans="1:16" ht="16.5" customHeight="1" thickBot="1" x14ac:dyDescent="0.5">
      <c r="A32" s="18" t="s">
        <v>6</v>
      </c>
      <c r="H32" s="97">
        <f>+H21+H30</f>
        <v>1693252388</v>
      </c>
      <c r="I32" s="28"/>
      <c r="J32" s="37">
        <f>+J21+J30</f>
        <v>1692859463</v>
      </c>
    </row>
    <row r="33" spans="1:10" ht="16.5" customHeight="1" thickTop="1" x14ac:dyDescent="0.45"/>
    <row r="45" spans="1:10" ht="16.5" customHeight="1" x14ac:dyDescent="0.45">
      <c r="A45" s="38"/>
      <c r="B45" s="38"/>
      <c r="C45" s="38"/>
      <c r="D45" s="38"/>
      <c r="E45" s="38"/>
      <c r="F45" s="38"/>
      <c r="G45" s="38"/>
      <c r="H45" s="39"/>
      <c r="I45" s="39"/>
      <c r="J45" s="39"/>
    </row>
    <row r="46" spans="1:10" ht="16.5" customHeight="1" x14ac:dyDescent="0.45">
      <c r="A46" s="12" t="s">
        <v>54</v>
      </c>
      <c r="B46" s="38"/>
      <c r="D46" s="13"/>
      <c r="E46" s="12" t="s">
        <v>54</v>
      </c>
      <c r="G46" s="12"/>
      <c r="H46" s="12"/>
      <c r="I46" s="39"/>
      <c r="J46" s="12"/>
    </row>
    <row r="47" spans="1:10" ht="15" customHeight="1" x14ac:dyDescent="0.45">
      <c r="A47" s="38"/>
      <c r="B47" s="38"/>
      <c r="C47" s="38"/>
      <c r="D47" s="38"/>
      <c r="E47" s="38"/>
      <c r="F47" s="38"/>
      <c r="G47" s="38"/>
      <c r="H47" s="39"/>
      <c r="I47" s="39"/>
      <c r="J47" s="39"/>
    </row>
    <row r="48" spans="1:10" ht="15" customHeight="1" x14ac:dyDescent="0.45">
      <c r="A48" s="38"/>
      <c r="B48" s="38"/>
      <c r="C48" s="38"/>
      <c r="D48" s="38"/>
      <c r="E48" s="38"/>
      <c r="F48" s="38"/>
      <c r="G48" s="38"/>
      <c r="H48" s="39"/>
      <c r="I48" s="39"/>
      <c r="J48" s="39"/>
    </row>
    <row r="49" spans="1:10" ht="15" customHeight="1" x14ac:dyDescent="0.45">
      <c r="A49" s="38"/>
      <c r="B49" s="38"/>
      <c r="C49" s="38"/>
      <c r="D49" s="38"/>
      <c r="E49" s="38"/>
      <c r="F49" s="38"/>
      <c r="G49" s="38"/>
      <c r="H49" s="39"/>
      <c r="I49" s="39"/>
      <c r="J49" s="39"/>
    </row>
    <row r="50" spans="1:10" ht="15" customHeight="1" x14ac:dyDescent="0.45">
      <c r="A50" s="38"/>
      <c r="B50" s="38"/>
      <c r="C50" s="38"/>
      <c r="D50" s="38"/>
      <c r="E50" s="38"/>
      <c r="F50" s="38"/>
      <c r="G50" s="38"/>
      <c r="H50" s="39"/>
      <c r="I50" s="39"/>
      <c r="J50" s="39"/>
    </row>
    <row r="51" spans="1:10" ht="16.5" customHeight="1" x14ac:dyDescent="0.45">
      <c r="A51" s="38"/>
      <c r="B51" s="38"/>
      <c r="C51" s="38"/>
      <c r="D51" s="38"/>
      <c r="E51" s="38"/>
      <c r="F51" s="38"/>
      <c r="G51" s="38"/>
      <c r="H51" s="39"/>
      <c r="I51" s="39"/>
      <c r="J51" s="39"/>
    </row>
    <row r="52" spans="1:10" ht="21.95" customHeight="1" x14ac:dyDescent="0.45">
      <c r="A52" s="40" t="s">
        <v>98</v>
      </c>
      <c r="B52" s="41"/>
      <c r="C52" s="41"/>
      <c r="D52" s="41"/>
      <c r="E52" s="41"/>
      <c r="F52" s="41"/>
      <c r="G52" s="41"/>
      <c r="H52" s="42"/>
      <c r="I52" s="42"/>
      <c r="J52" s="42"/>
    </row>
    <row r="53" spans="1:10" ht="16.5" customHeight="1" x14ac:dyDescent="0.45">
      <c r="A53" s="18" t="s">
        <v>89</v>
      </c>
    </row>
    <row r="54" spans="1:10" ht="16.5" customHeight="1" x14ac:dyDescent="0.45">
      <c r="A54" s="18" t="s">
        <v>71</v>
      </c>
    </row>
    <row r="55" spans="1:10" ht="16.5" customHeight="1" x14ac:dyDescent="0.45">
      <c r="A55" s="19" t="s">
        <v>117</v>
      </c>
      <c r="B55" s="20"/>
      <c r="C55" s="20"/>
      <c r="D55" s="20"/>
      <c r="E55" s="20"/>
      <c r="F55" s="21"/>
      <c r="G55" s="20"/>
      <c r="H55" s="22"/>
      <c r="I55" s="22"/>
      <c r="J55" s="22"/>
    </row>
    <row r="56" spans="1:10" ht="15" customHeight="1" x14ac:dyDescent="0.45">
      <c r="A56" s="18"/>
    </row>
    <row r="57" spans="1:10" ht="15" customHeight="1" x14ac:dyDescent="0.45">
      <c r="A57" s="18"/>
    </row>
    <row r="58" spans="1:10" ht="15.95" customHeight="1" x14ac:dyDescent="0.45">
      <c r="A58" s="18"/>
      <c r="H58" s="84" t="s">
        <v>92</v>
      </c>
      <c r="I58" s="85"/>
      <c r="J58" s="84" t="s">
        <v>93</v>
      </c>
    </row>
    <row r="59" spans="1:10" ht="15.95" customHeight="1" x14ac:dyDescent="0.45">
      <c r="A59" s="18"/>
      <c r="H59" s="91" t="s">
        <v>116</v>
      </c>
      <c r="I59" s="85"/>
      <c r="J59" s="84" t="s">
        <v>91</v>
      </c>
    </row>
    <row r="60" spans="1:10" ht="15.95" customHeight="1" x14ac:dyDescent="0.45">
      <c r="F60" s="23"/>
      <c r="G60" s="18"/>
      <c r="H60" s="24" t="s">
        <v>118</v>
      </c>
      <c r="I60" s="24"/>
      <c r="J60" s="24" t="s">
        <v>90</v>
      </c>
    </row>
    <row r="61" spans="1:10" ht="15.95" customHeight="1" x14ac:dyDescent="0.45">
      <c r="F61" s="25" t="s">
        <v>0</v>
      </c>
      <c r="G61" s="18"/>
      <c r="H61" s="26" t="s">
        <v>13</v>
      </c>
      <c r="I61" s="27"/>
      <c r="J61" s="26" t="s">
        <v>13</v>
      </c>
    </row>
    <row r="62" spans="1:10" ht="15.95" customHeight="1" x14ac:dyDescent="0.45">
      <c r="A62" s="18" t="s">
        <v>38</v>
      </c>
      <c r="H62" s="93"/>
      <c r="I62" s="28"/>
      <c r="J62" s="28"/>
    </row>
    <row r="63" spans="1:10" ht="5.0999999999999996" customHeight="1" x14ac:dyDescent="0.45">
      <c r="H63" s="93"/>
      <c r="I63" s="28"/>
      <c r="J63" s="28"/>
    </row>
    <row r="64" spans="1:10" ht="15.95" customHeight="1" x14ac:dyDescent="0.45">
      <c r="A64" s="18" t="s">
        <v>8</v>
      </c>
      <c r="H64" s="93"/>
      <c r="I64" s="28"/>
      <c r="J64" s="28"/>
    </row>
    <row r="65" spans="1:12" ht="5.0999999999999996" customHeight="1" x14ac:dyDescent="0.45">
      <c r="H65" s="93"/>
      <c r="I65" s="28"/>
      <c r="J65" s="28"/>
    </row>
    <row r="66" spans="1:12" ht="15.95" customHeight="1" x14ac:dyDescent="0.45">
      <c r="A66" s="15" t="s">
        <v>108</v>
      </c>
      <c r="C66" s="12"/>
      <c r="F66" s="16">
        <v>14</v>
      </c>
      <c r="H66" s="95">
        <v>0</v>
      </c>
      <c r="I66" s="28"/>
      <c r="J66" s="34">
        <v>9893220</v>
      </c>
    </row>
    <row r="67" spans="1:12" ht="15.95" customHeight="1" x14ac:dyDescent="0.45">
      <c r="A67" s="15" t="s">
        <v>79</v>
      </c>
      <c r="C67" s="12"/>
      <c r="F67" s="16">
        <v>15</v>
      </c>
      <c r="H67" s="95">
        <v>140330962</v>
      </c>
      <c r="I67" s="28"/>
      <c r="J67" s="34">
        <v>141625584</v>
      </c>
      <c r="L67" s="43"/>
    </row>
    <row r="68" spans="1:12" ht="15.95" customHeight="1" x14ac:dyDescent="0.45">
      <c r="A68" s="15" t="s">
        <v>130</v>
      </c>
      <c r="C68" s="12"/>
      <c r="H68" s="95"/>
      <c r="I68" s="28"/>
      <c r="J68" s="34"/>
    </row>
    <row r="69" spans="1:12" ht="15.95" customHeight="1" x14ac:dyDescent="0.45">
      <c r="B69" s="44" t="s">
        <v>88</v>
      </c>
      <c r="F69" s="16">
        <v>16</v>
      </c>
      <c r="H69" s="95">
        <v>59805820</v>
      </c>
      <c r="I69" s="28"/>
      <c r="J69" s="34">
        <v>63580312</v>
      </c>
    </row>
    <row r="70" spans="1:12" ht="15.95" customHeight="1" x14ac:dyDescent="0.45">
      <c r="B70" s="44" t="s">
        <v>111</v>
      </c>
      <c r="F70" s="16">
        <v>17</v>
      </c>
      <c r="H70" s="95">
        <v>31166702</v>
      </c>
      <c r="I70" s="28"/>
      <c r="J70" s="34">
        <v>28796342</v>
      </c>
    </row>
    <row r="71" spans="1:12" ht="15.95" customHeight="1" x14ac:dyDescent="0.45">
      <c r="A71" s="15" t="s">
        <v>135</v>
      </c>
      <c r="C71" s="12"/>
      <c r="H71" s="95">
        <v>7741656</v>
      </c>
      <c r="I71" s="28"/>
      <c r="J71" s="34">
        <v>3230549</v>
      </c>
    </row>
    <row r="72" spans="1:12" ht="15.95" customHeight="1" x14ac:dyDescent="0.45">
      <c r="A72" s="15" t="s">
        <v>63</v>
      </c>
      <c r="C72" s="12"/>
      <c r="F72" s="99">
        <v>11.2</v>
      </c>
      <c r="H72" s="95">
        <v>1376800</v>
      </c>
      <c r="I72" s="28"/>
      <c r="J72" s="34">
        <v>1111514</v>
      </c>
    </row>
    <row r="73" spans="1:12" ht="15.95" customHeight="1" x14ac:dyDescent="0.45">
      <c r="A73" s="15" t="s">
        <v>33</v>
      </c>
      <c r="C73" s="12"/>
      <c r="H73" s="95">
        <v>391864</v>
      </c>
      <c r="I73" s="28"/>
      <c r="J73" s="34">
        <v>3959223</v>
      </c>
    </row>
    <row r="74" spans="1:12" ht="5.0999999999999996" customHeight="1" x14ac:dyDescent="0.45">
      <c r="H74" s="139"/>
      <c r="I74" s="28"/>
      <c r="J74" s="138"/>
    </row>
    <row r="75" spans="1:12" ht="15.95" customHeight="1" x14ac:dyDescent="0.45">
      <c r="A75" s="18" t="s">
        <v>9</v>
      </c>
      <c r="H75" s="96">
        <f>SUM(H66:H73)</f>
        <v>240813804</v>
      </c>
      <c r="I75" s="28"/>
      <c r="J75" s="36">
        <f>SUM(J66:J73)</f>
        <v>252196744</v>
      </c>
    </row>
    <row r="76" spans="1:12" ht="12" customHeight="1" x14ac:dyDescent="0.45">
      <c r="A76" s="18"/>
      <c r="H76" s="95"/>
      <c r="I76" s="28"/>
      <c r="J76" s="34"/>
    </row>
    <row r="77" spans="1:12" ht="15.95" customHeight="1" x14ac:dyDescent="0.45">
      <c r="A77" s="18" t="s">
        <v>29</v>
      </c>
      <c r="H77" s="95"/>
      <c r="I77" s="28"/>
      <c r="J77" s="34"/>
    </row>
    <row r="78" spans="1:12" ht="5.0999999999999996" customHeight="1" x14ac:dyDescent="0.45">
      <c r="A78" s="18"/>
      <c r="H78" s="95"/>
      <c r="I78" s="28"/>
      <c r="J78" s="34"/>
    </row>
    <row r="79" spans="1:12" ht="15.95" customHeight="1" x14ac:dyDescent="0.45">
      <c r="A79" s="15" t="s">
        <v>88</v>
      </c>
      <c r="F79" s="16">
        <v>16</v>
      </c>
      <c r="H79" s="95">
        <v>109614344</v>
      </c>
      <c r="I79" s="28"/>
      <c r="J79" s="34">
        <v>124550391</v>
      </c>
    </row>
    <row r="80" spans="1:12" ht="15.95" customHeight="1" x14ac:dyDescent="0.45">
      <c r="A80" s="44" t="s">
        <v>111</v>
      </c>
      <c r="F80" s="16">
        <v>17</v>
      </c>
      <c r="H80" s="95">
        <v>71552657</v>
      </c>
      <c r="I80" s="28"/>
      <c r="J80" s="34">
        <v>72956748</v>
      </c>
    </row>
    <row r="81" spans="1:10" ht="15.95" customHeight="1" x14ac:dyDescent="0.45">
      <c r="A81" s="15" t="s">
        <v>112</v>
      </c>
      <c r="H81" s="95">
        <v>30292346</v>
      </c>
      <c r="I81" s="28"/>
      <c r="J81" s="34">
        <v>30461864</v>
      </c>
    </row>
    <row r="82" spans="1:10" ht="15.95" customHeight="1" x14ac:dyDescent="0.45">
      <c r="A82" s="15" t="s">
        <v>36</v>
      </c>
      <c r="H82" s="95">
        <v>9770238</v>
      </c>
      <c r="I82" s="28"/>
      <c r="J82" s="34">
        <v>9410860</v>
      </c>
    </row>
    <row r="83" spans="1:10" ht="5.0999999999999996" customHeight="1" x14ac:dyDescent="0.45">
      <c r="A83" s="18"/>
      <c r="H83" s="139"/>
      <c r="I83" s="28"/>
      <c r="J83" s="138"/>
    </row>
    <row r="84" spans="1:10" ht="15.95" customHeight="1" x14ac:dyDescent="0.45">
      <c r="A84" s="18" t="s">
        <v>30</v>
      </c>
      <c r="H84" s="96">
        <f>SUM(H79:H82)</f>
        <v>221229585</v>
      </c>
      <c r="I84" s="28"/>
      <c r="J84" s="36">
        <f>SUM(J79:J82)</f>
        <v>237379863</v>
      </c>
    </row>
    <row r="85" spans="1:10" ht="5.0999999999999996" customHeight="1" x14ac:dyDescent="0.45">
      <c r="A85" s="18"/>
      <c r="H85" s="139"/>
      <c r="I85" s="28"/>
      <c r="J85" s="138"/>
    </row>
    <row r="86" spans="1:10" ht="15.95" customHeight="1" x14ac:dyDescent="0.45">
      <c r="A86" s="18" t="s">
        <v>10</v>
      </c>
      <c r="H86" s="96">
        <f>+H84+H75</f>
        <v>462043389</v>
      </c>
      <c r="I86" s="28"/>
      <c r="J86" s="36">
        <f>+J84+J75</f>
        <v>489576607</v>
      </c>
    </row>
    <row r="87" spans="1:10" ht="10.5" customHeight="1" x14ac:dyDescent="0.45">
      <c r="H87" s="95"/>
      <c r="I87" s="28"/>
      <c r="J87" s="34"/>
    </row>
    <row r="88" spans="1:10" ht="15.95" customHeight="1" x14ac:dyDescent="0.45">
      <c r="A88" s="18" t="s">
        <v>41</v>
      </c>
      <c r="H88" s="95"/>
      <c r="I88" s="28"/>
      <c r="J88" s="34"/>
    </row>
    <row r="89" spans="1:10" ht="5.0999999999999996" customHeight="1" x14ac:dyDescent="0.45">
      <c r="H89" s="95"/>
      <c r="I89" s="28"/>
      <c r="J89" s="34"/>
    </row>
    <row r="90" spans="1:10" ht="15.95" customHeight="1" x14ac:dyDescent="0.45">
      <c r="A90" s="15" t="s">
        <v>1</v>
      </c>
      <c r="H90" s="95"/>
      <c r="I90" s="28"/>
      <c r="J90" s="34"/>
    </row>
    <row r="91" spans="1:10" ht="15.95" customHeight="1" x14ac:dyDescent="0.45">
      <c r="B91" s="15" t="s">
        <v>24</v>
      </c>
      <c r="H91" s="95"/>
      <c r="I91" s="28"/>
      <c r="J91" s="34"/>
    </row>
    <row r="92" spans="1:10" ht="15.95" customHeight="1" x14ac:dyDescent="0.45">
      <c r="C92" s="15" t="s">
        <v>131</v>
      </c>
      <c r="H92" s="95"/>
      <c r="I92" s="28"/>
      <c r="J92" s="34"/>
    </row>
    <row r="93" spans="1:10" ht="15.95" customHeight="1" thickBot="1" x14ac:dyDescent="0.5">
      <c r="C93" s="15" t="s">
        <v>132</v>
      </c>
      <c r="H93" s="97">
        <f>'EN EQ 5'!G27</f>
        <v>450000000</v>
      </c>
      <c r="I93" s="28"/>
      <c r="J93" s="37">
        <v>450000000</v>
      </c>
    </row>
    <row r="94" spans="1:10" ht="5.0999999999999996" customHeight="1" thickTop="1" x14ac:dyDescent="0.45">
      <c r="H94" s="98"/>
      <c r="I94" s="35"/>
      <c r="J94" s="35"/>
    </row>
    <row r="95" spans="1:10" ht="15.95" customHeight="1" x14ac:dyDescent="0.45">
      <c r="B95" s="15" t="s">
        <v>31</v>
      </c>
      <c r="H95" s="95"/>
      <c r="I95" s="34"/>
      <c r="J95" s="34"/>
    </row>
    <row r="96" spans="1:10" ht="15.95" customHeight="1" x14ac:dyDescent="0.45">
      <c r="C96" s="15" t="s">
        <v>131</v>
      </c>
      <c r="H96" s="95"/>
      <c r="I96" s="34"/>
      <c r="J96" s="34"/>
    </row>
    <row r="97" spans="1:10" ht="15.95" customHeight="1" x14ac:dyDescent="0.45">
      <c r="C97" s="15" t="s">
        <v>132</v>
      </c>
      <c r="H97" s="95">
        <f>'EN EQ 5'!G27</f>
        <v>450000000</v>
      </c>
      <c r="I97" s="34"/>
      <c r="J97" s="34">
        <v>450000000</v>
      </c>
    </row>
    <row r="98" spans="1:10" ht="15.95" customHeight="1" x14ac:dyDescent="0.45">
      <c r="A98" s="15" t="s">
        <v>67</v>
      </c>
      <c r="H98" s="95">
        <f>'EN EQ 5'!I27</f>
        <v>679911012</v>
      </c>
      <c r="I98" s="34"/>
      <c r="J98" s="34">
        <v>679911012</v>
      </c>
    </row>
    <row r="99" spans="1:10" ht="15.95" customHeight="1" x14ac:dyDescent="0.45">
      <c r="A99" s="45" t="s">
        <v>2</v>
      </c>
      <c r="C99" s="44"/>
      <c r="H99" s="95"/>
      <c r="I99" s="35"/>
      <c r="J99" s="34"/>
    </row>
    <row r="100" spans="1:10" ht="15.95" customHeight="1" x14ac:dyDescent="0.45">
      <c r="B100" s="15" t="s">
        <v>11</v>
      </c>
      <c r="C100" s="44"/>
      <c r="H100" s="95">
        <f>'EN EQ 5'!K27</f>
        <v>22550000</v>
      </c>
      <c r="I100" s="35"/>
      <c r="J100" s="34">
        <v>22550000</v>
      </c>
    </row>
    <row r="101" spans="1:10" ht="15.95" customHeight="1" x14ac:dyDescent="0.45">
      <c r="B101" s="15" t="s">
        <v>12</v>
      </c>
      <c r="C101" s="44"/>
      <c r="H101" s="95">
        <f>'EN EQ 5'!M27</f>
        <v>75945259</v>
      </c>
      <c r="I101" s="35"/>
      <c r="J101" s="34">
        <v>48019116</v>
      </c>
    </row>
    <row r="102" spans="1:10" ht="15.95" customHeight="1" x14ac:dyDescent="0.45">
      <c r="A102" s="15" t="s">
        <v>83</v>
      </c>
      <c r="H102" s="95"/>
      <c r="I102" s="35"/>
      <c r="J102" s="34"/>
    </row>
    <row r="103" spans="1:10" ht="15.95" customHeight="1" x14ac:dyDescent="0.45">
      <c r="B103" s="15" t="s">
        <v>137</v>
      </c>
      <c r="H103" s="95">
        <f>'EN EQ 5'!Q27</f>
        <v>-3900000</v>
      </c>
      <c r="I103" s="35"/>
      <c r="J103" s="34">
        <v>-3900000</v>
      </c>
    </row>
    <row r="104" spans="1:10" ht="15.95" customHeight="1" x14ac:dyDescent="0.45">
      <c r="B104" s="15" t="s">
        <v>59</v>
      </c>
      <c r="H104" s="96">
        <f>'EN EQ 5'!O27</f>
        <v>6702728</v>
      </c>
      <c r="I104" s="28"/>
      <c r="J104" s="36">
        <v>6702728</v>
      </c>
    </row>
    <row r="105" spans="1:10" ht="5.0999999999999996" customHeight="1" x14ac:dyDescent="0.45">
      <c r="H105" s="95"/>
      <c r="I105" s="28"/>
      <c r="J105" s="34"/>
    </row>
    <row r="106" spans="1:10" ht="15.95" customHeight="1" x14ac:dyDescent="0.45">
      <c r="A106" s="18" t="s">
        <v>39</v>
      </c>
      <c r="H106" s="96">
        <f>SUM(H97:H104)</f>
        <v>1231208999</v>
      </c>
      <c r="I106" s="28"/>
      <c r="J106" s="36">
        <f>SUM(J97:J104)</f>
        <v>1203282856</v>
      </c>
    </row>
    <row r="107" spans="1:10" ht="5.0999999999999996" customHeight="1" x14ac:dyDescent="0.45">
      <c r="A107" s="18"/>
      <c r="H107" s="95"/>
      <c r="I107" s="28"/>
      <c r="J107" s="34"/>
    </row>
    <row r="108" spans="1:10" ht="15.95" customHeight="1" thickBot="1" x14ac:dyDescent="0.5">
      <c r="A108" s="18" t="s">
        <v>40</v>
      </c>
      <c r="B108" s="18"/>
      <c r="H108" s="97">
        <f>+H86+H106</f>
        <v>1693252388</v>
      </c>
      <c r="I108" s="28"/>
      <c r="J108" s="37">
        <f>+J86+J106</f>
        <v>1692859463</v>
      </c>
    </row>
    <row r="109" spans="1:10" ht="8.25" customHeight="1" thickTop="1" x14ac:dyDescent="0.45">
      <c r="A109" s="18"/>
      <c r="B109" s="18"/>
      <c r="H109" s="34"/>
      <c r="I109" s="28"/>
      <c r="J109" s="34"/>
    </row>
    <row r="110" spans="1:10" ht="21.95" customHeight="1" x14ac:dyDescent="0.45">
      <c r="A110" s="20" t="s">
        <v>98</v>
      </c>
      <c r="B110" s="20"/>
      <c r="C110" s="20"/>
      <c r="D110" s="20"/>
      <c r="E110" s="20"/>
      <c r="F110" s="21"/>
      <c r="G110" s="20"/>
      <c r="H110" s="46"/>
      <c r="I110" s="22"/>
      <c r="J110" s="46"/>
    </row>
  </sheetData>
  <phoneticPr fontId="0" type="noConversion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27E4-D060-4239-9F14-831B93A5AC37}">
  <dimension ref="A1:N49"/>
  <sheetViews>
    <sheetView zoomScale="85" zoomScaleNormal="85" zoomScaleSheetLayoutView="100" workbookViewId="0">
      <selection activeCell="D108" sqref="D108"/>
    </sheetView>
  </sheetViews>
  <sheetFormatPr defaultColWidth="9.1640625" defaultRowHeight="16.5" customHeight="1" x14ac:dyDescent="0.45"/>
  <cols>
    <col min="1" max="2" width="1.33203125" style="15" customWidth="1"/>
    <col min="3" max="3" width="57.33203125" style="15" customWidth="1"/>
    <col min="4" max="4" width="8.33203125" style="16" customWidth="1"/>
    <col min="5" max="5" width="1.5" style="15" customWidth="1"/>
    <col min="6" max="6" width="16.83203125" style="55" customWidth="1"/>
    <col min="7" max="7" width="1.5" style="55" customWidth="1"/>
    <col min="8" max="8" width="16.83203125" style="55" customWidth="1"/>
    <col min="9" max="13" width="9.1640625" style="15"/>
    <col min="14" max="14" width="15.1640625" style="15" customWidth="1"/>
    <col min="15" max="16384" width="9.1640625" style="15"/>
  </cols>
  <sheetData>
    <row r="1" spans="1:14" ht="16.5" customHeight="1" x14ac:dyDescent="0.45">
      <c r="A1" s="18" t="str">
        <f>'[1]EN BS 2-3'!A1</f>
        <v>Polynet Public Company Limited</v>
      </c>
    </row>
    <row r="2" spans="1:14" ht="16.5" customHeight="1" x14ac:dyDescent="0.45">
      <c r="A2" s="18" t="s">
        <v>138</v>
      </c>
    </row>
    <row r="3" spans="1:14" ht="16.5" customHeight="1" x14ac:dyDescent="0.45">
      <c r="A3" s="19" t="s">
        <v>122</v>
      </c>
      <c r="B3" s="20"/>
      <c r="C3" s="20"/>
      <c r="D3" s="21"/>
      <c r="E3" s="20"/>
      <c r="F3" s="56"/>
      <c r="G3" s="56"/>
      <c r="H3" s="56"/>
    </row>
    <row r="4" spans="1:14" ht="16.5" customHeight="1" x14ac:dyDescent="0.45">
      <c r="A4" s="18"/>
    </row>
    <row r="5" spans="1:14" ht="16.5" customHeight="1" x14ac:dyDescent="0.45">
      <c r="A5" s="18"/>
    </row>
    <row r="6" spans="1:14" ht="16.5" customHeight="1" x14ac:dyDescent="0.45">
      <c r="F6" s="84" t="s">
        <v>92</v>
      </c>
      <c r="H6" s="84" t="s">
        <v>92</v>
      </c>
    </row>
    <row r="7" spans="1:14" ht="16.5" customHeight="1" x14ac:dyDescent="0.45">
      <c r="D7" s="23"/>
      <c r="E7" s="18"/>
      <c r="F7" s="100" t="s">
        <v>118</v>
      </c>
      <c r="G7" s="27"/>
      <c r="H7" s="100" t="s">
        <v>90</v>
      </c>
      <c r="N7" s="101"/>
    </row>
    <row r="8" spans="1:14" ht="16.5" customHeight="1" x14ac:dyDescent="0.45">
      <c r="D8" s="25" t="s">
        <v>0</v>
      </c>
      <c r="E8" s="18"/>
      <c r="F8" s="102" t="s">
        <v>13</v>
      </c>
      <c r="G8" s="27"/>
      <c r="H8" s="102" t="s">
        <v>13</v>
      </c>
      <c r="N8" s="101"/>
    </row>
    <row r="9" spans="1:14" ht="16.5" customHeight="1" x14ac:dyDescent="0.45">
      <c r="F9" s="93"/>
      <c r="G9" s="28"/>
      <c r="H9" s="28"/>
      <c r="N9" s="101"/>
    </row>
    <row r="10" spans="1:14" ht="16.5" customHeight="1" x14ac:dyDescent="0.2">
      <c r="A10" s="15" t="s">
        <v>103</v>
      </c>
      <c r="E10" s="50"/>
      <c r="F10" s="149">
        <v>254807687</v>
      </c>
      <c r="G10" s="103"/>
      <c r="H10" s="103">
        <v>270771933</v>
      </c>
      <c r="N10" s="101"/>
    </row>
    <row r="11" spans="1:14" ht="16.5" customHeight="1" x14ac:dyDescent="0.2">
      <c r="A11" s="15" t="s">
        <v>104</v>
      </c>
      <c r="D11" s="104"/>
      <c r="E11" s="50"/>
      <c r="F11" s="150">
        <v>-199898722</v>
      </c>
      <c r="G11" s="106"/>
      <c r="H11" s="105">
        <v>-196399202</v>
      </c>
    </row>
    <row r="12" spans="1:14" ht="16.5" customHeight="1" x14ac:dyDescent="0.45">
      <c r="D12" s="104"/>
      <c r="E12" s="50"/>
      <c r="F12" s="151"/>
      <c r="G12" s="107"/>
      <c r="H12" s="107"/>
      <c r="N12" s="108"/>
    </row>
    <row r="13" spans="1:14" ht="16.5" customHeight="1" x14ac:dyDescent="0.45">
      <c r="A13" s="18" t="s">
        <v>14</v>
      </c>
      <c r="D13" s="104"/>
      <c r="E13" s="50"/>
      <c r="F13" s="151">
        <f>SUM(F10:F11)</f>
        <v>54908965</v>
      </c>
      <c r="G13" s="107"/>
      <c r="H13" s="107">
        <f>SUM(H10:H11)</f>
        <v>74372731</v>
      </c>
      <c r="N13" s="101"/>
    </row>
    <row r="14" spans="1:14" ht="16.5" customHeight="1" x14ac:dyDescent="0.45">
      <c r="A14" s="15" t="s">
        <v>26</v>
      </c>
      <c r="D14" s="104"/>
      <c r="E14" s="50"/>
      <c r="F14" s="152">
        <v>314166</v>
      </c>
      <c r="G14" s="107"/>
      <c r="H14" s="88">
        <v>197137</v>
      </c>
    </row>
    <row r="15" spans="1:14" ht="16.5" customHeight="1" x14ac:dyDescent="0.2">
      <c r="A15" s="15" t="s">
        <v>28</v>
      </c>
      <c r="D15" s="104"/>
      <c r="E15" s="50"/>
      <c r="F15" s="149">
        <v>-3800997</v>
      </c>
      <c r="G15" s="107"/>
      <c r="H15" s="103">
        <v>-2910482</v>
      </c>
    </row>
    <row r="16" spans="1:14" ht="16.5" customHeight="1" x14ac:dyDescent="0.2">
      <c r="A16" s="15" t="s">
        <v>17</v>
      </c>
      <c r="D16" s="104"/>
      <c r="E16" s="50"/>
      <c r="F16" s="149">
        <v>-14799379</v>
      </c>
      <c r="G16" s="28"/>
      <c r="H16" s="103">
        <v>-14729265</v>
      </c>
    </row>
    <row r="17" spans="1:8" ht="16.5" customHeight="1" x14ac:dyDescent="0.2">
      <c r="A17" s="15" t="s">
        <v>119</v>
      </c>
      <c r="D17" s="104"/>
      <c r="E17" s="50"/>
      <c r="F17" s="149">
        <v>-164791</v>
      </c>
      <c r="G17" s="28"/>
      <c r="H17" s="103">
        <f>-3472+1</f>
        <v>-3471</v>
      </c>
    </row>
    <row r="18" spans="1:8" ht="16.5" customHeight="1" x14ac:dyDescent="0.2">
      <c r="A18" s="15" t="s">
        <v>105</v>
      </c>
      <c r="D18" s="104"/>
      <c r="E18" s="50"/>
      <c r="F18" s="149">
        <v>-159366</v>
      </c>
      <c r="G18" s="28"/>
      <c r="H18" s="103">
        <f>5715313-1+11469</f>
        <v>5726781</v>
      </c>
    </row>
    <row r="19" spans="1:8" ht="16.5" customHeight="1" x14ac:dyDescent="0.2">
      <c r="A19" s="15" t="s">
        <v>34</v>
      </c>
      <c r="D19" s="104"/>
      <c r="E19" s="50"/>
      <c r="F19" s="150">
        <v>-3723116</v>
      </c>
      <c r="G19" s="28"/>
      <c r="H19" s="105">
        <v>-4781377</v>
      </c>
    </row>
    <row r="20" spans="1:8" ht="16.5" customHeight="1" x14ac:dyDescent="0.45">
      <c r="D20" s="104"/>
      <c r="E20" s="50"/>
      <c r="F20" s="151"/>
      <c r="G20" s="28"/>
      <c r="H20" s="107"/>
    </row>
    <row r="21" spans="1:8" ht="16.5" customHeight="1" x14ac:dyDescent="0.45">
      <c r="A21" s="18" t="s">
        <v>80</v>
      </c>
      <c r="D21" s="104"/>
      <c r="E21" s="50"/>
      <c r="F21" s="151">
        <f>SUM(F13:F19)</f>
        <v>32575482</v>
      </c>
      <c r="G21" s="107"/>
      <c r="H21" s="107">
        <f>SUM(H13:H19)</f>
        <v>57872054</v>
      </c>
    </row>
    <row r="22" spans="1:8" ht="16.5" customHeight="1" x14ac:dyDescent="0.2">
      <c r="A22" s="15" t="s">
        <v>44</v>
      </c>
      <c r="D22" s="104">
        <v>20</v>
      </c>
      <c r="E22" s="50"/>
      <c r="F22" s="150">
        <v>-4649339</v>
      </c>
      <c r="G22" s="103"/>
      <c r="H22" s="105">
        <f>-9565239-2293</f>
        <v>-9567532</v>
      </c>
    </row>
    <row r="23" spans="1:8" s="109" customFormat="1" ht="16.5" customHeight="1" x14ac:dyDescent="0.2">
      <c r="B23" s="110"/>
      <c r="C23" s="111"/>
      <c r="D23" s="112"/>
      <c r="E23" s="112"/>
      <c r="F23" s="153"/>
      <c r="H23" s="112"/>
    </row>
    <row r="24" spans="1:8" ht="16.5" customHeight="1" x14ac:dyDescent="0.45">
      <c r="A24" s="18" t="s">
        <v>99</v>
      </c>
      <c r="D24" s="104"/>
      <c r="E24" s="50"/>
      <c r="F24" s="154">
        <f>SUM(F21:F22)</f>
        <v>27926143</v>
      </c>
      <c r="G24" s="107"/>
      <c r="H24" s="113">
        <f>SUM(H21:H22)</f>
        <v>48304522</v>
      </c>
    </row>
    <row r="25" spans="1:8" ht="16.5" customHeight="1" x14ac:dyDescent="0.45">
      <c r="A25" s="18"/>
      <c r="D25" s="104"/>
      <c r="E25" s="50"/>
      <c r="F25" s="151"/>
      <c r="G25" s="107"/>
      <c r="H25" s="107"/>
    </row>
    <row r="26" spans="1:8" ht="16.5" customHeight="1" x14ac:dyDescent="0.45">
      <c r="A26" s="18" t="s">
        <v>133</v>
      </c>
      <c r="D26" s="104"/>
      <c r="E26" s="50"/>
      <c r="F26" s="151"/>
      <c r="G26" s="107"/>
      <c r="H26" s="107"/>
    </row>
    <row r="27" spans="1:8" ht="16.5" customHeight="1" x14ac:dyDescent="0.45">
      <c r="A27" s="140" t="s">
        <v>100</v>
      </c>
      <c r="D27" s="104"/>
      <c r="E27" s="50"/>
      <c r="F27" s="151"/>
      <c r="G27" s="107"/>
      <c r="H27" s="107"/>
    </row>
    <row r="28" spans="1:8" ht="16.5" customHeight="1" x14ac:dyDescent="0.45">
      <c r="A28" s="18"/>
      <c r="C28" s="15" t="s">
        <v>101</v>
      </c>
      <c r="D28" s="104"/>
      <c r="E28" s="50"/>
      <c r="F28" s="151">
        <v>0</v>
      </c>
      <c r="G28" s="107"/>
      <c r="H28" s="107">
        <v>558091</v>
      </c>
    </row>
    <row r="29" spans="1:8" ht="16.5" customHeight="1" x14ac:dyDescent="0.45">
      <c r="A29" s="18"/>
      <c r="C29" s="15" t="s">
        <v>102</v>
      </c>
      <c r="D29" s="104"/>
      <c r="E29" s="50"/>
      <c r="F29" s="151"/>
      <c r="G29" s="107"/>
      <c r="H29" s="107"/>
    </row>
    <row r="30" spans="1:8" ht="16.5" customHeight="1" x14ac:dyDescent="0.45">
      <c r="A30" s="18"/>
      <c r="C30" s="15" t="s">
        <v>120</v>
      </c>
      <c r="D30" s="104"/>
      <c r="E30" s="50"/>
      <c r="F30" s="154">
        <v>0</v>
      </c>
      <c r="G30" s="107"/>
      <c r="H30" s="113">
        <v>-111618</v>
      </c>
    </row>
    <row r="31" spans="1:8" ht="16.5" customHeight="1" x14ac:dyDescent="0.45">
      <c r="A31" s="18"/>
      <c r="D31" s="104"/>
      <c r="E31" s="50"/>
      <c r="F31" s="151"/>
      <c r="G31" s="107"/>
      <c r="H31" s="107"/>
    </row>
    <row r="32" spans="1:8" ht="16.5" customHeight="1" x14ac:dyDescent="0.45">
      <c r="A32" s="18" t="s">
        <v>139</v>
      </c>
      <c r="B32" s="18"/>
      <c r="D32" s="104"/>
      <c r="E32" s="50"/>
      <c r="F32" s="154">
        <f>SUM(F28:F31)</f>
        <v>0</v>
      </c>
      <c r="G32" s="28"/>
      <c r="H32" s="113">
        <f>SUM(H28:H31)</f>
        <v>446473</v>
      </c>
    </row>
    <row r="33" spans="1:8" s="109" customFormat="1" ht="16.5" customHeight="1" x14ac:dyDescent="0.2">
      <c r="B33" s="110"/>
      <c r="C33" s="111"/>
      <c r="D33" s="112"/>
      <c r="E33" s="112"/>
      <c r="F33" s="153"/>
      <c r="H33" s="112"/>
    </row>
    <row r="34" spans="1:8" ht="16.5" customHeight="1" thickBot="1" x14ac:dyDescent="0.5">
      <c r="A34" s="18" t="s">
        <v>96</v>
      </c>
      <c r="F34" s="155">
        <f>SUM(F32,F24)</f>
        <v>27926143</v>
      </c>
      <c r="G34" s="28"/>
      <c r="H34" s="59">
        <f>SUM(H32,H24)</f>
        <v>48750995</v>
      </c>
    </row>
    <row r="35" spans="1:8" ht="16.5" customHeight="1" thickTop="1" x14ac:dyDescent="0.45">
      <c r="F35" s="156"/>
      <c r="G35" s="28"/>
      <c r="H35" s="60"/>
    </row>
    <row r="36" spans="1:8" ht="16.5" customHeight="1" x14ac:dyDescent="0.45">
      <c r="F36" s="156"/>
      <c r="G36" s="28"/>
      <c r="H36" s="60"/>
    </row>
    <row r="37" spans="1:8" ht="16.5" customHeight="1" x14ac:dyDescent="0.45">
      <c r="A37" s="18" t="s">
        <v>35</v>
      </c>
      <c r="F37" s="156"/>
      <c r="G37" s="28"/>
      <c r="H37" s="60"/>
    </row>
    <row r="38" spans="1:8" ht="16.5" customHeight="1" x14ac:dyDescent="0.45">
      <c r="F38" s="157"/>
    </row>
    <row r="39" spans="1:8" ht="16.5" customHeight="1" x14ac:dyDescent="0.45">
      <c r="A39" s="15" t="s">
        <v>55</v>
      </c>
      <c r="D39" s="16">
        <v>18</v>
      </c>
      <c r="F39" s="158">
        <f>F24/450000000</f>
        <v>6.2058095555555554E-2</v>
      </c>
      <c r="G39" s="144"/>
      <c r="H39" s="143">
        <f>H24/330000000</f>
        <v>0.1463773393939394</v>
      </c>
    </row>
    <row r="40" spans="1:8" ht="16.5" customHeight="1" x14ac:dyDescent="0.2">
      <c r="F40" s="114"/>
      <c r="G40" s="115"/>
      <c r="H40" s="114"/>
    </row>
    <row r="41" spans="1:8" ht="16.5" customHeight="1" x14ac:dyDescent="0.2">
      <c r="F41" s="114"/>
      <c r="G41" s="115"/>
      <c r="H41" s="114"/>
    </row>
    <row r="42" spans="1:8" ht="16.5" customHeight="1" x14ac:dyDescent="0.2">
      <c r="F42" s="114"/>
      <c r="G42" s="115"/>
      <c r="H42" s="114"/>
    </row>
    <row r="43" spans="1:8" ht="16.5" customHeight="1" x14ac:dyDescent="0.2">
      <c r="F43" s="114"/>
      <c r="G43" s="115"/>
      <c r="H43" s="114"/>
    </row>
    <row r="44" spans="1:8" ht="16.5" customHeight="1" x14ac:dyDescent="0.2">
      <c r="F44" s="114"/>
      <c r="G44" s="115"/>
      <c r="H44" s="114"/>
    </row>
    <row r="45" spans="1:8" ht="16.5" customHeight="1" x14ac:dyDescent="0.2">
      <c r="F45" s="114"/>
      <c r="G45" s="115"/>
      <c r="H45" s="114"/>
    </row>
    <row r="46" spans="1:8" ht="16.5" customHeight="1" x14ac:dyDescent="0.2">
      <c r="F46" s="114"/>
      <c r="G46" s="115"/>
      <c r="H46" s="114"/>
    </row>
    <row r="47" spans="1:8" ht="16.5" customHeight="1" x14ac:dyDescent="0.2">
      <c r="F47" s="114"/>
      <c r="G47" s="115"/>
      <c r="H47" s="114"/>
    </row>
    <row r="48" spans="1:8" ht="4.5" customHeight="1" x14ac:dyDescent="0.2">
      <c r="F48" s="114"/>
      <c r="G48" s="115"/>
      <c r="H48" s="114"/>
    </row>
    <row r="49" spans="1:8" ht="21.95" customHeight="1" x14ac:dyDescent="0.45">
      <c r="A49" s="40" t="str">
        <f>'[1]EN BS 2-3'!A56</f>
        <v xml:space="preserve">The accompanying notes are an integral part of these company interim financial information. </v>
      </c>
      <c r="B49" s="20"/>
      <c r="C49" s="20"/>
      <c r="D49" s="21"/>
      <c r="E49" s="20"/>
      <c r="F49" s="56"/>
      <c r="G49" s="56"/>
      <c r="H49" s="56"/>
    </row>
  </sheetData>
  <pageMargins left="1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FEFA6-ECBA-437C-990C-0F11891B7F2F}">
  <dimension ref="A1:T35"/>
  <sheetViews>
    <sheetView topLeftCell="A10" zoomScaleNormal="100" zoomScaleSheetLayoutView="100" workbookViewId="0">
      <selection activeCell="D108" sqref="D108"/>
    </sheetView>
  </sheetViews>
  <sheetFormatPr defaultColWidth="9.1640625" defaultRowHeight="16.5" customHeight="1" x14ac:dyDescent="0.45"/>
  <cols>
    <col min="1" max="3" width="1.6640625" style="5" customWidth="1"/>
    <col min="4" max="4" width="46.6640625" style="5" customWidth="1"/>
    <col min="5" max="5" width="6.33203125" style="5" customWidth="1"/>
    <col min="6" max="6" width="1" style="5" customWidth="1"/>
    <col min="7" max="7" width="14" style="7" customWidth="1"/>
    <col min="8" max="8" width="1" style="7" customWidth="1"/>
    <col min="9" max="9" width="14.1640625" style="7" customWidth="1"/>
    <col min="10" max="10" width="1" style="7" customWidth="1"/>
    <col min="11" max="11" width="14.33203125" style="7" customWidth="1"/>
    <col min="12" max="12" width="1" style="7" customWidth="1"/>
    <col min="13" max="13" width="14.83203125" style="7" customWidth="1"/>
    <col min="14" max="14" width="1" style="7" customWidth="1"/>
    <col min="15" max="15" width="20.83203125" style="7" customWidth="1"/>
    <col min="16" max="16" width="1" style="7" customWidth="1"/>
    <col min="17" max="17" width="20.83203125" style="7" customWidth="1"/>
    <col min="18" max="18" width="1" style="7" customWidth="1"/>
    <col min="19" max="19" width="14.83203125" style="7" customWidth="1"/>
    <col min="20" max="20" width="13.33203125" style="5" bestFit="1" customWidth="1"/>
    <col min="21" max="16384" width="9.1640625" style="5"/>
  </cols>
  <sheetData>
    <row r="1" spans="1:19" ht="16.5" customHeight="1" x14ac:dyDescent="0.45">
      <c r="A1" s="49" t="s">
        <v>89</v>
      </c>
      <c r="B1" s="50"/>
      <c r="C1" s="50"/>
      <c r="D1" s="50"/>
      <c r="E1" s="2"/>
      <c r="F1" s="1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19" ht="16.5" customHeight="1" x14ac:dyDescent="0.45">
      <c r="A2" s="51" t="s">
        <v>58</v>
      </c>
      <c r="B2" s="50"/>
      <c r="C2" s="50"/>
      <c r="D2" s="50"/>
      <c r="E2" s="2"/>
      <c r="F2" s="1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19" ht="16.5" customHeight="1" x14ac:dyDescent="0.45">
      <c r="A3" s="52" t="s">
        <v>122</v>
      </c>
      <c r="B3" s="53"/>
      <c r="C3" s="53"/>
      <c r="D3" s="53"/>
      <c r="E3" s="174"/>
      <c r="F3" s="175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7"/>
    </row>
    <row r="4" spans="1:19" ht="16.5" customHeight="1" x14ac:dyDescent="0.45">
      <c r="E4" s="2"/>
      <c r="F4" s="1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9" ht="16.5" customHeight="1" x14ac:dyDescent="0.45">
      <c r="E5" s="2"/>
      <c r="F5" s="1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</row>
    <row r="6" spans="1:19" ht="16.5" customHeight="1" x14ac:dyDescent="0.45">
      <c r="E6" s="2"/>
      <c r="F6" s="1"/>
      <c r="G6" s="61"/>
      <c r="H6" s="61"/>
      <c r="I6" s="61"/>
      <c r="J6" s="61"/>
      <c r="K6" s="178" t="s">
        <v>19</v>
      </c>
      <c r="L6" s="178"/>
      <c r="M6" s="178"/>
      <c r="N6" s="62"/>
      <c r="O6" s="178" t="s">
        <v>83</v>
      </c>
      <c r="P6" s="178"/>
      <c r="Q6" s="178"/>
      <c r="R6" s="61"/>
      <c r="S6" s="61"/>
    </row>
    <row r="7" spans="1:19" ht="16.5" customHeight="1" x14ac:dyDescent="0.45">
      <c r="E7" s="2"/>
      <c r="F7" s="1"/>
      <c r="G7" s="61"/>
      <c r="H7" s="61"/>
      <c r="I7" s="61"/>
      <c r="J7" s="61"/>
      <c r="K7" s="62"/>
      <c r="L7" s="62"/>
      <c r="M7" s="62"/>
      <c r="N7" s="62"/>
      <c r="O7" s="66" t="s">
        <v>74</v>
      </c>
      <c r="P7" s="62"/>
      <c r="Q7" s="62"/>
      <c r="R7" s="61"/>
      <c r="S7" s="61"/>
    </row>
    <row r="8" spans="1:19" ht="16.5" customHeight="1" x14ac:dyDescent="0.45">
      <c r="E8" s="2"/>
      <c r="F8" s="1"/>
      <c r="G8" s="63" t="s">
        <v>22</v>
      </c>
      <c r="H8" s="63"/>
      <c r="I8" s="10"/>
      <c r="J8" s="63"/>
      <c r="K8" s="10"/>
      <c r="L8" s="10"/>
      <c r="M8" s="10"/>
      <c r="N8" s="10"/>
      <c r="O8" s="64" t="s">
        <v>73</v>
      </c>
      <c r="P8" s="10"/>
      <c r="Q8" s="65"/>
      <c r="R8" s="10"/>
      <c r="S8" s="10"/>
    </row>
    <row r="9" spans="1:19" ht="16.5" customHeight="1" x14ac:dyDescent="0.45">
      <c r="E9" s="4"/>
      <c r="F9" s="3"/>
      <c r="G9" s="63" t="s">
        <v>23</v>
      </c>
      <c r="H9" s="63"/>
      <c r="I9" s="65"/>
      <c r="J9" s="63"/>
      <c r="K9" s="5"/>
      <c r="L9" s="5"/>
      <c r="M9" s="5"/>
      <c r="N9" s="5"/>
      <c r="O9" s="66" t="s">
        <v>62</v>
      </c>
      <c r="P9" s="62"/>
      <c r="Q9" s="65" t="s">
        <v>64</v>
      </c>
      <c r="R9" s="62"/>
      <c r="S9" s="10"/>
    </row>
    <row r="10" spans="1:19" ht="16.5" customHeight="1" x14ac:dyDescent="0.45">
      <c r="F10" s="3"/>
      <c r="G10" s="63" t="s">
        <v>136</v>
      </c>
      <c r="H10" s="63"/>
      <c r="I10" s="5"/>
      <c r="J10" s="63"/>
      <c r="K10" s="63" t="s">
        <v>20</v>
      </c>
      <c r="L10" s="66"/>
      <c r="M10" s="66"/>
      <c r="N10" s="66"/>
      <c r="O10" s="66" t="s">
        <v>61</v>
      </c>
      <c r="P10" s="66"/>
      <c r="Q10" s="65" t="s">
        <v>65</v>
      </c>
      <c r="R10" s="66"/>
      <c r="S10" s="66"/>
    </row>
    <row r="11" spans="1:19" ht="16.5" customHeight="1" x14ac:dyDescent="0.45">
      <c r="F11" s="3"/>
      <c r="G11" s="63" t="s">
        <v>15</v>
      </c>
      <c r="H11" s="63"/>
      <c r="I11" s="65" t="s">
        <v>67</v>
      </c>
      <c r="J11" s="63"/>
      <c r="K11" s="66" t="s">
        <v>21</v>
      </c>
      <c r="L11" s="66"/>
      <c r="M11" s="10" t="s">
        <v>12</v>
      </c>
      <c r="N11" s="10"/>
      <c r="O11" s="10" t="s">
        <v>60</v>
      </c>
      <c r="P11" s="66"/>
      <c r="Q11" s="65" t="s">
        <v>66</v>
      </c>
      <c r="R11" s="66"/>
      <c r="S11" s="66" t="s">
        <v>16</v>
      </c>
    </row>
    <row r="12" spans="1:19" ht="16.5" customHeight="1" x14ac:dyDescent="0.45">
      <c r="E12" s="87" t="s">
        <v>106</v>
      </c>
      <c r="F12" s="3"/>
      <c r="G12" s="67" t="s">
        <v>25</v>
      </c>
      <c r="H12" s="63"/>
      <c r="I12" s="64" t="s">
        <v>13</v>
      </c>
      <c r="J12" s="63"/>
      <c r="K12" s="67" t="s">
        <v>25</v>
      </c>
      <c r="L12" s="68"/>
      <c r="M12" s="67" t="s">
        <v>25</v>
      </c>
      <c r="N12" s="63"/>
      <c r="O12" s="67" t="s">
        <v>25</v>
      </c>
      <c r="P12" s="68"/>
      <c r="Q12" s="67" t="s">
        <v>25</v>
      </c>
      <c r="R12" s="68"/>
      <c r="S12" s="67" t="s">
        <v>25</v>
      </c>
    </row>
    <row r="13" spans="1:19" ht="16.5" customHeight="1" x14ac:dyDescent="0.45">
      <c r="E13" s="2"/>
      <c r="F13" s="3"/>
      <c r="G13" s="66"/>
      <c r="H13" s="66"/>
      <c r="I13" s="66"/>
      <c r="J13" s="66"/>
      <c r="K13" s="66"/>
      <c r="L13" s="66"/>
      <c r="M13" s="63"/>
      <c r="N13" s="63"/>
      <c r="O13" s="63"/>
      <c r="P13" s="66"/>
      <c r="Q13" s="63"/>
      <c r="R13" s="66"/>
      <c r="S13" s="66"/>
    </row>
    <row r="14" spans="1:19" ht="16.5" customHeight="1" x14ac:dyDescent="0.45">
      <c r="A14" s="8" t="s">
        <v>94</v>
      </c>
      <c r="E14" s="2"/>
      <c r="F14" s="1"/>
      <c r="G14" s="68">
        <v>330000000</v>
      </c>
      <c r="H14" s="68"/>
      <c r="I14" s="68">
        <v>3900000</v>
      </c>
      <c r="J14" s="68"/>
      <c r="K14" s="68">
        <v>4000000</v>
      </c>
      <c r="L14" s="68"/>
      <c r="M14" s="68">
        <v>246961710</v>
      </c>
      <c r="N14" s="68"/>
      <c r="O14" s="68">
        <v>6256255</v>
      </c>
      <c r="P14" s="68"/>
      <c r="Q14" s="68">
        <v>-3900000</v>
      </c>
      <c r="R14" s="68"/>
      <c r="S14" s="68">
        <f>SUM(G14:Q14)</f>
        <v>587217965</v>
      </c>
    </row>
    <row r="15" spans="1:19" ht="16.5" customHeight="1" x14ac:dyDescent="0.45">
      <c r="A15" s="6" t="s">
        <v>95</v>
      </c>
      <c r="B15" s="8"/>
      <c r="E15" s="2"/>
      <c r="F15" s="1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</row>
    <row r="16" spans="1:19" ht="16.5" customHeight="1" x14ac:dyDescent="0.45">
      <c r="A16" s="6"/>
      <c r="B16" s="86" t="s">
        <v>97</v>
      </c>
      <c r="E16" s="2">
        <v>19</v>
      </c>
      <c r="F16" s="1"/>
      <c r="G16" s="68">
        <v>0</v>
      </c>
      <c r="H16" s="68"/>
      <c r="I16" s="68">
        <v>0</v>
      </c>
      <c r="J16" s="68"/>
      <c r="K16" s="68">
        <v>0</v>
      </c>
      <c r="L16" s="68"/>
      <c r="M16" s="68">
        <v>-234135000</v>
      </c>
      <c r="N16" s="68"/>
      <c r="O16" s="68">
        <v>0</v>
      </c>
      <c r="P16" s="68">
        <v>0</v>
      </c>
      <c r="Q16" s="68">
        <v>0</v>
      </c>
      <c r="R16" s="68"/>
      <c r="S16" s="68">
        <f>SUM(G16:Q16)</f>
        <v>-234135000</v>
      </c>
    </row>
    <row r="17" spans="1:20" ht="16.5" customHeight="1" x14ac:dyDescent="0.45">
      <c r="A17" s="6"/>
      <c r="B17" s="5" t="s">
        <v>96</v>
      </c>
      <c r="E17" s="2"/>
      <c r="F17" s="1"/>
      <c r="G17" s="68">
        <v>0</v>
      </c>
      <c r="H17" s="68"/>
      <c r="I17" s="68">
        <v>0</v>
      </c>
      <c r="J17" s="68"/>
      <c r="K17" s="68">
        <v>0</v>
      </c>
      <c r="L17" s="68"/>
      <c r="M17" s="68">
        <v>48304522</v>
      </c>
      <c r="N17" s="68"/>
      <c r="O17" s="68">
        <v>446473</v>
      </c>
      <c r="P17" s="68"/>
      <c r="Q17" s="68">
        <v>0</v>
      </c>
      <c r="R17" s="68"/>
      <c r="S17" s="68">
        <f>SUM(G17:Q17)</f>
        <v>48750995</v>
      </c>
    </row>
    <row r="18" spans="1:20" ht="16.5" customHeight="1" x14ac:dyDescent="0.45">
      <c r="B18" s="5" t="s">
        <v>125</v>
      </c>
      <c r="E18" s="2">
        <v>19</v>
      </c>
      <c r="F18" s="1"/>
      <c r="G18" s="69">
        <v>0</v>
      </c>
      <c r="H18" s="68"/>
      <c r="I18" s="71">
        <v>0</v>
      </c>
      <c r="J18" s="68"/>
      <c r="K18" s="69">
        <v>12250000</v>
      </c>
      <c r="L18" s="68"/>
      <c r="M18" s="69">
        <v>-12250000</v>
      </c>
      <c r="N18" s="68"/>
      <c r="O18" s="69">
        <v>0</v>
      </c>
      <c r="P18" s="68"/>
      <c r="Q18" s="71">
        <v>0</v>
      </c>
      <c r="R18" s="68"/>
      <c r="S18" s="69">
        <f>SUM(G18:Q18)</f>
        <v>0</v>
      </c>
    </row>
    <row r="19" spans="1:20" ht="16.5" customHeight="1" x14ac:dyDescent="0.45">
      <c r="E19" s="2"/>
      <c r="F19" s="1"/>
      <c r="G19" s="11"/>
      <c r="H19" s="11"/>
      <c r="I19" s="68"/>
      <c r="J19" s="11"/>
      <c r="K19" s="68"/>
      <c r="L19" s="68"/>
      <c r="M19" s="11"/>
      <c r="N19" s="11"/>
      <c r="O19" s="11"/>
      <c r="P19" s="68"/>
      <c r="Q19" s="11"/>
      <c r="R19" s="68"/>
      <c r="S19" s="68"/>
    </row>
    <row r="20" spans="1:20" ht="16.5" customHeight="1" thickBot="1" x14ac:dyDescent="0.5">
      <c r="A20" s="6" t="s">
        <v>145</v>
      </c>
      <c r="B20" s="8"/>
      <c r="E20" s="2"/>
      <c r="F20" s="1"/>
      <c r="G20" s="70">
        <f>SUM(G14:G18)</f>
        <v>330000000</v>
      </c>
      <c r="H20" s="68"/>
      <c r="I20" s="70">
        <f>SUM(I14:I18)</f>
        <v>3900000</v>
      </c>
      <c r="J20" s="68"/>
      <c r="K20" s="70">
        <f>SUM(K14:K18)</f>
        <v>16250000</v>
      </c>
      <c r="L20" s="68"/>
      <c r="M20" s="70">
        <f>SUM(M14:M18)</f>
        <v>48881232</v>
      </c>
      <c r="N20" s="68"/>
      <c r="O20" s="70">
        <f>SUM(O14:O18)</f>
        <v>6702728</v>
      </c>
      <c r="P20" s="68"/>
      <c r="Q20" s="70">
        <f>SUM(Q14:Q18)</f>
        <v>-3900000</v>
      </c>
      <c r="R20" s="68"/>
      <c r="S20" s="70">
        <f>SUM(S14:S18)</f>
        <v>401833960</v>
      </c>
      <c r="T20" s="9"/>
    </row>
    <row r="21" spans="1:20" ht="16.5" customHeight="1" thickTop="1" x14ac:dyDescent="0.45">
      <c r="A21" s="6"/>
      <c r="B21" s="8"/>
      <c r="E21" s="2"/>
      <c r="F21" s="1"/>
    </row>
    <row r="22" spans="1:20" ht="16.5" customHeight="1" x14ac:dyDescent="0.45">
      <c r="A22" s="6"/>
      <c r="B22" s="8"/>
      <c r="E22" s="2"/>
      <c r="F22" s="1"/>
    </row>
    <row r="23" spans="1:20" ht="16.5" customHeight="1" x14ac:dyDescent="0.45">
      <c r="A23" s="8" t="s">
        <v>123</v>
      </c>
      <c r="E23" s="2"/>
      <c r="F23" s="1"/>
      <c r="G23" s="159">
        <v>450000000</v>
      </c>
      <c r="H23" s="68"/>
      <c r="I23" s="159">
        <v>679911012</v>
      </c>
      <c r="J23" s="68"/>
      <c r="K23" s="159">
        <v>22550000</v>
      </c>
      <c r="L23" s="68"/>
      <c r="M23" s="159">
        <v>48019116</v>
      </c>
      <c r="N23" s="68"/>
      <c r="O23" s="159">
        <v>6702728</v>
      </c>
      <c r="P23" s="68"/>
      <c r="Q23" s="159">
        <v>-3900000</v>
      </c>
      <c r="R23" s="68"/>
      <c r="S23" s="159">
        <f>SUM(G23:Q23)</f>
        <v>1203282856</v>
      </c>
    </row>
    <row r="24" spans="1:20" ht="16.5" customHeight="1" x14ac:dyDescent="0.45">
      <c r="A24" s="6" t="s">
        <v>124</v>
      </c>
      <c r="B24" s="8"/>
      <c r="E24" s="2"/>
      <c r="F24" s="1"/>
      <c r="G24" s="159"/>
      <c r="H24" s="68"/>
      <c r="I24" s="159"/>
      <c r="J24" s="68"/>
      <c r="K24" s="159"/>
      <c r="L24" s="68"/>
      <c r="M24" s="159"/>
      <c r="N24" s="68"/>
      <c r="O24" s="159"/>
      <c r="P24" s="68"/>
      <c r="Q24" s="159"/>
      <c r="R24" s="68"/>
      <c r="S24" s="159"/>
    </row>
    <row r="25" spans="1:20" ht="16.5" customHeight="1" x14ac:dyDescent="0.45">
      <c r="A25" s="6"/>
      <c r="B25" s="5" t="s">
        <v>96</v>
      </c>
      <c r="E25" s="2"/>
      <c r="F25" s="1"/>
      <c r="G25" s="160">
        <v>0</v>
      </c>
      <c r="H25" s="68"/>
      <c r="I25" s="160">
        <v>0</v>
      </c>
      <c r="J25" s="68"/>
      <c r="K25" s="160">
        <v>0</v>
      </c>
      <c r="L25" s="68"/>
      <c r="M25" s="160">
        <f>'EN PL 4'!F34</f>
        <v>27926143</v>
      </c>
      <c r="N25" s="68"/>
      <c r="O25" s="160">
        <v>0</v>
      </c>
      <c r="P25" s="68"/>
      <c r="Q25" s="160">
        <v>0</v>
      </c>
      <c r="R25" s="68"/>
      <c r="S25" s="160">
        <f>SUM(G25:Q25)</f>
        <v>27926143</v>
      </c>
    </row>
    <row r="26" spans="1:20" ht="16.5" customHeight="1" x14ac:dyDescent="0.45">
      <c r="E26" s="2"/>
      <c r="F26" s="1"/>
      <c r="G26" s="161"/>
      <c r="H26" s="11"/>
      <c r="I26" s="159"/>
      <c r="J26" s="11"/>
      <c r="K26" s="159"/>
      <c r="L26" s="68"/>
      <c r="M26" s="161"/>
      <c r="N26" s="11"/>
      <c r="O26" s="161"/>
      <c r="P26" s="68"/>
      <c r="Q26" s="161"/>
      <c r="R26" s="68"/>
      <c r="S26" s="159"/>
    </row>
    <row r="27" spans="1:20" ht="16.5" customHeight="1" thickBot="1" x14ac:dyDescent="0.5">
      <c r="A27" s="6" t="s">
        <v>146</v>
      </c>
      <c r="B27" s="8"/>
      <c r="E27" s="2"/>
      <c r="F27" s="1"/>
      <c r="G27" s="162">
        <f>SUM(G23:G25)</f>
        <v>450000000</v>
      </c>
      <c r="H27" s="68"/>
      <c r="I27" s="162">
        <f>SUM(I23:I25)</f>
        <v>679911012</v>
      </c>
      <c r="J27" s="68"/>
      <c r="K27" s="162">
        <f>SUM(K23:K25)</f>
        <v>22550000</v>
      </c>
      <c r="L27" s="68"/>
      <c r="M27" s="162">
        <f>SUM(M23:M25)</f>
        <v>75945259</v>
      </c>
      <c r="N27" s="68"/>
      <c r="O27" s="162">
        <f>SUM(O23:O25)</f>
        <v>6702728</v>
      </c>
      <c r="P27" s="68"/>
      <c r="Q27" s="162">
        <f>SUM(Q23:Q25)</f>
        <v>-3900000</v>
      </c>
      <c r="R27" s="68"/>
      <c r="S27" s="162">
        <f>SUM(S23:S25)</f>
        <v>1231208999</v>
      </c>
    </row>
    <row r="28" spans="1:20" ht="16.5" customHeight="1" thickTop="1" x14ac:dyDescent="0.45">
      <c r="E28" s="2"/>
      <c r="F28" s="1"/>
    </row>
    <row r="29" spans="1:20" ht="16.5" customHeight="1" x14ac:dyDescent="0.45">
      <c r="E29" s="2"/>
      <c r="F29" s="1"/>
    </row>
    <row r="30" spans="1:20" ht="16.5" customHeight="1" x14ac:dyDescent="0.45">
      <c r="E30" s="2"/>
      <c r="F30" s="1"/>
    </row>
    <row r="31" spans="1:20" ht="16.5" customHeight="1" x14ac:dyDescent="0.45">
      <c r="E31" s="2"/>
      <c r="F31" s="1"/>
    </row>
    <row r="32" spans="1:20" ht="16.5" customHeight="1" x14ac:dyDescent="0.45">
      <c r="E32" s="2"/>
      <c r="F32" s="1"/>
    </row>
    <row r="33" spans="1:19" ht="16.5" customHeight="1" x14ac:dyDescent="0.45">
      <c r="E33" s="2"/>
      <c r="F33" s="1"/>
    </row>
    <row r="34" spans="1:19" ht="6" customHeight="1" x14ac:dyDescent="0.45">
      <c r="A34" s="6"/>
      <c r="B34" s="8"/>
      <c r="E34" s="2"/>
      <c r="F34" s="1"/>
    </row>
    <row r="35" spans="1:19" ht="21.95" customHeight="1" x14ac:dyDescent="0.45">
      <c r="A35" s="54" t="s">
        <v>98</v>
      </c>
      <c r="B35" s="53"/>
      <c r="C35" s="173"/>
      <c r="D35" s="173"/>
      <c r="E35" s="174"/>
      <c r="F35" s="175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7"/>
    </row>
  </sheetData>
  <mergeCells count="2">
    <mergeCell ref="K6:M6"/>
    <mergeCell ref="O6:Q6"/>
  </mergeCells>
  <pageMargins left="0.4" right="0.4" top="0.5" bottom="0.6" header="0.49" footer="0.4"/>
  <pageSetup paperSize="9" scale="95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5049-F421-4476-926F-5514A34D77D7}">
  <dimension ref="A1:R102"/>
  <sheetViews>
    <sheetView tabSelected="1" topLeftCell="A92" zoomScaleNormal="100" zoomScaleSheetLayoutView="100" workbookViewId="0">
      <selection activeCell="D108" sqref="D108"/>
    </sheetView>
  </sheetViews>
  <sheetFormatPr defaultColWidth="10.33203125" defaultRowHeight="16.5" customHeight="1" x14ac:dyDescent="0.45"/>
  <cols>
    <col min="1" max="3" width="1.33203125" style="50" customWidth="1"/>
    <col min="4" max="4" width="58.33203125" style="50" customWidth="1"/>
    <col min="5" max="5" width="8.33203125" style="104" customWidth="1"/>
    <col min="6" max="6" width="1" style="50" customWidth="1"/>
    <col min="7" max="7" width="16.83203125" style="77" customWidth="1"/>
    <col min="8" max="8" width="1" style="129" customWidth="1"/>
    <col min="9" max="9" width="16.83203125" style="77" customWidth="1"/>
    <col min="10" max="10" width="11.1640625" style="50" bestFit="1" customWidth="1"/>
    <col min="11" max="11" width="12.6640625" style="50" bestFit="1" customWidth="1"/>
    <col min="12" max="16384" width="10.33203125" style="50"/>
  </cols>
  <sheetData>
    <row r="1" spans="1:12" s="49" customFormat="1" ht="16.5" customHeight="1" x14ac:dyDescent="0.45">
      <c r="A1" s="116" t="s">
        <v>89</v>
      </c>
      <c r="B1" s="116"/>
      <c r="C1" s="116"/>
      <c r="D1" s="116"/>
      <c r="E1" s="104"/>
      <c r="F1" s="104"/>
      <c r="G1" s="72"/>
      <c r="H1" s="107"/>
      <c r="I1" s="72"/>
      <c r="J1" s="117"/>
      <c r="K1" s="117"/>
      <c r="L1" s="117"/>
    </row>
    <row r="2" spans="1:12" s="49" customFormat="1" ht="16.5" customHeight="1" x14ac:dyDescent="0.45">
      <c r="A2" s="116" t="s">
        <v>49</v>
      </c>
      <c r="B2" s="116"/>
      <c r="C2" s="116"/>
      <c r="D2" s="116"/>
      <c r="E2" s="104"/>
      <c r="F2" s="104"/>
      <c r="G2" s="47"/>
      <c r="H2" s="107"/>
      <c r="I2" s="47"/>
      <c r="J2" s="118"/>
      <c r="K2" s="118"/>
      <c r="L2" s="118"/>
    </row>
    <row r="3" spans="1:12" s="49" customFormat="1" ht="16.5" customHeight="1" x14ac:dyDescent="0.45">
      <c r="A3" s="119" t="s">
        <v>122</v>
      </c>
      <c r="B3" s="120"/>
      <c r="C3" s="120"/>
      <c r="D3" s="120"/>
      <c r="E3" s="121"/>
      <c r="F3" s="121"/>
      <c r="G3" s="73"/>
      <c r="H3" s="122"/>
      <c r="I3" s="73"/>
      <c r="J3" s="117"/>
      <c r="K3" s="118"/>
      <c r="L3" s="118"/>
    </row>
    <row r="4" spans="1:12" s="49" customFormat="1" ht="16.5" customHeight="1" x14ac:dyDescent="0.45">
      <c r="A4" s="123"/>
      <c r="B4" s="116"/>
      <c r="C4" s="116"/>
      <c r="D4" s="116"/>
      <c r="E4" s="104"/>
      <c r="F4" s="104"/>
      <c r="G4" s="74"/>
      <c r="H4" s="124"/>
      <c r="I4" s="74"/>
      <c r="J4" s="117"/>
      <c r="K4" s="118"/>
      <c r="L4" s="118"/>
    </row>
    <row r="5" spans="1:12" s="49" customFormat="1" ht="16.5" customHeight="1" x14ac:dyDescent="0.45">
      <c r="A5" s="123"/>
      <c r="B5" s="116"/>
      <c r="C5" s="116"/>
      <c r="D5" s="116"/>
      <c r="E5" s="104"/>
      <c r="F5" s="104"/>
      <c r="G5" s="74"/>
      <c r="H5" s="124"/>
      <c r="I5" s="74"/>
      <c r="J5" s="117"/>
      <c r="K5" s="118"/>
      <c r="L5" s="118"/>
    </row>
    <row r="6" spans="1:12" s="49" customFormat="1" ht="16.5" customHeight="1" x14ac:dyDescent="0.45">
      <c r="A6" s="123"/>
      <c r="B6" s="116"/>
      <c r="C6" s="116"/>
      <c r="D6" s="116"/>
      <c r="E6" s="104"/>
      <c r="F6" s="104"/>
      <c r="G6" s="84" t="s">
        <v>92</v>
      </c>
      <c r="H6" s="55"/>
      <c r="I6" s="84" t="s">
        <v>92</v>
      </c>
      <c r="J6" s="117"/>
      <c r="K6" s="118"/>
      <c r="L6" s="118"/>
    </row>
    <row r="7" spans="1:12" ht="15.95" customHeight="1" x14ac:dyDescent="0.45">
      <c r="E7" s="23"/>
      <c r="F7" s="18"/>
      <c r="G7" s="75" t="s">
        <v>118</v>
      </c>
      <c r="H7" s="27"/>
      <c r="I7" s="75" t="s">
        <v>90</v>
      </c>
      <c r="J7" s="117"/>
      <c r="K7" s="117"/>
      <c r="L7" s="117"/>
    </row>
    <row r="8" spans="1:12" s="49" customFormat="1" ht="15.95" customHeight="1" x14ac:dyDescent="0.45">
      <c r="A8" s="50"/>
      <c r="B8" s="50"/>
      <c r="C8" s="50"/>
      <c r="D8" s="50"/>
      <c r="E8" s="25" t="s">
        <v>0</v>
      </c>
      <c r="F8" s="18"/>
      <c r="G8" s="76" t="s">
        <v>13</v>
      </c>
      <c r="H8" s="27"/>
      <c r="I8" s="76" t="s">
        <v>13</v>
      </c>
      <c r="J8" s="118"/>
      <c r="K8" s="117"/>
      <c r="L8" s="118"/>
    </row>
    <row r="9" spans="1:12" s="49" customFormat="1" ht="15.95" customHeight="1" x14ac:dyDescent="0.45">
      <c r="A9" s="50"/>
      <c r="B9" s="50"/>
      <c r="C9" s="50"/>
      <c r="D9" s="50"/>
      <c r="E9" s="23"/>
      <c r="F9" s="18"/>
      <c r="G9" s="163"/>
      <c r="H9" s="27"/>
      <c r="I9" s="83"/>
      <c r="J9" s="118"/>
      <c r="K9" s="117"/>
      <c r="L9" s="118"/>
    </row>
    <row r="10" spans="1:12" ht="15.95" customHeight="1" x14ac:dyDescent="0.45">
      <c r="A10" s="125" t="s">
        <v>45</v>
      </c>
      <c r="B10" s="49"/>
      <c r="C10" s="49"/>
      <c r="D10" s="49"/>
      <c r="F10" s="104"/>
      <c r="G10" s="164"/>
      <c r="H10" s="107"/>
      <c r="I10" s="47"/>
      <c r="J10" s="117"/>
      <c r="K10" s="117"/>
      <c r="L10" s="117"/>
    </row>
    <row r="11" spans="1:12" ht="15.95" customHeight="1" x14ac:dyDescent="0.45">
      <c r="A11" s="126" t="s">
        <v>80</v>
      </c>
      <c r="B11" s="127"/>
      <c r="C11" s="127"/>
      <c r="D11" s="127"/>
      <c r="F11" s="104"/>
      <c r="G11" s="152">
        <v>32575482</v>
      </c>
      <c r="H11" s="47"/>
      <c r="I11" s="88">
        <v>57872054</v>
      </c>
      <c r="J11" s="117"/>
      <c r="K11" s="118"/>
      <c r="L11" s="118"/>
    </row>
    <row r="12" spans="1:12" ht="15.95" customHeight="1" x14ac:dyDescent="0.45">
      <c r="A12" s="126" t="s">
        <v>46</v>
      </c>
      <c r="B12" s="127"/>
      <c r="C12" s="127"/>
      <c r="D12" s="127"/>
      <c r="G12" s="164"/>
      <c r="H12" s="47"/>
      <c r="I12" s="47"/>
      <c r="J12" s="118"/>
      <c r="K12" s="118"/>
      <c r="L12" s="117"/>
    </row>
    <row r="13" spans="1:12" ht="15.95" customHeight="1" x14ac:dyDescent="0.45">
      <c r="B13" s="126" t="s">
        <v>47</v>
      </c>
      <c r="C13" s="126"/>
      <c r="D13" s="126"/>
      <c r="E13" s="128" t="s">
        <v>134</v>
      </c>
      <c r="G13" s="152">
        <v>25355948</v>
      </c>
      <c r="H13" s="47"/>
      <c r="I13" s="88">
        <v>22842889</v>
      </c>
      <c r="L13" s="129"/>
    </row>
    <row r="14" spans="1:12" ht="15.95" customHeight="1" x14ac:dyDescent="0.45">
      <c r="B14" s="126" t="s">
        <v>119</v>
      </c>
      <c r="C14" s="126"/>
      <c r="D14" s="126"/>
      <c r="E14" s="128">
        <v>9</v>
      </c>
      <c r="G14" s="152">
        <v>164791</v>
      </c>
      <c r="H14" s="47"/>
      <c r="I14" s="88">
        <v>3471</v>
      </c>
      <c r="L14" s="129"/>
    </row>
    <row r="15" spans="1:12" ht="15.95" customHeight="1" x14ac:dyDescent="0.45">
      <c r="A15" s="126"/>
      <c r="B15" s="126" t="s">
        <v>115</v>
      </c>
      <c r="C15" s="126"/>
      <c r="D15" s="127"/>
      <c r="E15" s="104">
        <v>10</v>
      </c>
      <c r="G15" s="152">
        <v>-691475</v>
      </c>
      <c r="H15" s="47"/>
      <c r="I15" s="88">
        <v>-103878</v>
      </c>
      <c r="J15" s="118"/>
      <c r="K15" s="118"/>
      <c r="L15" s="117"/>
    </row>
    <row r="16" spans="1:12" ht="15.95" customHeight="1" x14ac:dyDescent="0.45">
      <c r="B16" s="126" t="s">
        <v>70</v>
      </c>
      <c r="C16" s="126"/>
      <c r="D16" s="126"/>
      <c r="E16" s="104">
        <v>10</v>
      </c>
      <c r="G16" s="152">
        <v>81923</v>
      </c>
      <c r="H16" s="47"/>
      <c r="I16" s="88">
        <v>28625</v>
      </c>
      <c r="J16" s="118"/>
      <c r="K16" s="118"/>
      <c r="L16" s="118"/>
    </row>
    <row r="17" spans="1:12" ht="15.95" customHeight="1" x14ac:dyDescent="0.45">
      <c r="B17" s="126" t="s">
        <v>149</v>
      </c>
      <c r="C17" s="126"/>
      <c r="D17" s="126"/>
      <c r="F17" s="104"/>
      <c r="G17" s="152">
        <v>134285</v>
      </c>
      <c r="I17" s="88">
        <v>-322990</v>
      </c>
    </row>
    <row r="18" spans="1:12" ht="15.95" customHeight="1" x14ac:dyDescent="0.45">
      <c r="B18" s="50" t="s">
        <v>126</v>
      </c>
      <c r="F18" s="104"/>
      <c r="G18" s="152">
        <v>566</v>
      </c>
      <c r="H18" s="47"/>
      <c r="I18" s="88">
        <v>-5253885</v>
      </c>
    </row>
    <row r="19" spans="1:12" ht="15.95" customHeight="1" x14ac:dyDescent="0.45">
      <c r="B19" s="126" t="s">
        <v>36</v>
      </c>
      <c r="C19" s="126"/>
      <c r="D19" s="126"/>
      <c r="F19" s="104"/>
      <c r="G19" s="152">
        <v>359378</v>
      </c>
      <c r="H19" s="47"/>
      <c r="I19" s="88">
        <v>368025</v>
      </c>
      <c r="K19" s="129"/>
    </row>
    <row r="20" spans="1:12" ht="15.95" customHeight="1" x14ac:dyDescent="0.45">
      <c r="B20" s="126" t="s">
        <v>142</v>
      </c>
      <c r="C20" s="126"/>
      <c r="D20" s="126"/>
      <c r="E20" s="104">
        <v>16</v>
      </c>
      <c r="F20" s="104"/>
      <c r="G20" s="152">
        <v>2408904</v>
      </c>
      <c r="H20" s="47"/>
      <c r="I20" s="88">
        <v>3087432</v>
      </c>
      <c r="K20" s="129"/>
    </row>
    <row r="21" spans="1:12" ht="15.95" customHeight="1" x14ac:dyDescent="0.45">
      <c r="B21" s="126" t="s">
        <v>81</v>
      </c>
      <c r="C21" s="126"/>
      <c r="D21" s="126"/>
      <c r="E21" s="104">
        <v>17</v>
      </c>
      <c r="F21" s="104"/>
      <c r="G21" s="152">
        <v>1255924</v>
      </c>
      <c r="H21" s="47"/>
      <c r="I21" s="88">
        <v>1151487</v>
      </c>
      <c r="K21" s="129"/>
    </row>
    <row r="22" spans="1:12" ht="15.95" customHeight="1" x14ac:dyDescent="0.45">
      <c r="B22" s="126" t="s">
        <v>34</v>
      </c>
      <c r="C22" s="126"/>
      <c r="D22" s="126"/>
      <c r="F22" s="104"/>
      <c r="G22" s="165">
        <v>58288</v>
      </c>
      <c r="H22" s="47"/>
      <c r="I22" s="89">
        <v>542458</v>
      </c>
    </row>
    <row r="23" spans="1:12" ht="15.95" customHeight="1" x14ac:dyDescent="0.45">
      <c r="B23" s="126"/>
      <c r="C23" s="126"/>
      <c r="D23" s="126"/>
      <c r="F23" s="104"/>
      <c r="G23" s="164"/>
      <c r="H23" s="47"/>
      <c r="I23" s="47"/>
    </row>
    <row r="24" spans="1:12" ht="15.95" customHeight="1" x14ac:dyDescent="0.45">
      <c r="A24" s="50" t="s">
        <v>82</v>
      </c>
      <c r="B24" s="126"/>
      <c r="C24" s="126"/>
      <c r="D24" s="126"/>
      <c r="F24" s="104"/>
      <c r="G24" s="164">
        <f>SUM(G11:G22)</f>
        <v>61704014</v>
      </c>
      <c r="H24" s="47"/>
      <c r="I24" s="47">
        <f>SUM(I11:I22)</f>
        <v>80215688</v>
      </c>
    </row>
    <row r="25" spans="1:12" ht="15.95" customHeight="1" x14ac:dyDescent="0.45">
      <c r="A25" s="126" t="s">
        <v>48</v>
      </c>
      <c r="B25" s="127"/>
      <c r="C25" s="127"/>
      <c r="D25" s="127"/>
      <c r="F25" s="104"/>
      <c r="G25" s="164"/>
      <c r="H25" s="47"/>
      <c r="I25" s="47"/>
    </row>
    <row r="26" spans="1:12" ht="15.95" customHeight="1" x14ac:dyDescent="0.45">
      <c r="B26" s="130" t="s">
        <v>77</v>
      </c>
      <c r="C26" s="130"/>
      <c r="D26" s="127"/>
      <c r="F26" s="104"/>
      <c r="G26" s="152">
        <v>45762954</v>
      </c>
      <c r="H26" s="90"/>
      <c r="I26" s="88">
        <v>-37663530</v>
      </c>
      <c r="K26" s="129"/>
      <c r="L26" s="129"/>
    </row>
    <row r="27" spans="1:12" ht="15.95" customHeight="1" x14ac:dyDescent="0.45">
      <c r="B27" s="130" t="s">
        <v>43</v>
      </c>
      <c r="C27" s="130"/>
      <c r="D27" s="127"/>
      <c r="F27" s="104"/>
      <c r="G27" s="152">
        <v>2074878</v>
      </c>
      <c r="H27" s="90"/>
      <c r="I27" s="88">
        <v>-1259114</v>
      </c>
      <c r="K27" s="129"/>
      <c r="L27" s="129"/>
    </row>
    <row r="28" spans="1:12" ht="15.95" customHeight="1" x14ac:dyDescent="0.45">
      <c r="B28" s="130" t="s">
        <v>57</v>
      </c>
      <c r="C28" s="130"/>
      <c r="D28" s="127"/>
      <c r="F28" s="104"/>
      <c r="G28" s="152">
        <v>-693443</v>
      </c>
      <c r="H28" s="90"/>
      <c r="I28" s="88">
        <v>-8771075</v>
      </c>
      <c r="K28" s="129"/>
      <c r="L28" s="129"/>
    </row>
    <row r="29" spans="1:12" ht="15.95" customHeight="1" x14ac:dyDescent="0.45">
      <c r="B29" s="130" t="s">
        <v>42</v>
      </c>
      <c r="C29" s="130"/>
      <c r="D29" s="127"/>
      <c r="F29" s="104"/>
      <c r="G29" s="152">
        <v>2827188</v>
      </c>
      <c r="H29" s="90"/>
      <c r="I29" s="88">
        <v>4944232</v>
      </c>
      <c r="K29" s="129"/>
      <c r="L29" s="129"/>
    </row>
    <row r="30" spans="1:12" ht="15.95" customHeight="1" x14ac:dyDescent="0.45">
      <c r="B30" s="130" t="s">
        <v>79</v>
      </c>
      <c r="C30" s="130"/>
      <c r="D30" s="127"/>
      <c r="F30" s="104"/>
      <c r="G30" s="152">
        <v>5342358</v>
      </c>
      <c r="H30" s="90"/>
      <c r="I30" s="88">
        <v>26124797</v>
      </c>
      <c r="K30" s="129"/>
      <c r="L30" s="129"/>
    </row>
    <row r="31" spans="1:12" ht="15.95" customHeight="1" x14ac:dyDescent="0.45">
      <c r="B31" s="130" t="s">
        <v>63</v>
      </c>
      <c r="C31" s="130"/>
      <c r="D31" s="127"/>
      <c r="F31" s="104"/>
      <c r="G31" s="152">
        <v>265286</v>
      </c>
      <c r="H31" s="90"/>
      <c r="I31" s="88">
        <v>-14317392</v>
      </c>
      <c r="K31" s="129"/>
      <c r="L31" s="129"/>
    </row>
    <row r="32" spans="1:12" ht="15.95" customHeight="1" x14ac:dyDescent="0.45">
      <c r="B32" s="130" t="s">
        <v>33</v>
      </c>
      <c r="C32" s="130"/>
      <c r="D32" s="127"/>
      <c r="F32" s="104"/>
      <c r="G32" s="165">
        <v>-3567359</v>
      </c>
      <c r="H32" s="141"/>
      <c r="I32" s="89">
        <f>18836894+145351+145351</f>
        <v>19127596</v>
      </c>
      <c r="K32" s="129"/>
      <c r="L32" s="129"/>
    </row>
    <row r="33" spans="1:12" ht="15.95" hidden="1" customHeight="1" x14ac:dyDescent="0.45">
      <c r="B33" s="50" t="s">
        <v>36</v>
      </c>
      <c r="C33" s="130"/>
      <c r="D33" s="127"/>
      <c r="F33" s="104"/>
      <c r="G33" s="165"/>
      <c r="H33" s="90"/>
      <c r="I33" s="89">
        <v>0</v>
      </c>
      <c r="K33" s="129"/>
      <c r="L33" s="129"/>
    </row>
    <row r="34" spans="1:12" ht="15.95" customHeight="1" x14ac:dyDescent="0.45">
      <c r="A34" s="127"/>
      <c r="B34" s="127"/>
      <c r="C34" s="127"/>
      <c r="D34" s="127"/>
      <c r="F34" s="104"/>
      <c r="G34" s="164"/>
      <c r="H34" s="47"/>
      <c r="I34" s="47"/>
    </row>
    <row r="35" spans="1:12" ht="15.95" customHeight="1" x14ac:dyDescent="0.45">
      <c r="A35" s="50" t="s">
        <v>140</v>
      </c>
      <c r="B35" s="49"/>
      <c r="C35" s="49"/>
      <c r="D35" s="49"/>
      <c r="F35" s="104"/>
      <c r="G35" s="164">
        <f>SUM(G24:G33)</f>
        <v>113715876</v>
      </c>
      <c r="H35" s="47"/>
      <c r="I35" s="47">
        <f>SUM(I24:I33)</f>
        <v>68401202</v>
      </c>
    </row>
    <row r="36" spans="1:12" ht="15.95" customHeight="1" x14ac:dyDescent="0.45">
      <c r="A36" s="131" t="s">
        <v>50</v>
      </c>
      <c r="F36" s="104"/>
      <c r="G36" s="166">
        <v>-307750</v>
      </c>
      <c r="H36" s="90"/>
      <c r="I36" s="132">
        <v>-145351</v>
      </c>
    </row>
    <row r="37" spans="1:12" ht="15.95" customHeight="1" x14ac:dyDescent="0.45">
      <c r="F37" s="104"/>
      <c r="G37" s="164"/>
      <c r="H37" s="107"/>
      <c r="I37" s="47"/>
    </row>
    <row r="38" spans="1:12" ht="15.95" customHeight="1" x14ac:dyDescent="0.45">
      <c r="A38" s="50" t="s">
        <v>141</v>
      </c>
      <c r="F38" s="104"/>
      <c r="G38" s="167">
        <f>SUM(G35:G36)</f>
        <v>113408126</v>
      </c>
      <c r="H38" s="47"/>
      <c r="I38" s="58">
        <f>SUM(I35:I36)</f>
        <v>68255851</v>
      </c>
    </row>
    <row r="39" spans="1:12" ht="15.95" customHeight="1" x14ac:dyDescent="0.45">
      <c r="F39" s="104"/>
      <c r="G39" s="47"/>
      <c r="H39" s="47"/>
      <c r="I39" s="47"/>
    </row>
    <row r="40" spans="1:12" ht="15.95" customHeight="1" x14ac:dyDescent="0.45">
      <c r="F40" s="104"/>
      <c r="G40" s="47"/>
      <c r="H40" s="47"/>
      <c r="I40" s="47"/>
    </row>
    <row r="41" spans="1:12" ht="15.95" customHeight="1" x14ac:dyDescent="0.45">
      <c r="F41" s="104"/>
      <c r="G41" s="47"/>
      <c r="H41" s="47"/>
      <c r="I41" s="47"/>
    </row>
    <row r="42" spans="1:12" ht="15.95" customHeight="1" x14ac:dyDescent="0.45">
      <c r="F42" s="104"/>
      <c r="G42" s="47"/>
      <c r="H42" s="47"/>
      <c r="I42" s="47"/>
    </row>
    <row r="43" spans="1:12" ht="15.95" customHeight="1" x14ac:dyDescent="0.45">
      <c r="F43" s="104"/>
      <c r="G43" s="47"/>
      <c r="H43" s="47"/>
      <c r="I43" s="47"/>
    </row>
    <row r="44" spans="1:12" ht="15.95" customHeight="1" x14ac:dyDescent="0.45">
      <c r="F44" s="104"/>
      <c r="G44" s="47"/>
      <c r="H44" s="47"/>
      <c r="I44" s="47"/>
    </row>
    <row r="45" spans="1:12" ht="15.95" customHeight="1" x14ac:dyDescent="0.45">
      <c r="F45" s="104"/>
      <c r="G45" s="47"/>
      <c r="H45" s="47"/>
      <c r="I45" s="47"/>
    </row>
    <row r="46" spans="1:12" ht="15.95" customHeight="1" x14ac:dyDescent="0.45">
      <c r="F46" s="104"/>
      <c r="G46" s="47"/>
      <c r="H46" s="47"/>
      <c r="I46" s="47"/>
    </row>
    <row r="47" spans="1:12" ht="15.95" customHeight="1" x14ac:dyDescent="0.45">
      <c r="F47" s="104"/>
      <c r="G47" s="47"/>
      <c r="H47" s="47"/>
      <c r="I47" s="47"/>
    </row>
    <row r="48" spans="1:12" ht="15.95" customHeight="1" x14ac:dyDescent="0.45">
      <c r="F48" s="104"/>
      <c r="G48" s="47"/>
      <c r="H48" s="47"/>
      <c r="I48" s="47"/>
    </row>
    <row r="49" spans="1:18" ht="15.95" customHeight="1" x14ac:dyDescent="0.45">
      <c r="F49" s="104"/>
      <c r="G49" s="47"/>
      <c r="H49" s="47"/>
      <c r="I49" s="47"/>
    </row>
    <row r="50" spans="1:18" ht="15.95" customHeight="1" x14ac:dyDescent="0.45">
      <c r="F50" s="104"/>
      <c r="G50" s="47"/>
      <c r="H50" s="47"/>
      <c r="I50" s="47"/>
    </row>
    <row r="51" spans="1:18" ht="14.25" customHeight="1" x14ac:dyDescent="0.45">
      <c r="F51" s="104"/>
      <c r="G51" s="47"/>
      <c r="H51" s="47"/>
      <c r="I51" s="47"/>
    </row>
    <row r="52" spans="1:18" ht="21.95" customHeight="1" x14ac:dyDescent="0.45">
      <c r="A52" s="53" t="str">
        <f>'[1]EN BS 2-3'!A56</f>
        <v xml:space="preserve">The accompanying notes are an integral part of these company interim financial information. </v>
      </c>
      <c r="B52" s="133"/>
      <c r="C52" s="133"/>
      <c r="D52" s="133"/>
      <c r="E52" s="133"/>
      <c r="F52" s="133"/>
      <c r="G52" s="79"/>
      <c r="H52" s="134"/>
      <c r="I52" s="79"/>
    </row>
    <row r="53" spans="1:18" ht="16.5" customHeight="1" x14ac:dyDescent="0.45">
      <c r="A53" s="116" t="str">
        <f>+A1</f>
        <v>Polynet Public Company Limited</v>
      </c>
      <c r="B53" s="116"/>
      <c r="C53" s="116"/>
      <c r="D53" s="116"/>
      <c r="F53" s="104"/>
      <c r="G53" s="80"/>
      <c r="H53" s="124"/>
      <c r="I53" s="80"/>
    </row>
    <row r="54" spans="1:18" ht="16.5" customHeight="1" x14ac:dyDescent="0.45">
      <c r="A54" s="116" t="s">
        <v>72</v>
      </c>
      <c r="B54" s="116"/>
      <c r="C54" s="116"/>
      <c r="D54" s="116"/>
      <c r="F54" s="104"/>
      <c r="G54" s="81"/>
      <c r="H54" s="124"/>
      <c r="I54" s="81"/>
    </row>
    <row r="55" spans="1:18" ht="16.5" customHeight="1" x14ac:dyDescent="0.45">
      <c r="A55" s="120" t="str">
        <f>+A3</f>
        <v>For three-month period ended 31 March 2023</v>
      </c>
      <c r="B55" s="120"/>
      <c r="C55" s="120"/>
      <c r="D55" s="120"/>
      <c r="E55" s="121"/>
      <c r="F55" s="121"/>
      <c r="G55" s="73"/>
      <c r="H55" s="122"/>
      <c r="I55" s="73"/>
    </row>
    <row r="56" spans="1:18" ht="16.5" customHeight="1" x14ac:dyDescent="0.45">
      <c r="F56" s="104"/>
      <c r="G56" s="47"/>
      <c r="H56" s="47"/>
      <c r="I56" s="47"/>
    </row>
    <row r="57" spans="1:18" ht="16.5" customHeight="1" x14ac:dyDescent="0.45">
      <c r="F57" s="104"/>
      <c r="G57" s="47"/>
      <c r="H57" s="47"/>
      <c r="I57" s="47"/>
    </row>
    <row r="58" spans="1:18" s="49" customFormat="1" ht="16.5" customHeight="1" x14ac:dyDescent="0.45">
      <c r="A58" s="123"/>
      <c r="B58" s="116"/>
      <c r="C58" s="116"/>
      <c r="D58" s="116"/>
      <c r="E58" s="104"/>
      <c r="F58" s="104"/>
      <c r="G58" s="84" t="s">
        <v>92</v>
      </c>
      <c r="H58" s="55"/>
      <c r="I58" s="84" t="s">
        <v>92</v>
      </c>
      <c r="J58" s="117"/>
      <c r="K58" s="118"/>
      <c r="L58" s="50"/>
      <c r="M58" s="50"/>
      <c r="N58" s="50"/>
      <c r="O58" s="50"/>
      <c r="P58" s="50"/>
      <c r="Q58" s="50"/>
      <c r="R58" s="50"/>
    </row>
    <row r="59" spans="1:18" ht="16.5" customHeight="1" x14ac:dyDescent="0.45">
      <c r="E59" s="23"/>
      <c r="F59" s="18"/>
      <c r="G59" s="75" t="s">
        <v>118</v>
      </c>
      <c r="H59" s="27"/>
      <c r="I59" s="75" t="s">
        <v>90</v>
      </c>
      <c r="J59" s="117"/>
      <c r="K59" s="117"/>
      <c r="L59" s="117"/>
    </row>
    <row r="60" spans="1:18" s="49" customFormat="1" ht="16.5" customHeight="1" x14ac:dyDescent="0.45">
      <c r="A60" s="50"/>
      <c r="B60" s="50"/>
      <c r="C60" s="50"/>
      <c r="D60" s="50"/>
      <c r="E60" s="25" t="s">
        <v>0</v>
      </c>
      <c r="F60" s="18"/>
      <c r="G60" s="76" t="s">
        <v>13</v>
      </c>
      <c r="H60" s="27"/>
      <c r="I60" s="76" t="s">
        <v>13</v>
      </c>
      <c r="J60" s="118"/>
      <c r="K60" s="117"/>
      <c r="L60" s="118"/>
    </row>
    <row r="61" spans="1:18" s="49" customFormat="1" ht="16.5" customHeight="1" x14ac:dyDescent="0.45">
      <c r="A61" s="50"/>
      <c r="B61" s="50"/>
      <c r="C61" s="50"/>
      <c r="D61" s="50"/>
      <c r="E61" s="23"/>
      <c r="F61" s="18"/>
      <c r="G61" s="163"/>
      <c r="H61" s="27"/>
      <c r="I61" s="83"/>
      <c r="J61" s="118"/>
      <c r="K61" s="117"/>
      <c r="L61" s="118"/>
    </row>
    <row r="62" spans="1:18" ht="16.5" customHeight="1" x14ac:dyDescent="0.45">
      <c r="A62" s="49" t="s">
        <v>51</v>
      </c>
      <c r="B62" s="49"/>
      <c r="C62" s="49"/>
      <c r="D62" s="49"/>
      <c r="F62" s="104"/>
      <c r="G62" s="164"/>
      <c r="H62" s="107"/>
      <c r="I62" s="47"/>
      <c r="J62" s="118"/>
      <c r="K62" s="118"/>
      <c r="L62" s="118"/>
    </row>
    <row r="63" spans="1:18" ht="16.5" customHeight="1" x14ac:dyDescent="0.45">
      <c r="A63" s="135" t="s">
        <v>52</v>
      </c>
      <c r="F63" s="104"/>
      <c r="G63" s="152">
        <v>-22736723</v>
      </c>
      <c r="H63" s="90"/>
      <c r="I63" s="88">
        <v>-26126166</v>
      </c>
      <c r="J63" s="117"/>
      <c r="K63" s="118"/>
      <c r="L63" s="117"/>
    </row>
    <row r="64" spans="1:18" ht="16.5" customHeight="1" x14ac:dyDescent="0.45">
      <c r="A64" s="142" t="s">
        <v>147</v>
      </c>
      <c r="E64" s="104">
        <v>13</v>
      </c>
      <c r="F64" s="104"/>
      <c r="G64" s="152">
        <v>-1393348</v>
      </c>
      <c r="H64" s="90"/>
      <c r="I64" s="88">
        <v>0</v>
      </c>
      <c r="J64" s="117"/>
      <c r="K64" s="118"/>
      <c r="L64" s="117"/>
    </row>
    <row r="65" spans="1:12" ht="16.5" customHeight="1" x14ac:dyDescent="0.45">
      <c r="A65" s="135" t="s">
        <v>56</v>
      </c>
      <c r="F65" s="104"/>
      <c r="G65" s="165">
        <v>4258</v>
      </c>
      <c r="H65" s="90"/>
      <c r="I65" s="89">
        <v>24199</v>
      </c>
      <c r="J65" s="118"/>
      <c r="K65" s="118"/>
      <c r="L65" s="118"/>
    </row>
    <row r="66" spans="1:12" ht="16.5" customHeight="1" x14ac:dyDescent="0.45">
      <c r="A66" s="135"/>
      <c r="B66" s="127"/>
      <c r="C66" s="127"/>
      <c r="D66" s="127"/>
      <c r="F66" s="104"/>
      <c r="G66" s="164"/>
      <c r="H66" s="107"/>
      <c r="I66" s="47"/>
    </row>
    <row r="67" spans="1:12" ht="16.5" customHeight="1" x14ac:dyDescent="0.45">
      <c r="A67" s="126" t="s">
        <v>143</v>
      </c>
      <c r="B67" s="116"/>
      <c r="C67" s="116"/>
      <c r="D67" s="116"/>
      <c r="F67" s="104"/>
      <c r="G67" s="167">
        <f>SUM(G63:G65)</f>
        <v>-24125813</v>
      </c>
      <c r="H67" s="47"/>
      <c r="I67" s="58">
        <f>SUM(I63:I65)</f>
        <v>-26101967</v>
      </c>
    </row>
    <row r="68" spans="1:12" ht="16.5" customHeight="1" x14ac:dyDescent="0.45">
      <c r="A68" s="116"/>
      <c r="B68" s="130"/>
      <c r="C68" s="130"/>
      <c r="D68" s="130"/>
      <c r="F68" s="104"/>
      <c r="G68" s="164"/>
      <c r="H68" s="107"/>
      <c r="I68" s="47"/>
    </row>
    <row r="69" spans="1:12" ht="16.5" customHeight="1" x14ac:dyDescent="0.45">
      <c r="A69" s="49" t="s">
        <v>53</v>
      </c>
      <c r="B69" s="49"/>
      <c r="C69" s="49"/>
      <c r="D69" s="49"/>
      <c r="F69" s="104"/>
      <c r="G69" s="168"/>
      <c r="H69" s="107"/>
      <c r="I69" s="57"/>
    </row>
    <row r="70" spans="1:12" ht="16.5" customHeight="1" x14ac:dyDescent="0.45">
      <c r="A70" s="32" t="s">
        <v>109</v>
      </c>
      <c r="B70" s="49"/>
      <c r="C70" s="49"/>
      <c r="D70" s="49"/>
      <c r="F70" s="104"/>
      <c r="G70" s="169">
        <v>0</v>
      </c>
      <c r="H70" s="90"/>
      <c r="I70" s="136">
        <v>250000000</v>
      </c>
    </row>
    <row r="71" spans="1:12" ht="16.5" customHeight="1" x14ac:dyDescent="0.45">
      <c r="A71" s="32" t="s">
        <v>86</v>
      </c>
      <c r="F71" s="104"/>
      <c r="G71" s="152">
        <v>0</v>
      </c>
      <c r="H71" s="90"/>
      <c r="I71" s="88">
        <v>8900000</v>
      </c>
      <c r="J71" s="129"/>
    </row>
    <row r="72" spans="1:12" ht="16.5" customHeight="1" x14ac:dyDescent="0.45">
      <c r="A72" s="32" t="s">
        <v>121</v>
      </c>
      <c r="F72" s="104"/>
      <c r="G72" s="152">
        <v>0</v>
      </c>
      <c r="H72" s="90"/>
      <c r="I72" s="88">
        <v>-11000000</v>
      </c>
      <c r="J72" s="129"/>
    </row>
    <row r="73" spans="1:12" ht="16.5" customHeight="1" x14ac:dyDescent="0.45">
      <c r="A73" s="32" t="s">
        <v>87</v>
      </c>
      <c r="E73" s="104">
        <v>16</v>
      </c>
      <c r="F73" s="104"/>
      <c r="G73" s="152">
        <v>-18710539</v>
      </c>
      <c r="H73" s="90"/>
      <c r="I73" s="88">
        <f>-23770246</f>
        <v>-23770246</v>
      </c>
      <c r="J73" s="129"/>
    </row>
    <row r="74" spans="1:12" ht="16.5" customHeight="1" x14ac:dyDescent="0.45">
      <c r="A74" s="50" t="s">
        <v>85</v>
      </c>
      <c r="F74" s="104"/>
      <c r="G74" s="152">
        <v>-3723116</v>
      </c>
      <c r="H74" s="90"/>
      <c r="I74" s="88">
        <f>-542458</f>
        <v>-542458</v>
      </c>
      <c r="J74" s="48"/>
      <c r="K74" s="48"/>
    </row>
    <row r="75" spans="1:12" ht="16.5" customHeight="1" x14ac:dyDescent="0.45">
      <c r="A75" s="32" t="s">
        <v>75</v>
      </c>
      <c r="E75" s="104">
        <v>17</v>
      </c>
      <c r="F75" s="104"/>
      <c r="G75" s="152">
        <v>-7098072</v>
      </c>
      <c r="H75" s="90"/>
      <c r="I75" s="88">
        <f>-9622417</f>
        <v>-9622417</v>
      </c>
      <c r="J75" s="48"/>
      <c r="K75" s="48"/>
    </row>
    <row r="76" spans="1:12" ht="16.5" customHeight="1" x14ac:dyDescent="0.45">
      <c r="A76" s="32" t="s">
        <v>127</v>
      </c>
      <c r="B76" s="32"/>
      <c r="C76" s="32"/>
      <c r="E76" s="104">
        <v>19</v>
      </c>
      <c r="G76" s="165">
        <v>0</v>
      </c>
      <c r="H76" s="90"/>
      <c r="I76" s="89">
        <v>-234135000</v>
      </c>
      <c r="K76" s="48"/>
    </row>
    <row r="77" spans="1:12" ht="16.5" customHeight="1" x14ac:dyDescent="0.45">
      <c r="A77" s="127"/>
      <c r="B77" s="127"/>
      <c r="C77" s="127"/>
      <c r="D77" s="127"/>
      <c r="F77" s="104"/>
      <c r="G77" s="164"/>
      <c r="H77" s="107"/>
      <c r="I77" s="47"/>
    </row>
    <row r="78" spans="1:12" ht="16.5" customHeight="1" x14ac:dyDescent="0.45">
      <c r="A78" s="126" t="s">
        <v>144</v>
      </c>
      <c r="B78" s="127"/>
      <c r="C78" s="127"/>
      <c r="D78" s="127"/>
      <c r="F78" s="104"/>
      <c r="G78" s="167">
        <f>SUM(G70:G76)</f>
        <v>-29531727</v>
      </c>
      <c r="H78" s="47"/>
      <c r="I78" s="58">
        <f>SUM(I70:I76)</f>
        <v>-20170121</v>
      </c>
    </row>
    <row r="79" spans="1:12" ht="16.5" customHeight="1" x14ac:dyDescent="0.45">
      <c r="A79" s="116"/>
      <c r="B79" s="130"/>
      <c r="C79" s="130"/>
      <c r="D79" s="130"/>
      <c r="F79" s="104"/>
      <c r="G79" s="164"/>
      <c r="H79" s="107"/>
      <c r="I79" s="47"/>
    </row>
    <row r="80" spans="1:12" ht="16.5" customHeight="1" x14ac:dyDescent="0.45">
      <c r="A80" s="137" t="s">
        <v>107</v>
      </c>
      <c r="B80" s="130"/>
      <c r="C80" s="130"/>
      <c r="D80" s="130"/>
      <c r="F80" s="104"/>
      <c r="G80" s="164">
        <f>G38+G67+G78</f>
        <v>59750586</v>
      </c>
      <c r="H80" s="47"/>
      <c r="I80" s="47">
        <f>I38+I67+I78</f>
        <v>21983763</v>
      </c>
    </row>
    <row r="81" spans="1:9" ht="16.5" customHeight="1" x14ac:dyDescent="0.45">
      <c r="A81" s="130" t="s">
        <v>69</v>
      </c>
      <c r="B81" s="137"/>
      <c r="C81" s="137"/>
      <c r="D81" s="137"/>
      <c r="F81" s="104"/>
      <c r="G81" s="170">
        <v>409969502</v>
      </c>
      <c r="H81" s="47"/>
      <c r="I81" s="78">
        <v>11093925</v>
      </c>
    </row>
    <row r="82" spans="1:9" ht="16.5" customHeight="1" x14ac:dyDescent="0.45">
      <c r="A82" s="127"/>
      <c r="B82" s="127"/>
      <c r="C82" s="127"/>
      <c r="D82" s="127"/>
      <c r="F82" s="104"/>
      <c r="G82" s="164"/>
      <c r="H82" s="107"/>
      <c r="I82" s="47"/>
    </row>
    <row r="83" spans="1:9" ht="16.5" customHeight="1" thickBot="1" x14ac:dyDescent="0.5">
      <c r="A83" s="116" t="s">
        <v>68</v>
      </c>
      <c r="B83" s="116"/>
      <c r="C83" s="116"/>
      <c r="D83" s="116"/>
      <c r="F83" s="104"/>
      <c r="G83" s="171">
        <f>SUM(G80:G82)</f>
        <v>469720088</v>
      </c>
      <c r="H83" s="47"/>
      <c r="I83" s="82">
        <f>SUM(I80:I82)</f>
        <v>33077688</v>
      </c>
    </row>
    <row r="84" spans="1:9" ht="16.5" customHeight="1" thickTop="1" x14ac:dyDescent="0.45">
      <c r="A84" s="116"/>
      <c r="B84" s="116"/>
      <c r="C84" s="116"/>
      <c r="D84" s="116"/>
      <c r="F84" s="104"/>
      <c r="G84" s="164"/>
      <c r="H84" s="47"/>
      <c r="I84" s="47"/>
    </row>
    <row r="85" spans="1:9" ht="16.5" customHeight="1" x14ac:dyDescent="0.45">
      <c r="A85" s="116"/>
      <c r="B85" s="116"/>
      <c r="C85" s="116"/>
      <c r="D85" s="116"/>
      <c r="F85" s="104"/>
      <c r="G85" s="164"/>
      <c r="H85" s="47"/>
      <c r="I85" s="47"/>
    </row>
    <row r="86" spans="1:9" ht="16.5" customHeight="1" x14ac:dyDescent="0.45">
      <c r="A86" s="116" t="s">
        <v>84</v>
      </c>
      <c r="B86" s="116"/>
      <c r="C86" s="116"/>
      <c r="D86" s="116"/>
      <c r="F86" s="104"/>
      <c r="G86" s="164"/>
      <c r="H86" s="47"/>
      <c r="I86" s="47"/>
    </row>
    <row r="87" spans="1:9" ht="16.5" customHeight="1" x14ac:dyDescent="0.45">
      <c r="A87" s="116"/>
      <c r="B87" s="130"/>
      <c r="C87" s="130"/>
      <c r="D87" s="104"/>
      <c r="F87" s="107"/>
      <c r="G87" s="164"/>
      <c r="H87" s="107"/>
      <c r="I87" s="47"/>
    </row>
    <row r="88" spans="1:9" ht="16.5" customHeight="1" x14ac:dyDescent="0.45">
      <c r="A88" s="145" t="s">
        <v>128</v>
      </c>
      <c r="B88" s="146"/>
      <c r="C88" s="146"/>
      <c r="D88" s="147"/>
      <c r="E88" s="147"/>
      <c r="F88" s="144"/>
      <c r="G88" s="152">
        <v>7782610</v>
      </c>
      <c r="H88" s="144"/>
      <c r="I88" s="47">
        <v>5729831</v>
      </c>
    </row>
    <row r="89" spans="1:9" ht="16.5" customHeight="1" x14ac:dyDescent="0.45">
      <c r="A89" s="145" t="s">
        <v>129</v>
      </c>
      <c r="B89" s="145"/>
      <c r="C89" s="145"/>
      <c r="D89" s="148"/>
      <c r="E89" s="147"/>
      <c r="F89" s="147"/>
      <c r="G89" s="152">
        <v>8000000</v>
      </c>
      <c r="H89" s="144"/>
      <c r="I89" s="88">
        <v>14030000</v>
      </c>
    </row>
    <row r="90" spans="1:9" ht="16.5" customHeight="1" x14ac:dyDescent="0.45">
      <c r="A90" s="145" t="s">
        <v>148</v>
      </c>
      <c r="B90" s="145"/>
      <c r="C90" s="145"/>
      <c r="D90" s="148"/>
      <c r="E90" s="147"/>
      <c r="F90" s="147"/>
      <c r="G90" s="152">
        <v>9893220</v>
      </c>
      <c r="H90" s="107"/>
      <c r="I90" s="88">
        <v>0</v>
      </c>
    </row>
    <row r="91" spans="1:9" ht="16.5" customHeight="1" x14ac:dyDescent="0.45">
      <c r="A91" s="126"/>
      <c r="B91" s="126"/>
      <c r="C91" s="126"/>
      <c r="D91" s="116"/>
      <c r="F91" s="104"/>
      <c r="G91" s="47"/>
      <c r="H91" s="107"/>
      <c r="I91" s="47"/>
    </row>
    <row r="92" spans="1:9" ht="16.5" customHeight="1" x14ac:dyDescent="0.45">
      <c r="A92" s="126"/>
      <c r="B92" s="126"/>
      <c r="C92" s="126"/>
      <c r="D92" s="116"/>
      <c r="F92" s="104"/>
      <c r="G92" s="47"/>
      <c r="H92" s="107"/>
      <c r="I92" s="47"/>
    </row>
    <row r="93" spans="1:9" ht="16.5" customHeight="1" x14ac:dyDescent="0.45">
      <c r="A93" s="126"/>
      <c r="B93" s="126"/>
      <c r="C93" s="126"/>
      <c r="D93" s="116"/>
      <c r="F93" s="104"/>
      <c r="G93" s="47"/>
      <c r="H93" s="107"/>
      <c r="I93" s="47"/>
    </row>
    <row r="94" spans="1:9" ht="16.5" customHeight="1" x14ac:dyDescent="0.45">
      <c r="A94" s="126"/>
      <c r="B94" s="126"/>
      <c r="C94" s="126"/>
      <c r="D94" s="116"/>
      <c r="F94" s="104"/>
      <c r="G94" s="47"/>
      <c r="H94" s="107"/>
      <c r="I94" s="47"/>
    </row>
    <row r="95" spans="1:9" ht="16.5" customHeight="1" x14ac:dyDescent="0.45">
      <c r="A95" s="126"/>
      <c r="B95" s="126"/>
      <c r="C95" s="126"/>
      <c r="D95" s="116"/>
      <c r="F95" s="104"/>
      <c r="G95" s="47"/>
      <c r="H95" s="107"/>
      <c r="I95" s="47"/>
    </row>
    <row r="96" spans="1:9" ht="16.5" customHeight="1" x14ac:dyDescent="0.45">
      <c r="A96" s="126"/>
      <c r="B96" s="126"/>
      <c r="C96" s="126"/>
      <c r="D96" s="116"/>
      <c r="F96" s="104"/>
      <c r="G96" s="47"/>
      <c r="H96" s="107"/>
      <c r="I96" s="47"/>
    </row>
    <row r="97" spans="1:9" ht="16.5" customHeight="1" x14ac:dyDescent="0.45">
      <c r="A97" s="126"/>
      <c r="B97" s="126"/>
      <c r="C97" s="126"/>
      <c r="D97" s="116"/>
      <c r="F97" s="104"/>
      <c r="G97" s="47"/>
      <c r="H97" s="107"/>
      <c r="I97" s="47"/>
    </row>
    <row r="98" spans="1:9" ht="16.5" customHeight="1" x14ac:dyDescent="0.45">
      <c r="A98" s="126"/>
      <c r="B98" s="126"/>
      <c r="C98" s="126"/>
      <c r="D98" s="116"/>
      <c r="F98" s="104"/>
      <c r="G98" s="47"/>
      <c r="H98" s="107"/>
      <c r="I98" s="47"/>
    </row>
    <row r="99" spans="1:9" ht="16.5" customHeight="1" x14ac:dyDescent="0.45">
      <c r="A99" s="126"/>
      <c r="B99" s="126"/>
      <c r="C99" s="126"/>
      <c r="D99" s="116"/>
      <c r="F99" s="104"/>
      <c r="G99" s="47"/>
      <c r="H99" s="107"/>
      <c r="I99" s="47"/>
    </row>
    <row r="100" spans="1:9" ht="16.5" customHeight="1" x14ac:dyDescent="0.45">
      <c r="A100" s="126"/>
      <c r="B100" s="126"/>
      <c r="C100" s="126"/>
      <c r="D100" s="116"/>
      <c r="F100" s="104"/>
      <c r="G100" s="47"/>
      <c r="H100" s="107"/>
      <c r="I100" s="47"/>
    </row>
    <row r="101" spans="1:9" ht="6.75" customHeight="1" x14ac:dyDescent="0.45">
      <c r="A101" s="126"/>
      <c r="B101" s="126"/>
      <c r="C101" s="126"/>
      <c r="D101" s="116"/>
      <c r="F101" s="104"/>
      <c r="G101" s="47"/>
      <c r="H101" s="107"/>
      <c r="I101" s="47"/>
    </row>
    <row r="102" spans="1:9" ht="21.95" customHeight="1" x14ac:dyDescent="0.45">
      <c r="A102" s="53" t="str">
        <f>A52</f>
        <v xml:space="preserve">The accompanying notes are an integral part of these company interim financial information. </v>
      </c>
      <c r="B102" s="133"/>
      <c r="C102" s="133"/>
      <c r="D102" s="133"/>
      <c r="E102" s="133"/>
      <c r="F102" s="133"/>
      <c r="G102" s="79"/>
      <c r="H102" s="134"/>
      <c r="I102" s="79"/>
    </row>
  </sheetData>
  <pageMargins left="1" right="0.5" top="0.5" bottom="0.6" header="0.49" footer="0.4"/>
  <pageSetup paperSize="9" scale="98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 BS 2-3</vt:lpstr>
      <vt:lpstr>EN PL 4</vt:lpstr>
      <vt:lpstr>EN EQ 5</vt:lpstr>
      <vt:lpstr>EN CF6-7</vt:lpstr>
      <vt:lpstr>'EN BS 2-3'!Print_Area</vt:lpstr>
      <vt:lpstr>'EN EQ 5'!Print_Area</vt:lpstr>
      <vt:lpstr>'EN PL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Duangporn Pongvitayakorn</cp:lastModifiedBy>
  <cp:lastPrinted>2023-05-10T03:03:43Z</cp:lastPrinted>
  <dcterms:created xsi:type="dcterms:W3CDTF">1999-01-06T06:23:01Z</dcterms:created>
  <dcterms:modified xsi:type="dcterms:W3CDTF">2023-05-10T03:09:49Z</dcterms:modified>
</cp:coreProperties>
</file>