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olynet Co., Ltd\Polynet (TH)_Q1 23 - ใส่เลขDec22\"/>
    </mc:Choice>
  </mc:AlternateContent>
  <xr:revisionPtr revIDLastSave="0" documentId="13_ncr:1_{F713CAD9-4952-4CFB-832E-2A31B5281BC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TH BS 2-4" sheetId="22" r:id="rId1"/>
    <sheet name="TH PL 5" sheetId="26" r:id="rId2"/>
    <sheet name="TH EQ 6" sheetId="27" r:id="rId3"/>
    <sheet name="TH CF 7-8" sheetId="28" r:id="rId4"/>
  </sheets>
  <externalReferences>
    <externalReference r:id="rId5"/>
    <externalReference r:id="rId6"/>
    <externalReference r:id="rId7"/>
  </externalReferences>
  <definedNames>
    <definedName name="___K2" hidden="1">#REF!</definedName>
    <definedName name="_1__123Graph_ACHART_5" hidden="1">#REF!</definedName>
    <definedName name="_2__123Graph_BCHART_5" hidden="1">#REF!</definedName>
    <definedName name="_3__123Graph_XCHART_5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2" hidden="1">#REF!</definedName>
    <definedName name="_Fill" hidden="1">#REF!</definedName>
    <definedName name="_xlnm._FilterDatabase" hidden="1">'[1]ค่าซ่อมรถ DMC'!$A$4:$Q$4</definedName>
    <definedName name="_H3" hidden="1">{#N/A,#N/A,FALSE,"Sheet1"}</definedName>
    <definedName name="_KA1" hidden="1">{#N/A,#N/A,FALSE,"Sheet1"}</definedName>
    <definedName name="_Key1" localSheetId="2" hidden="1">'[2]PS-1995'!#REF!</definedName>
    <definedName name="_Key1" hidden="1">'[2]PS-1995'!#REF!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2" hidden="1">'[2]PS-1995'!#REF!</definedName>
    <definedName name="_Sort" hidden="1">'[2]PS-1995'!#REF!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localSheetId="2" hidden="1">#REF!</definedName>
    <definedName name="_Table1_Out" hidden="1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" localSheetId="2" hidden="1">#REF!</definedName>
    <definedName name="aaa" hidden="1">#REF!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StaticLS" hidden="1">#REF!</definedName>
    <definedName name="AS2TickmarkLS" hidden="1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ing01" hidden="1">#REF!</definedName>
    <definedName name="CP" hidden="1">#REF!</definedName>
    <definedName name="CVCV" hidden="1">{#VALUE!,#N/A,FALSE,0}</definedName>
    <definedName name="ddddd" hidden="1">{#N/A,#N/A,FALSE,"Sheet1"}</definedName>
    <definedName name="dsfs" hidden="1">{#N/A,#N/A,FALSE,"Aging Summary";#N/A,#N/A,FALSE,"Ratio Analysis";#N/A,#N/A,FALSE,"Test 120 Day Accts";#N/A,#N/A,FALSE,"Tickmarks"}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frgfewq" hidden="1">{#N/A,#N/A,FALSE,"Sheet1"}</definedName>
    <definedName name="fwegew2" hidden="1">{#N/A,#N/A,FALSE,"Sheet1"}</definedName>
    <definedName name="g" hidden="1">#REF!</definedName>
    <definedName name="giam" hidden="1">{#N/A,#N/A,FALSE,"Aging Summary";#N/A,#N/A,FALSE,"Ratio Analysis";#N/A,#N/A,FALSE,"Test 120 Day Accts";#N/A,#N/A,FALSE,"Tickmarks"}</definedName>
    <definedName name="giam1" hidden="1">{#N/A,#N/A,FALSE,"Aging Summary";#N/A,#N/A,FALSE,"Ratio Analysis";#N/A,#N/A,FALSE,"Test 120 Day Accts";#N/A,#N/A,FALSE,"Tickmarks"}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OP" hidden="1">{#N/A,#N/A,FALSE,"Sheet1"}</definedName>
    <definedName name="hvlpp" hidden="1">#REF!</definedName>
    <definedName name="jsj" hidden="1">{#N/A,#N/A,FALSE,"Aging Summary";#N/A,#N/A,FALSE,"Ratio Analysis";#N/A,#N/A,FALSE,"Test 120 Day Accts";#N/A,#N/A,FALSE,"Tickmarks"}</definedName>
    <definedName name="jsjs" hidden="1">{#N/A,#N/A,FALSE,"Aging Summary";#N/A,#N/A,FALSE,"Ratio Analysis";#N/A,#N/A,FALSE,"Test 120 Day Accts";#N/A,#N/A,FALSE,"Tickmarks"}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ofil" hidden="1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'TH BS 2-4'!$A$1:$H$128</definedName>
    <definedName name="_xlnm.Print_Area" localSheetId="3">'TH CF 7-8'!$A$1:$H$91</definedName>
    <definedName name="_xlnm.Print_Area" localSheetId="2">'TH EQ 6'!$A$1:$Q$33</definedName>
    <definedName name="_xlnm.Print_Area" localSheetId="1">'TH PL 5'!$A$1:$F$42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ging._.and._.Trend._.Analysis." hidden="1">{#N/A,#N/A,FALSE,"Aging Summary";#N/A,#N/A,FALSE,"Ratio Analysis";#N/A,#N/A,FALSE,"Test 120 Day Accts";#N/A,#N/A,FALSE,"Tickmarks"}</definedName>
    <definedName name="wrn.chi._.tiÆt." hidden="1">{#N/A,#N/A,FALSE,"Chi tiÆt"}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REF_COLUMN_1" hidden="1">#REF!</definedName>
    <definedName name="XREF_COLUMN_2" hidden="1">#REF!</definedName>
    <definedName name="XREF_COLUMN_3" hidden="1">#REF!</definedName>
    <definedName name="XRefActiveRow" hidden="1">#REF!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y6etrsyfr" hidden="1">{#N/A,#N/A,FALSE,"Sheet1"}</definedName>
    <definedName name="Z_06FD5B9F_907A_4E38_A44E_EDF8F7ED2345_.wvu.PrintArea" localSheetId="3" hidden="1">'TH CF 7-8'!$A$1:$H$80</definedName>
    <definedName name="Z_06FD5B9F_907A_4E38_A44E_EDF8F7ED2345_.wvu.PrintArea" localSheetId="2" hidden="1">'TH EQ 6'!$A$1:$Q$33</definedName>
    <definedName name="Z_1F7F6C19_8911_4A38_A245_5C51B403FB13_.wvu.PrintArea" localSheetId="3" hidden="1">'TH CF 7-8'!$A$1:$H$80</definedName>
    <definedName name="Z_1F7F6C19_8911_4A38_A245_5C51B403FB13_.wvu.PrintArea" localSheetId="2" hidden="1">'TH EQ 6'!$A$1:$Q$33</definedName>
    <definedName name="Z_25A5C7BB_8BFC_4B08_AE38_14359CC18992_.wvu.PrintArea" localSheetId="3" hidden="1">'TH CF 7-8'!$A$1:$H$80</definedName>
    <definedName name="Z_25A5C7BB_8BFC_4B08_AE38_14359CC18992_.wvu.PrintArea" localSheetId="2" hidden="1">'TH EQ 6'!$A$1:$Q$33</definedName>
    <definedName name="Z_39BC5E81_0594_11D1_8C74_006097B34275_.wvu.FilterData" hidden="1">#REF!</definedName>
    <definedName name="Z_39BC5E82_0594_11D1_8C74_006097B34275_.wvu.FilterData" hidden="1">#REF!</definedName>
    <definedName name="Z_40160061_FDF9_4851_B04F_22215EB26089_.wvu.PrintArea" localSheetId="3" hidden="1">'TH CF 7-8'!$A$1:$H$80</definedName>
    <definedName name="Z_40160061_FDF9_4851_B04F_22215EB26089_.wvu.PrintArea" localSheetId="2" hidden="1">'TH EQ 6'!$A$1:$Q$33</definedName>
    <definedName name="Z_4B5573A2_25FD_11D1_8C74_006097B34275_.wvu.FilterData" hidden="1">#REF!</definedName>
    <definedName name="Z_4B5573A3_25FD_11D1_8C74_006097B34275_.wvu.FilterData" hidden="1">#REF!</definedName>
    <definedName name="Z_4C0D8FF8_CAB4_4677_988E_31E98A13E12A_.wvu.PrintArea" localSheetId="3" hidden="1">'TH CF 7-8'!$A$1:$H$80</definedName>
    <definedName name="Z_4C0D8FF8_CAB4_4677_988E_31E98A13E12A_.wvu.PrintArea" localSheetId="2" hidden="1">'TH EQ 6'!$A$1:$Q$33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10BB2C4_F7E3_40FF_AA72_1EA62B79D808_.wvu.PrintArea" localSheetId="3" hidden="1">'TH CF 7-8'!$A$1:$H$80</definedName>
    <definedName name="Z_610BB2C4_F7E3_40FF_AA72_1EA62B79D808_.wvu.PrintArea" localSheetId="2" hidden="1">'TH EQ 6'!$A$1:$Q$33</definedName>
    <definedName name="Z_64B94C8C_CFBE_4307_BFFD_986EE2639B29_.wvu.PrintArea" localSheetId="0" hidden="1">'TH BS 2-4'!$A$1:$H$128</definedName>
    <definedName name="Z_64B94C8C_CFBE_4307_BFFD_986EE2639B29_.wvu.PrintArea" localSheetId="3" hidden="1">'TH CF 7-8'!$A$1:$H$80</definedName>
    <definedName name="Z_64B94C8C_CFBE_4307_BFFD_986EE2639B29_.wvu.PrintArea" localSheetId="2" hidden="1">'TH EQ 6'!$A$1:$Q$33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4884FA5_A782_489A_AF80_0469EB7ADED3_.wvu.PrintArea" localSheetId="3" hidden="1">'TH CF 7-8'!$A$1:$H$80</definedName>
    <definedName name="Z_84884FA5_A782_489A_AF80_0469EB7ADED3_.wvu.PrintArea" localSheetId="2" hidden="1">'TH EQ 6'!$A$1:$Q$33</definedName>
    <definedName name="Z_B345F82E_6705_4775_A13B_39CBA794487D_.wvu.Rows" localSheetId="2" hidden="1" xml:space="preserve">        'TH EQ 6'!#REF!</definedName>
    <definedName name="Z_B8175DE2_E97C_11D0_8C74_006097B34275_.wvu.FilterData" hidden="1">#REF!</definedName>
    <definedName name="Z_CCC34F38_4B33_42C7_8E13_5E8113F270F8_.wvu.PrintArea" localSheetId="3" hidden="1">'TH CF 7-8'!$A$1:$H$80</definedName>
    <definedName name="Z_CCC34F38_4B33_42C7_8E13_5E8113F270F8_.wvu.PrintArea" localSheetId="2" hidden="1">'TH EQ 6'!$A$1:$Q$33</definedName>
    <definedName name="Z_D4279A69_B37A_4AD9_9F56_F7782BE6ACE9_.wvu.PrintArea" localSheetId="3" hidden="1">'TH CF 7-8'!$A$1:$H$80</definedName>
    <definedName name="Z_D4279A69_B37A_4AD9_9F56_F7782BE6ACE9_.wvu.PrintArea" localSheetId="2" hidden="1">'TH EQ 6'!$A$1:$Q$33</definedName>
    <definedName name="Z_DCA8D884_2605_11D1_A510_006097B38048_.wvu.FilterData" hidden="1">#REF!</definedName>
    <definedName name="Z_E2699901_D040_11D0_A510_006097B38048_.wvu.FilterData" hidden="1">#REF!</definedName>
  </definedNames>
  <calcPr calcId="191029"/>
  <customWorkbookViews>
    <customWorkbookView name="Charatthorn Asawawim - Personal View" guid="{40160061-FDF9-4851-B04F-22215EB26089}" mergeInterval="0" personalView="1" maximized="1" xWindow="1" yWindow="1" windowWidth="1436" windowHeight="652" tabRatio="830" activeSheetId="6" showComments="commIndAndComment"/>
    <customWorkbookView name="Supansa Tanapattanav - Personal View" guid="{CCC34F38-4B33-42C7-8E13-5E8113F270F8}" mergeInterval="0" personalView="1" maximized="1" xWindow="1" yWindow="1" windowWidth="1436" windowHeight="563" tabRatio="830" activeSheetId="6"/>
    <customWorkbookView name="Marisa - Personal View" guid="{1F7F6C19-8911-4A38-A245-5C51B403FB13}" mergeInterval="0" personalView="1" maximized="1" windowWidth="1362" windowHeight="509" tabRatio="830" activeSheetId="4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  <customWorkbookView name="STA-HQ Jammaree - Personal View" guid="{D4279A69-B37A-4AD9-9F56-F7782BE6ACE9}" mergeInterval="0" personalView="1" xWindow="9" yWindow="31" windowWidth="780" windowHeight="608" tabRatio="830" activeSheetId="6"/>
    <customWorkbookView name="Duangporn Potichat - Personal View" guid="{25A5C7BB-8BFC-4B08-AE38-14359CC18992}" mergeInterval="0" personalView="1" maximized="1" xWindow="1" yWindow="1" windowWidth="1436" windowHeight="608" tabRatio="830" activeSheetId="6"/>
    <customWorkbookView name="PricewaterhouseCoopers - Personal View" guid="{4C0D8FF8-CAB4-4677-988E-31E98A13E12A}" mergeInterval="0" personalView="1" maximized="1" xWindow="1" yWindow="1" windowWidth="1436" windowHeight="585" tabRatio="830" activeSheetId="6"/>
    <customWorkbookView name="Janechaya ManoonsiriKul - Personal View" guid="{06FD5B9F-907A-4E38-A44E-EDF8F7ED2345}" mergeInterval="0" personalView="1" maximized="1" xWindow="1" yWindow="1" windowWidth="1362" windowHeight="543" tabRatio="830" activeSheetId="6"/>
    <customWorkbookView name="Budsakorn Saengwatta - Personal View" guid="{64B94C8C-CFBE-4307-BFFD-986EE2639B29}" mergeInterval="0" personalView="1" maximized="1" xWindow="1" yWindow="1" windowWidth="1436" windowHeight="653" tabRatio="830" activeSheetId="1"/>
  </customWorkbookViews>
</workbook>
</file>

<file path=xl/calcChain.xml><?xml version="1.0" encoding="utf-8"?>
<calcChain xmlns="http://schemas.openxmlformats.org/spreadsheetml/2006/main">
  <c r="F55" i="28" l="1"/>
  <c r="H66" i="28"/>
  <c r="H67" i="28"/>
  <c r="H65" i="28"/>
  <c r="F27" i="28"/>
  <c r="F24" i="28"/>
  <c r="F15" i="28"/>
  <c r="H9" i="28" l="1"/>
  <c r="F9" i="28"/>
  <c r="F22" i="28" s="1"/>
  <c r="D38" i="26"/>
  <c r="D12" i="26"/>
  <c r="H30" i="28" l="1"/>
  <c r="A3" i="28"/>
  <c r="A49" i="28" s="1"/>
  <c r="F32" i="26"/>
  <c r="F21" i="26"/>
  <c r="F17" i="26"/>
  <c r="F16" i="26"/>
  <c r="F12" i="26"/>
  <c r="F20" i="26" s="1"/>
  <c r="F23" i="26" s="1"/>
  <c r="O28" i="27"/>
  <c r="F112" i="22" s="1"/>
  <c r="M28" i="27"/>
  <c r="F113" i="22" s="1"/>
  <c r="I28" i="27"/>
  <c r="F109" i="22" s="1"/>
  <c r="G28" i="27"/>
  <c r="F107" i="22" s="1"/>
  <c r="E28" i="27"/>
  <c r="Q17" i="27"/>
  <c r="Q16" i="27"/>
  <c r="Q15" i="27"/>
  <c r="Q12" i="27"/>
  <c r="O20" i="27"/>
  <c r="M20" i="27"/>
  <c r="K20" i="27"/>
  <c r="I20" i="27"/>
  <c r="G20" i="27"/>
  <c r="E20" i="27"/>
  <c r="H70" i="28"/>
  <c r="H59" i="28"/>
  <c r="H22" i="28"/>
  <c r="H33" i="28" s="1"/>
  <c r="H36" i="28" s="1"/>
  <c r="F70" i="28"/>
  <c r="F59" i="28"/>
  <c r="A47" i="28"/>
  <c r="A42" i="26"/>
  <c r="A46" i="28" s="1"/>
  <c r="A91" i="28" s="1"/>
  <c r="D32" i="26"/>
  <c r="D20" i="26"/>
  <c r="A1" i="26"/>
  <c r="F102" i="22" l="1"/>
  <c r="F106" i="22"/>
  <c r="F38" i="26"/>
  <c r="F34" i="26"/>
  <c r="Q20" i="27"/>
  <c r="H72" i="28"/>
  <c r="H75" i="28" s="1"/>
  <c r="D23" i="26"/>
  <c r="F33" i="28"/>
  <c r="F36" i="28" s="1"/>
  <c r="F72" i="28" l="1"/>
  <c r="F75" i="28" s="1"/>
  <c r="D34" i="26"/>
  <c r="K25" i="27" s="1"/>
  <c r="Q25" i="27" l="1"/>
  <c r="Q28" i="27" s="1"/>
  <c r="K28" i="27"/>
  <c r="F19" i="22"/>
  <c r="H115" i="22"/>
  <c r="H74" i="22"/>
  <c r="H65" i="22"/>
  <c r="H27" i="22"/>
  <c r="H19" i="22"/>
  <c r="F74" i="22"/>
  <c r="F65" i="22"/>
  <c r="A86" i="22"/>
  <c r="A44" i="22"/>
  <c r="A128" i="22"/>
  <c r="A89" i="22"/>
  <c r="A87" i="22"/>
  <c r="A46" i="22"/>
  <c r="F27" i="22"/>
  <c r="H29" i="22" l="1"/>
  <c r="H76" i="22"/>
  <c r="H117" i="22" s="1"/>
  <c r="F76" i="22"/>
  <c r="F29" i="22"/>
  <c r="F115" i="22" l="1"/>
  <c r="F117" i="22" l="1"/>
</calcChain>
</file>

<file path=xl/sharedStrings.xml><?xml version="1.0" encoding="utf-8"?>
<sst xmlns="http://schemas.openxmlformats.org/spreadsheetml/2006/main" count="223" uniqueCount="149">
  <si>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</si>
  <si>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</si>
  <si>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</si>
  <si>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</si>
  <si>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</si>
  <si>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</si>
  <si>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</si>
  <si>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</si>
  <si>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</si>
  <si>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</si>
  <si>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</si>
  <si>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</si>
  <si>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</si>
  <si>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</si>
  <si>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</si>
  <si>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</si>
  <si>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</si>
  <si>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</si>
  <si>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</si>
  <si>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</si>
  <si>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</si>
  <si>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</si>
  <si>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</si>
  <si>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</si>
  <si>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หนี้สินไม่หมุนเวียน</t>
  </si>
  <si>
    <t>รวมสินทรัพย์</t>
  </si>
  <si>
    <t>หนี้สินหมุนเวียนอื่น</t>
  </si>
  <si>
    <t>เจ้าหนี้การค้าและเจ้าหนี้อื่น</t>
  </si>
  <si>
    <t>กำไรขั้นต้น</t>
  </si>
  <si>
    <t>รายได้จากการขาย</t>
  </si>
  <si>
    <t>ค่าใช้จ่ายภาษีเงินได้</t>
  </si>
  <si>
    <t>ค่าเสื่อมราคาและค่าตัดจำหน่าย</t>
  </si>
  <si>
    <t>ภาระผูกพันผลประโยชน์พนักงาน</t>
  </si>
  <si>
    <t>สินทรัพย์ไม่หมุนเวียนอื่น</t>
  </si>
  <si>
    <t>ส่วนของเจ้าของ</t>
  </si>
  <si>
    <t>หนี้สินและส่วนของเจ้าของ</t>
  </si>
  <si>
    <t>ภาษีเงินได้ค้างจ่าย</t>
  </si>
  <si>
    <t>รวมส่วนของเจ้าของ</t>
  </si>
  <si>
    <t>รวมหนี้สินและส่วนของเจ้าของ</t>
  </si>
  <si>
    <t>เงินสดได้มาจากกิจกรรมดำเนินงาน</t>
  </si>
  <si>
    <t>กำไรสะสม</t>
  </si>
  <si>
    <t>กำไรก่อนภาษีเงินได้</t>
  </si>
  <si>
    <t>บาท</t>
  </si>
  <si>
    <t>ลูกหนี้การค้าและลูกหนี้อื่น</t>
  </si>
  <si>
    <t>รายการปรับปรุง :</t>
  </si>
  <si>
    <t>การเปลี่ยนแปลงของสินทรัพย์และหนี้สินดำเนินงาน :</t>
  </si>
  <si>
    <t>เงินสดจ่ายภาษีเงินได้</t>
  </si>
  <si>
    <t>ส่วนที่ถึงกำหนดชำระภายในหนึ่งปีของ</t>
  </si>
  <si>
    <t>เงินสดสุทธิใช้ไปในกิจกรรมลงทุน</t>
  </si>
  <si>
    <t>งบแสดงการเปลี่ยนแปลงส่วนของเจ้าของ</t>
  </si>
  <si>
    <t>ที่ออกและชำระแล้ว</t>
  </si>
  <si>
    <t>ทุนสำรองตาม</t>
  </si>
  <si>
    <t>กฎหมาย</t>
  </si>
  <si>
    <t>จัดสรรแล้ว -</t>
  </si>
  <si>
    <t>ยังไม่ได้จัดสรร</t>
  </si>
  <si>
    <t>จัดสรรแล้ว - ทุนสำรองตามกฎหมาย</t>
  </si>
  <si>
    <t>งบกระแสเงินสด</t>
  </si>
  <si>
    <t>รายการที่ไม่ใช่เงินสด</t>
  </si>
  <si>
    <t>เงินสดสุทธิได้มาจากกิจกรรมดำเนินงาน</t>
  </si>
  <si>
    <t>ส่วนเกิน</t>
  </si>
  <si>
    <t>มูลค่าหุ้น</t>
  </si>
  <si>
    <t>ส่วนเกินทุนจาก</t>
  </si>
  <si>
    <t>การรวมธุรกิจภายใต้</t>
  </si>
  <si>
    <t>การควบคุมเดียวกัน</t>
  </si>
  <si>
    <t>ส่วนเกินมูลค่าหุ้น</t>
  </si>
  <si>
    <t>เงินสดรับจากการจำหน่ายอุปกรณ์</t>
  </si>
  <si>
    <t>สินค้าคงเหลือ</t>
  </si>
  <si>
    <t>การวัดมูลค่าใหม่ของ</t>
  </si>
  <si>
    <t>หลังออกจากงาน</t>
  </si>
  <si>
    <t>ภาระผูกพันผลประโยชน์</t>
  </si>
  <si>
    <t>ส่วนเกินทุนจากการรวมธุรกิจภายใต้การควบคุมเดียวกัน</t>
  </si>
  <si>
    <t>การวัดมูลค่าใหม่ของภาระผูกพันผลประโยชน์หลังออกจากงาน</t>
  </si>
  <si>
    <t>หนี้สินตามสัญญา</t>
  </si>
  <si>
    <t>ค่าเผื่อสินค้าที่มีราคาทุนสูงกว่ามูลค่าสุทธิที่จะได้รับ</t>
  </si>
  <si>
    <t>รายได้ที่ยังไม่ได้เรียกชำระ</t>
  </si>
  <si>
    <t>เงินสดสุทธิใช้ไปในกิจกรรมจัดหาเงิน</t>
  </si>
  <si>
    <t xml:space="preserve"> </t>
  </si>
  <si>
    <t>หนี้สินที่เกิดจากสัญญา</t>
  </si>
  <si>
    <t>กรรมการ _____________________________________          กรรมการ _____________________________________</t>
  </si>
  <si>
    <t>กำไรต่อหุ้น</t>
  </si>
  <si>
    <t>กำไรต่อหุ้นขั้นพื้นฐาน</t>
  </si>
  <si>
    <t>สินค้าคงเหลือ - สุทธิ</t>
  </si>
  <si>
    <t>ที่ดิน อาคารและอุปกรณ์ - สุทธิ</t>
  </si>
  <si>
    <t>สินทรัพย์ไม่มีตัวตน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</si>
  <si>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</si>
  <si>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</si>
  <si>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องค์ประกอบอื่นของส่วนของเจ้าของ - สุทธิ</t>
  </si>
  <si>
    <t>กระแสเงินสดก่อนการเปลี่ยนแปลงในสินทรัพย์และหนี้สินดำเนินงาน</t>
  </si>
  <si>
    <t>ต้นทุนทางการเงินของหนี้สินตามสัญญาเช่า</t>
  </si>
  <si>
    <t>ต้นทุนขาย</t>
  </si>
  <si>
    <t>กำไรเบ็ดเสร็จอื่น</t>
  </si>
  <si>
    <t>เงินสดจ่ายดอกเบี้ย</t>
  </si>
  <si>
    <t>เงินสดรับจากเงินกู้ยืมระยะยาว</t>
  </si>
  <si>
    <t>เงินกู้ยืมระยะยาว - สุทธิ</t>
  </si>
  <si>
    <t>ดอกเบี้ยจ่ายเงินกู้ยืมระยะยาวตัดจ่าย</t>
  </si>
  <si>
    <t>(ยังไม่ได้ตรวจสอบ)</t>
  </si>
  <si>
    <t>(ตรวจสอบแล้ว)</t>
  </si>
  <si>
    <t>31 ธันวาคม</t>
  </si>
  <si>
    <t>พ.ศ. 2565</t>
  </si>
  <si>
    <t>กำไรเบ็ดเสร็จรวมสำหรับงวด</t>
  </si>
  <si>
    <t>หุ้นสามัญจำนวน 450,000,000 หุ้น</t>
  </si>
  <si>
    <t xml:space="preserve">   มูลค่าที่ตราไว้หุ้นละ 1 บาท</t>
  </si>
  <si>
    <t>บริษัท โพลีเน็ต จำกัด (มหาชน)</t>
  </si>
  <si>
    <t>เงินสดและรายการเทียบเท่าเงินสดคงเหลือปลายงวด</t>
  </si>
  <si>
    <t>เงินสดและรายการเทียบเท่าเงินสดคงเหลือต้นงวด</t>
  </si>
  <si>
    <t>รายการซื้อสินทรัพย์ระหว่างงวดที่ยังไม่ได้จ่ายชำระ</t>
  </si>
  <si>
    <t>กำไรสุทธิสำหรับงวด</t>
  </si>
  <si>
    <t>กำไรเบ็ดเสร็จอื่นสำหรับงวด</t>
  </si>
  <si>
    <t>ยอดคงเหลือต้นงวด วันที่ 1 มกราคม พ.ศ. 2565</t>
  </si>
  <si>
    <t>การเปลี่ยนแปลงในส่วนของเจ้าของสำหรับงวด พ.ศ. 2565</t>
  </si>
  <si>
    <t>เงินปันผลจ่าย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</si>
  <si>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</si>
  <si>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</si>
  <si>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 xml:space="preserve">(ต่อ) </t>
    </r>
  </si>
  <si>
    <t xml:space="preserve">   กำไรหรือขาดทุนในภายหลัง</t>
  </si>
  <si>
    <t>รายการที่จะไม่จัดประเภทรายการใหม่เข้าไปไว้ใน</t>
  </si>
  <si>
    <t>เงินสดและรายการเทียบเท่าเงินสดเพิ่มขึ้นสุทธิ</t>
  </si>
  <si>
    <t>เงินสดจ่ายเพื่อซื้ออุปกรณ์</t>
  </si>
  <si>
    <t>เงินสดรับจากเงินกู้ยืมระยะสั้น</t>
  </si>
  <si>
    <t>เงินกู้ยืมระยะสั้น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</si>
  <si>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</si>
  <si>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ค่าเผื่อสินค้าเคลื่อนไหวช้าและล้าสมัย</t>
  </si>
  <si>
    <t>ลูกหนี้การค้าและลูกหนี้อื่น - สุทธิ</t>
  </si>
  <si>
    <t>31 มีนาคม</t>
  </si>
  <si>
    <t>พ.ศ. 2566</t>
  </si>
  <si>
    <t>ผลขาดทุนด้านเครดิตที่คาดว่าจะเกิดขึ้น</t>
  </si>
  <si>
    <t>ยอดคงเหลือปลายงวด วันที่ 31 มีนาคม พ.ศ. 2565</t>
  </si>
  <si>
    <t>ยอดคงเหลือต้นงวด วันที่ 1 มกราคม พ.ศ. 2566</t>
  </si>
  <si>
    <t>การเปลี่ยนแปลงในส่วนของเจ้าของสำหรับงวด พ.ศ. 2566</t>
  </si>
  <si>
    <t>ยอดคงเหลือปลายงวด วันที่ 31 มีนาคม พ.ศ. 2566</t>
  </si>
  <si>
    <t>สำหรับงวดสามเดือนสิ้นสุดวันที่ 31 มีนาคม พ.ศ. 2566</t>
  </si>
  <si>
    <t>กำไร (ขาดทุน) อื่น</t>
  </si>
  <si>
    <t>จัดสรรเป็นทุนสำรองตามกฎหมาย</t>
  </si>
  <si>
    <t>ขาดทุน (กำไร) สุทธิจากการจำหน่ายอุปกรณ์</t>
  </si>
  <si>
    <t xml:space="preserve">เงินสดจ่ายคืนเงินกู้ยืมระยะสั้นจากสถาบันการเงิน </t>
  </si>
  <si>
    <t>เงินสดจ่ายคืนเงินกู้ยืมระยะยาว</t>
  </si>
  <si>
    <t>เงินสดจ่ายคืนเงินต้นตามสัญญาเช่า</t>
  </si>
  <si>
    <t>เงินสดจ่ายเงินปันผล</t>
  </si>
  <si>
    <t>การเพิ่มขึ้นของสินทรัพย์สิทธิการใช้และหนี้สินตามสัญญาเช่า</t>
  </si>
  <si>
    <t>กำไรขาดทุนเบ็ดเสร็จอื่น :</t>
  </si>
  <si>
    <t xml:space="preserve">      การวัดมูลค่าใหม่ของภาระผูกพันผลประโยชน์หลังออกจากงาน</t>
  </si>
  <si>
    <t xml:space="preserve">      ภาษีเงินได้ของรายการที่จะไม่จัดประเภทรายการใหม่</t>
  </si>
  <si>
    <t xml:space="preserve">         ไปยังกำไรหรือขาดทุนในภายหลัง</t>
  </si>
  <si>
    <t>12, 13</t>
  </si>
  <si>
    <t>งบกำไรขาดทุนเบ็ดเสร็จ</t>
  </si>
  <si>
    <t>ณ วันที่ 31 มีนาคม พ.ศ. 2566</t>
  </si>
  <si>
    <t>เงินสดจ่ายเพื่อซื้อสินทรัพย์ไม่มีตัวตน</t>
  </si>
  <si>
    <t>การลดลงของเงินจ่ายล่วงหน้าเพื่อซื้ออุปกรณ์และเงินกู้ยืม</t>
  </si>
  <si>
    <t>ขาดทุน (กำไร) 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</si>
</sst>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&quot;-&quot;;@"/>
    <numFmt numFmtId="168" formatCode="#,##0.0000;\(#,##0.0000\)"/>
    <numFmt numFmtId="169" formatCode="#,##0.00;\(#,##0.00\);&quot;-&quot;;@"/>
    <numFmt numFmtId="170" formatCode="[$-1070000]d/m/yy;@"/>
    <numFmt numFmtId="171" formatCode="0.0%"/>
    <numFmt numFmtId="172" formatCode="#,###,"/>
    <numFmt numFmtId="173" formatCode="_(* #,##0_);_(* \(#,##0\);_(* &quot;-&quot;???_)\ 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* #,##0_);* \(#,##0\);&quot;-&quot;??_);@"/>
    <numFmt numFmtId="177" formatCode="_ &quot;$&quot;\ * #,##0.00_ ;_ &quot;$&quot;\ * \-#,##0.00_ ;_ &quot;$&quot;\ * &quot;-&quot;??_ ;_ @_ "/>
    <numFmt numFmtId="178" formatCode="_ &quot;$&quot;\ * #,##0_ ;_ &quot;$&quot;\ * \-#,##0_ ;_ &quot;$&quot;\ * &quot;-&quot;_ ;_ @_ "/>
    <numFmt numFmtId="179" formatCode="_(* #,##0.0000_);_(* \(#,##0.0000\);_(* &quot;-&quot;??_);_(@_)"/>
    <numFmt numFmtId="180" formatCode="_(* #,##0.000_);_(* \(#,##0.000\);_(* &quot;-&quot;??_);_(@_)"/>
  </numFmts>
  <fonts count="28">
    <font>
      <sz val="14"/>
      <name val="Cordia New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b/>
      <sz val="13"/>
      <color rgb="FF0070C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8" fillId="0" borderId="0" applyFont="0" applyFill="0" applyBorder="0" applyAlignment="0" applyProtection="0"/>
    <xf numFmtId="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9" fillId="0" borderId="0" applyFill="0" applyBorder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9" fillId="0" borderId="0" applyFill="0" applyBorder="0" applyProtection="0"/>
    <xf numFmtId="178" fontId="9" fillId="0" borderId="1" applyFill="0" applyProtection="0"/>
    <xf numFmtId="0" fontId="15" fillId="0" borderId="0" applyNumberFormat="0" applyFill="0" applyBorder="0" applyAlignment="0" applyProtection="0"/>
    <xf numFmtId="0" fontId="16" fillId="0" borderId="2" applyNumberFormat="0" applyFill="0" applyAlignment="0">
      <protection locked="0"/>
    </xf>
    <xf numFmtId="0" fontId="17" fillId="0" borderId="0"/>
    <xf numFmtId="0" fontId="16" fillId="0" borderId="2" applyNumberFormat="0" applyFill="0" applyAlignment="0">
      <protection locked="0"/>
    </xf>
    <xf numFmtId="0" fontId="13" fillId="0" borderId="0"/>
    <xf numFmtId="0" fontId="12" fillId="0" borderId="0"/>
    <xf numFmtId="0" fontId="1" fillId="0" borderId="0"/>
    <xf numFmtId="0" fontId="1" fillId="0" borderId="0"/>
    <xf numFmtId="0" fontId="18" fillId="0" borderId="0">
      <protection locked="0"/>
    </xf>
    <xf numFmtId="0" fontId="1" fillId="0" borderId="0"/>
    <xf numFmtId="0" fontId="18" fillId="0" borderId="0">
      <protection locked="0"/>
    </xf>
    <xf numFmtId="0" fontId="8" fillId="0" borderId="0"/>
    <xf numFmtId="0" fontId="1" fillId="0" borderId="0"/>
    <xf numFmtId="0" fontId="14" fillId="0" borderId="0"/>
    <xf numFmtId="0" fontId="1" fillId="0" borderId="0"/>
    <xf numFmtId="0" fontId="8" fillId="0" borderId="0"/>
    <xf numFmtId="0" fontId="4" fillId="0" borderId="0"/>
    <xf numFmtId="0" fontId="18" fillId="0" borderId="0"/>
    <xf numFmtId="0" fontId="19" fillId="0" borderId="0"/>
    <xf numFmtId="0" fontId="4" fillId="0" borderId="0"/>
    <xf numFmtId="0" fontId="10" fillId="0" borderId="0"/>
    <xf numFmtId="0" fontId="19" fillId="0" borderId="0"/>
    <xf numFmtId="37" fontId="2" fillId="0" borderId="0"/>
    <xf numFmtId="37" fontId="2" fillId="0" borderId="0"/>
    <xf numFmtId="0" fontId="1" fillId="0" borderId="0"/>
    <xf numFmtId="170" fontId="1" fillId="0" borderId="0"/>
    <xf numFmtId="170" fontId="1" fillId="0" borderId="0"/>
    <xf numFmtId="0" fontId="2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5" fillId="0" borderId="0"/>
    <xf numFmtId="43" fontId="1" fillId="0" borderId="0" applyFont="0" applyFill="0" applyBorder="0" applyAlignment="0" applyProtection="0"/>
  </cellStyleXfs>
  <cellXfs count="253">
    <xf numFmtId="0" fontId="0" fillId="0" borderId="0" xfId="0"/>
    <xf numFmtId="167" fontId="7" fillId="0" borderId="0" xfId="0" applyNumberFormat="1" applyFont="1" applyAlignment="1">
      <alignment vertical="top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1" fillId="0" borderId="0" xfId="50" applyFont="1" applyAlignment="1">
      <alignment vertical="center"/>
    </xf>
    <xf numFmtId="0" fontId="22" fillId="0" borderId="0" xfId="50" applyFont="1" applyAlignment="1">
      <alignment horizontal="centerContinuous" vertical="center"/>
    </xf>
    <xf numFmtId="167" fontId="22" fillId="0" borderId="0" xfId="1" applyNumberFormat="1" applyFont="1" applyFill="1" applyBorder="1" applyAlignment="1">
      <alignment horizontal="right" vertical="center"/>
    </xf>
    <xf numFmtId="167" fontId="22" fillId="0" borderId="0" xfId="50" applyNumberFormat="1" applyFont="1" applyAlignment="1">
      <alignment horizontal="right" vertical="center"/>
    </xf>
    <xf numFmtId="0" fontId="22" fillId="0" borderId="0" xfId="50" applyFont="1" applyAlignment="1">
      <alignment vertical="center"/>
    </xf>
    <xf numFmtId="166" fontId="22" fillId="0" borderId="0" xfId="1" applyNumberFormat="1" applyFont="1" applyFill="1" applyAlignment="1">
      <alignment vertical="center"/>
    </xf>
    <xf numFmtId="0" fontId="21" fillId="0" borderId="0" xfId="50" applyFont="1" applyAlignment="1">
      <alignment horizontal="left" vertical="center"/>
    </xf>
    <xf numFmtId="167" fontId="22" fillId="0" borderId="0" xfId="1" applyNumberFormat="1" applyFont="1" applyFill="1" applyBorder="1" applyAlignment="1">
      <alignment vertical="center"/>
    </xf>
    <xf numFmtId="172" fontId="22" fillId="0" borderId="0" xfId="50" applyNumberFormat="1" applyFont="1" applyAlignment="1">
      <alignment vertical="center"/>
    </xf>
    <xf numFmtId="0" fontId="21" fillId="0" borderId="3" xfId="0" applyFont="1" applyBorder="1" applyAlignment="1">
      <alignment vertical="center"/>
    </xf>
    <xf numFmtId="0" fontId="21" fillId="0" borderId="3" xfId="50" applyFont="1" applyBorder="1" applyAlignment="1">
      <alignment vertical="center"/>
    </xf>
    <xf numFmtId="0" fontId="22" fillId="0" borderId="3" xfId="50" applyFont="1" applyBorder="1" applyAlignment="1">
      <alignment horizontal="centerContinuous" vertical="center"/>
    </xf>
    <xf numFmtId="167" fontId="22" fillId="0" borderId="3" xfId="1" applyNumberFormat="1" applyFont="1" applyFill="1" applyBorder="1" applyAlignment="1">
      <alignment horizontal="right" vertical="center"/>
    </xf>
    <xf numFmtId="167" fontId="22" fillId="0" borderId="3" xfId="50" applyNumberFormat="1" applyFont="1" applyBorder="1" applyAlignment="1">
      <alignment horizontal="left" vertical="center"/>
    </xf>
    <xf numFmtId="167" fontId="22" fillId="0" borderId="0" xfId="50" applyNumberFormat="1" applyFont="1" applyAlignment="1">
      <alignment horizontal="center" vertical="center"/>
    </xf>
    <xf numFmtId="167" fontId="21" fillId="0" borderId="0" xfId="1" applyNumberFormat="1" applyFont="1" applyFill="1" applyBorder="1" applyAlignment="1">
      <alignment horizontal="right" vertical="center"/>
    </xf>
    <xf numFmtId="0" fontId="23" fillId="0" borderId="0" xfId="50" applyFont="1" applyAlignment="1">
      <alignment horizontal="center" vertical="center"/>
    </xf>
    <xf numFmtId="167" fontId="21" fillId="0" borderId="0" xfId="50" applyNumberFormat="1" applyFont="1" applyAlignment="1">
      <alignment horizontal="right" vertical="center"/>
    </xf>
    <xf numFmtId="0" fontId="21" fillId="0" borderId="0" xfId="50" applyFont="1" applyAlignment="1">
      <alignment horizontal="center" vertical="center"/>
    </xf>
    <xf numFmtId="167" fontId="21" fillId="0" borderId="3" xfId="1" applyNumberFormat="1" applyFont="1" applyFill="1" applyBorder="1" applyAlignment="1">
      <alignment horizontal="right" vertical="center"/>
    </xf>
    <xf numFmtId="3" fontId="22" fillId="0" borderId="0" xfId="0" applyNumberFormat="1" applyFont="1" applyAlignment="1">
      <alignment horizontal="right" vertical="center" wrapText="1"/>
    </xf>
    <xf numFmtId="0" fontId="22" fillId="0" borderId="0" xfId="50" applyFont="1" applyAlignment="1">
      <alignment horizontal="center" vertical="center"/>
    </xf>
    <xf numFmtId="167" fontId="22" fillId="0" borderId="0" xfId="1" applyNumberFormat="1" applyFont="1" applyFill="1" applyAlignment="1">
      <alignment horizontal="right" vertical="center"/>
    </xf>
    <xf numFmtId="0" fontId="22" fillId="0" borderId="0" xfId="0" applyFont="1" applyAlignment="1">
      <alignment horizontal="right" vertical="center" wrapText="1"/>
    </xf>
    <xf numFmtId="0" fontId="22" fillId="0" borderId="0" xfId="50" applyFont="1" applyAlignment="1">
      <alignment horizontal="left" vertical="center"/>
    </xf>
    <xf numFmtId="165" fontId="22" fillId="0" borderId="0" xfId="50" applyNumberFormat="1" applyFont="1" applyAlignment="1">
      <alignment vertical="center"/>
    </xf>
    <xf numFmtId="43" fontId="22" fillId="0" borderId="0" xfId="1" applyNumberFormat="1" applyFont="1" applyFill="1" applyAlignment="1">
      <alignment vertical="center"/>
    </xf>
    <xf numFmtId="43" fontId="22" fillId="0" borderId="0" xfId="50" applyNumberFormat="1" applyFont="1" applyAlignment="1">
      <alignment vertical="center"/>
    </xf>
    <xf numFmtId="167" fontId="22" fillId="0" borderId="3" xfId="1" applyNumberFormat="1" applyFont="1" applyFill="1" applyBorder="1" applyAlignment="1">
      <alignment vertical="center"/>
    </xf>
    <xf numFmtId="167" fontId="22" fillId="0" borderId="0" xfId="50" applyNumberFormat="1" applyFont="1" applyAlignment="1">
      <alignment vertical="center"/>
    </xf>
    <xf numFmtId="167" fontId="22" fillId="0" borderId="0" xfId="1" applyNumberFormat="1" applyFont="1" applyFill="1" applyAlignment="1">
      <alignment vertical="center"/>
    </xf>
    <xf numFmtId="0" fontId="22" fillId="0" borderId="0" xfId="50" quotePrefix="1" applyFont="1" applyAlignment="1">
      <alignment horizontal="left" vertical="center"/>
    </xf>
    <xf numFmtId="167" fontId="22" fillId="0" borderId="4" xfId="1" applyNumberFormat="1" applyFont="1" applyFill="1" applyBorder="1" applyAlignment="1">
      <alignment vertical="center"/>
    </xf>
    <xf numFmtId="167" fontId="22" fillId="0" borderId="0" xfId="23" applyNumberFormat="1" applyFont="1" applyFill="1" applyBorder="1" applyAlignment="1">
      <alignment horizontal="right" vertical="center"/>
    </xf>
    <xf numFmtId="179" fontId="22" fillId="0" borderId="0" xfId="1" applyNumberFormat="1" applyFont="1" applyFill="1" applyAlignment="1">
      <alignment vertical="center"/>
    </xf>
    <xf numFmtId="167" fontId="22" fillId="0" borderId="0" xfId="1" applyNumberFormat="1" applyFont="1" applyFill="1" applyAlignment="1">
      <alignment horizontal="center" vertical="center"/>
    </xf>
    <xf numFmtId="0" fontId="22" fillId="0" borderId="3" xfId="50" applyFont="1" applyBorder="1" applyAlignment="1">
      <alignment vertical="center"/>
    </xf>
    <xf numFmtId="0" fontId="22" fillId="0" borderId="3" xfId="0" applyFont="1" applyBorder="1" applyAlignment="1">
      <alignment horizontal="justify" vertical="center"/>
    </xf>
    <xf numFmtId="167" fontId="22" fillId="0" borderId="3" xfId="1" applyNumberFormat="1" applyFont="1" applyFill="1" applyBorder="1" applyAlignment="1">
      <alignment horizontal="justify" vertical="center"/>
    </xf>
    <xf numFmtId="167" fontId="22" fillId="0" borderId="3" xfId="0" applyNumberFormat="1" applyFont="1" applyBorder="1" applyAlignment="1">
      <alignment horizontal="justify" vertical="center"/>
    </xf>
    <xf numFmtId="167" fontId="22" fillId="0" borderId="0" xfId="0" applyNumberFormat="1" applyFont="1" applyAlignment="1">
      <alignment horizontal="justify" vertical="center"/>
    </xf>
    <xf numFmtId="167" fontId="21" fillId="0" borderId="0" xfId="1" applyNumberFormat="1" applyFont="1" applyFill="1" applyAlignment="1">
      <alignment horizontal="center" vertical="center"/>
    </xf>
    <xf numFmtId="167" fontId="22" fillId="0" borderId="0" xfId="50" applyNumberFormat="1" applyFont="1" applyAlignment="1">
      <alignment horizontal="centerContinuous" vertical="center"/>
    </xf>
    <xf numFmtId="167" fontId="22" fillId="0" borderId="3" xfId="1" applyNumberFormat="1" applyFont="1" applyFill="1" applyBorder="1" applyAlignment="1">
      <alignment horizontal="center" vertical="center"/>
    </xf>
    <xf numFmtId="167" fontId="22" fillId="0" borderId="3" xfId="50" applyNumberFormat="1" applyFont="1" applyBorder="1" applyAlignment="1">
      <alignment horizontal="center" vertical="center"/>
    </xf>
    <xf numFmtId="167" fontId="22" fillId="0" borderId="0" xfId="1" applyNumberFormat="1" applyFont="1" applyFill="1" applyBorder="1" applyAlignment="1">
      <alignment horizontal="center" vertical="center"/>
    </xf>
    <xf numFmtId="166" fontId="22" fillId="0" borderId="0" xfId="1" applyNumberFormat="1" applyFont="1" applyFill="1" applyAlignment="1">
      <alignment horizontal="right" vertical="center" wrapText="1"/>
    </xf>
    <xf numFmtId="3" fontId="22" fillId="0" borderId="0" xfId="50" applyNumberFormat="1" applyFont="1" applyAlignment="1">
      <alignment vertical="center"/>
    </xf>
    <xf numFmtId="9" fontId="22" fillId="0" borderId="0" xfId="77" applyFont="1" applyFill="1" applyAlignment="1">
      <alignment vertical="center"/>
    </xf>
    <xf numFmtId="9" fontId="22" fillId="0" borderId="0" xfId="77" quotePrefix="1" applyFont="1" applyFill="1" applyAlignment="1">
      <alignment vertical="center"/>
    </xf>
    <xf numFmtId="0" fontId="22" fillId="0" borderId="0" xfId="1" applyNumberFormat="1" applyFont="1" applyFill="1" applyAlignment="1">
      <alignment vertical="center"/>
    </xf>
    <xf numFmtId="0" fontId="24" fillId="0" borderId="0" xfId="50" applyFont="1" applyAlignment="1">
      <alignment horizontal="center" vertical="center"/>
    </xf>
    <xf numFmtId="0" fontId="22" fillId="0" borderId="3" xfId="50" applyFont="1" applyBorder="1" applyAlignment="1">
      <alignment horizontal="justify" vertical="center" wrapText="1"/>
    </xf>
    <xf numFmtId="167" fontId="22" fillId="0" borderId="3" xfId="1" applyNumberFormat="1" applyFont="1" applyFill="1" applyBorder="1" applyAlignment="1">
      <alignment horizontal="justify" vertical="center" wrapText="1"/>
    </xf>
    <xf numFmtId="167" fontId="22" fillId="0" borderId="3" xfId="50" applyNumberFormat="1" applyFont="1" applyBorder="1" applyAlignment="1">
      <alignment horizontal="justify" vertical="center" wrapText="1"/>
    </xf>
    <xf numFmtId="167" fontId="22" fillId="0" borderId="0" xfId="50" applyNumberFormat="1" applyFont="1" applyAlignment="1">
      <alignment horizontal="justify" vertical="center" wrapText="1"/>
    </xf>
    <xf numFmtId="0" fontId="22" fillId="0" borderId="0" xfId="0" applyFont="1" applyAlignment="1">
      <alignment vertical="center"/>
    </xf>
    <xf numFmtId="167" fontId="22" fillId="0" borderId="0" xfId="5" applyNumberFormat="1" applyFont="1" applyFill="1" applyBorder="1" applyAlignment="1">
      <alignment horizontal="right" vertical="center"/>
    </xf>
    <xf numFmtId="0" fontId="21" fillId="0" borderId="0" xfId="50" quotePrefix="1" applyFont="1" applyAlignment="1">
      <alignment horizontal="left" vertical="center"/>
    </xf>
    <xf numFmtId="167" fontId="22" fillId="0" borderId="4" xfId="1" applyNumberFormat="1" applyFont="1" applyFill="1" applyBorder="1" applyAlignment="1">
      <alignment horizontal="right" vertical="center"/>
    </xf>
    <xf numFmtId="167" fontId="22" fillId="0" borderId="0" xfId="4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165" fontId="22" fillId="0" borderId="0" xfId="0" applyNumberFormat="1" applyFont="1" applyAlignment="1">
      <alignment horizontal="centerContinuous"/>
    </xf>
    <xf numFmtId="167" fontId="21" fillId="0" borderId="0" xfId="0" applyNumberFormat="1" applyFont="1" applyAlignment="1">
      <alignment horizontal="centerContinuous"/>
    </xf>
    <xf numFmtId="167" fontId="22" fillId="0" borderId="0" xfId="0" applyNumberFormat="1" applyFont="1" applyAlignment="1">
      <alignment horizontal="centerContinuous"/>
    </xf>
    <xf numFmtId="0" fontId="22" fillId="0" borderId="0" xfId="0" applyFont="1"/>
    <xf numFmtId="164" fontId="22" fillId="0" borderId="0" xfId="1" applyFont="1" applyFill="1" applyAlignment="1"/>
    <xf numFmtId="37" fontId="21" fillId="0" borderId="0" xfId="0" applyNumberFormat="1" applyFont="1" applyAlignment="1">
      <alignment horizontal="left"/>
    </xf>
    <xf numFmtId="0" fontId="21" fillId="0" borderId="3" xfId="0" applyFont="1" applyBorder="1" applyAlignment="1">
      <alignment horizontal="left"/>
    </xf>
    <xf numFmtId="0" fontId="22" fillId="0" borderId="3" xfId="0" applyFont="1" applyBorder="1" applyAlignment="1">
      <alignment horizontal="center"/>
    </xf>
    <xf numFmtId="165" fontId="22" fillId="0" borderId="3" xfId="0" applyNumberFormat="1" applyFont="1" applyBorder="1" applyAlignment="1">
      <alignment horizontal="centerContinuous"/>
    </xf>
    <xf numFmtId="167" fontId="22" fillId="0" borderId="3" xfId="0" applyNumberFormat="1" applyFont="1" applyBorder="1" applyAlignment="1">
      <alignment horizontal="centerContinuous"/>
    </xf>
    <xf numFmtId="167" fontId="21" fillId="0" borderId="0" xfId="0" applyNumberFormat="1" applyFont="1" applyAlignment="1">
      <alignment horizontal="right"/>
    </xf>
    <xf numFmtId="0" fontId="23" fillId="0" borderId="0" xfId="0" applyFont="1" applyAlignment="1">
      <alignment horizontal="center"/>
    </xf>
    <xf numFmtId="165" fontId="21" fillId="0" borderId="0" xfId="0" applyNumberFormat="1" applyFont="1" applyAlignment="1">
      <alignment horizontal="right"/>
    </xf>
    <xf numFmtId="0" fontId="21" fillId="0" borderId="3" xfId="0" applyFont="1" applyBorder="1" applyAlignment="1">
      <alignment horizontal="center"/>
    </xf>
    <xf numFmtId="167" fontId="21" fillId="0" borderId="3" xfId="0" applyNumberFormat="1" applyFont="1" applyBorder="1" applyAlignment="1">
      <alignment horizontal="right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165" fontId="22" fillId="0" borderId="0" xfId="0" applyNumberFormat="1" applyFont="1" applyAlignment="1">
      <alignment horizontal="right"/>
    </xf>
    <xf numFmtId="167" fontId="22" fillId="0" borderId="0" xfId="1" applyNumberFormat="1" applyFont="1" applyFill="1" applyBorder="1" applyAlignment="1">
      <alignment horizontal="right"/>
    </xf>
    <xf numFmtId="165" fontId="22" fillId="0" borderId="0" xfId="0" applyNumberFormat="1" applyFont="1"/>
    <xf numFmtId="171" fontId="22" fillId="0" borderId="0" xfId="76" applyNumberFormat="1" applyFont="1" applyFill="1" applyAlignment="1"/>
    <xf numFmtId="167" fontId="22" fillId="0" borderId="3" xfId="1" applyNumberFormat="1" applyFont="1" applyFill="1" applyBorder="1" applyAlignment="1">
      <alignment horizontal="right"/>
    </xf>
    <xf numFmtId="167" fontId="22" fillId="0" borderId="0" xfId="0" applyNumberFormat="1" applyFont="1" applyAlignment="1">
      <alignment horizontal="right"/>
    </xf>
    <xf numFmtId="10" fontId="22" fillId="0" borderId="0" xfId="76" applyNumberFormat="1" applyFont="1" applyFill="1" applyAlignment="1"/>
    <xf numFmtId="167" fontId="21" fillId="0" borderId="0" xfId="1" applyNumberFormat="1" applyFont="1" applyFill="1" applyBorder="1" applyAlignment="1">
      <alignment horizontal="right"/>
    </xf>
    <xf numFmtId="9" fontId="22" fillId="0" borderId="0" xfId="76" applyFont="1" applyFill="1" applyAlignment="1"/>
    <xf numFmtId="3" fontId="22" fillId="0" borderId="0" xfId="0" applyNumberFormat="1" applyFont="1"/>
    <xf numFmtId="166" fontId="22" fillId="0" borderId="0" xfId="0" applyNumberFormat="1" applyFont="1" applyAlignment="1">
      <alignment horizontal="right"/>
    </xf>
    <xf numFmtId="0" fontId="22" fillId="0" borderId="0" xfId="0" applyFont="1" applyAlignment="1">
      <alignment wrapText="1"/>
    </xf>
    <xf numFmtId="167" fontId="22" fillId="0" borderId="0" xfId="1" quotePrefix="1" applyNumberFormat="1" applyFont="1" applyFill="1" applyBorder="1" applyAlignment="1">
      <alignment horizontal="right"/>
    </xf>
    <xf numFmtId="43" fontId="22" fillId="0" borderId="0" xfId="0" applyNumberFormat="1" applyFont="1"/>
    <xf numFmtId="37" fontId="21" fillId="0" borderId="0" xfId="0" applyNumberFormat="1" applyFont="1"/>
    <xf numFmtId="37" fontId="22" fillId="0" borderId="0" xfId="0" applyNumberFormat="1" applyFont="1"/>
    <xf numFmtId="37" fontId="21" fillId="0" borderId="0" xfId="0" applyNumberFormat="1" applyFont="1" applyAlignment="1">
      <alignment vertical="center"/>
    </xf>
    <xf numFmtId="167" fontId="22" fillId="0" borderId="0" xfId="0" applyNumberFormat="1" applyFont="1" applyAlignment="1">
      <alignment horizontal="right" vertical="center"/>
    </xf>
    <xf numFmtId="0" fontId="21" fillId="0" borderId="0" xfId="50" applyFont="1"/>
    <xf numFmtId="168" fontId="22" fillId="0" borderId="0" xfId="0" applyNumberFormat="1" applyFont="1" applyAlignment="1">
      <alignment horizontal="right"/>
    </xf>
    <xf numFmtId="169" fontId="22" fillId="0" borderId="0" xfId="4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right"/>
    </xf>
    <xf numFmtId="0" fontId="22" fillId="0" borderId="3" xfId="0" applyFont="1" applyBorder="1"/>
    <xf numFmtId="167" fontId="22" fillId="0" borderId="3" xfId="0" applyNumberFormat="1" applyFont="1" applyBorder="1"/>
    <xf numFmtId="167" fontId="22" fillId="0" borderId="0" xfId="0" applyNumberFormat="1" applyFont="1"/>
    <xf numFmtId="0" fontId="6" fillId="0" borderId="0" xfId="0" applyFont="1" applyAlignment="1">
      <alignment horizontal="center" vertical="top"/>
    </xf>
    <xf numFmtId="167" fontId="6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167" fontId="6" fillId="0" borderId="3" xfId="0" applyNumberFormat="1" applyFont="1" applyBorder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Continuous" vertical="top"/>
    </xf>
    <xf numFmtId="167" fontId="6" fillId="0" borderId="0" xfId="0" applyNumberFormat="1" applyFont="1" applyAlignment="1">
      <alignment horizontal="centerContinuous" vertical="top"/>
    </xf>
    <xf numFmtId="0" fontId="6" fillId="0" borderId="0" xfId="0" applyFont="1" applyAlignment="1">
      <alignment vertical="top"/>
    </xf>
    <xf numFmtId="167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25" fillId="0" borderId="0" xfId="0" applyFont="1" applyAlignment="1">
      <alignment horizontal="center" vertical="top"/>
    </xf>
    <xf numFmtId="167" fontId="6" fillId="0" borderId="0" xfId="0" applyNumberFormat="1" applyFont="1" applyAlignment="1">
      <alignment vertical="top"/>
    </xf>
    <xf numFmtId="167" fontId="6" fillId="0" borderId="0" xfId="0" applyNumberFormat="1" applyFont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center"/>
    </xf>
    <xf numFmtId="167" fontId="7" fillId="0" borderId="0" xfId="1" applyNumberFormat="1" applyFont="1" applyFill="1" applyAlignment="1">
      <alignment vertical="top"/>
    </xf>
    <xf numFmtId="166" fontId="7" fillId="0" borderId="0" xfId="1" applyNumberFormat="1" applyFont="1" applyFill="1" applyAlignment="1">
      <alignment vertical="top"/>
    </xf>
    <xf numFmtId="166" fontId="7" fillId="0" borderId="0" xfId="0" applyNumberFormat="1" applyFont="1" applyAlignment="1">
      <alignment vertical="top"/>
    </xf>
    <xf numFmtId="0" fontId="6" fillId="0" borderId="0" xfId="0" applyFont="1" applyAlignment="1">
      <alignment vertical="center"/>
    </xf>
    <xf numFmtId="166" fontId="7" fillId="0" borderId="0" xfId="1" applyNumberFormat="1" applyFont="1" applyFill="1" applyBorder="1" applyAlignment="1">
      <alignment horizontal="right" vertical="top"/>
    </xf>
    <xf numFmtId="167" fontId="7" fillId="0" borderId="0" xfId="1" applyNumberFormat="1" applyFont="1" applyFill="1" applyBorder="1" applyAlignment="1">
      <alignment horizontal="right" vertical="top"/>
    </xf>
    <xf numFmtId="166" fontId="7" fillId="0" borderId="0" xfId="1" applyNumberFormat="1" applyFont="1" applyFill="1" applyBorder="1" applyAlignment="1">
      <alignment vertical="top"/>
    </xf>
    <xf numFmtId="167" fontId="7" fillId="0" borderId="3" xfId="1" applyNumberFormat="1" applyFont="1" applyFill="1" applyBorder="1" applyAlignment="1">
      <alignment vertical="top"/>
    </xf>
    <xf numFmtId="166" fontId="6" fillId="0" borderId="0" xfId="0" applyNumberFormat="1" applyFont="1" applyAlignment="1">
      <alignment horizontal="right" vertical="top"/>
    </xf>
    <xf numFmtId="167" fontId="7" fillId="0" borderId="4" xfId="1" applyNumberFormat="1" applyFont="1" applyFill="1" applyBorder="1" applyAlignment="1">
      <alignment horizontal="right" vertical="top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center" vertical="top"/>
    </xf>
    <xf numFmtId="165" fontId="21" fillId="0" borderId="0" xfId="53" applyNumberFormat="1" applyFont="1" applyAlignment="1">
      <alignment horizontal="left" vertical="center"/>
    </xf>
    <xf numFmtId="0" fontId="21" fillId="0" borderId="3" xfId="0" applyFont="1" applyBorder="1" applyAlignment="1">
      <alignment horizontal="left" vertical="top"/>
    </xf>
    <xf numFmtId="0" fontId="21" fillId="0" borderId="3" xfId="0" applyFont="1" applyBorder="1" applyAlignment="1">
      <alignment horizontal="center" vertical="top"/>
    </xf>
    <xf numFmtId="0" fontId="22" fillId="0" borderId="3" xfId="0" applyFont="1" applyBorder="1" applyAlignment="1">
      <alignment vertical="center"/>
    </xf>
    <xf numFmtId="0" fontId="21" fillId="0" borderId="0" xfId="51" applyFont="1" applyAlignment="1">
      <alignment horizontal="left" vertical="center"/>
    </xf>
    <xf numFmtId="0" fontId="22" fillId="0" borderId="0" xfId="51" applyFont="1" applyAlignment="1">
      <alignment horizontal="centerContinuous" vertical="center"/>
    </xf>
    <xf numFmtId="167" fontId="21" fillId="0" borderId="0" xfId="1" applyNumberFormat="1" applyFont="1" applyFill="1" applyAlignment="1">
      <alignment horizontal="right" vertical="center"/>
    </xf>
    <xf numFmtId="0" fontId="21" fillId="0" borderId="3" xfId="51" applyFont="1" applyBorder="1" applyAlignment="1">
      <alignment horizontal="left" vertical="center"/>
    </xf>
    <xf numFmtId="0" fontId="22" fillId="0" borderId="3" xfId="51" applyFont="1" applyBorder="1" applyAlignment="1">
      <alignment horizontal="center" vertical="center"/>
    </xf>
    <xf numFmtId="0" fontId="22" fillId="0" borderId="3" xfId="51" applyFont="1" applyBorder="1" applyAlignment="1">
      <alignment horizontal="centerContinuous" vertical="center"/>
    </xf>
    <xf numFmtId="167" fontId="22" fillId="0" borderId="3" xfId="51" applyNumberFormat="1" applyFont="1" applyBorder="1" applyAlignment="1">
      <alignment horizontal="right" vertical="center"/>
    </xf>
    <xf numFmtId="0" fontId="22" fillId="0" borderId="0" xfId="51" applyFont="1"/>
    <xf numFmtId="167" fontId="22" fillId="0" borderId="0" xfId="1" applyNumberFormat="1" applyFont="1" applyFill="1"/>
    <xf numFmtId="180" fontId="22" fillId="0" borderId="0" xfId="1" applyNumberFormat="1" applyFont="1" applyFill="1" applyBorder="1" applyAlignment="1">
      <alignment vertical="center"/>
    </xf>
    <xf numFmtId="167" fontId="22" fillId="2" borderId="0" xfId="1" applyNumberFormat="1" applyFont="1" applyFill="1" applyBorder="1" applyAlignment="1">
      <alignment horizontal="right" vertical="center"/>
    </xf>
    <xf numFmtId="167" fontId="22" fillId="2" borderId="4" xfId="1" applyNumberFormat="1" applyFont="1" applyFill="1" applyBorder="1" applyAlignment="1">
      <alignment horizontal="right" vertical="center"/>
    </xf>
    <xf numFmtId="167" fontId="22" fillId="2" borderId="3" xfId="1" applyNumberFormat="1" applyFont="1" applyFill="1" applyBorder="1" applyAlignment="1">
      <alignment vertical="center"/>
    </xf>
    <xf numFmtId="167" fontId="22" fillId="2" borderId="0" xfId="1" applyNumberFormat="1" applyFont="1" applyFill="1" applyAlignment="1">
      <alignment vertical="center"/>
    </xf>
    <xf numFmtId="167" fontId="22" fillId="2" borderId="4" xfId="1" applyNumberFormat="1" applyFont="1" applyFill="1" applyBorder="1" applyAlignment="1">
      <alignment vertical="center"/>
    </xf>
    <xf numFmtId="167" fontId="22" fillId="2" borderId="0" xfId="1" applyNumberFormat="1" applyFont="1" applyFill="1" applyAlignment="1">
      <alignment horizontal="right" vertical="center"/>
    </xf>
    <xf numFmtId="167" fontId="22" fillId="2" borderId="0" xfId="1" applyNumberFormat="1" applyFont="1" applyFill="1" applyBorder="1" applyAlignment="1">
      <alignment vertical="center"/>
    </xf>
    <xf numFmtId="169" fontId="22" fillId="2" borderId="0" xfId="1" applyNumberFormat="1" applyFont="1" applyFill="1" applyBorder="1" applyAlignment="1">
      <alignment horizontal="right" vertical="center"/>
    </xf>
    <xf numFmtId="167" fontId="22" fillId="2" borderId="0" xfId="1" applyNumberFormat="1" applyFont="1" applyFill="1" applyBorder="1" applyAlignment="1">
      <alignment horizontal="center" vertical="center"/>
    </xf>
    <xf numFmtId="167" fontId="22" fillId="2" borderId="3" xfId="1" applyNumberFormat="1" applyFont="1" applyFill="1" applyBorder="1" applyAlignment="1">
      <alignment horizontal="right" vertical="center"/>
    </xf>
    <xf numFmtId="167" fontId="7" fillId="0" borderId="0" xfId="1" quotePrefix="1" applyNumberFormat="1" applyFont="1" applyFill="1" applyBorder="1" applyAlignment="1">
      <alignment horizontal="right" vertical="top"/>
    </xf>
    <xf numFmtId="167" fontId="7" fillId="0" borderId="3" xfId="1" quotePrefix="1" applyNumberFormat="1" applyFont="1" applyFill="1" applyBorder="1" applyAlignment="1">
      <alignment horizontal="right" vertical="top"/>
    </xf>
    <xf numFmtId="0" fontId="6" fillId="0" borderId="0" xfId="51" applyFont="1" applyAlignment="1">
      <alignment horizontal="left" vertical="center"/>
    </xf>
    <xf numFmtId="0" fontId="7" fillId="0" borderId="0" xfId="51" applyFont="1" applyAlignment="1">
      <alignment horizontal="center" vertical="center"/>
    </xf>
    <xf numFmtId="0" fontId="7" fillId="0" borderId="0" xfId="51" applyFont="1" applyAlignment="1">
      <alignment horizontal="centerContinuous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0" xfId="51" applyNumberFormat="1" applyFont="1" applyAlignment="1">
      <alignment horizontal="right" vertical="center"/>
    </xf>
    <xf numFmtId="0" fontId="6" fillId="0" borderId="0" xfId="50" applyFont="1" applyAlignment="1">
      <alignment horizontal="left" vertical="center"/>
    </xf>
    <xf numFmtId="0" fontId="7" fillId="0" borderId="0" xfId="50" applyFont="1" applyAlignment="1">
      <alignment horizontal="centerContinuous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7" fillId="0" borderId="0" xfId="50" applyNumberFormat="1" applyFont="1" applyAlignment="1">
      <alignment horizontal="center" vertical="center"/>
    </xf>
    <xf numFmtId="0" fontId="6" fillId="0" borderId="0" xfId="50" applyFont="1" applyAlignment="1">
      <alignment vertical="center"/>
    </xf>
    <xf numFmtId="0" fontId="26" fillId="0" borderId="0" xfId="50" applyFont="1" applyAlignment="1">
      <alignment horizontal="center" vertical="center"/>
    </xf>
    <xf numFmtId="167" fontId="6" fillId="0" borderId="0" xfId="50" applyNumberFormat="1" applyFont="1" applyAlignment="1">
      <alignment horizontal="right" vertical="center"/>
    </xf>
    <xf numFmtId="0" fontId="7" fillId="0" borderId="0" xfId="51" applyFont="1" applyAlignment="1">
      <alignment vertical="center"/>
    </xf>
    <xf numFmtId="0" fontId="6" fillId="0" borderId="3" xfId="51" applyFont="1" applyBorder="1" applyAlignment="1">
      <alignment horizontal="center" vertical="center"/>
    </xf>
    <xf numFmtId="0" fontId="6" fillId="0" borderId="0" xfId="51" applyFont="1" applyAlignment="1">
      <alignment horizontal="center" vertical="center"/>
    </xf>
    <xf numFmtId="167" fontId="6" fillId="0" borderId="3" xfId="1" applyNumberFormat="1" applyFont="1" applyFill="1" applyBorder="1" applyAlignment="1">
      <alignment horizontal="right"/>
    </xf>
    <xf numFmtId="167" fontId="6" fillId="0" borderId="0" xfId="51" applyNumberFormat="1" applyFont="1" applyAlignment="1">
      <alignment horizontal="right" vertical="center"/>
    </xf>
    <xf numFmtId="0" fontId="6" fillId="0" borderId="0" xfId="51" applyFont="1" applyAlignment="1" applyProtection="1">
      <alignment vertical="center"/>
      <protection locked="0"/>
    </xf>
    <xf numFmtId="0" fontId="6" fillId="0" borderId="0" xfId="51" applyFont="1" applyAlignment="1">
      <alignment vertical="center"/>
    </xf>
    <xf numFmtId="0" fontId="7" fillId="0" borderId="0" xfId="51" applyFont="1"/>
    <xf numFmtId="0" fontId="7" fillId="0" borderId="0" xfId="51" applyFont="1" applyAlignment="1">
      <alignment horizontal="left" vertical="center"/>
    </xf>
    <xf numFmtId="0" fontId="7" fillId="0" borderId="0" xfId="51" applyFont="1" applyAlignment="1">
      <alignment horizontal="justify" vertical="center" wrapText="1"/>
    </xf>
    <xf numFmtId="167" fontId="7" fillId="0" borderId="0" xfId="2" applyNumberFormat="1" applyFont="1" applyFill="1" applyBorder="1" applyAlignment="1">
      <alignment horizontal="right" vertical="center"/>
    </xf>
    <xf numFmtId="0" fontId="7" fillId="0" borderId="0" xfId="51" applyFont="1" applyAlignment="1">
      <alignment horizontal="right" vertical="center"/>
    </xf>
    <xf numFmtId="167" fontId="7" fillId="0" borderId="3" xfId="1" applyNumberFormat="1" applyFont="1" applyFill="1" applyBorder="1" applyAlignment="1">
      <alignment horizontal="right" vertical="center"/>
    </xf>
    <xf numFmtId="0" fontId="7" fillId="0" borderId="0" xfId="51" quotePrefix="1" applyFont="1" applyAlignment="1">
      <alignment horizontal="left" vertical="center"/>
    </xf>
    <xf numFmtId="0" fontId="7" fillId="0" borderId="0" xfId="51" quotePrefix="1" applyFont="1" applyAlignment="1">
      <alignment vertical="center"/>
    </xf>
    <xf numFmtId="167" fontId="7" fillId="0" borderId="3" xfId="1" quotePrefix="1" applyNumberFormat="1" applyFont="1" applyFill="1" applyBorder="1" applyAlignment="1">
      <alignment horizontal="right" vertical="center"/>
    </xf>
    <xf numFmtId="0" fontId="26" fillId="0" borderId="0" xfId="51" applyFont="1" applyAlignment="1">
      <alignment horizontal="center" vertical="center"/>
    </xf>
    <xf numFmtId="167" fontId="7" fillId="0" borderId="0" xfId="1" applyNumberFormat="1" applyFont="1" applyFill="1"/>
    <xf numFmtId="167" fontId="7" fillId="0" borderId="0" xfId="1" applyNumberFormat="1" applyFont="1" applyFill="1" applyAlignment="1">
      <alignment horizontal="right" vertical="center"/>
    </xf>
    <xf numFmtId="0" fontId="6" fillId="0" borderId="0" xfId="51" quotePrefix="1" applyFont="1" applyAlignment="1">
      <alignment horizontal="left" vertical="center"/>
    </xf>
    <xf numFmtId="167" fontId="7" fillId="0" borderId="4" xfId="1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37" fontId="24" fillId="0" borderId="0" xfId="0" applyNumberFormat="1" applyFont="1"/>
    <xf numFmtId="0" fontId="7" fillId="0" borderId="0" xfId="51" quotePrefix="1" applyFont="1" applyAlignment="1">
      <alignment horizontal="center" vertical="center" wrapText="1"/>
    </xf>
    <xf numFmtId="0" fontId="7" fillId="0" borderId="0" xfId="51" applyFont="1" applyAlignment="1">
      <alignment horizontal="center" vertical="center" wrapText="1"/>
    </xf>
    <xf numFmtId="0" fontId="21" fillId="0" borderId="3" xfId="50" applyFont="1" applyBorder="1" applyAlignment="1">
      <alignment horizontal="center" vertical="center"/>
    </xf>
    <xf numFmtId="0" fontId="22" fillId="0" borderId="0" xfId="0" applyFont="1" applyFill="1" applyAlignment="1">
      <alignment horizontal="right"/>
    </xf>
    <xf numFmtId="0" fontId="7" fillId="0" borderId="0" xfId="51" applyFont="1" applyFill="1" applyAlignment="1">
      <alignment vertical="center"/>
    </xf>
    <xf numFmtId="0" fontId="7" fillId="0" borderId="0" xfId="51" applyFont="1" applyFill="1"/>
    <xf numFmtId="0" fontId="7" fillId="0" borderId="0" xfId="51" applyFont="1" applyFill="1" applyAlignment="1">
      <alignment horizontal="center" vertical="center"/>
    </xf>
    <xf numFmtId="167" fontId="21" fillId="2" borderId="0" xfId="0" applyNumberFormat="1" applyFont="1" applyFill="1" applyAlignment="1">
      <alignment horizontal="right"/>
    </xf>
    <xf numFmtId="167" fontId="22" fillId="2" borderId="0" xfId="1" applyNumberFormat="1" applyFont="1" applyFill="1" applyBorder="1" applyAlignment="1">
      <alignment horizontal="right"/>
    </xf>
    <xf numFmtId="167" fontId="22" fillId="2" borderId="3" xfId="1" applyNumberFormat="1" applyFont="1" applyFill="1" applyBorder="1" applyAlignment="1">
      <alignment horizontal="right"/>
    </xf>
    <xf numFmtId="167" fontId="21" fillId="2" borderId="0" xfId="1" applyNumberFormat="1" applyFont="1" applyFill="1" applyBorder="1" applyAlignment="1">
      <alignment horizontal="right"/>
    </xf>
    <xf numFmtId="0" fontId="22" fillId="2" borderId="0" xfId="0" applyFont="1" applyFill="1" applyAlignment="1">
      <alignment horizontal="center"/>
    </xf>
    <xf numFmtId="0" fontId="22" fillId="2" borderId="0" xfId="0" applyFont="1" applyFill="1"/>
    <xf numFmtId="169" fontId="22" fillId="2" borderId="0" xfId="4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7" fillId="2" borderId="3" xfId="1" applyNumberFormat="1" applyFont="1" applyFill="1" applyBorder="1" applyAlignment="1">
      <alignment horizontal="right" vertical="center"/>
    </xf>
    <xf numFmtId="167" fontId="7" fillId="2" borderId="3" xfId="1" quotePrefix="1" applyNumberFormat="1" applyFont="1" applyFill="1" applyBorder="1" applyAlignment="1">
      <alignment horizontal="right" vertical="center"/>
    </xf>
    <xf numFmtId="167" fontId="7" fillId="2" borderId="0" xfId="1" applyNumberFormat="1" applyFont="1" applyFill="1" applyAlignment="1">
      <alignment vertical="top"/>
    </xf>
    <xf numFmtId="167" fontId="7" fillId="2" borderId="0" xfId="0" applyNumberFormat="1" applyFont="1" applyFill="1" applyAlignment="1">
      <alignment vertical="top"/>
    </xf>
    <xf numFmtId="167" fontId="7" fillId="2" borderId="0" xfId="1" quotePrefix="1" applyNumberFormat="1" applyFont="1" applyFill="1" applyBorder="1" applyAlignment="1">
      <alignment horizontal="right" vertical="top"/>
    </xf>
    <xf numFmtId="167" fontId="7" fillId="2" borderId="0" xfId="1" applyNumberFormat="1" applyFont="1" applyFill="1" applyBorder="1" applyAlignment="1">
      <alignment horizontal="right" vertical="top"/>
    </xf>
    <xf numFmtId="167" fontId="7" fillId="2" borderId="3" xfId="1" quotePrefix="1" applyNumberFormat="1" applyFont="1" applyFill="1" applyBorder="1" applyAlignment="1">
      <alignment horizontal="right" vertical="top"/>
    </xf>
    <xf numFmtId="167" fontId="7" fillId="2" borderId="3" xfId="1" applyNumberFormat="1" applyFont="1" applyFill="1" applyBorder="1" applyAlignment="1">
      <alignment horizontal="right" vertical="top"/>
    </xf>
    <xf numFmtId="167" fontId="7" fillId="2" borderId="3" xfId="1" applyNumberFormat="1" applyFont="1" applyFill="1" applyBorder="1" applyAlignment="1">
      <alignment vertical="top"/>
    </xf>
    <xf numFmtId="167" fontId="6" fillId="2" borderId="0" xfId="0" applyNumberFormat="1" applyFont="1" applyFill="1" applyAlignment="1">
      <alignment horizontal="right" vertical="top"/>
    </xf>
    <xf numFmtId="167" fontId="7" fillId="2" borderId="4" xfId="1" applyNumberFormat="1" applyFont="1" applyFill="1" applyBorder="1" applyAlignment="1">
      <alignment horizontal="right" vertical="top"/>
    </xf>
    <xf numFmtId="167" fontId="7" fillId="2" borderId="0" xfId="1" applyNumberFormat="1" applyFont="1" applyFill="1"/>
    <xf numFmtId="167" fontId="7" fillId="2" borderId="0" xfId="1" applyNumberFormat="1" applyFont="1" applyFill="1" applyAlignment="1">
      <alignment horizontal="right" vertical="center"/>
    </xf>
    <xf numFmtId="167" fontId="7" fillId="2" borderId="4" xfId="1" applyNumberFormat="1" applyFont="1" applyFill="1" applyBorder="1" applyAlignment="1">
      <alignment horizontal="right" vertical="center"/>
    </xf>
    <xf numFmtId="167" fontId="27" fillId="0" borderId="0" xfId="50" applyNumberFormat="1" applyFont="1" applyAlignment="1">
      <alignment horizontal="right" vertical="center"/>
    </xf>
    <xf numFmtId="0" fontId="6" fillId="0" borderId="3" xfId="0" applyFont="1" applyBorder="1" applyAlignment="1">
      <alignment horizontal="centerContinuous" vertical="top"/>
    </xf>
    <xf numFmtId="167" fontId="6" fillId="0" borderId="3" xfId="0" applyNumberFormat="1" applyFont="1" applyBorder="1" applyAlignment="1">
      <alignment horizontal="centerContinuous" vertical="top"/>
    </xf>
    <xf numFmtId="167" fontId="7" fillId="0" borderId="3" xfId="0" applyNumberFormat="1" applyFont="1" applyBorder="1" applyAlignment="1">
      <alignment vertical="top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7" fontId="7" fillId="0" borderId="3" xfId="0" applyNumberFormat="1" applyFont="1" applyBorder="1" applyAlignment="1">
      <alignment vertical="center"/>
    </xf>
    <xf numFmtId="167" fontId="6" fillId="0" borderId="0" xfId="1" applyNumberFormat="1" applyFont="1" applyFill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3" fontId="7" fillId="0" borderId="0" xfId="0" applyNumberFormat="1" applyFont="1" applyAlignment="1">
      <alignment horizontal="right" vertical="center" wrapText="1"/>
    </xf>
    <xf numFmtId="0" fontId="7" fillId="0" borderId="3" xfId="51" applyFont="1" applyBorder="1" applyAlignment="1">
      <alignment horizontal="center" vertical="center"/>
    </xf>
    <xf numFmtId="0" fontId="7" fillId="0" borderId="3" xfId="51" applyFont="1" applyBorder="1" applyAlignment="1">
      <alignment horizontal="centerContinuous" vertical="center"/>
    </xf>
    <xf numFmtId="167" fontId="7" fillId="0" borderId="3" xfId="51" applyNumberFormat="1" applyFont="1" applyBorder="1" applyAlignment="1">
      <alignment horizontal="right" vertical="center"/>
    </xf>
    <xf numFmtId="167" fontId="7" fillId="0" borderId="0" xfId="50" applyNumberFormat="1" applyFont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0" fontId="7" fillId="0" borderId="0" xfId="50" applyFont="1" applyAlignment="1">
      <alignment vertical="center"/>
    </xf>
    <xf numFmtId="167" fontId="7" fillId="0" borderId="0" xfId="0" applyNumberFormat="1" applyFont="1" applyAlignment="1">
      <alignment vertical="center"/>
    </xf>
    <xf numFmtId="164" fontId="7" fillId="0" borderId="0" xfId="1" applyFont="1" applyFill="1" applyAlignment="1">
      <alignment vertical="center"/>
    </xf>
    <xf numFmtId="0" fontId="7" fillId="0" borderId="0" xfId="51" applyFont="1" applyFill="1" applyAlignment="1">
      <alignment horizontal="left" vertical="center"/>
    </xf>
    <xf numFmtId="0" fontId="7" fillId="0" borderId="0" xfId="51" quotePrefix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173" fontId="6" fillId="0" borderId="3" xfId="83" applyNumberFormat="1" applyFont="1" applyBorder="1" applyAlignment="1">
      <alignment horizontal="center" vertical="center"/>
    </xf>
    <xf numFmtId="167" fontId="6" fillId="0" borderId="3" xfId="0" applyNumberFormat="1" applyFont="1" applyBorder="1" applyAlignment="1">
      <alignment horizontal="center" vertical="center"/>
    </xf>
    <xf numFmtId="0" fontId="22" fillId="0" borderId="3" xfId="51" applyFont="1" applyBorder="1" applyAlignment="1">
      <alignment horizontal="justify" vertical="center"/>
    </xf>
  </cellXfs>
  <cellStyles count="85">
    <cellStyle name="Comma" xfId="1" builtinId="3"/>
    <cellStyle name="Comma 10" xfId="2" xr:uid="{00000000-0005-0000-0000-000001000000}"/>
    <cellStyle name="Comma 10 3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7" xr:uid="{00000000-0005-0000-0000-000006000000}"/>
    <cellStyle name="Comma 2 2 3" xfId="8" xr:uid="{00000000-0005-0000-0000-000007000000}"/>
    <cellStyle name="Comma 2 2 4" xfId="9" xr:uid="{00000000-0005-0000-0000-000008000000}"/>
    <cellStyle name="Comma 2 2 4 2" xfId="10" xr:uid="{00000000-0005-0000-0000-000009000000}"/>
    <cellStyle name="Comma 2 3" xfId="11" xr:uid="{00000000-0005-0000-0000-00000A000000}"/>
    <cellStyle name="Comma 2 4" xfId="12" xr:uid="{00000000-0005-0000-0000-00000B000000}"/>
    <cellStyle name="Comma 2 5" xfId="13" xr:uid="{00000000-0005-0000-0000-00000C000000}"/>
    <cellStyle name="Comma 2 6" xfId="14" xr:uid="{00000000-0005-0000-0000-00000D000000}"/>
    <cellStyle name="Comma 2 7" xfId="15" xr:uid="{00000000-0005-0000-0000-00000E000000}"/>
    <cellStyle name="Comma 3" xfId="16" xr:uid="{00000000-0005-0000-0000-00000F000000}"/>
    <cellStyle name="Comma 3 2" xfId="17" xr:uid="{00000000-0005-0000-0000-000010000000}"/>
    <cellStyle name="Comma 3 2 2" xfId="18" xr:uid="{00000000-0005-0000-0000-000011000000}"/>
    <cellStyle name="Comma 3 2 3" xfId="19" xr:uid="{00000000-0005-0000-0000-000012000000}"/>
    <cellStyle name="Comma 3 2 4" xfId="20" xr:uid="{00000000-0005-0000-0000-000013000000}"/>
    <cellStyle name="Comma 3 3" xfId="21" xr:uid="{00000000-0005-0000-0000-000014000000}"/>
    <cellStyle name="Comma 3 4" xfId="22" xr:uid="{00000000-0005-0000-0000-000015000000}"/>
    <cellStyle name="Comma 4" xfId="23" xr:uid="{00000000-0005-0000-0000-000016000000}"/>
    <cellStyle name="Comma 4 2" xfId="24" xr:uid="{00000000-0005-0000-0000-000017000000}"/>
    <cellStyle name="Comma 4 3" xfId="25" xr:uid="{00000000-0005-0000-0000-000018000000}"/>
    <cellStyle name="Comma 4 4" xfId="26" xr:uid="{00000000-0005-0000-0000-000019000000}"/>
    <cellStyle name="Comma 4 5" xfId="27" xr:uid="{00000000-0005-0000-0000-00001A000000}"/>
    <cellStyle name="Comma 4 5 2" xfId="28" xr:uid="{00000000-0005-0000-0000-00001B000000}"/>
    <cellStyle name="Comma 5" xfId="29" xr:uid="{00000000-0005-0000-0000-00001C000000}"/>
    <cellStyle name="Comma 6" xfId="30" xr:uid="{00000000-0005-0000-0000-00001D000000}"/>
    <cellStyle name="Comma 7" xfId="31" xr:uid="{00000000-0005-0000-0000-00001E000000}"/>
    <cellStyle name="Comma 7 2" xfId="32" xr:uid="{00000000-0005-0000-0000-00001F000000}"/>
    <cellStyle name="Comma 8" xfId="33" xr:uid="{00000000-0005-0000-0000-000020000000}"/>
    <cellStyle name="Comma 9" xfId="34" xr:uid="{00000000-0005-0000-0000-000021000000}"/>
    <cellStyle name="Credit" xfId="35" xr:uid="{00000000-0005-0000-0000-000022000000}"/>
    <cellStyle name="Currency 2" xfId="36" xr:uid="{00000000-0005-0000-0000-000023000000}"/>
    <cellStyle name="Currency 2 2" xfId="37" xr:uid="{00000000-0005-0000-0000-000024000000}"/>
    <cellStyle name="Currency 2 3" xfId="38" xr:uid="{00000000-0005-0000-0000-000025000000}"/>
    <cellStyle name="Currency 2 4" xfId="39" xr:uid="{00000000-0005-0000-0000-000026000000}"/>
    <cellStyle name="Currency 2 4 2" xfId="40" xr:uid="{00000000-0005-0000-0000-000027000000}"/>
    <cellStyle name="Currency 2 5" xfId="41" xr:uid="{00000000-0005-0000-0000-000028000000}"/>
    <cellStyle name="Debit" xfId="42" xr:uid="{00000000-0005-0000-0000-000029000000}"/>
    <cellStyle name="Debit Total" xfId="43" xr:uid="{00000000-0005-0000-0000-00002A000000}"/>
    <cellStyle name="Followed Hyperlink 2" xfId="44" xr:uid="{00000000-0005-0000-0000-00002B000000}"/>
    <cellStyle name="Hyperlink 2" xfId="45" xr:uid="{00000000-0005-0000-0000-00002C000000}"/>
    <cellStyle name="Hyperlink 2 2" xfId="46" xr:uid="{00000000-0005-0000-0000-00002D000000}"/>
    <cellStyle name="Hyperlink 3" xfId="47" xr:uid="{00000000-0005-0000-0000-00002E000000}"/>
    <cellStyle name="Normal" xfId="0" builtinId="0"/>
    <cellStyle name="Normal 11" xfId="48" xr:uid="{00000000-0005-0000-0000-000030000000}"/>
    <cellStyle name="Normal 188 5" xfId="49" xr:uid="{00000000-0005-0000-0000-000031000000}"/>
    <cellStyle name="Normal 2" xfId="50" xr:uid="{00000000-0005-0000-0000-000032000000}"/>
    <cellStyle name="Normal 2 11" xfId="51" xr:uid="{00000000-0005-0000-0000-000033000000}"/>
    <cellStyle name="Normal 2 2" xfId="52" xr:uid="{00000000-0005-0000-0000-000034000000}"/>
    <cellStyle name="Normal 2 2 2" xfId="53" xr:uid="{00000000-0005-0000-0000-000035000000}"/>
    <cellStyle name="Normal 2 2 3" xfId="54" xr:uid="{00000000-0005-0000-0000-000036000000}"/>
    <cellStyle name="Normal 2 2 4" xfId="55" xr:uid="{00000000-0005-0000-0000-000037000000}"/>
    <cellStyle name="Normal 2 3" xfId="56" xr:uid="{00000000-0005-0000-0000-000038000000}"/>
    <cellStyle name="Normal 2 3 3" xfId="57" xr:uid="{00000000-0005-0000-0000-000039000000}"/>
    <cellStyle name="Normal 2 4" xfId="58" xr:uid="{00000000-0005-0000-0000-00003A000000}"/>
    <cellStyle name="Normal 2 5" xfId="59" xr:uid="{00000000-0005-0000-0000-00003B000000}"/>
    <cellStyle name="Normal 3" xfId="60" xr:uid="{00000000-0005-0000-0000-00003C000000}"/>
    <cellStyle name="Normal 3 2" xfId="61" xr:uid="{00000000-0005-0000-0000-00003D000000}"/>
    <cellStyle name="Normal 3 3" xfId="62" xr:uid="{00000000-0005-0000-0000-00003E000000}"/>
    <cellStyle name="Normal 3 4" xfId="63" xr:uid="{00000000-0005-0000-0000-00003F000000}"/>
    <cellStyle name="Normal 3 5" xfId="64" xr:uid="{00000000-0005-0000-0000-000040000000}"/>
    <cellStyle name="Normal 3 6" xfId="65" xr:uid="{00000000-0005-0000-0000-000041000000}"/>
    <cellStyle name="Normal 4" xfId="66" xr:uid="{00000000-0005-0000-0000-000042000000}"/>
    <cellStyle name="Normal 4 2" xfId="67" xr:uid="{00000000-0005-0000-0000-000043000000}"/>
    <cellStyle name="Normal 4 3" xfId="68" xr:uid="{00000000-0005-0000-0000-000044000000}"/>
    <cellStyle name="Normal 5" xfId="69" xr:uid="{00000000-0005-0000-0000-000045000000}"/>
    <cellStyle name="Normal 5 2" xfId="70" xr:uid="{00000000-0005-0000-0000-000046000000}"/>
    <cellStyle name="Normal 5 3" xfId="71" xr:uid="{00000000-0005-0000-0000-000047000000}"/>
    <cellStyle name="Normal 5 4" xfId="72" xr:uid="{00000000-0005-0000-0000-000048000000}"/>
    <cellStyle name="Normal 6" xfId="73" xr:uid="{00000000-0005-0000-0000-000049000000}"/>
    <cellStyle name="Normal 7" xfId="74" xr:uid="{00000000-0005-0000-0000-00004A000000}"/>
    <cellStyle name="Normal 9" xfId="75" xr:uid="{00000000-0005-0000-0000-00004B000000}"/>
    <cellStyle name="Percent" xfId="76" builtinId="5"/>
    <cellStyle name="Percent 2" xfId="77" xr:uid="{00000000-0005-0000-0000-00004D000000}"/>
    <cellStyle name="Percent 2 2" xfId="78" xr:uid="{00000000-0005-0000-0000-00004E000000}"/>
    <cellStyle name="Percent 2 3" xfId="79" xr:uid="{00000000-0005-0000-0000-00004F000000}"/>
    <cellStyle name="Percent 3" xfId="80" xr:uid="{00000000-0005-0000-0000-000050000000}"/>
    <cellStyle name="Percent 4" xfId="81" xr:uid="{00000000-0005-0000-0000-000051000000}"/>
    <cellStyle name="Percent 5" xfId="82" xr:uid="{00000000-0005-0000-0000-000052000000}"/>
    <cellStyle name="pwstyle" xfId="83" xr:uid="{00000000-0005-0000-0000-000053000000}"/>
    <cellStyle name="จุลภาค 2" xfId="84" xr:uid="{00000000-0005-0000-0000-000054000000}"/>
  </cellStyles>
  <dxfs count="0"/>
  <tableStyles count="0" defaultTableStyle="TableStyleMedium9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pongvitay001\AppData\Local\Temp\wzcdfb\Polynet%20Q1%202565%20T2(08.05.20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heet1"/>
      <sheetName val="R-INT95"/>
      <sheetName val="Aging"/>
      <sheetName val="cal (2)"/>
      <sheetName val="ปัจจุบัน_3"/>
      <sheetName val="Sale_05023"/>
      <sheetName val="Sale_04111"/>
      <sheetName val="PPH1298S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G Chart"/>
      <sheetName val="JC2003"/>
      <sheetName val="MONTHLY"/>
      <sheetName val="M_Maincomp"/>
      <sheetName val="Data_2"/>
      <sheetName val="พค45_"/>
      <sheetName val="Doubble_dip"/>
      <sheetName val="Spoilge_LC_SSC3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etail-AOP"/>
      <sheetName val="detail-Act"/>
      <sheetName val="ชีวิต 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งบดุล"/>
      <sheetName val="Fagor04-A3112e"/>
      <sheetName val="A"/>
      <sheetName val="TP"/>
      <sheetName val="เครื่องตกแต่ง"/>
      <sheetName val="เครื่องมือ"/>
      <sheetName val="อาคาร"/>
      <sheetName val="発停サイクル表"/>
      <sheetName val="Detail"/>
      <sheetName val="PL-Kip(after adj)"/>
      <sheetName val="STart"/>
      <sheetName val="Prft&amp;Loss"/>
      <sheetName val="FIN TB_SI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BS 3-5"/>
      <sheetName val="TH PL 6"/>
      <sheetName val="TH EQ 7"/>
      <sheetName val="TH CF 8-9"/>
    </sheetNames>
    <sheetDataSet>
      <sheetData sheetId="0">
        <row r="1">
          <cell r="A1" t="str">
            <v>บริษัท โพลีเน็ต จำกัด (มหาชน)</v>
          </cell>
        </row>
        <row r="87">
          <cell r="A87" t="str">
            <v>บริษัท โพลีเน็ต จำกัด (มหาชน)</v>
          </cell>
        </row>
        <row r="129">
          <cell r="A129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8"/>
  <sheetViews>
    <sheetView tabSelected="1" topLeftCell="A118" zoomScale="85" zoomScaleNormal="85" zoomScaleSheetLayoutView="100" workbookViewId="0">
      <selection activeCell="D138" sqref="D138"/>
    </sheetView>
  </sheetViews>
  <sheetFormatPr defaultColWidth="9.140625" defaultRowHeight="18.95" customHeight="1"/>
  <cols>
    <col min="1" max="2" width="1.7109375" style="8" customWidth="1"/>
    <col min="3" max="3" width="47.85546875" style="8" customWidth="1"/>
    <col min="4" max="4" width="8.7109375" style="8" customWidth="1"/>
    <col min="5" max="5" width="1.42578125" style="8" customWidth="1"/>
    <col min="6" max="6" width="16.7109375" style="34" customWidth="1"/>
    <col min="7" max="7" width="1.42578125" style="33" customWidth="1"/>
    <col min="8" max="8" width="15.7109375" style="34" customWidth="1"/>
    <col min="9" max="9" width="12.140625" style="33" customWidth="1"/>
    <col min="10" max="10" width="12" style="8" customWidth="1"/>
    <col min="11" max="15" width="13" style="9" customWidth="1"/>
    <col min="16" max="19" width="13" style="8" customWidth="1"/>
    <col min="20" max="16384" width="9.140625" style="8"/>
  </cols>
  <sheetData>
    <row r="1" spans="1:16" ht="21.75" customHeight="1">
      <c r="A1" s="4" t="s">
        <v>102</v>
      </c>
      <c r="B1" s="4"/>
      <c r="C1" s="4"/>
      <c r="D1" s="5"/>
      <c r="E1" s="5"/>
      <c r="F1" s="6"/>
      <c r="G1" s="7"/>
      <c r="H1" s="19"/>
      <c r="I1" s="7"/>
    </row>
    <row r="2" spans="1:16" ht="21.75" customHeight="1">
      <c r="A2" s="10" t="s">
        <v>23</v>
      </c>
      <c r="B2" s="10"/>
      <c r="C2" s="10"/>
      <c r="D2" s="5"/>
      <c r="E2" s="5"/>
      <c r="F2" s="11"/>
      <c r="G2" s="11"/>
      <c r="H2" s="11"/>
      <c r="I2" s="11"/>
      <c r="J2" s="12"/>
    </row>
    <row r="3" spans="1:16" ht="21.75" customHeight="1">
      <c r="A3" s="13" t="s">
        <v>145</v>
      </c>
      <c r="B3" s="14"/>
      <c r="C3" s="14"/>
      <c r="D3" s="15"/>
      <c r="E3" s="15"/>
      <c r="F3" s="16"/>
      <c r="G3" s="17"/>
      <c r="H3" s="16"/>
      <c r="I3" s="6"/>
    </row>
    <row r="4" spans="1:16" ht="21" customHeight="1">
      <c r="A4" s="10"/>
      <c r="B4" s="10"/>
      <c r="C4" s="10"/>
      <c r="D4" s="5"/>
      <c r="E4" s="5"/>
      <c r="F4" s="6"/>
      <c r="G4" s="18"/>
      <c r="H4" s="6"/>
      <c r="I4" s="7"/>
    </row>
    <row r="5" spans="1:16" ht="21" customHeight="1">
      <c r="A5" s="10"/>
      <c r="B5" s="10"/>
      <c r="C5" s="10"/>
      <c r="D5" s="5"/>
      <c r="E5" s="5"/>
      <c r="F5" s="19" t="s">
        <v>95</v>
      </c>
      <c r="G5" s="18"/>
      <c r="H5" s="19" t="s">
        <v>96</v>
      </c>
      <c r="I5" s="7"/>
    </row>
    <row r="6" spans="1:16" ht="21" customHeight="1">
      <c r="A6" s="10"/>
      <c r="B6" s="10"/>
      <c r="C6" s="10"/>
      <c r="D6" s="5"/>
      <c r="E6" s="5"/>
      <c r="F6" s="19" t="s">
        <v>123</v>
      </c>
      <c r="G6" s="18"/>
      <c r="H6" s="19" t="s">
        <v>97</v>
      </c>
      <c r="I6" s="7"/>
    </row>
    <row r="7" spans="1:16" ht="21" customHeight="1">
      <c r="A7" s="4"/>
      <c r="B7" s="4"/>
      <c r="C7" s="4"/>
      <c r="D7" s="20"/>
      <c r="E7" s="20"/>
      <c r="F7" s="19" t="s">
        <v>124</v>
      </c>
      <c r="G7" s="21"/>
      <c r="H7" s="19" t="s">
        <v>98</v>
      </c>
      <c r="I7" s="21"/>
    </row>
    <row r="8" spans="1:16" ht="21" customHeight="1">
      <c r="A8" s="4"/>
      <c r="B8" s="4"/>
      <c r="C8" s="4"/>
      <c r="D8" s="202" t="s">
        <v>0</v>
      </c>
      <c r="E8" s="22"/>
      <c r="F8" s="23" t="s">
        <v>42</v>
      </c>
      <c r="G8" s="21"/>
      <c r="H8" s="23" t="s">
        <v>42</v>
      </c>
      <c r="I8" s="21"/>
      <c r="K8" s="24"/>
    </row>
    <row r="9" spans="1:16" ht="21" customHeight="1">
      <c r="A9" s="4" t="s">
        <v>1</v>
      </c>
      <c r="B9" s="4"/>
      <c r="C9" s="4"/>
      <c r="D9" s="25"/>
      <c r="E9" s="25"/>
      <c r="F9" s="157"/>
      <c r="G9" s="7"/>
      <c r="H9" s="26"/>
      <c r="I9" s="7"/>
      <c r="K9" s="24"/>
    </row>
    <row r="10" spans="1:16" ht="6" customHeight="1">
      <c r="A10" s="4"/>
      <c r="B10" s="4"/>
      <c r="C10" s="4"/>
      <c r="D10" s="25"/>
      <c r="E10" s="25"/>
      <c r="F10" s="157"/>
      <c r="G10" s="7"/>
      <c r="H10" s="26"/>
      <c r="I10" s="7"/>
      <c r="K10" s="27"/>
    </row>
    <row r="11" spans="1:16" ht="21" customHeight="1">
      <c r="A11" s="4" t="s">
        <v>2</v>
      </c>
      <c r="B11" s="4"/>
      <c r="C11" s="4"/>
      <c r="D11" s="25"/>
      <c r="E11" s="25"/>
      <c r="F11" s="157"/>
      <c r="G11" s="7"/>
      <c r="H11" s="26"/>
      <c r="I11" s="7"/>
      <c r="K11" s="24"/>
    </row>
    <row r="12" spans="1:16" ht="6" customHeight="1">
      <c r="A12" s="4"/>
      <c r="B12" s="4"/>
      <c r="C12" s="4"/>
      <c r="D12" s="25"/>
      <c r="E12" s="25"/>
      <c r="F12" s="157"/>
      <c r="G12" s="7"/>
      <c r="H12" s="26"/>
      <c r="I12" s="7"/>
      <c r="K12" s="24"/>
    </row>
    <row r="13" spans="1:16" ht="21" customHeight="1">
      <c r="A13" s="28" t="s">
        <v>3</v>
      </c>
      <c r="B13" s="28"/>
      <c r="C13" s="28"/>
      <c r="D13" s="25">
        <v>8</v>
      </c>
      <c r="E13" s="25"/>
      <c r="F13" s="158">
        <v>469720088</v>
      </c>
      <c r="G13" s="11"/>
      <c r="H13" s="11">
        <v>409969502</v>
      </c>
      <c r="I13" s="11"/>
      <c r="J13" s="29"/>
      <c r="K13" s="24"/>
      <c r="L13" s="24"/>
      <c r="M13" s="30"/>
      <c r="P13" s="31"/>
    </row>
    <row r="14" spans="1:16" ht="21" customHeight="1">
      <c r="A14" s="28" t="s">
        <v>122</v>
      </c>
      <c r="B14" s="28"/>
      <c r="C14" s="28"/>
      <c r="D14" s="25">
        <v>9</v>
      </c>
      <c r="E14" s="25"/>
      <c r="F14" s="158">
        <v>155741304</v>
      </c>
      <c r="G14" s="11"/>
      <c r="H14" s="11">
        <v>201659095</v>
      </c>
      <c r="I14" s="11"/>
      <c r="J14" s="11"/>
      <c r="K14" s="24"/>
      <c r="L14" s="24"/>
      <c r="M14" s="30"/>
      <c r="P14" s="31"/>
    </row>
    <row r="15" spans="1:16" ht="21" customHeight="1">
      <c r="A15" s="28" t="s">
        <v>81</v>
      </c>
      <c r="B15" s="28"/>
      <c r="C15" s="28"/>
      <c r="D15" s="25">
        <v>10</v>
      </c>
      <c r="E15" s="25"/>
      <c r="F15" s="158">
        <v>65059065</v>
      </c>
      <c r="G15" s="11"/>
      <c r="H15" s="11">
        <v>63756070</v>
      </c>
      <c r="I15" s="11"/>
      <c r="J15" s="11"/>
      <c r="L15" s="24"/>
      <c r="M15" s="30"/>
      <c r="P15" s="31"/>
    </row>
    <row r="16" spans="1:16" ht="21" customHeight="1">
      <c r="A16" s="28" t="s">
        <v>74</v>
      </c>
      <c r="B16" s="28"/>
      <c r="C16" s="28"/>
      <c r="D16" s="25">
        <v>11.1</v>
      </c>
      <c r="E16" s="25"/>
      <c r="F16" s="158">
        <v>23843231</v>
      </c>
      <c r="G16" s="11"/>
      <c r="H16" s="11">
        <v>25918109</v>
      </c>
      <c r="I16" s="11"/>
      <c r="J16" s="11"/>
      <c r="L16" s="24"/>
      <c r="M16" s="30"/>
      <c r="P16" s="31"/>
    </row>
    <row r="17" spans="1:16" ht="21" customHeight="1">
      <c r="A17" s="28" t="s">
        <v>4</v>
      </c>
      <c r="B17" s="28"/>
      <c r="C17" s="28"/>
      <c r="D17" s="25"/>
      <c r="E17" s="25"/>
      <c r="F17" s="154">
        <v>2717409</v>
      </c>
      <c r="G17" s="11"/>
      <c r="H17" s="32">
        <v>5544597</v>
      </c>
      <c r="I17" s="11"/>
      <c r="J17" s="11"/>
      <c r="L17" s="24"/>
      <c r="M17" s="30"/>
      <c r="P17" s="31"/>
    </row>
    <row r="18" spans="1:16" ht="6" customHeight="1">
      <c r="A18" s="4"/>
      <c r="B18" s="4"/>
      <c r="C18" s="4"/>
      <c r="D18" s="25"/>
      <c r="E18" s="25"/>
      <c r="F18" s="157"/>
      <c r="G18" s="7"/>
      <c r="H18" s="26"/>
      <c r="I18" s="7"/>
      <c r="J18" s="11"/>
    </row>
    <row r="19" spans="1:16" ht="21" customHeight="1">
      <c r="A19" s="10" t="s">
        <v>5</v>
      </c>
      <c r="B19" s="10"/>
      <c r="C19" s="10"/>
      <c r="D19" s="25"/>
      <c r="E19" s="25"/>
      <c r="F19" s="154">
        <f>SUM(F13:F17)</f>
        <v>717081097</v>
      </c>
      <c r="G19" s="11"/>
      <c r="H19" s="32">
        <f>SUM(H13:H17)</f>
        <v>706847373</v>
      </c>
      <c r="I19" s="11"/>
    </row>
    <row r="20" spans="1:16" ht="21" customHeight="1">
      <c r="A20" s="28"/>
      <c r="B20" s="28"/>
      <c r="C20" s="28"/>
      <c r="D20" s="25"/>
      <c r="E20" s="25"/>
      <c r="F20" s="158"/>
      <c r="G20" s="6"/>
      <c r="H20" s="11"/>
    </row>
    <row r="21" spans="1:16" ht="21" customHeight="1">
      <c r="A21" s="10" t="s">
        <v>6</v>
      </c>
      <c r="B21" s="10"/>
      <c r="C21" s="10"/>
      <c r="D21" s="25"/>
      <c r="E21" s="25"/>
      <c r="F21" s="155"/>
      <c r="G21" s="6"/>
    </row>
    <row r="22" spans="1:16" ht="6" customHeight="1">
      <c r="A22" s="4"/>
      <c r="B22" s="4"/>
      <c r="C22" s="4"/>
      <c r="D22" s="25"/>
      <c r="E22" s="25"/>
      <c r="F22" s="157"/>
      <c r="G22" s="7"/>
      <c r="H22" s="26"/>
      <c r="I22" s="7"/>
    </row>
    <row r="23" spans="1:16" ht="21" customHeight="1">
      <c r="A23" s="35" t="s">
        <v>82</v>
      </c>
      <c r="B23" s="35"/>
      <c r="C23" s="35"/>
      <c r="D23" s="25">
        <v>12</v>
      </c>
      <c r="E23" s="25"/>
      <c r="F23" s="155">
        <v>967951320</v>
      </c>
      <c r="G23" s="34"/>
      <c r="H23" s="34">
        <v>969048526</v>
      </c>
      <c r="I23" s="34"/>
      <c r="J23" s="29"/>
      <c r="M23" s="30"/>
      <c r="P23" s="31"/>
    </row>
    <row r="24" spans="1:16" ht="21" customHeight="1">
      <c r="A24" s="28" t="s">
        <v>83</v>
      </c>
      <c r="B24" s="28"/>
      <c r="C24" s="28"/>
      <c r="D24" s="25">
        <v>13</v>
      </c>
      <c r="E24" s="25"/>
      <c r="F24" s="155">
        <v>5665091</v>
      </c>
      <c r="G24" s="34"/>
      <c r="H24" s="34">
        <v>4515464</v>
      </c>
      <c r="I24" s="34"/>
      <c r="J24" s="151"/>
      <c r="M24" s="30"/>
      <c r="P24" s="31"/>
    </row>
    <row r="25" spans="1:16" ht="21" customHeight="1">
      <c r="A25" s="28" t="s">
        <v>33</v>
      </c>
      <c r="B25" s="28"/>
      <c r="C25" s="28"/>
      <c r="D25" s="25"/>
      <c r="E25" s="25"/>
      <c r="F25" s="154">
        <v>2554880</v>
      </c>
      <c r="G25" s="11"/>
      <c r="H25" s="32">
        <v>12448100</v>
      </c>
      <c r="I25" s="11"/>
      <c r="J25" s="29"/>
      <c r="M25" s="30"/>
      <c r="P25" s="31"/>
    </row>
    <row r="26" spans="1:16" ht="6" customHeight="1">
      <c r="A26" s="4"/>
      <c r="B26" s="4"/>
      <c r="C26" s="4"/>
      <c r="D26" s="25"/>
      <c r="E26" s="25"/>
      <c r="F26" s="155"/>
      <c r="G26" s="34"/>
      <c r="I26" s="34"/>
    </row>
    <row r="27" spans="1:16" ht="21" customHeight="1">
      <c r="A27" s="4" t="s">
        <v>7</v>
      </c>
      <c r="B27" s="4"/>
      <c r="C27" s="4"/>
      <c r="D27" s="25"/>
      <c r="E27" s="25"/>
      <c r="F27" s="154">
        <f>SUM(F23:F25)</f>
        <v>976171291</v>
      </c>
      <c r="G27" s="11"/>
      <c r="H27" s="32">
        <f>SUM(H23:H25)</f>
        <v>986012090</v>
      </c>
      <c r="I27" s="11"/>
      <c r="J27" s="12"/>
    </row>
    <row r="28" spans="1:16" ht="6" customHeight="1">
      <c r="A28" s="4"/>
      <c r="B28" s="4"/>
      <c r="C28" s="4"/>
      <c r="D28" s="25"/>
      <c r="E28" s="25"/>
      <c r="F28" s="152"/>
      <c r="G28" s="7"/>
      <c r="H28" s="6"/>
      <c r="I28" s="7"/>
    </row>
    <row r="29" spans="1:16" ht="21" customHeight="1" thickBot="1">
      <c r="A29" s="4" t="s">
        <v>25</v>
      </c>
      <c r="B29" s="4"/>
      <c r="C29" s="4"/>
      <c r="D29" s="25"/>
      <c r="E29" s="25"/>
      <c r="F29" s="156">
        <f>SUM(F19,F27)</f>
        <v>1693252388</v>
      </c>
      <c r="G29" s="11"/>
      <c r="H29" s="36">
        <f>SUM(H19,H27)</f>
        <v>1692859463</v>
      </c>
      <c r="I29" s="11"/>
    </row>
    <row r="30" spans="1:16" ht="21" customHeight="1" thickTop="1">
      <c r="A30" s="4"/>
      <c r="B30" s="4"/>
      <c r="C30" s="4"/>
      <c r="D30" s="25"/>
      <c r="E30" s="25"/>
      <c r="F30" s="6"/>
      <c r="G30" s="6"/>
      <c r="H30" s="6"/>
      <c r="I30" s="37"/>
    </row>
    <row r="31" spans="1:16" ht="21" customHeight="1">
      <c r="A31" s="4"/>
      <c r="B31" s="4"/>
      <c r="C31" s="4"/>
      <c r="D31" s="25"/>
      <c r="E31" s="25"/>
      <c r="F31" s="6"/>
      <c r="G31" s="6"/>
      <c r="H31" s="6"/>
      <c r="I31" s="37"/>
    </row>
    <row r="32" spans="1:16" ht="21" customHeight="1">
      <c r="A32" s="4"/>
      <c r="B32" s="4"/>
      <c r="C32" s="4"/>
      <c r="D32" s="25"/>
      <c r="E32" s="25"/>
      <c r="F32" s="6"/>
      <c r="G32" s="6"/>
      <c r="H32" s="6"/>
      <c r="I32" s="37"/>
    </row>
    <row r="33" spans="1:11" ht="21" customHeight="1">
      <c r="A33" s="4"/>
      <c r="B33" s="4"/>
      <c r="C33" s="4"/>
      <c r="D33" s="25"/>
      <c r="E33" s="25"/>
      <c r="F33" s="6"/>
      <c r="G33" s="6"/>
      <c r="H33" s="6"/>
      <c r="I33" s="37"/>
    </row>
    <row r="34" spans="1:11" ht="21" customHeight="1">
      <c r="A34" s="4"/>
      <c r="B34" s="4"/>
      <c r="C34" s="4"/>
      <c r="D34" s="25"/>
      <c r="E34" s="25"/>
      <c r="F34" s="6"/>
      <c r="G34" s="6"/>
      <c r="H34" s="6"/>
      <c r="I34" s="37"/>
    </row>
    <row r="35" spans="1:11" ht="21" customHeight="1">
      <c r="A35" s="4"/>
      <c r="B35" s="4"/>
      <c r="C35" s="4"/>
      <c r="D35" s="25"/>
      <c r="E35" s="25"/>
      <c r="F35" s="6"/>
      <c r="G35" s="6"/>
      <c r="H35" s="6"/>
      <c r="I35" s="37"/>
    </row>
    <row r="36" spans="1:11" ht="21" customHeight="1">
      <c r="A36" s="4"/>
      <c r="B36" s="4"/>
      <c r="C36" s="4"/>
      <c r="D36" s="25"/>
      <c r="E36" s="25"/>
      <c r="F36" s="6"/>
      <c r="G36" s="6"/>
      <c r="H36" s="6"/>
      <c r="I36" s="37"/>
      <c r="K36" s="38"/>
    </row>
    <row r="37" spans="1:11" ht="21" customHeight="1">
      <c r="A37" s="4"/>
      <c r="B37" s="4"/>
      <c r="C37" s="4"/>
      <c r="D37" s="25"/>
      <c r="E37" s="25"/>
      <c r="F37" s="6"/>
      <c r="G37" s="6"/>
      <c r="H37" s="6"/>
      <c r="I37" s="37"/>
    </row>
    <row r="38" spans="1:11" ht="21" customHeight="1">
      <c r="A38" s="28" t="s">
        <v>78</v>
      </c>
      <c r="B38" s="25"/>
      <c r="C38" s="25"/>
      <c r="D38" s="25"/>
      <c r="E38" s="25"/>
      <c r="F38" s="39"/>
      <c r="G38" s="18"/>
      <c r="H38" s="39"/>
      <c r="I38" s="18"/>
    </row>
    <row r="39" spans="1:11" ht="21" customHeight="1">
      <c r="A39" s="4"/>
      <c r="B39" s="4"/>
      <c r="C39" s="4"/>
      <c r="D39" s="25"/>
      <c r="E39" s="25"/>
      <c r="F39" s="6"/>
      <c r="G39" s="6"/>
      <c r="H39" s="6"/>
      <c r="I39" s="37"/>
    </row>
    <row r="40" spans="1:11" ht="21" customHeight="1">
      <c r="A40" s="4"/>
      <c r="B40" s="4"/>
      <c r="C40" s="4"/>
      <c r="D40" s="25"/>
      <c r="E40" s="25"/>
      <c r="F40" s="6"/>
      <c r="G40" s="6"/>
      <c r="H40" s="6"/>
      <c r="I40" s="37"/>
    </row>
    <row r="41" spans="1:11" ht="21" customHeight="1">
      <c r="A41" s="4"/>
      <c r="B41" s="4"/>
      <c r="C41" s="4"/>
      <c r="D41" s="25"/>
      <c r="E41" s="25"/>
      <c r="F41" s="6"/>
      <c r="G41" s="6"/>
      <c r="H41" s="6"/>
      <c r="I41" s="37"/>
    </row>
    <row r="42" spans="1:11" ht="15" customHeight="1">
      <c r="A42" s="4"/>
      <c r="B42" s="4"/>
      <c r="C42" s="4"/>
      <c r="D42" s="25"/>
      <c r="E42" s="25"/>
      <c r="F42" s="6"/>
      <c r="G42" s="6"/>
      <c r="H42" s="6"/>
      <c r="I42" s="37"/>
    </row>
    <row r="43" spans="1:11" ht="21.95" customHeight="1">
      <c r="A43" s="40" t="s">
        <v>120</v>
      </c>
      <c r="B43" s="41"/>
      <c r="C43" s="41"/>
      <c r="D43" s="41"/>
      <c r="E43" s="41"/>
      <c r="F43" s="42"/>
      <c r="G43" s="43"/>
      <c r="H43" s="42"/>
      <c r="I43" s="44"/>
    </row>
    <row r="44" spans="1:11" ht="21.75" customHeight="1">
      <c r="A44" s="10" t="str">
        <f>A1</f>
        <v>บริษัท โพลีเน็ต จำกัด (มหาชน)</v>
      </c>
      <c r="B44" s="10"/>
      <c r="C44" s="10"/>
      <c r="D44" s="5"/>
      <c r="E44" s="5"/>
      <c r="F44" s="45"/>
      <c r="G44" s="18"/>
      <c r="H44" s="45"/>
      <c r="I44" s="46"/>
    </row>
    <row r="45" spans="1:11" ht="21.75" customHeight="1">
      <c r="A45" s="10" t="s">
        <v>111</v>
      </c>
      <c r="B45" s="10"/>
      <c r="C45" s="10"/>
      <c r="D45" s="5"/>
      <c r="E45" s="5"/>
      <c r="F45" s="39"/>
      <c r="G45" s="18"/>
      <c r="H45" s="39"/>
      <c r="I45" s="46"/>
    </row>
    <row r="46" spans="1:11" ht="21.75" customHeight="1">
      <c r="A46" s="14" t="str">
        <f>A3</f>
        <v>ณ วันที่ 31 มีนาคม พ.ศ. 2566</v>
      </c>
      <c r="B46" s="14"/>
      <c r="C46" s="14"/>
      <c r="D46" s="15"/>
      <c r="E46" s="15"/>
      <c r="F46" s="47"/>
      <c r="G46" s="48"/>
      <c r="H46" s="47"/>
      <c r="I46" s="46"/>
    </row>
    <row r="47" spans="1:11" ht="21" customHeight="1">
      <c r="A47" s="10"/>
      <c r="B47" s="10"/>
      <c r="C47" s="10"/>
      <c r="D47" s="5"/>
      <c r="E47" s="5"/>
      <c r="F47" s="49"/>
      <c r="G47" s="18"/>
      <c r="H47" s="49"/>
      <c r="I47" s="46"/>
    </row>
    <row r="48" spans="1:11" ht="21" customHeight="1">
      <c r="A48" s="10"/>
      <c r="B48" s="10"/>
      <c r="C48" s="10"/>
      <c r="D48" s="5"/>
      <c r="E48" s="5"/>
      <c r="F48" s="19" t="s">
        <v>95</v>
      </c>
      <c r="G48" s="18"/>
      <c r="H48" s="19" t="s">
        <v>96</v>
      </c>
      <c r="I48" s="7"/>
    </row>
    <row r="49" spans="1:16" ht="21" customHeight="1">
      <c r="A49" s="10"/>
      <c r="B49" s="10"/>
      <c r="C49" s="10"/>
      <c r="D49" s="5"/>
      <c r="E49" s="5"/>
      <c r="F49" s="19" t="s">
        <v>123</v>
      </c>
      <c r="G49" s="18"/>
      <c r="H49" s="19" t="s">
        <v>97</v>
      </c>
      <c r="I49" s="7"/>
    </row>
    <row r="50" spans="1:16" ht="21" customHeight="1">
      <c r="A50" s="4"/>
      <c r="B50" s="4"/>
      <c r="C50" s="4"/>
      <c r="D50" s="20"/>
      <c r="E50" s="20"/>
      <c r="F50" s="19" t="s">
        <v>124</v>
      </c>
      <c r="G50" s="21"/>
      <c r="H50" s="19" t="s">
        <v>98</v>
      </c>
      <c r="I50" s="21"/>
    </row>
    <row r="51" spans="1:16" ht="21" customHeight="1">
      <c r="A51" s="4"/>
      <c r="B51" s="4"/>
      <c r="C51" s="4"/>
      <c r="D51" s="202" t="s">
        <v>0</v>
      </c>
      <c r="E51" s="22"/>
      <c r="F51" s="23" t="s">
        <v>42</v>
      </c>
      <c r="G51" s="21"/>
      <c r="H51" s="23" t="s">
        <v>42</v>
      </c>
      <c r="I51" s="21"/>
    </row>
    <row r="52" spans="1:16" ht="21" customHeight="1">
      <c r="A52" s="10" t="s">
        <v>35</v>
      </c>
      <c r="B52" s="10"/>
      <c r="C52" s="10"/>
      <c r="D52" s="25"/>
      <c r="E52" s="25"/>
      <c r="F52" s="152"/>
      <c r="G52" s="7"/>
      <c r="H52" s="6"/>
      <c r="I52" s="7"/>
      <c r="K52" s="50"/>
      <c r="L52" s="50"/>
    </row>
    <row r="53" spans="1:16" ht="6" customHeight="1">
      <c r="A53" s="4"/>
      <c r="B53" s="4"/>
      <c r="C53" s="4"/>
      <c r="D53" s="25"/>
      <c r="E53" s="25"/>
      <c r="F53" s="157"/>
      <c r="G53" s="7"/>
      <c r="H53" s="26"/>
      <c r="I53" s="7"/>
      <c r="K53" s="50"/>
      <c r="L53" s="50"/>
    </row>
    <row r="54" spans="1:16" ht="21" customHeight="1">
      <c r="A54" s="4" t="s">
        <v>8</v>
      </c>
      <c r="B54" s="4"/>
      <c r="C54" s="4"/>
      <c r="D54" s="25"/>
      <c r="E54" s="25"/>
      <c r="F54" s="157"/>
      <c r="G54" s="7"/>
      <c r="H54" s="26"/>
      <c r="I54" s="7"/>
      <c r="K54" s="50"/>
      <c r="L54" s="50"/>
    </row>
    <row r="55" spans="1:16" ht="6" customHeight="1">
      <c r="A55" s="4"/>
      <c r="B55" s="4"/>
      <c r="C55" s="4"/>
      <c r="D55" s="25"/>
      <c r="E55" s="25"/>
      <c r="F55" s="157"/>
      <c r="G55" s="7"/>
      <c r="H55" s="26"/>
      <c r="I55" s="7"/>
      <c r="K55" s="50"/>
      <c r="L55" s="50"/>
      <c r="M55" s="50"/>
      <c r="N55" s="50"/>
      <c r="O55" s="50"/>
      <c r="P55" s="51"/>
    </row>
    <row r="56" spans="1:16" ht="21" customHeight="1">
      <c r="A56" s="8" t="s">
        <v>119</v>
      </c>
      <c r="D56" s="25">
        <v>14</v>
      </c>
      <c r="E56" s="25"/>
      <c r="F56" s="155">
        <v>0</v>
      </c>
      <c r="G56" s="34"/>
      <c r="H56" s="34">
        <v>9893220</v>
      </c>
      <c r="I56" s="34"/>
      <c r="J56" s="29"/>
      <c r="M56" s="30"/>
      <c r="P56" s="31"/>
    </row>
    <row r="57" spans="1:16" ht="21" customHeight="1">
      <c r="A57" s="28" t="s">
        <v>27</v>
      </c>
      <c r="B57" s="28"/>
      <c r="C57" s="28"/>
      <c r="D57" s="25">
        <v>15</v>
      </c>
      <c r="E57" s="25"/>
      <c r="F57" s="155">
        <v>140330962</v>
      </c>
      <c r="G57" s="34"/>
      <c r="H57" s="34">
        <v>141625584</v>
      </c>
      <c r="I57" s="34"/>
      <c r="J57" s="29"/>
      <c r="M57" s="30"/>
      <c r="P57" s="31"/>
    </row>
    <row r="58" spans="1:16" ht="21" customHeight="1">
      <c r="A58" s="52" t="s">
        <v>47</v>
      </c>
      <c r="B58" s="52"/>
      <c r="C58" s="52"/>
      <c r="F58" s="155"/>
      <c r="J58" s="29"/>
      <c r="M58" s="30"/>
      <c r="N58" s="50"/>
      <c r="P58" s="31"/>
    </row>
    <row r="59" spans="1:16" ht="21" customHeight="1">
      <c r="B59" s="53" t="s">
        <v>93</v>
      </c>
      <c r="C59" s="52"/>
      <c r="D59" s="25">
        <v>16</v>
      </c>
      <c r="E59" s="25"/>
      <c r="F59" s="155">
        <v>59805820</v>
      </c>
      <c r="G59" s="34"/>
      <c r="H59" s="34">
        <v>63580312</v>
      </c>
      <c r="I59" s="34"/>
      <c r="J59" s="29"/>
      <c r="M59" s="30"/>
      <c r="N59" s="50"/>
      <c r="P59" s="31"/>
    </row>
    <row r="60" spans="1:16" ht="21" customHeight="1">
      <c r="B60" s="53" t="s">
        <v>84</v>
      </c>
      <c r="C60" s="52"/>
      <c r="D60" s="25">
        <v>17</v>
      </c>
      <c r="E60" s="25"/>
      <c r="F60" s="155">
        <v>31166702</v>
      </c>
      <c r="G60" s="34"/>
      <c r="H60" s="34">
        <v>28796342</v>
      </c>
      <c r="I60" s="34"/>
      <c r="J60" s="29"/>
      <c r="M60" s="54"/>
      <c r="N60" s="50"/>
      <c r="P60" s="31"/>
    </row>
    <row r="61" spans="1:16" ht="21" customHeight="1">
      <c r="A61" s="8" t="s">
        <v>36</v>
      </c>
      <c r="B61" s="52"/>
      <c r="C61" s="52"/>
      <c r="D61" s="25"/>
      <c r="E61" s="25"/>
      <c r="F61" s="155">
        <v>7741656</v>
      </c>
      <c r="G61" s="34"/>
      <c r="H61" s="34">
        <v>3230549</v>
      </c>
      <c r="I61" s="34"/>
      <c r="J61" s="29"/>
      <c r="M61" s="30"/>
      <c r="N61" s="50"/>
      <c r="P61" s="31"/>
    </row>
    <row r="62" spans="1:16" ht="21" customHeight="1">
      <c r="A62" s="28" t="s">
        <v>77</v>
      </c>
      <c r="B62" s="28"/>
      <c r="C62" s="28"/>
      <c r="D62" s="25">
        <v>11.2</v>
      </c>
      <c r="E62" s="25"/>
      <c r="F62" s="158">
        <v>1376800</v>
      </c>
      <c r="G62" s="34"/>
      <c r="H62" s="11">
        <v>1111514</v>
      </c>
      <c r="I62" s="11"/>
      <c r="J62" s="29"/>
      <c r="M62" s="30"/>
      <c r="N62" s="50"/>
      <c r="P62" s="31"/>
    </row>
    <row r="63" spans="1:16" ht="21" customHeight="1">
      <c r="A63" s="28" t="s">
        <v>26</v>
      </c>
      <c r="B63" s="28"/>
      <c r="C63" s="28"/>
      <c r="D63" s="25"/>
      <c r="E63" s="25"/>
      <c r="F63" s="154">
        <v>391864</v>
      </c>
      <c r="G63" s="11"/>
      <c r="H63" s="32">
        <v>3959223</v>
      </c>
      <c r="I63" s="11"/>
      <c r="J63" s="29"/>
      <c r="M63" s="30"/>
      <c r="N63" s="50"/>
      <c r="P63" s="31"/>
    </row>
    <row r="64" spans="1:16" ht="6" customHeight="1">
      <c r="A64" s="4"/>
      <c r="B64" s="4"/>
      <c r="C64" s="4"/>
      <c r="D64" s="25"/>
      <c r="E64" s="25"/>
      <c r="F64" s="155"/>
      <c r="G64" s="34"/>
      <c r="I64" s="34"/>
      <c r="K64" s="50"/>
      <c r="L64" s="50"/>
      <c r="M64" s="50"/>
      <c r="N64" s="50"/>
    </row>
    <row r="65" spans="1:16" ht="21" customHeight="1">
      <c r="A65" s="4" t="s">
        <v>9</v>
      </c>
      <c r="B65" s="4"/>
      <c r="C65" s="4"/>
      <c r="D65" s="25"/>
      <c r="E65" s="25"/>
      <c r="F65" s="154">
        <f>SUM(F56:F63)</f>
        <v>240813804</v>
      </c>
      <c r="G65" s="34"/>
      <c r="H65" s="32">
        <f>SUM(H56:H63)</f>
        <v>252196744</v>
      </c>
      <c r="I65" s="11"/>
      <c r="K65" s="50"/>
      <c r="M65" s="50"/>
      <c r="N65" s="50"/>
    </row>
    <row r="66" spans="1:16" ht="21" customHeight="1">
      <c r="D66" s="25"/>
      <c r="E66" s="25"/>
      <c r="F66" s="152"/>
      <c r="G66" s="7"/>
      <c r="H66" s="6"/>
      <c r="I66" s="7"/>
    </row>
    <row r="67" spans="1:16" ht="21" customHeight="1">
      <c r="A67" s="10" t="s">
        <v>24</v>
      </c>
      <c r="B67" s="10"/>
      <c r="C67" s="10"/>
      <c r="D67" s="25"/>
      <c r="E67" s="25"/>
      <c r="F67" s="159"/>
      <c r="G67" s="7"/>
      <c r="H67" s="6"/>
      <c r="I67" s="7"/>
    </row>
    <row r="68" spans="1:16" ht="6" customHeight="1">
      <c r="A68" s="4"/>
      <c r="B68" s="4"/>
      <c r="C68" s="4"/>
      <c r="D68" s="25"/>
      <c r="E68" s="25"/>
      <c r="F68" s="157"/>
      <c r="G68" s="7"/>
      <c r="H68" s="26"/>
      <c r="I68" s="7"/>
    </row>
    <row r="69" spans="1:16" ht="21" customHeight="1">
      <c r="A69" s="8" t="s">
        <v>93</v>
      </c>
      <c r="B69" s="4"/>
      <c r="C69" s="4"/>
      <c r="D69" s="25">
        <v>16</v>
      </c>
      <c r="E69" s="25"/>
      <c r="F69" s="155">
        <v>109614344</v>
      </c>
      <c r="G69" s="34"/>
      <c r="H69" s="34">
        <v>124550391</v>
      </c>
      <c r="I69" s="34"/>
      <c r="J69" s="12"/>
      <c r="M69" s="30"/>
      <c r="P69" s="31"/>
    </row>
    <row r="70" spans="1:16" ht="21" customHeight="1">
      <c r="A70" s="8" t="s">
        <v>84</v>
      </c>
      <c r="B70" s="53"/>
      <c r="C70" s="52"/>
      <c r="D70" s="25">
        <v>17</v>
      </c>
      <c r="E70" s="25"/>
      <c r="F70" s="155">
        <v>71552657</v>
      </c>
      <c r="G70" s="34"/>
      <c r="H70" s="34">
        <v>72956748</v>
      </c>
      <c r="I70" s="34"/>
      <c r="J70" s="29"/>
      <c r="M70" s="54"/>
      <c r="N70" s="50"/>
      <c r="P70" s="31"/>
    </row>
    <row r="71" spans="1:16" ht="21" customHeight="1">
      <c r="A71" s="8" t="s">
        <v>85</v>
      </c>
      <c r="B71" s="52"/>
      <c r="C71" s="52"/>
      <c r="D71" s="25"/>
      <c r="E71" s="25"/>
      <c r="F71" s="155">
        <v>30292346</v>
      </c>
      <c r="G71" s="34"/>
      <c r="H71" s="34">
        <v>30461864</v>
      </c>
      <c r="I71" s="34"/>
      <c r="J71" s="12"/>
      <c r="M71" s="30"/>
      <c r="N71" s="50"/>
      <c r="P71" s="31"/>
    </row>
    <row r="72" spans="1:16" ht="21" customHeight="1">
      <c r="A72" s="28" t="s">
        <v>32</v>
      </c>
      <c r="B72" s="28"/>
      <c r="C72" s="52"/>
      <c r="D72" s="25"/>
      <c r="E72" s="25"/>
      <c r="F72" s="154">
        <v>9770238</v>
      </c>
      <c r="G72" s="34"/>
      <c r="H72" s="32">
        <v>9410860</v>
      </c>
      <c r="I72" s="11"/>
      <c r="J72" s="12"/>
      <c r="M72" s="30"/>
      <c r="P72" s="31"/>
    </row>
    <row r="73" spans="1:16" ht="6" customHeight="1">
      <c r="A73" s="4"/>
      <c r="B73" s="4"/>
      <c r="C73" s="4"/>
      <c r="D73" s="25"/>
      <c r="E73" s="25"/>
      <c r="F73" s="155"/>
      <c r="G73" s="34"/>
      <c r="I73" s="34"/>
      <c r="J73" s="12"/>
    </row>
    <row r="74" spans="1:16" ht="21" customHeight="1">
      <c r="A74" s="4" t="s">
        <v>10</v>
      </c>
      <c r="B74" s="4"/>
      <c r="C74" s="4"/>
      <c r="D74" s="25"/>
      <c r="E74" s="25"/>
      <c r="F74" s="154">
        <f>SUM(F69:F73)</f>
        <v>221229585</v>
      </c>
      <c r="G74" s="34"/>
      <c r="H74" s="32">
        <f>SUM(H69:H73)</f>
        <v>237379863</v>
      </c>
      <c r="I74" s="11"/>
      <c r="J74" s="12"/>
      <c r="M74" s="50"/>
    </row>
    <row r="75" spans="1:16" ht="6" customHeight="1">
      <c r="A75" s="4"/>
      <c r="B75" s="4"/>
      <c r="C75" s="4"/>
      <c r="D75" s="25"/>
      <c r="E75" s="25"/>
      <c r="F75" s="155"/>
      <c r="G75" s="34"/>
      <c r="I75" s="34"/>
      <c r="J75" s="12"/>
    </row>
    <row r="76" spans="1:16" ht="21" customHeight="1">
      <c r="A76" s="4" t="s">
        <v>11</v>
      </c>
      <c r="B76" s="4"/>
      <c r="C76" s="4"/>
      <c r="D76" s="55"/>
      <c r="E76" s="55"/>
      <c r="F76" s="154">
        <f>SUM(F65,F74)</f>
        <v>462043389</v>
      </c>
      <c r="G76" s="34"/>
      <c r="H76" s="32">
        <f>SUM(H65,H74)</f>
        <v>489576607</v>
      </c>
      <c r="I76" s="11"/>
      <c r="J76" s="12"/>
      <c r="M76" s="50"/>
    </row>
    <row r="77" spans="1:16" ht="21" customHeight="1">
      <c r="A77" s="4"/>
      <c r="B77" s="4"/>
      <c r="C77" s="4"/>
      <c r="D77" s="55"/>
      <c r="E77" s="55"/>
      <c r="F77" s="11"/>
      <c r="G77" s="34"/>
      <c r="H77" s="11"/>
      <c r="I77" s="11"/>
      <c r="J77" s="12"/>
      <c r="M77" s="50"/>
    </row>
    <row r="78" spans="1:16" ht="21" customHeight="1">
      <c r="A78" s="4"/>
      <c r="B78" s="4"/>
      <c r="C78" s="4"/>
      <c r="D78" s="25"/>
      <c r="E78" s="55"/>
      <c r="F78" s="11"/>
      <c r="G78" s="34"/>
      <c r="H78" s="11"/>
      <c r="I78" s="11"/>
      <c r="J78" s="12"/>
      <c r="M78" s="50"/>
    </row>
    <row r="79" spans="1:16" ht="21" customHeight="1">
      <c r="A79" s="4"/>
      <c r="B79" s="4"/>
      <c r="C79" s="4"/>
      <c r="D79" s="55"/>
      <c r="E79" s="55"/>
      <c r="F79" s="11"/>
      <c r="G79" s="34"/>
      <c r="H79" s="11"/>
      <c r="I79" s="11"/>
      <c r="J79" s="12"/>
      <c r="M79" s="50"/>
    </row>
    <row r="80" spans="1:16" ht="21" customHeight="1">
      <c r="A80" s="4"/>
      <c r="B80" s="4"/>
      <c r="C80" s="4"/>
      <c r="D80" s="55"/>
      <c r="E80" s="55"/>
      <c r="F80" s="11"/>
      <c r="G80" s="34"/>
      <c r="H80" s="11"/>
      <c r="I80" s="11"/>
      <c r="J80" s="12"/>
      <c r="M80" s="50"/>
    </row>
    <row r="81" spans="1:13" ht="21" customHeight="1">
      <c r="A81" s="4"/>
      <c r="B81" s="4"/>
      <c r="C81" s="4"/>
      <c r="D81" s="55"/>
      <c r="E81" s="55"/>
      <c r="F81" s="11"/>
      <c r="G81" s="34"/>
      <c r="H81" s="11"/>
      <c r="I81" s="11"/>
      <c r="J81" s="12"/>
      <c r="M81" s="50"/>
    </row>
    <row r="82" spans="1:13" ht="21" customHeight="1">
      <c r="A82" s="4"/>
      <c r="B82" s="4"/>
      <c r="C82" s="4"/>
      <c r="D82" s="55"/>
      <c r="E82" s="55"/>
      <c r="F82" s="11"/>
      <c r="G82" s="34"/>
      <c r="H82" s="11"/>
      <c r="I82" s="11"/>
      <c r="J82" s="12"/>
      <c r="M82" s="50"/>
    </row>
    <row r="83" spans="1:13" ht="21" customHeight="1">
      <c r="A83" s="4"/>
      <c r="B83" s="4"/>
      <c r="C83" s="4"/>
      <c r="D83" s="55"/>
      <c r="E83" s="55"/>
      <c r="F83" s="11"/>
      <c r="G83" s="34"/>
      <c r="H83" s="11"/>
      <c r="I83" s="11"/>
      <c r="J83" s="12"/>
      <c r="M83" s="50"/>
    </row>
    <row r="84" spans="1:13" ht="21" customHeight="1">
      <c r="A84" s="4"/>
      <c r="B84" s="4"/>
      <c r="C84" s="4"/>
      <c r="D84" s="55"/>
      <c r="E84" s="55"/>
      <c r="F84" s="11"/>
      <c r="G84" s="34"/>
      <c r="H84" s="11"/>
      <c r="I84" s="11"/>
      <c r="J84" s="12"/>
      <c r="M84" s="50"/>
    </row>
    <row r="85" spans="1:13" ht="15.75" customHeight="1">
      <c r="A85" s="4"/>
      <c r="B85" s="4"/>
      <c r="C85" s="4"/>
      <c r="D85" s="55"/>
      <c r="E85" s="55"/>
      <c r="F85" s="11"/>
      <c r="G85" s="34"/>
      <c r="H85" s="11"/>
      <c r="I85" s="11"/>
      <c r="J85" s="12"/>
      <c r="M85" s="50"/>
    </row>
    <row r="86" spans="1:13" ht="21.95" customHeight="1">
      <c r="A86" s="40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56"/>
      <c r="C86" s="56"/>
      <c r="D86" s="56"/>
      <c r="E86" s="56"/>
      <c r="F86" s="57"/>
      <c r="G86" s="58"/>
      <c r="H86" s="57"/>
      <c r="I86" s="59"/>
    </row>
    <row r="87" spans="1:13" ht="21.75" customHeight="1">
      <c r="A87" s="10" t="str">
        <f>$A$1</f>
        <v>บริษัท โพลีเน็ต จำกัด (มหาชน)</v>
      </c>
      <c r="B87" s="10"/>
      <c r="C87" s="10"/>
      <c r="D87" s="5"/>
      <c r="E87" s="5"/>
      <c r="F87" s="45"/>
      <c r="G87" s="18"/>
      <c r="H87" s="45"/>
      <c r="I87" s="46"/>
    </row>
    <row r="88" spans="1:13" ht="21.75" customHeight="1">
      <c r="A88" s="10" t="s">
        <v>111</v>
      </c>
      <c r="B88" s="10"/>
      <c r="C88" s="10"/>
      <c r="D88" s="5"/>
      <c r="E88" s="5"/>
      <c r="F88" s="39"/>
      <c r="G88" s="18"/>
      <c r="H88" s="39"/>
      <c r="I88" s="46"/>
    </row>
    <row r="89" spans="1:13" ht="21.75" customHeight="1">
      <c r="A89" s="14" t="str">
        <f>A3</f>
        <v>ณ วันที่ 31 มีนาคม พ.ศ. 2566</v>
      </c>
      <c r="B89" s="14"/>
      <c r="C89" s="14"/>
      <c r="D89" s="15"/>
      <c r="E89" s="15"/>
      <c r="F89" s="47"/>
      <c r="G89" s="48"/>
      <c r="H89" s="47"/>
      <c r="I89" s="46"/>
    </row>
    <row r="90" spans="1:13" ht="21" customHeight="1">
      <c r="A90" s="10"/>
      <c r="B90" s="10"/>
      <c r="C90" s="10"/>
      <c r="D90" s="5"/>
      <c r="E90" s="5"/>
      <c r="F90" s="49"/>
      <c r="G90" s="18"/>
      <c r="H90" s="49"/>
      <c r="I90" s="46"/>
    </row>
    <row r="91" spans="1:13" ht="21" customHeight="1">
      <c r="A91" s="10"/>
      <c r="B91" s="10"/>
      <c r="C91" s="10"/>
      <c r="D91" s="5"/>
      <c r="E91" s="5"/>
      <c r="F91" s="19" t="s">
        <v>95</v>
      </c>
      <c r="G91" s="18"/>
      <c r="H91" s="19" t="s">
        <v>96</v>
      </c>
      <c r="I91" s="7"/>
    </row>
    <row r="92" spans="1:13" ht="21" customHeight="1">
      <c r="A92" s="10"/>
      <c r="B92" s="10"/>
      <c r="C92" s="10"/>
      <c r="D92" s="5"/>
      <c r="E92" s="5"/>
      <c r="F92" s="19" t="s">
        <v>123</v>
      </c>
      <c r="G92" s="18"/>
      <c r="H92" s="19" t="s">
        <v>97</v>
      </c>
      <c r="I92" s="7"/>
    </row>
    <row r="93" spans="1:13" ht="21" customHeight="1">
      <c r="A93" s="4"/>
      <c r="B93" s="4"/>
      <c r="C93" s="4"/>
      <c r="D93" s="20"/>
      <c r="E93" s="20"/>
      <c r="F93" s="19" t="s">
        <v>124</v>
      </c>
      <c r="G93" s="21"/>
      <c r="H93" s="19" t="s">
        <v>98</v>
      </c>
      <c r="I93" s="21"/>
    </row>
    <row r="94" spans="1:13" ht="21" customHeight="1">
      <c r="A94" s="4"/>
      <c r="B94" s="4"/>
      <c r="C94" s="4"/>
      <c r="D94" s="4"/>
      <c r="E94" s="22"/>
      <c r="F94" s="23" t="s">
        <v>42</v>
      </c>
      <c r="G94" s="21"/>
      <c r="H94" s="23" t="s">
        <v>42</v>
      </c>
      <c r="I94" s="21"/>
    </row>
    <row r="95" spans="1:13" ht="21" customHeight="1">
      <c r="A95" s="10" t="s">
        <v>112</v>
      </c>
      <c r="B95" s="10"/>
      <c r="C95" s="10"/>
      <c r="D95" s="25"/>
      <c r="E95" s="25"/>
      <c r="F95" s="152"/>
      <c r="G95" s="7"/>
      <c r="H95" s="6"/>
      <c r="I95" s="7"/>
    </row>
    <row r="96" spans="1:13" ht="6" customHeight="1">
      <c r="A96" s="4"/>
      <c r="B96" s="4"/>
      <c r="C96" s="4"/>
      <c r="D96" s="25"/>
      <c r="E96" s="25"/>
      <c r="F96" s="157"/>
      <c r="G96" s="7"/>
      <c r="H96" s="26"/>
      <c r="I96" s="7"/>
    </row>
    <row r="97" spans="1:12" ht="21" customHeight="1">
      <c r="A97" s="4" t="s">
        <v>34</v>
      </c>
      <c r="B97" s="4"/>
      <c r="C97" s="4"/>
      <c r="D97" s="55"/>
      <c r="E97" s="55"/>
      <c r="F97" s="160"/>
      <c r="G97" s="18"/>
      <c r="H97" s="49"/>
      <c r="I97" s="18"/>
    </row>
    <row r="98" spans="1:12" ht="6" customHeight="1">
      <c r="A98" s="4"/>
      <c r="B98" s="4"/>
      <c r="C98" s="4"/>
      <c r="D98" s="25"/>
      <c r="E98" s="25"/>
      <c r="F98" s="157"/>
      <c r="G98" s="7"/>
      <c r="H98" s="26"/>
      <c r="I98" s="7"/>
    </row>
    <row r="99" spans="1:12" ht="21" customHeight="1">
      <c r="A99" s="8" t="s">
        <v>12</v>
      </c>
      <c r="D99" s="25"/>
      <c r="E99" s="55"/>
      <c r="F99" s="160"/>
      <c r="G99" s="18"/>
      <c r="H99" s="49"/>
      <c r="I99" s="18"/>
    </row>
    <row r="100" spans="1:12" ht="21" customHeight="1">
      <c r="B100" s="8" t="s">
        <v>13</v>
      </c>
      <c r="D100" s="25"/>
      <c r="E100" s="55"/>
      <c r="F100" s="160"/>
      <c r="G100" s="18"/>
      <c r="H100" s="49"/>
      <c r="I100" s="18"/>
    </row>
    <row r="101" spans="1:12" ht="21" customHeight="1">
      <c r="C101" s="8" t="s">
        <v>100</v>
      </c>
      <c r="D101" s="60"/>
      <c r="E101" s="55"/>
      <c r="F101" s="160"/>
      <c r="G101" s="18"/>
      <c r="H101" s="49"/>
      <c r="I101" s="18"/>
      <c r="L101" s="8"/>
    </row>
    <row r="102" spans="1:12" ht="21" customHeight="1" thickBot="1">
      <c r="C102" s="8" t="s">
        <v>101</v>
      </c>
      <c r="D102" s="60"/>
      <c r="E102" s="55"/>
      <c r="F102" s="156">
        <f>'TH EQ 6'!E28</f>
        <v>450000000</v>
      </c>
      <c r="G102" s="34"/>
      <c r="H102" s="36">
        <v>450000000</v>
      </c>
      <c r="I102" s="11"/>
      <c r="L102" s="8"/>
    </row>
    <row r="103" spans="1:12" ht="6" customHeight="1" thickTop="1">
      <c r="D103" s="25"/>
      <c r="E103" s="55"/>
      <c r="F103" s="155"/>
      <c r="G103" s="34"/>
      <c r="I103" s="34"/>
    </row>
    <row r="104" spans="1:12" ht="21" customHeight="1">
      <c r="B104" s="8" t="s">
        <v>14</v>
      </c>
      <c r="D104" s="25"/>
      <c r="E104" s="55"/>
      <c r="F104" s="155"/>
      <c r="G104" s="34"/>
      <c r="I104" s="34"/>
    </row>
    <row r="105" spans="1:12" ht="21" customHeight="1">
      <c r="C105" s="8" t="s">
        <v>100</v>
      </c>
      <c r="D105" s="25"/>
      <c r="E105" s="55"/>
      <c r="F105" s="155"/>
      <c r="G105" s="34"/>
      <c r="I105" s="34"/>
    </row>
    <row r="106" spans="1:12" ht="21" customHeight="1">
      <c r="C106" s="8" t="s">
        <v>101</v>
      </c>
      <c r="D106" s="25"/>
      <c r="E106" s="55"/>
      <c r="F106" s="155">
        <f>'TH EQ 6'!E28</f>
        <v>450000000</v>
      </c>
      <c r="G106" s="34"/>
      <c r="H106" s="34">
        <v>450000000</v>
      </c>
      <c r="I106" s="34"/>
    </row>
    <row r="107" spans="1:12" ht="21" customHeight="1">
      <c r="A107" s="8" t="s">
        <v>64</v>
      </c>
      <c r="D107" s="25"/>
      <c r="E107" s="55"/>
      <c r="F107" s="155">
        <f>'TH EQ 6'!G28</f>
        <v>679911012</v>
      </c>
      <c r="G107" s="34"/>
      <c r="H107" s="34">
        <v>679911012</v>
      </c>
      <c r="I107" s="34"/>
    </row>
    <row r="108" spans="1:12" ht="21" customHeight="1">
      <c r="A108" s="8" t="s">
        <v>40</v>
      </c>
      <c r="D108" s="25"/>
      <c r="E108" s="55"/>
      <c r="F108" s="155"/>
      <c r="G108" s="34"/>
      <c r="I108" s="34"/>
    </row>
    <row r="109" spans="1:12" ht="21" customHeight="1">
      <c r="B109" s="8" t="s">
        <v>55</v>
      </c>
      <c r="D109" s="25"/>
      <c r="E109" s="55"/>
      <c r="F109" s="155">
        <f>'TH EQ 6'!I28</f>
        <v>22550000</v>
      </c>
      <c r="G109" s="34"/>
      <c r="H109" s="34">
        <v>22550000</v>
      </c>
      <c r="I109" s="34"/>
    </row>
    <row r="110" spans="1:12" ht="21" customHeight="1">
      <c r="B110" s="8" t="s">
        <v>54</v>
      </c>
      <c r="C110" s="28"/>
      <c r="D110" s="25"/>
      <c r="E110" s="55"/>
      <c r="F110" s="155">
        <v>75945259</v>
      </c>
      <c r="G110" s="34"/>
      <c r="H110" s="11">
        <v>48019116</v>
      </c>
      <c r="I110" s="11"/>
      <c r="J110" s="29"/>
    </row>
    <row r="111" spans="1:12" ht="21" customHeight="1">
      <c r="A111" s="28" t="s">
        <v>86</v>
      </c>
      <c r="D111" s="25"/>
      <c r="E111" s="25"/>
      <c r="F111" s="152"/>
      <c r="G111" s="6"/>
      <c r="H111" s="6"/>
      <c r="I111" s="11"/>
      <c r="J111" s="29"/>
    </row>
    <row r="112" spans="1:12" ht="21" customHeight="1">
      <c r="A112" s="28"/>
      <c r="B112" s="8" t="s">
        <v>70</v>
      </c>
      <c r="D112" s="25"/>
      <c r="E112" s="25"/>
      <c r="F112" s="152">
        <f>'TH EQ 6'!O28</f>
        <v>-3900000</v>
      </c>
      <c r="G112" s="6"/>
      <c r="H112" s="6">
        <v>-3900000</v>
      </c>
      <c r="I112" s="11"/>
      <c r="J112" s="29"/>
    </row>
    <row r="113" spans="1:10" ht="21" customHeight="1">
      <c r="A113" s="28"/>
      <c r="B113" s="8" t="s">
        <v>71</v>
      </c>
      <c r="D113" s="25"/>
      <c r="E113" s="25"/>
      <c r="F113" s="161">
        <f>'TH EQ 6'!M28</f>
        <v>6702728</v>
      </c>
      <c r="G113" s="6"/>
      <c r="H113" s="16">
        <v>6702728</v>
      </c>
      <c r="I113" s="11"/>
      <c r="J113" s="29"/>
    </row>
    <row r="114" spans="1:10" ht="6" customHeight="1">
      <c r="A114" s="4"/>
      <c r="B114" s="4"/>
      <c r="C114" s="4"/>
      <c r="F114" s="152"/>
      <c r="G114" s="6"/>
      <c r="H114" s="6"/>
      <c r="I114" s="6"/>
    </row>
    <row r="115" spans="1:10" ht="21" customHeight="1">
      <c r="A115" s="10" t="s">
        <v>37</v>
      </c>
      <c r="B115" s="10"/>
      <c r="C115" s="10"/>
      <c r="D115" s="25"/>
      <c r="E115" s="55"/>
      <c r="F115" s="161">
        <f>SUM(F105:F113)</f>
        <v>1231208999</v>
      </c>
      <c r="G115" s="6"/>
      <c r="H115" s="16">
        <f>SUM(H105:H113)</f>
        <v>1203282856</v>
      </c>
      <c r="I115" s="61"/>
    </row>
    <row r="116" spans="1:10" ht="6" customHeight="1">
      <c r="A116" s="4"/>
      <c r="D116" s="25"/>
      <c r="E116" s="25"/>
      <c r="F116" s="152"/>
      <c r="G116" s="6"/>
      <c r="H116" s="6"/>
      <c r="I116" s="37"/>
    </row>
    <row r="117" spans="1:10" ht="21" customHeight="1" thickBot="1">
      <c r="A117" s="62" t="s">
        <v>38</v>
      </c>
      <c r="B117" s="4"/>
      <c r="C117" s="4"/>
      <c r="D117" s="25"/>
      <c r="E117" s="25"/>
      <c r="F117" s="153">
        <f>SUM(F76,F115)</f>
        <v>1693252388</v>
      </c>
      <c r="G117" s="7"/>
      <c r="H117" s="63">
        <f>SUM(H76,H115)</f>
        <v>1692859463</v>
      </c>
      <c r="I117" s="61"/>
    </row>
    <row r="118" spans="1:10" ht="21" customHeight="1" thickTop="1">
      <c r="A118" s="62"/>
      <c r="B118" s="4"/>
      <c r="C118" s="4"/>
      <c r="D118" s="25"/>
      <c r="E118" s="25"/>
      <c r="F118" s="6"/>
      <c r="G118" s="7"/>
      <c r="H118" s="6"/>
      <c r="I118" s="64"/>
    </row>
    <row r="119" spans="1:10" ht="21" customHeight="1">
      <c r="A119" s="62"/>
      <c r="B119" s="4"/>
      <c r="C119" s="4"/>
      <c r="D119" s="25"/>
      <c r="E119" s="25"/>
      <c r="F119" s="6"/>
      <c r="G119" s="7"/>
      <c r="H119" s="6"/>
      <c r="I119" s="64"/>
    </row>
    <row r="120" spans="1:10" ht="21" customHeight="1">
      <c r="A120" s="62"/>
      <c r="B120" s="4"/>
      <c r="C120" s="4"/>
      <c r="D120" s="25"/>
      <c r="E120" s="25"/>
      <c r="F120" s="6"/>
      <c r="G120" s="7"/>
      <c r="H120" s="6"/>
      <c r="I120" s="64"/>
    </row>
    <row r="121" spans="1:10" ht="21" customHeight="1">
      <c r="A121" s="62"/>
      <c r="B121" s="4"/>
      <c r="C121" s="4"/>
      <c r="D121" s="25"/>
      <c r="E121" s="25"/>
      <c r="F121" s="6"/>
      <c r="G121" s="7"/>
      <c r="H121" s="6"/>
      <c r="I121" s="64"/>
    </row>
    <row r="122" spans="1:10" ht="21" customHeight="1">
      <c r="A122" s="62"/>
      <c r="B122" s="4"/>
      <c r="C122" s="4"/>
      <c r="D122" s="25"/>
      <c r="E122" s="25"/>
      <c r="F122" s="6"/>
      <c r="G122" s="7"/>
      <c r="H122" s="6"/>
      <c r="I122" s="64"/>
    </row>
    <row r="123" spans="1:10" ht="21" customHeight="1">
      <c r="A123" s="62"/>
      <c r="B123" s="4"/>
      <c r="C123" s="4"/>
      <c r="D123" s="25"/>
      <c r="E123" s="25"/>
      <c r="F123" s="6"/>
      <c r="G123" s="7"/>
      <c r="H123" s="6"/>
      <c r="I123" s="64"/>
    </row>
    <row r="124" spans="1:10" ht="21" customHeight="1">
      <c r="A124" s="62"/>
      <c r="B124" s="4"/>
      <c r="C124" s="4"/>
      <c r="D124" s="25"/>
      <c r="E124" s="25"/>
      <c r="F124" s="6"/>
      <c r="G124" s="7"/>
      <c r="H124" s="6"/>
      <c r="I124" s="64"/>
    </row>
    <row r="125" spans="1:10" ht="21" customHeight="1">
      <c r="A125" s="62"/>
      <c r="B125" s="4"/>
      <c r="C125" s="4"/>
      <c r="D125" s="25"/>
      <c r="E125" s="25"/>
      <c r="F125" s="6"/>
      <c r="G125" s="7"/>
      <c r="H125" s="6"/>
      <c r="I125" s="64"/>
    </row>
    <row r="126" spans="1:10" ht="21" customHeight="1">
      <c r="A126" s="62"/>
      <c r="B126" s="4"/>
      <c r="C126" s="4"/>
      <c r="D126" s="25"/>
      <c r="E126" s="25"/>
      <c r="F126" s="6"/>
      <c r="G126" s="7"/>
      <c r="H126" s="6"/>
      <c r="I126" s="64"/>
    </row>
    <row r="127" spans="1:10" ht="21" customHeight="1">
      <c r="A127" s="62"/>
      <c r="B127" s="4"/>
      <c r="C127" s="4"/>
      <c r="D127" s="25"/>
      <c r="E127" s="25"/>
      <c r="F127" s="6"/>
      <c r="G127" s="7"/>
      <c r="H127" s="6"/>
      <c r="I127" s="64"/>
    </row>
    <row r="128" spans="1:10" ht="21.95" customHeight="1">
      <c r="A128" s="40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8" s="56"/>
      <c r="C128" s="56"/>
      <c r="D128" s="56"/>
      <c r="E128" s="56"/>
      <c r="F128" s="57"/>
      <c r="G128" s="58"/>
      <c r="H128" s="57"/>
      <c r="I128" s="59"/>
    </row>
  </sheetData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3" max="7" man="1"/>
    <brk id="86" max="7" man="1"/>
  </rowBreaks>
  <colBreaks count="1" manualBreakCount="1">
    <brk id="8" max="12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FE38A-AAD7-4B7D-8D5B-549AB631F8D7}">
  <sheetPr>
    <tabColor theme="9" tint="0.59999389629810485"/>
  </sheetPr>
  <dimension ref="A1:K62"/>
  <sheetViews>
    <sheetView zoomScale="85" zoomScaleNormal="85" zoomScaleSheetLayoutView="85" workbookViewId="0">
      <selection activeCell="C126" sqref="C126"/>
    </sheetView>
  </sheetViews>
  <sheetFormatPr defaultColWidth="9.140625" defaultRowHeight="18.95" customHeight="1"/>
  <cols>
    <col min="1" max="1" width="52" style="70" customWidth="1"/>
    <col min="2" max="2" width="8.7109375" style="66" customWidth="1"/>
    <col min="3" max="3" width="1.42578125" style="86" customWidth="1"/>
    <col min="4" max="4" width="15.7109375" style="108" customWidth="1"/>
    <col min="5" max="5" width="1.42578125" style="108" customWidth="1"/>
    <col min="6" max="6" width="15.7109375" style="108" customWidth="1"/>
    <col min="7" max="7" width="9.7109375" style="70" bestFit="1" customWidth="1"/>
    <col min="8" max="8" width="10.85546875" style="71" customWidth="1"/>
    <col min="9" max="16384" width="9.140625" style="70"/>
  </cols>
  <sheetData>
    <row r="1" spans="1:11" ht="21.75" customHeight="1">
      <c r="A1" s="65" t="str">
        <f>'[3]TH BS 3-5'!A87</f>
        <v>บริษัท โพลีเน็ต จำกัด (มหาชน)</v>
      </c>
      <c r="C1" s="67"/>
      <c r="D1" s="68"/>
      <c r="E1" s="69"/>
      <c r="F1" s="68"/>
    </row>
    <row r="2" spans="1:11" ht="21.75" customHeight="1">
      <c r="A2" s="72" t="s">
        <v>144</v>
      </c>
      <c r="C2" s="67"/>
      <c r="D2" s="69"/>
      <c r="E2" s="69"/>
      <c r="F2" s="69"/>
    </row>
    <row r="3" spans="1:11" ht="21.75" customHeight="1">
      <c r="A3" s="73" t="s">
        <v>130</v>
      </c>
      <c r="B3" s="74"/>
      <c r="C3" s="75"/>
      <c r="D3" s="76"/>
      <c r="E3" s="76"/>
      <c r="F3" s="76"/>
    </row>
    <row r="4" spans="1:11" ht="21" customHeight="1">
      <c r="A4" s="65"/>
      <c r="C4" s="67"/>
      <c r="D4" s="69"/>
      <c r="E4" s="69"/>
      <c r="F4" s="69"/>
    </row>
    <row r="5" spans="1:11" ht="21" customHeight="1">
      <c r="A5" s="65"/>
      <c r="C5" s="67"/>
      <c r="D5" s="19" t="s">
        <v>95</v>
      </c>
      <c r="E5" s="18"/>
      <c r="F5" s="19" t="s">
        <v>95</v>
      </c>
    </row>
    <row r="6" spans="1:11" ht="21" customHeight="1">
      <c r="B6" s="78"/>
      <c r="C6" s="79"/>
      <c r="D6" s="19" t="s">
        <v>124</v>
      </c>
      <c r="E6" s="21"/>
      <c r="F6" s="19" t="s">
        <v>98</v>
      </c>
    </row>
    <row r="7" spans="1:11" ht="21" customHeight="1">
      <c r="B7" s="80" t="s">
        <v>0</v>
      </c>
      <c r="C7" s="79"/>
      <c r="D7" s="81" t="s">
        <v>42</v>
      </c>
      <c r="E7" s="77"/>
      <c r="F7" s="81" t="s">
        <v>42</v>
      </c>
    </row>
    <row r="8" spans="1:11" ht="21" customHeight="1">
      <c r="B8" s="82"/>
      <c r="C8" s="79"/>
      <c r="D8" s="207"/>
      <c r="E8" s="77"/>
      <c r="F8" s="77"/>
    </row>
    <row r="9" spans="1:11" ht="21" customHeight="1">
      <c r="A9" s="83" t="s">
        <v>29</v>
      </c>
      <c r="C9" s="84"/>
      <c r="D9" s="208">
        <v>254807687</v>
      </c>
      <c r="E9" s="85"/>
      <c r="F9" s="85">
        <v>270771933</v>
      </c>
      <c r="G9" s="86"/>
      <c r="H9" s="87"/>
    </row>
    <row r="10" spans="1:11" ht="21" customHeight="1">
      <c r="A10" s="83" t="s">
        <v>89</v>
      </c>
      <c r="C10" s="79"/>
      <c r="D10" s="209">
        <v>-199898722</v>
      </c>
      <c r="E10" s="89"/>
      <c r="F10" s="88">
        <v>-196399202</v>
      </c>
      <c r="H10" s="90"/>
      <c r="I10" s="90"/>
      <c r="J10" s="90"/>
      <c r="K10" s="90"/>
    </row>
    <row r="11" spans="1:11" ht="21" customHeight="1">
      <c r="B11" s="82"/>
      <c r="C11" s="79"/>
      <c r="D11" s="210"/>
      <c r="E11" s="77"/>
      <c r="F11" s="91"/>
    </row>
    <row r="12" spans="1:11" ht="21" customHeight="1">
      <c r="A12" s="65" t="s">
        <v>28</v>
      </c>
      <c r="C12" s="84"/>
      <c r="D12" s="208">
        <f>SUM(D9:D10)</f>
        <v>54908965</v>
      </c>
      <c r="E12" s="85"/>
      <c r="F12" s="85">
        <f>SUM(F9:F10)</f>
        <v>74372731</v>
      </c>
      <c r="G12" s="92"/>
    </row>
    <row r="13" spans="1:11" ht="21" customHeight="1">
      <c r="A13" s="70" t="s">
        <v>15</v>
      </c>
      <c r="C13" s="84"/>
      <c r="D13" s="152">
        <v>314166</v>
      </c>
      <c r="E13" s="85"/>
      <c r="F13" s="6">
        <v>197137</v>
      </c>
      <c r="G13" s="93"/>
    </row>
    <row r="14" spans="1:11" ht="21" customHeight="1">
      <c r="A14" s="70" t="s">
        <v>16</v>
      </c>
      <c r="C14" s="79"/>
      <c r="D14" s="208">
        <v>-3800997</v>
      </c>
      <c r="E14" s="94"/>
      <c r="F14" s="85">
        <v>-2910482</v>
      </c>
      <c r="G14" s="93"/>
    </row>
    <row r="15" spans="1:11" ht="21" customHeight="1">
      <c r="A15" s="70" t="s">
        <v>17</v>
      </c>
      <c r="C15" s="84"/>
      <c r="D15" s="208">
        <v>-14799379</v>
      </c>
      <c r="E15" s="94"/>
      <c r="F15" s="85">
        <v>-14729265</v>
      </c>
      <c r="G15" s="93"/>
    </row>
    <row r="16" spans="1:11" s="71" customFormat="1" ht="21" customHeight="1">
      <c r="A16" s="95" t="s">
        <v>125</v>
      </c>
      <c r="B16" s="66"/>
      <c r="C16" s="84"/>
      <c r="D16" s="208">
        <v>-164791</v>
      </c>
      <c r="E16" s="94"/>
      <c r="F16" s="85">
        <f>-3472+1</f>
        <v>-3471</v>
      </c>
      <c r="G16" s="93"/>
    </row>
    <row r="17" spans="1:7" s="71" customFormat="1" ht="21" customHeight="1">
      <c r="A17" s="83" t="s">
        <v>131</v>
      </c>
      <c r="B17" s="66"/>
      <c r="C17" s="84"/>
      <c r="D17" s="208">
        <v>-159366</v>
      </c>
      <c r="E17" s="96"/>
      <c r="F17" s="85">
        <f>5715313-1+11469</f>
        <v>5726781</v>
      </c>
      <c r="G17" s="70"/>
    </row>
    <row r="18" spans="1:7" s="71" customFormat="1" ht="21" customHeight="1">
      <c r="A18" s="83" t="s">
        <v>18</v>
      </c>
      <c r="B18" s="66"/>
      <c r="C18" s="84"/>
      <c r="D18" s="209">
        <v>-3723116</v>
      </c>
      <c r="E18" s="94"/>
      <c r="F18" s="88">
        <v>-4781377</v>
      </c>
      <c r="G18" s="70"/>
    </row>
    <row r="19" spans="1:7" s="71" customFormat="1" ht="21" customHeight="1">
      <c r="A19" s="70"/>
      <c r="B19" s="82"/>
      <c r="C19" s="79"/>
      <c r="D19" s="210"/>
      <c r="E19" s="77"/>
      <c r="F19" s="91"/>
      <c r="G19" s="70"/>
    </row>
    <row r="20" spans="1:7" s="71" customFormat="1" ht="21" customHeight="1">
      <c r="A20" s="65" t="s">
        <v>41</v>
      </c>
      <c r="B20" s="66"/>
      <c r="C20" s="84"/>
      <c r="D20" s="208">
        <f>SUM(D12:D18)</f>
        <v>32575482</v>
      </c>
      <c r="E20" s="85"/>
      <c r="F20" s="85">
        <f>SUM(F12:F18)</f>
        <v>57872054</v>
      </c>
    </row>
    <row r="21" spans="1:7" s="71" customFormat="1" ht="21" customHeight="1">
      <c r="A21" s="83" t="s">
        <v>30</v>
      </c>
      <c r="B21" s="66">
        <v>20</v>
      </c>
      <c r="C21" s="84"/>
      <c r="D21" s="209">
        <v>-4649339</v>
      </c>
      <c r="E21" s="85"/>
      <c r="F21" s="88">
        <f>-9565239-2293</f>
        <v>-9567532</v>
      </c>
      <c r="G21" s="97"/>
    </row>
    <row r="22" spans="1:7" s="71" customFormat="1" ht="8.25" customHeight="1">
      <c r="A22" s="70"/>
      <c r="B22" s="82"/>
      <c r="C22" s="79"/>
      <c r="D22" s="210"/>
      <c r="E22" s="77"/>
      <c r="F22" s="91"/>
      <c r="G22" s="70"/>
    </row>
    <row r="23" spans="1:7" s="71" customFormat="1" ht="21" customHeight="1">
      <c r="A23" s="98" t="s">
        <v>106</v>
      </c>
      <c r="B23" s="66"/>
      <c r="C23" s="84"/>
      <c r="D23" s="209">
        <f>SUM(D20:D21)</f>
        <v>27926143</v>
      </c>
      <c r="E23" s="85"/>
      <c r="F23" s="88">
        <f>SUM(F20:F21)</f>
        <v>48304522</v>
      </c>
      <c r="G23" s="70"/>
    </row>
    <row r="24" spans="1:7" s="71" customFormat="1" ht="6" customHeight="1">
      <c r="A24" s="70"/>
      <c r="B24" s="82"/>
      <c r="C24" s="79"/>
      <c r="D24" s="210"/>
      <c r="E24" s="77"/>
      <c r="F24" s="91"/>
      <c r="G24" s="70"/>
    </row>
    <row r="25" spans="1:7" s="71" customFormat="1" ht="21" customHeight="1">
      <c r="A25" s="98" t="s">
        <v>139</v>
      </c>
      <c r="B25" s="66"/>
      <c r="C25" s="86"/>
      <c r="D25" s="211"/>
      <c r="E25" s="89"/>
      <c r="F25" s="66"/>
      <c r="G25" s="70"/>
    </row>
    <row r="26" spans="1:7" s="71" customFormat="1" ht="21" customHeight="1">
      <c r="A26" s="199" t="s">
        <v>115</v>
      </c>
      <c r="B26" s="66"/>
      <c r="C26" s="86"/>
      <c r="D26" s="208"/>
      <c r="E26" s="89"/>
      <c r="F26" s="85"/>
      <c r="G26" s="70"/>
    </row>
    <row r="27" spans="1:7" s="71" customFormat="1" ht="21" customHeight="1">
      <c r="A27" s="199" t="s">
        <v>114</v>
      </c>
      <c r="B27" s="66"/>
      <c r="C27" s="86"/>
      <c r="D27" s="212"/>
      <c r="E27" s="70"/>
      <c r="F27" s="70"/>
      <c r="G27" s="70"/>
    </row>
    <row r="28" spans="1:7" s="71" customFormat="1" ht="21" customHeight="1">
      <c r="A28" s="99" t="s">
        <v>140</v>
      </c>
      <c r="B28" s="66"/>
      <c r="C28" s="86"/>
      <c r="D28" s="208">
        <v>0</v>
      </c>
      <c r="E28" s="89"/>
      <c r="F28" s="85">
        <v>558091</v>
      </c>
      <c r="G28" s="70"/>
    </row>
    <row r="29" spans="1:7" s="71" customFormat="1" ht="21" customHeight="1">
      <c r="A29" s="99" t="s">
        <v>141</v>
      </c>
      <c r="B29" s="66"/>
      <c r="C29" s="86"/>
      <c r="D29" s="208"/>
      <c r="E29" s="89"/>
      <c r="F29" s="85"/>
      <c r="G29" s="70"/>
    </row>
    <row r="30" spans="1:7" s="71" customFormat="1" ht="21" customHeight="1">
      <c r="A30" s="99" t="s">
        <v>142</v>
      </c>
      <c r="B30" s="66"/>
      <c r="C30" s="86"/>
      <c r="D30" s="209">
        <v>0</v>
      </c>
      <c r="E30" s="89"/>
      <c r="F30" s="88">
        <v>-111618</v>
      </c>
      <c r="G30" s="70"/>
    </row>
    <row r="31" spans="1:7" s="71" customFormat="1" ht="7.5" customHeight="1">
      <c r="A31" s="99"/>
      <c r="B31" s="66"/>
      <c r="C31" s="86"/>
      <c r="D31" s="208"/>
      <c r="E31" s="89"/>
      <c r="F31" s="85"/>
      <c r="G31" s="70"/>
    </row>
    <row r="32" spans="1:7" ht="21" customHeight="1">
      <c r="A32" s="98" t="s">
        <v>107</v>
      </c>
      <c r="D32" s="209">
        <f>SUM(D28:D31)</f>
        <v>0</v>
      </c>
      <c r="E32" s="89"/>
      <c r="F32" s="88">
        <f>SUM(F28:F31)</f>
        <v>446473</v>
      </c>
    </row>
    <row r="33" spans="1:8" ht="6" customHeight="1">
      <c r="A33" s="98"/>
      <c r="D33" s="208"/>
      <c r="E33" s="89"/>
      <c r="F33" s="85"/>
    </row>
    <row r="34" spans="1:8" ht="21" customHeight="1" thickBot="1">
      <c r="A34" s="100" t="s">
        <v>99</v>
      </c>
      <c r="D34" s="153">
        <f>D23+D32</f>
        <v>27926143</v>
      </c>
      <c r="E34" s="101"/>
      <c r="F34" s="63">
        <f>F23+F32</f>
        <v>48750995</v>
      </c>
    </row>
    <row r="35" spans="1:8" ht="21" customHeight="1" thickTop="1">
      <c r="A35" s="98"/>
      <c r="D35" s="208"/>
      <c r="E35" s="89"/>
      <c r="F35" s="85"/>
    </row>
    <row r="36" spans="1:8" ht="21" customHeight="1">
      <c r="A36" s="102" t="s">
        <v>79</v>
      </c>
      <c r="C36" s="84"/>
      <c r="D36" s="208"/>
      <c r="E36" s="89"/>
      <c r="F36" s="85"/>
    </row>
    <row r="37" spans="1:8" ht="6" customHeight="1">
      <c r="B37" s="82"/>
      <c r="C37" s="79"/>
      <c r="D37" s="207"/>
      <c r="E37" s="77"/>
      <c r="F37" s="77"/>
    </row>
    <row r="38" spans="1:8" ht="21" customHeight="1">
      <c r="A38" s="83" t="s">
        <v>80</v>
      </c>
      <c r="B38" s="66">
        <v>18</v>
      </c>
      <c r="C38" s="103"/>
      <c r="D38" s="213">
        <f>+D23/450000000</f>
        <v>6.2058095555555554E-2</v>
      </c>
      <c r="E38" s="203"/>
      <c r="F38" s="104">
        <f>+F23/330000000</f>
        <v>0.1463773393939394</v>
      </c>
    </row>
    <row r="39" spans="1:8" ht="21" customHeight="1">
      <c r="A39" s="83"/>
      <c r="C39" s="103"/>
      <c r="D39" s="104"/>
      <c r="E39" s="105"/>
      <c r="F39" s="104"/>
    </row>
    <row r="40" spans="1:8" ht="21" customHeight="1">
      <c r="A40" s="83"/>
      <c r="C40" s="103"/>
      <c r="D40" s="104"/>
      <c r="E40" s="105"/>
      <c r="F40" s="104"/>
    </row>
    <row r="41" spans="1:8" ht="18" customHeight="1">
      <c r="A41" s="83"/>
      <c r="C41" s="103"/>
      <c r="D41" s="104"/>
      <c r="E41" s="105"/>
      <c r="F41" s="104"/>
    </row>
    <row r="42" spans="1:8" ht="21.95" customHeight="1">
      <c r="A42" s="106" t="str">
        <f>'[3]TH BS 3-5'!A129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106"/>
      <c r="C42" s="106"/>
      <c r="D42" s="107"/>
      <c r="E42" s="106"/>
      <c r="F42" s="107"/>
      <c r="H42" s="70"/>
    </row>
    <row r="52" spans="2:7" s="71" customFormat="1" ht="18.95" customHeight="1">
      <c r="B52" s="66"/>
      <c r="C52" s="86"/>
      <c r="D52" s="108"/>
      <c r="E52" s="108">
        <v>70450014</v>
      </c>
      <c r="F52" s="108"/>
      <c r="G52" s="70"/>
    </row>
    <row r="59" spans="2:7" s="71" customFormat="1" ht="18.95" customHeight="1">
      <c r="B59" s="66"/>
      <c r="C59" s="86"/>
      <c r="D59" s="108"/>
      <c r="E59" s="108"/>
      <c r="F59" s="108"/>
      <c r="G59" s="70"/>
    </row>
    <row r="62" spans="2:7" s="71" customFormat="1" ht="18.95" customHeight="1">
      <c r="B62" s="66"/>
      <c r="C62" s="86"/>
      <c r="D62" s="108"/>
      <c r="E62" s="108"/>
      <c r="F62" s="108"/>
      <c r="G62" s="108"/>
    </row>
  </sheetData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colBreaks count="1" manualBreakCount="1">
    <brk id="6" max="4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6BAFA-82B4-444A-9C11-E8F6F8583AD1}">
  <dimension ref="A1:S61"/>
  <sheetViews>
    <sheetView topLeftCell="B8" zoomScale="115" zoomScaleNormal="115" zoomScaleSheetLayoutView="100" workbookViewId="0">
      <selection activeCell="B12" sqref="B12"/>
    </sheetView>
  </sheetViews>
  <sheetFormatPr defaultColWidth="9.140625" defaultRowHeight="18.95" customHeight="1"/>
  <cols>
    <col min="1" max="1" width="1.7109375" style="111" customWidth="1"/>
    <col min="2" max="2" width="44.140625" style="111" customWidth="1"/>
    <col min="3" max="3" width="8.7109375" style="118" customWidth="1"/>
    <col min="4" max="4" width="0.85546875" style="111" customWidth="1"/>
    <col min="5" max="5" width="15.140625" style="1" customWidth="1"/>
    <col min="6" max="6" width="0.85546875" style="1" customWidth="1"/>
    <col min="7" max="7" width="10.7109375" style="1" customWidth="1"/>
    <col min="8" max="8" width="0.85546875" style="1" customWidth="1"/>
    <col min="9" max="9" width="11.42578125" style="1" bestFit="1" customWidth="1"/>
    <col min="10" max="10" width="0.85546875" style="1" customWidth="1"/>
    <col min="11" max="11" width="11.85546875" style="1" bestFit="1" customWidth="1"/>
    <col min="12" max="12" width="0.85546875" style="1" customWidth="1"/>
    <col min="13" max="13" width="18.5703125" style="1" customWidth="1"/>
    <col min="14" max="14" width="0.85546875" style="1" customWidth="1"/>
    <col min="15" max="15" width="16" style="1" customWidth="1"/>
    <col min="16" max="16" width="0.85546875" style="1" customWidth="1"/>
    <col min="17" max="17" width="13.85546875" style="1" customWidth="1"/>
    <col min="18" max="16384" width="9.140625" style="111"/>
  </cols>
  <sheetData>
    <row r="1" spans="1:17" ht="21.75" customHeight="1">
      <c r="A1" s="136" t="s">
        <v>102</v>
      </c>
      <c r="B1" s="136"/>
      <c r="C1" s="137"/>
      <c r="D1" s="114"/>
      <c r="E1" s="110"/>
      <c r="F1" s="115"/>
      <c r="G1" s="115"/>
      <c r="H1" s="115"/>
      <c r="I1" s="115"/>
      <c r="J1" s="115"/>
      <c r="K1" s="115"/>
      <c r="L1" s="115"/>
      <c r="M1" s="115"/>
      <c r="N1" s="115"/>
      <c r="P1" s="115"/>
      <c r="Q1" s="229"/>
    </row>
    <row r="2" spans="1:17" ht="21.75" customHeight="1">
      <c r="A2" s="138" t="s">
        <v>49</v>
      </c>
      <c r="B2" s="136"/>
      <c r="C2" s="137"/>
      <c r="D2" s="114"/>
      <c r="E2" s="110"/>
      <c r="F2" s="115"/>
      <c r="G2" s="115"/>
      <c r="H2" s="115"/>
      <c r="I2" s="115"/>
      <c r="J2" s="115"/>
      <c r="K2" s="115"/>
      <c r="L2" s="115"/>
      <c r="M2" s="115"/>
      <c r="N2" s="115"/>
      <c r="P2" s="115"/>
    </row>
    <row r="3" spans="1:17" ht="21.75" customHeight="1">
      <c r="A3" s="139" t="s">
        <v>130</v>
      </c>
      <c r="B3" s="139"/>
      <c r="C3" s="140"/>
      <c r="D3" s="230"/>
      <c r="E3" s="112"/>
      <c r="F3" s="231"/>
      <c r="G3" s="231"/>
      <c r="H3" s="231"/>
      <c r="I3" s="231"/>
      <c r="J3" s="231"/>
      <c r="K3" s="231"/>
      <c r="L3" s="231"/>
      <c r="M3" s="231"/>
      <c r="N3" s="231"/>
      <c r="O3" s="232"/>
      <c r="P3" s="231"/>
      <c r="Q3" s="232"/>
    </row>
    <row r="4" spans="1:17" ht="18.95" customHeight="1">
      <c r="A4" s="113"/>
      <c r="B4" s="113"/>
      <c r="C4" s="109"/>
      <c r="D4" s="114"/>
      <c r="E4" s="110"/>
      <c r="F4" s="115"/>
      <c r="G4" s="115"/>
      <c r="H4" s="115"/>
      <c r="I4" s="115"/>
      <c r="J4" s="115"/>
      <c r="K4" s="115"/>
      <c r="L4" s="115"/>
      <c r="M4" s="115"/>
      <c r="N4" s="115"/>
      <c r="P4" s="115"/>
    </row>
    <row r="5" spans="1:17" ht="18.95" customHeight="1">
      <c r="A5" s="116"/>
      <c r="B5" s="116"/>
      <c r="C5" s="109"/>
      <c r="D5" s="116"/>
      <c r="E5" s="117"/>
      <c r="F5" s="117"/>
      <c r="G5" s="117"/>
      <c r="H5" s="117"/>
      <c r="I5" s="250" t="s">
        <v>40</v>
      </c>
      <c r="J5" s="250"/>
      <c r="K5" s="250"/>
      <c r="L5" s="117"/>
      <c r="M5" s="251" t="s">
        <v>86</v>
      </c>
      <c r="N5" s="251"/>
      <c r="O5" s="251"/>
      <c r="P5" s="117"/>
      <c r="Q5" s="117"/>
    </row>
    <row r="6" spans="1:17" ht="18.95" customHeight="1">
      <c r="A6" s="116"/>
      <c r="C6" s="109"/>
      <c r="D6" s="116"/>
      <c r="E6" s="117"/>
      <c r="F6" s="117"/>
      <c r="G6" s="117"/>
      <c r="H6" s="117"/>
      <c r="J6" s="111"/>
      <c r="L6" s="117"/>
      <c r="M6" s="112" t="s">
        <v>90</v>
      </c>
      <c r="N6" s="117"/>
      <c r="P6" s="117"/>
      <c r="Q6" s="117"/>
    </row>
    <row r="7" spans="1:17" ht="18.95" customHeight="1">
      <c r="D7" s="119"/>
      <c r="F7" s="120"/>
      <c r="G7" s="110"/>
      <c r="H7" s="120"/>
      <c r="I7" s="110" t="s">
        <v>53</v>
      </c>
      <c r="J7" s="120"/>
      <c r="K7" s="120"/>
      <c r="L7" s="110"/>
      <c r="M7" s="110" t="s">
        <v>67</v>
      </c>
      <c r="N7" s="110"/>
      <c r="O7" s="110" t="s">
        <v>61</v>
      </c>
      <c r="P7" s="110"/>
    </row>
    <row r="8" spans="1:17" ht="18.95" customHeight="1">
      <c r="D8" s="119"/>
      <c r="E8" s="110" t="s">
        <v>13</v>
      </c>
      <c r="F8" s="110"/>
      <c r="G8" s="110" t="s">
        <v>59</v>
      </c>
      <c r="H8" s="110"/>
      <c r="I8" s="110" t="s">
        <v>51</v>
      </c>
      <c r="J8" s="110"/>
      <c r="K8" s="110"/>
      <c r="L8" s="110"/>
      <c r="M8" s="110" t="s">
        <v>69</v>
      </c>
      <c r="N8" s="110"/>
      <c r="O8" s="110" t="s">
        <v>62</v>
      </c>
      <c r="P8" s="110"/>
    </row>
    <row r="9" spans="1:17" ht="18.95" customHeight="1">
      <c r="D9" s="119"/>
      <c r="E9" s="110" t="s">
        <v>50</v>
      </c>
      <c r="F9" s="110"/>
      <c r="G9" s="110" t="s">
        <v>60</v>
      </c>
      <c r="H9" s="110"/>
      <c r="I9" s="110" t="s">
        <v>52</v>
      </c>
      <c r="J9" s="110"/>
      <c r="K9" s="110" t="s">
        <v>54</v>
      </c>
      <c r="L9" s="110"/>
      <c r="M9" s="110" t="s">
        <v>68</v>
      </c>
      <c r="N9" s="110"/>
      <c r="O9" s="110" t="s">
        <v>63</v>
      </c>
      <c r="P9" s="110"/>
      <c r="Q9" s="121" t="s">
        <v>19</v>
      </c>
    </row>
    <row r="10" spans="1:17" ht="18.95" customHeight="1">
      <c r="C10" s="122" t="s">
        <v>0</v>
      </c>
      <c r="D10" s="119"/>
      <c r="E10" s="112" t="s">
        <v>42</v>
      </c>
      <c r="F10" s="110"/>
      <c r="G10" s="112" t="s">
        <v>42</v>
      </c>
      <c r="H10" s="110"/>
      <c r="I10" s="112" t="s">
        <v>42</v>
      </c>
      <c r="J10" s="110"/>
      <c r="K10" s="112" t="s">
        <v>42</v>
      </c>
      <c r="L10" s="110"/>
      <c r="M10" s="112" t="s">
        <v>42</v>
      </c>
      <c r="N10" s="110"/>
      <c r="O10" s="112" t="s">
        <v>42</v>
      </c>
      <c r="P10" s="110"/>
      <c r="Q10" s="112" t="s">
        <v>42</v>
      </c>
    </row>
    <row r="11" spans="1:17" ht="18.95" customHeight="1">
      <c r="A11" s="123"/>
      <c r="B11" s="2"/>
      <c r="D11" s="124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P11" s="110"/>
    </row>
    <row r="12" spans="1:17" ht="18.95" customHeight="1">
      <c r="A12" s="125" t="s">
        <v>108</v>
      </c>
      <c r="B12" s="125"/>
      <c r="C12" s="123"/>
      <c r="E12" s="126">
        <v>330000000</v>
      </c>
      <c r="F12" s="127"/>
      <c r="G12" s="126">
        <v>3900000</v>
      </c>
      <c r="H12" s="127"/>
      <c r="I12" s="126">
        <v>4000000</v>
      </c>
      <c r="J12" s="127"/>
      <c r="K12" s="126">
        <v>246961710</v>
      </c>
      <c r="L12" s="127"/>
      <c r="M12" s="126">
        <v>6256255</v>
      </c>
      <c r="N12" s="127"/>
      <c r="O12" s="126">
        <v>-3900000</v>
      </c>
      <c r="P12" s="127"/>
      <c r="Q12" s="126">
        <f>SUM(E12:O12)</f>
        <v>587217965</v>
      </c>
    </row>
    <row r="13" spans="1:17" ht="6" customHeight="1">
      <c r="A13" s="2"/>
      <c r="B13" s="123"/>
      <c r="C13" s="123"/>
      <c r="D13" s="124"/>
      <c r="F13" s="128"/>
      <c r="H13" s="128">
        <v>83915566</v>
      </c>
      <c r="J13" s="128"/>
      <c r="L13" s="128"/>
      <c r="N13" s="128"/>
      <c r="P13" s="128"/>
    </row>
    <row r="14" spans="1:17" ht="18.95" customHeight="1">
      <c r="A14" s="129" t="s">
        <v>109</v>
      </c>
      <c r="B14" s="129"/>
      <c r="C14" s="123"/>
      <c r="E14" s="162"/>
      <c r="F14" s="130"/>
      <c r="G14" s="131"/>
      <c r="H14" s="130"/>
      <c r="I14" s="131"/>
      <c r="J14" s="130"/>
      <c r="K14" s="131"/>
      <c r="L14" s="130"/>
      <c r="M14" s="131"/>
      <c r="N14" s="130"/>
      <c r="O14" s="131"/>
      <c r="P14" s="130"/>
      <c r="Q14" s="131"/>
    </row>
    <row r="15" spans="1:17" ht="18.95" customHeight="1">
      <c r="A15" s="129"/>
      <c r="B15" s="2" t="s">
        <v>110</v>
      </c>
      <c r="C15" s="3">
        <v>19</v>
      </c>
      <c r="E15" s="162">
        <v>0</v>
      </c>
      <c r="F15" s="130"/>
      <c r="G15" s="131">
        <v>0</v>
      </c>
      <c r="H15" s="130"/>
      <c r="I15" s="131">
        <v>0</v>
      </c>
      <c r="J15" s="130"/>
      <c r="K15" s="126">
        <v>-234135000</v>
      </c>
      <c r="L15" s="130"/>
      <c r="M15" s="131">
        <v>0</v>
      </c>
      <c r="N15" s="130"/>
      <c r="O15" s="131">
        <v>0</v>
      </c>
      <c r="P15" s="130"/>
      <c r="Q15" s="126">
        <f>SUM(E15:O15)</f>
        <v>-234135000</v>
      </c>
    </row>
    <row r="16" spans="1:17" ht="18.95" customHeight="1">
      <c r="A16" s="129"/>
      <c r="B16" s="2" t="s">
        <v>99</v>
      </c>
      <c r="C16" s="123"/>
      <c r="E16" s="162">
        <v>0</v>
      </c>
      <c r="F16" s="130"/>
      <c r="G16" s="131">
        <v>0</v>
      </c>
      <c r="H16" s="130"/>
      <c r="I16" s="131">
        <v>0</v>
      </c>
      <c r="J16" s="130"/>
      <c r="K16" s="126">
        <v>48304522</v>
      </c>
      <c r="L16" s="130"/>
      <c r="M16" s="131">
        <v>446473</v>
      </c>
      <c r="N16" s="130"/>
      <c r="O16" s="131">
        <v>0</v>
      </c>
      <c r="P16" s="130"/>
      <c r="Q16" s="126">
        <f>SUM(E16:O16)</f>
        <v>48750995</v>
      </c>
    </row>
    <row r="17" spans="1:19" ht="18.95" customHeight="1">
      <c r="B17" s="2" t="s">
        <v>132</v>
      </c>
      <c r="C17" s="3">
        <v>19</v>
      </c>
      <c r="E17" s="163">
        <v>0</v>
      </c>
      <c r="F17" s="132"/>
      <c r="G17" s="163">
        <v>0</v>
      </c>
      <c r="H17" s="132"/>
      <c r="I17" s="163">
        <v>12250000</v>
      </c>
      <c r="J17" s="132"/>
      <c r="K17" s="133">
        <v>-12250000</v>
      </c>
      <c r="L17" s="132"/>
      <c r="M17" s="163">
        <v>0</v>
      </c>
      <c r="N17" s="132"/>
      <c r="O17" s="163">
        <v>0</v>
      </c>
      <c r="P17" s="132"/>
      <c r="Q17" s="133">
        <f>SUM(E17:O17)</f>
        <v>0</v>
      </c>
    </row>
    <row r="18" spans="1:19" ht="6" customHeight="1">
      <c r="A18" s="2"/>
      <c r="B18" s="2"/>
      <c r="C18" s="3"/>
      <c r="D18" s="124"/>
      <c r="E18" s="110"/>
      <c r="F18" s="134"/>
      <c r="G18" s="110"/>
      <c r="H18" s="134"/>
      <c r="I18" s="110"/>
      <c r="J18" s="134"/>
      <c r="K18" s="110"/>
      <c r="L18" s="134"/>
      <c r="M18" s="110"/>
      <c r="N18" s="134"/>
      <c r="P18" s="134"/>
    </row>
    <row r="19" spans="1:19" ht="18.95" customHeight="1">
      <c r="A19" s="129" t="s">
        <v>126</v>
      </c>
    </row>
    <row r="20" spans="1:19" ht="18.95" customHeight="1" thickBot="1">
      <c r="B20" s="129" t="s">
        <v>95</v>
      </c>
      <c r="C20" s="123"/>
      <c r="E20" s="135">
        <f>SUM(E12:E17)</f>
        <v>330000000</v>
      </c>
      <c r="F20" s="130"/>
      <c r="G20" s="135">
        <f>SUM(G12:G17)</f>
        <v>3900000</v>
      </c>
      <c r="H20" s="130"/>
      <c r="I20" s="135">
        <f>SUM(I12:I17)</f>
        <v>16250000</v>
      </c>
      <c r="J20" s="130"/>
      <c r="K20" s="135">
        <f>SUM(K12:K17)</f>
        <v>48881232</v>
      </c>
      <c r="L20" s="130"/>
      <c r="M20" s="135">
        <f>SUM(M12:M17)</f>
        <v>6702728</v>
      </c>
      <c r="N20" s="130"/>
      <c r="O20" s="135">
        <f>SUM(O12:O17)</f>
        <v>-3900000</v>
      </c>
      <c r="P20" s="130"/>
      <c r="Q20" s="135">
        <f>SUM(Q12:Q17)</f>
        <v>401833960</v>
      </c>
      <c r="S20" s="1"/>
    </row>
    <row r="21" spans="1:19" ht="18.95" customHeight="1" thickTop="1">
      <c r="A21" s="129"/>
      <c r="B21" s="129"/>
      <c r="C21" s="123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</row>
    <row r="22" spans="1:19" ht="18.95" customHeight="1">
      <c r="A22" s="125" t="s">
        <v>127</v>
      </c>
      <c r="B22" s="125"/>
      <c r="C22" s="123"/>
      <c r="E22" s="217">
        <v>450000000</v>
      </c>
      <c r="F22" s="127"/>
      <c r="G22" s="217">
        <v>679911012</v>
      </c>
      <c r="H22" s="127"/>
      <c r="I22" s="217">
        <v>22550000</v>
      </c>
      <c r="J22" s="127"/>
      <c r="K22" s="217">
        <v>48019116</v>
      </c>
      <c r="L22" s="127"/>
      <c r="M22" s="217">
        <v>6702728</v>
      </c>
      <c r="N22" s="127"/>
      <c r="O22" s="217">
        <v>-3900000</v>
      </c>
      <c r="P22" s="127"/>
      <c r="Q22" s="217">
        <v>1203282856</v>
      </c>
    </row>
    <row r="23" spans="1:19" ht="6" customHeight="1">
      <c r="A23" s="2"/>
      <c r="B23" s="123"/>
      <c r="C23" s="123"/>
      <c r="D23" s="124"/>
      <c r="E23" s="218"/>
      <c r="F23" s="128"/>
      <c r="G23" s="218"/>
      <c r="H23" s="128"/>
      <c r="I23" s="218"/>
      <c r="J23" s="128"/>
      <c r="K23" s="218"/>
      <c r="L23" s="128"/>
      <c r="M23" s="218"/>
      <c r="N23" s="128"/>
      <c r="O23" s="218"/>
      <c r="P23" s="128"/>
      <c r="Q23" s="218"/>
    </row>
    <row r="24" spans="1:19" ht="18.95" customHeight="1">
      <c r="A24" s="129" t="s">
        <v>128</v>
      </c>
      <c r="B24" s="129"/>
      <c r="C24" s="123"/>
      <c r="E24" s="219"/>
      <c r="F24" s="130"/>
      <c r="G24" s="220"/>
      <c r="H24" s="130"/>
      <c r="I24" s="220"/>
      <c r="J24" s="130"/>
      <c r="K24" s="220"/>
      <c r="L24" s="130"/>
      <c r="M24" s="220"/>
      <c r="N24" s="130"/>
      <c r="O24" s="220"/>
      <c r="P24" s="130"/>
      <c r="Q24" s="220"/>
    </row>
    <row r="25" spans="1:19" ht="18.95" customHeight="1">
      <c r="A25" s="129"/>
      <c r="B25" s="2" t="s">
        <v>99</v>
      </c>
      <c r="C25" s="123"/>
      <c r="E25" s="221">
        <v>0</v>
      </c>
      <c r="F25" s="130"/>
      <c r="G25" s="222">
        <v>0</v>
      </c>
      <c r="H25" s="130"/>
      <c r="I25" s="222">
        <v>0</v>
      </c>
      <c r="J25" s="130"/>
      <c r="K25" s="223">
        <f>'TH PL 5'!D34</f>
        <v>27926143</v>
      </c>
      <c r="L25" s="130"/>
      <c r="M25" s="222">
        <v>0</v>
      </c>
      <c r="N25" s="130"/>
      <c r="O25" s="222">
        <v>0</v>
      </c>
      <c r="P25" s="130"/>
      <c r="Q25" s="223">
        <f>SUM(E25:O25)</f>
        <v>27926143</v>
      </c>
    </row>
    <row r="26" spans="1:19" ht="6" customHeight="1">
      <c r="A26" s="2"/>
      <c r="B26" s="123"/>
      <c r="C26" s="123"/>
      <c r="D26" s="124"/>
      <c r="E26" s="224"/>
      <c r="F26" s="134"/>
      <c r="G26" s="224"/>
      <c r="H26" s="134"/>
      <c r="I26" s="224"/>
      <c r="J26" s="134"/>
      <c r="K26" s="224"/>
      <c r="L26" s="134"/>
      <c r="M26" s="224"/>
      <c r="N26" s="134"/>
      <c r="O26" s="218"/>
      <c r="P26" s="134"/>
      <c r="Q26" s="218"/>
    </row>
    <row r="27" spans="1:19" ht="18.95" customHeight="1">
      <c r="A27" s="129" t="s">
        <v>129</v>
      </c>
      <c r="E27" s="218"/>
      <c r="G27" s="218"/>
      <c r="I27" s="218"/>
      <c r="K27" s="218"/>
      <c r="M27" s="218"/>
      <c r="O27" s="218"/>
      <c r="Q27" s="218"/>
    </row>
    <row r="28" spans="1:19" ht="18.95" customHeight="1" thickBot="1">
      <c r="B28" s="129" t="s">
        <v>95</v>
      </c>
      <c r="C28" s="123"/>
      <c r="E28" s="225">
        <f>SUM(E22:E25)</f>
        <v>450000000</v>
      </c>
      <c r="F28" s="130"/>
      <c r="G28" s="225">
        <f>SUM(G22:G25)</f>
        <v>679911012</v>
      </c>
      <c r="H28" s="130"/>
      <c r="I28" s="225">
        <f>SUM(I22:I25)</f>
        <v>22550000</v>
      </c>
      <c r="J28" s="130"/>
      <c r="K28" s="225">
        <f>SUM(K22:K25)</f>
        <v>75945259</v>
      </c>
      <c r="L28" s="130"/>
      <c r="M28" s="225">
        <f>SUM(M22:M25)</f>
        <v>6702728</v>
      </c>
      <c r="N28" s="130"/>
      <c r="O28" s="225">
        <f>SUM(O22:O25)</f>
        <v>-3900000</v>
      </c>
      <c r="P28" s="130"/>
      <c r="Q28" s="225">
        <f>SUM(Q22:Q25)</f>
        <v>1231208999</v>
      </c>
    </row>
    <row r="29" spans="1:19" ht="18.95" customHeight="1" thickTop="1"/>
    <row r="32" spans="1:19" ht="9.75" customHeight="1">
      <c r="A32" s="129"/>
      <c r="B32" s="129"/>
      <c r="C32" s="123"/>
      <c r="E32" s="131"/>
      <c r="F32" s="130"/>
      <c r="G32" s="131"/>
      <c r="H32" s="130"/>
      <c r="I32" s="131"/>
      <c r="J32" s="130"/>
      <c r="K32" s="131"/>
      <c r="L32" s="130"/>
      <c r="M32" s="131"/>
      <c r="N32" s="130"/>
      <c r="O32" s="131"/>
      <c r="P32" s="130"/>
      <c r="Q32" s="131"/>
    </row>
    <row r="33" spans="1:17" s="2" customFormat="1" ht="21.95" customHeight="1">
      <c r="A33" s="141" t="s">
        <v>120</v>
      </c>
      <c r="B33" s="233"/>
      <c r="C33" s="234"/>
      <c r="D33" s="233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</row>
    <row r="51" spans="1:19" s="1" customFormat="1" ht="18.95" customHeight="1">
      <c r="A51" s="111"/>
      <c r="B51" s="111"/>
      <c r="C51" s="118"/>
      <c r="D51" s="111"/>
      <c r="F51" s="1">
        <v>70450014</v>
      </c>
      <c r="R51" s="111"/>
      <c r="S51" s="111"/>
    </row>
    <row r="58" spans="1:19" s="1" customFormat="1" ht="18.95" customHeight="1">
      <c r="A58" s="111"/>
      <c r="B58" s="111"/>
      <c r="C58" s="118"/>
      <c r="D58" s="111"/>
      <c r="R58" s="111"/>
      <c r="S58" s="111"/>
    </row>
    <row r="59" spans="1:19" s="1" customFormat="1" ht="18.95" customHeight="1">
      <c r="A59" s="111" t="s">
        <v>72</v>
      </c>
      <c r="B59" s="111"/>
      <c r="C59" s="118"/>
      <c r="D59" s="111"/>
      <c r="F59" s="1">
        <v>6872746</v>
      </c>
      <c r="H59" s="1">
        <v>0</v>
      </c>
      <c r="R59" s="111"/>
      <c r="S59" s="111"/>
    </row>
    <row r="61" spans="1:19" s="1" customFormat="1" ht="18.95" customHeight="1">
      <c r="A61" s="111"/>
      <c r="B61" s="111"/>
      <c r="C61" s="118"/>
      <c r="D61" s="111"/>
      <c r="F61" s="1">
        <v>77322760</v>
      </c>
      <c r="H61" s="1">
        <v>0</v>
      </c>
      <c r="R61" s="111"/>
      <c r="S61" s="111"/>
    </row>
  </sheetData>
  <mergeCells count="2">
    <mergeCell ref="I5:K5"/>
    <mergeCell ref="M5:O5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5BD35-567A-424C-8BAF-95B10315E102}">
  <sheetPr>
    <tabColor theme="9" tint="0.59999389629810485"/>
  </sheetPr>
  <dimension ref="A1:M91"/>
  <sheetViews>
    <sheetView topLeftCell="A65" zoomScale="85" zoomScaleNormal="85" zoomScaleSheetLayoutView="115" workbookViewId="0">
      <selection activeCell="C126" sqref="C126"/>
    </sheetView>
  </sheetViews>
  <sheetFormatPr defaultColWidth="9.140625" defaultRowHeight="18.95" customHeight="1"/>
  <cols>
    <col min="1" max="2" width="1.42578125" style="2" customWidth="1"/>
    <col min="3" max="3" width="50" style="2" customWidth="1"/>
    <col min="4" max="4" width="8.7109375" style="3" customWidth="1"/>
    <col min="5" max="5" width="1" style="2" customWidth="1"/>
    <col min="6" max="6" width="15.7109375" style="194" customWidth="1"/>
    <col min="7" max="7" width="1" style="197" customWidth="1"/>
    <col min="8" max="8" width="15.7109375" style="194" customWidth="1"/>
    <col min="9" max="9" width="10.42578125" style="2" bestFit="1" customWidth="1"/>
    <col min="10" max="16384" width="9.140625" style="2"/>
  </cols>
  <sheetData>
    <row r="1" spans="1:13" s="129" customFormat="1" ht="21.75" customHeight="1">
      <c r="A1" s="142" t="s">
        <v>102</v>
      </c>
      <c r="B1" s="142"/>
      <c r="C1" s="142"/>
      <c r="D1" s="165"/>
      <c r="E1" s="166"/>
      <c r="F1" s="236"/>
      <c r="G1" s="168"/>
      <c r="H1" s="236"/>
      <c r="I1" s="237"/>
    </row>
    <row r="2" spans="1:13" s="129" customFormat="1" ht="21.75" customHeight="1">
      <c r="A2" s="142" t="s">
        <v>56</v>
      </c>
      <c r="B2" s="142"/>
      <c r="C2" s="142"/>
      <c r="D2" s="165"/>
      <c r="E2" s="166"/>
      <c r="F2" s="167"/>
      <c r="G2" s="168"/>
      <c r="H2" s="167"/>
      <c r="I2" s="238"/>
    </row>
    <row r="3" spans="1:13" s="129" customFormat="1" ht="21.75" customHeight="1">
      <c r="A3" s="145" t="str">
        <f>'TH EQ 6'!A3</f>
        <v>สำหรับงวดสามเดือนสิ้นสุดวันที่ 31 มีนาคม พ.ศ. 2566</v>
      </c>
      <c r="B3" s="145"/>
      <c r="C3" s="145"/>
      <c r="D3" s="239"/>
      <c r="E3" s="240"/>
      <c r="F3" s="188"/>
      <c r="G3" s="241"/>
      <c r="H3" s="188"/>
      <c r="I3" s="237"/>
    </row>
    <row r="4" spans="1:13" ht="18.95" customHeight="1">
      <c r="A4" s="164"/>
      <c r="B4" s="164"/>
      <c r="C4" s="164"/>
      <c r="D4" s="165"/>
      <c r="E4" s="166"/>
      <c r="F4" s="167"/>
      <c r="G4" s="168"/>
      <c r="H4" s="167"/>
      <c r="I4" s="237"/>
    </row>
    <row r="5" spans="1:13" s="244" customFormat="1" ht="18.95" customHeight="1">
      <c r="A5" s="169"/>
      <c r="B5" s="169"/>
      <c r="C5" s="169"/>
      <c r="D5" s="170"/>
      <c r="E5" s="170"/>
      <c r="F5" s="171" t="s">
        <v>95</v>
      </c>
      <c r="G5" s="172"/>
      <c r="H5" s="171" t="s">
        <v>95</v>
      </c>
      <c r="I5" s="242"/>
      <c r="J5" s="243"/>
      <c r="K5" s="243"/>
      <c r="L5" s="243"/>
      <c r="M5" s="243"/>
    </row>
    <row r="6" spans="1:13" s="244" customFormat="1" ht="18.95" customHeight="1">
      <c r="A6" s="173"/>
      <c r="B6" s="173"/>
      <c r="C6" s="173"/>
      <c r="D6" s="174"/>
      <c r="E6" s="174"/>
      <c r="F6" s="171" t="s">
        <v>124</v>
      </c>
      <c r="G6" s="175"/>
      <c r="H6" s="171" t="s">
        <v>98</v>
      </c>
      <c r="I6" s="175"/>
      <c r="J6" s="243"/>
      <c r="K6" s="243"/>
      <c r="L6" s="243"/>
      <c r="M6" s="243"/>
    </row>
    <row r="7" spans="1:13" s="129" customFormat="1" ht="18.95" customHeight="1">
      <c r="A7" s="176"/>
      <c r="B7" s="176"/>
      <c r="C7" s="176"/>
      <c r="D7" s="177" t="s">
        <v>0</v>
      </c>
      <c r="E7" s="178"/>
      <c r="F7" s="179" t="s">
        <v>42</v>
      </c>
      <c r="G7" s="180"/>
      <c r="H7" s="179" t="s">
        <v>42</v>
      </c>
      <c r="I7" s="238"/>
    </row>
    <row r="8" spans="1:13" ht="18.95" customHeight="1">
      <c r="A8" s="181" t="s">
        <v>20</v>
      </c>
      <c r="B8" s="182"/>
      <c r="C8" s="182"/>
      <c r="D8" s="183"/>
      <c r="E8" s="165"/>
      <c r="F8" s="214"/>
      <c r="G8" s="168"/>
      <c r="H8" s="167"/>
      <c r="I8" s="237"/>
    </row>
    <row r="9" spans="1:13" ht="18.95" customHeight="1">
      <c r="A9" s="184" t="s">
        <v>41</v>
      </c>
      <c r="B9" s="185"/>
      <c r="C9" s="185"/>
      <c r="D9" s="165"/>
      <c r="E9" s="165"/>
      <c r="F9" s="214">
        <f>+'TH PL 5'!D20</f>
        <v>32575482</v>
      </c>
      <c r="G9" s="186"/>
      <c r="H9" s="167">
        <f>+'TH PL 5'!F20</f>
        <v>57872054</v>
      </c>
      <c r="I9" s="237"/>
    </row>
    <row r="10" spans="1:13" ht="18.95" customHeight="1">
      <c r="A10" s="184" t="s">
        <v>44</v>
      </c>
      <c r="B10" s="185"/>
      <c r="C10" s="185"/>
      <c r="D10" s="165"/>
      <c r="E10" s="183"/>
      <c r="F10" s="214"/>
      <c r="G10" s="186"/>
      <c r="H10" s="167"/>
      <c r="I10" s="238"/>
    </row>
    <row r="11" spans="1:13" ht="18.95" customHeight="1">
      <c r="A11" s="183"/>
      <c r="B11" s="184" t="s">
        <v>31</v>
      </c>
      <c r="C11" s="184"/>
      <c r="D11" s="200" t="s">
        <v>143</v>
      </c>
      <c r="E11" s="183"/>
      <c r="F11" s="214">
        <v>25355948</v>
      </c>
      <c r="G11" s="186"/>
      <c r="H11" s="167">
        <v>22842889</v>
      </c>
    </row>
    <row r="12" spans="1:13" ht="18.95" customHeight="1">
      <c r="A12" s="183"/>
      <c r="B12" s="184" t="s">
        <v>125</v>
      </c>
      <c r="C12" s="184"/>
      <c r="D12" s="201">
        <v>9</v>
      </c>
      <c r="E12" s="183"/>
      <c r="F12" s="214">
        <v>164791</v>
      </c>
      <c r="G12" s="186"/>
      <c r="H12" s="167">
        <v>3471</v>
      </c>
    </row>
    <row r="13" spans="1:13" ht="18.95" customHeight="1">
      <c r="A13" s="184"/>
      <c r="B13" s="184" t="s">
        <v>121</v>
      </c>
      <c r="C13" s="185"/>
      <c r="D13" s="165">
        <v>10</v>
      </c>
      <c r="E13" s="183"/>
      <c r="F13" s="214">
        <v>-691475</v>
      </c>
      <c r="G13" s="186"/>
      <c r="H13" s="167">
        <v>-103878</v>
      </c>
      <c r="I13" s="238"/>
    </row>
    <row r="14" spans="1:13" ht="18.95" customHeight="1">
      <c r="A14" s="183"/>
      <c r="B14" s="184" t="s">
        <v>73</v>
      </c>
      <c r="C14" s="184"/>
      <c r="D14" s="165">
        <v>10</v>
      </c>
      <c r="E14" s="183"/>
      <c r="F14" s="214">
        <v>81923</v>
      </c>
      <c r="G14" s="187"/>
      <c r="H14" s="167">
        <v>28625</v>
      </c>
      <c r="I14" s="238"/>
    </row>
    <row r="15" spans="1:13" ht="18.95" customHeight="1">
      <c r="A15" s="183"/>
      <c r="B15" s="184" t="s">
        <v>148</v>
      </c>
      <c r="C15" s="184"/>
      <c r="D15" s="165"/>
      <c r="E15" s="165"/>
      <c r="F15" s="214">
        <f>134284+1</f>
        <v>134285</v>
      </c>
      <c r="G15" s="186"/>
      <c r="H15" s="167">
        <v>-322990</v>
      </c>
    </row>
    <row r="16" spans="1:13" ht="18.95" customHeight="1">
      <c r="A16" s="183"/>
      <c r="B16" s="184" t="s">
        <v>133</v>
      </c>
      <c r="C16" s="184"/>
      <c r="D16" s="165"/>
      <c r="E16" s="165"/>
      <c r="F16" s="214">
        <v>566</v>
      </c>
      <c r="G16" s="186"/>
      <c r="H16" s="167">
        <v>-5253885</v>
      </c>
    </row>
    <row r="17" spans="1:8" ht="18.95" customHeight="1">
      <c r="A17" s="183"/>
      <c r="B17" s="184" t="s">
        <v>32</v>
      </c>
      <c r="C17" s="184"/>
      <c r="D17" s="165"/>
      <c r="E17" s="165"/>
      <c r="F17" s="214">
        <v>359378</v>
      </c>
      <c r="G17" s="186"/>
      <c r="H17" s="167">
        <v>368025</v>
      </c>
    </row>
    <row r="18" spans="1:8" ht="18.95" customHeight="1">
      <c r="A18" s="183"/>
      <c r="B18" s="184" t="s">
        <v>94</v>
      </c>
      <c r="C18" s="184"/>
      <c r="D18" s="3">
        <v>16</v>
      </c>
      <c r="E18" s="165"/>
      <c r="F18" s="214">
        <v>2408904</v>
      </c>
      <c r="G18" s="186"/>
      <c r="H18" s="167">
        <v>3087432</v>
      </c>
    </row>
    <row r="19" spans="1:8" ht="18.95" customHeight="1">
      <c r="A19" s="183"/>
      <c r="B19" s="184" t="s">
        <v>88</v>
      </c>
      <c r="C19" s="184"/>
      <c r="D19" s="165">
        <v>17</v>
      </c>
      <c r="E19" s="165"/>
      <c r="F19" s="214">
        <v>1255924</v>
      </c>
      <c r="G19" s="186"/>
      <c r="H19" s="167">
        <v>1151487</v>
      </c>
    </row>
    <row r="20" spans="1:8" ht="18.95" customHeight="1">
      <c r="A20" s="183"/>
      <c r="B20" s="184" t="s">
        <v>18</v>
      </c>
      <c r="C20" s="184"/>
      <c r="D20" s="165"/>
      <c r="E20" s="165"/>
      <c r="F20" s="215">
        <v>58288</v>
      </c>
      <c r="G20" s="186"/>
      <c r="H20" s="188">
        <v>542458</v>
      </c>
    </row>
    <row r="21" spans="1:8" ht="6" customHeight="1">
      <c r="A21" s="183"/>
      <c r="B21" s="184"/>
      <c r="C21" s="184"/>
      <c r="D21" s="165"/>
      <c r="E21" s="165"/>
      <c r="F21" s="214"/>
      <c r="G21" s="186"/>
      <c r="H21" s="167"/>
    </row>
    <row r="22" spans="1:8" ht="18.95" customHeight="1">
      <c r="A22" s="176" t="s">
        <v>87</v>
      </c>
      <c r="B22" s="184"/>
      <c r="C22" s="184"/>
      <c r="D22" s="165"/>
      <c r="E22" s="165"/>
      <c r="F22" s="214">
        <f>SUM(F9:F20)</f>
        <v>61704014</v>
      </c>
      <c r="G22" s="186"/>
      <c r="H22" s="167">
        <f>SUM(H9:H20)</f>
        <v>80215688</v>
      </c>
    </row>
    <row r="23" spans="1:8" ht="18.95" customHeight="1">
      <c r="A23" s="184" t="s">
        <v>45</v>
      </c>
      <c r="B23" s="185"/>
      <c r="C23" s="185"/>
      <c r="D23" s="165"/>
      <c r="E23" s="165"/>
      <c r="F23" s="214"/>
      <c r="G23" s="186"/>
      <c r="H23" s="167"/>
    </row>
    <row r="24" spans="1:8" ht="18.95" customHeight="1">
      <c r="A24" s="183"/>
      <c r="B24" s="189" t="s">
        <v>43</v>
      </c>
      <c r="C24" s="185"/>
      <c r="D24" s="165"/>
      <c r="E24" s="165"/>
      <c r="F24" s="214">
        <f>45762953+1</f>
        <v>45762954</v>
      </c>
      <c r="G24" s="186"/>
      <c r="H24" s="167">
        <v>-37663530</v>
      </c>
    </row>
    <row r="25" spans="1:8" ht="18.95" customHeight="1">
      <c r="A25" s="183"/>
      <c r="B25" s="189" t="s">
        <v>74</v>
      </c>
      <c r="C25" s="185"/>
      <c r="D25" s="165"/>
      <c r="E25" s="165"/>
      <c r="F25" s="214">
        <v>2074878</v>
      </c>
      <c r="G25" s="186"/>
      <c r="H25" s="167">
        <v>-1259114</v>
      </c>
    </row>
    <row r="26" spans="1:8" ht="18.95" customHeight="1">
      <c r="A26" s="183"/>
      <c r="B26" s="189" t="s">
        <v>66</v>
      </c>
      <c r="C26" s="185"/>
      <c r="D26" s="165"/>
      <c r="E26" s="165"/>
      <c r="F26" s="214">
        <v>-693443</v>
      </c>
      <c r="G26" s="186"/>
      <c r="H26" s="167">
        <v>-8771075</v>
      </c>
    </row>
    <row r="27" spans="1:8" ht="18.95" customHeight="1">
      <c r="A27" s="183"/>
      <c r="B27" s="189" t="s">
        <v>4</v>
      </c>
      <c r="C27" s="185"/>
      <c r="D27" s="165"/>
      <c r="E27" s="165"/>
      <c r="F27" s="214">
        <f>2827189-1</f>
        <v>2827188</v>
      </c>
      <c r="G27" s="186"/>
      <c r="H27" s="167">
        <v>4944232</v>
      </c>
    </row>
    <row r="28" spans="1:8" ht="18.95" customHeight="1">
      <c r="A28" s="183"/>
      <c r="B28" s="189" t="s">
        <v>27</v>
      </c>
      <c r="C28" s="185"/>
      <c r="D28" s="165"/>
      <c r="E28" s="165"/>
      <c r="F28" s="214">
        <v>5342358</v>
      </c>
      <c r="G28" s="186"/>
      <c r="H28" s="167">
        <v>26124797</v>
      </c>
    </row>
    <row r="29" spans="1:8" ht="18.95" customHeight="1">
      <c r="A29" s="183"/>
      <c r="B29" s="189" t="s">
        <v>77</v>
      </c>
      <c r="C29" s="185"/>
      <c r="D29" s="165"/>
      <c r="E29" s="165"/>
      <c r="F29" s="214">
        <v>265286</v>
      </c>
      <c r="G29" s="186"/>
      <c r="H29" s="167">
        <v>-14317392</v>
      </c>
    </row>
    <row r="30" spans="1:8" ht="18.95" customHeight="1">
      <c r="A30" s="183"/>
      <c r="B30" s="189" t="s">
        <v>26</v>
      </c>
      <c r="C30" s="185"/>
      <c r="D30" s="165"/>
      <c r="E30" s="165"/>
      <c r="F30" s="215">
        <v>-3567359</v>
      </c>
      <c r="G30" s="186"/>
      <c r="H30" s="188">
        <f>18836894+145351+145351</f>
        <v>19127596</v>
      </c>
    </row>
    <row r="31" spans="1:8" ht="18.95" hidden="1" customHeight="1">
      <c r="A31" s="183"/>
      <c r="B31" s="189" t="s">
        <v>32</v>
      </c>
      <c r="C31" s="185"/>
      <c r="D31" s="165"/>
      <c r="E31" s="165"/>
      <c r="F31" s="215">
        <v>0</v>
      </c>
      <c r="G31" s="186"/>
      <c r="H31" s="188">
        <v>0</v>
      </c>
    </row>
    <row r="32" spans="1:8" ht="6" customHeight="1">
      <c r="A32" s="185"/>
      <c r="B32" s="185"/>
      <c r="C32" s="185"/>
      <c r="D32" s="165"/>
      <c r="E32" s="165"/>
      <c r="F32" s="214"/>
      <c r="G32" s="186"/>
      <c r="H32" s="167"/>
    </row>
    <row r="33" spans="1:8" ht="18.95" customHeight="1">
      <c r="A33" s="176" t="s">
        <v>39</v>
      </c>
      <c r="B33" s="182"/>
      <c r="C33" s="182"/>
      <c r="D33" s="165"/>
      <c r="E33" s="165"/>
      <c r="F33" s="214">
        <f>SUM(F22:F31)</f>
        <v>113715876</v>
      </c>
      <c r="G33" s="186"/>
      <c r="H33" s="167">
        <f>SUM(H22:H31)</f>
        <v>68401202</v>
      </c>
    </row>
    <row r="34" spans="1:8" ht="18.95" customHeight="1">
      <c r="A34" s="190" t="s">
        <v>46</v>
      </c>
      <c r="B34" s="183"/>
      <c r="C34" s="183"/>
      <c r="D34" s="165"/>
      <c r="E34" s="165"/>
      <c r="F34" s="216">
        <v>-307750</v>
      </c>
      <c r="G34" s="186"/>
      <c r="H34" s="191">
        <v>-145351</v>
      </c>
    </row>
    <row r="35" spans="1:8" ht="6" customHeight="1">
      <c r="A35" s="183"/>
      <c r="B35" s="183"/>
      <c r="C35" s="183"/>
      <c r="D35" s="165"/>
      <c r="E35" s="165"/>
      <c r="F35" s="214"/>
      <c r="G35" s="168"/>
      <c r="H35" s="167"/>
    </row>
    <row r="36" spans="1:8" ht="18.95" customHeight="1">
      <c r="A36" s="176" t="s">
        <v>58</v>
      </c>
      <c r="B36" s="182"/>
      <c r="C36" s="182"/>
      <c r="D36" s="165"/>
      <c r="E36" s="165"/>
      <c r="F36" s="215">
        <f>SUM(F33:F34)</f>
        <v>113408126</v>
      </c>
      <c r="G36" s="186"/>
      <c r="H36" s="188">
        <f>SUM(H33:H34)</f>
        <v>68255851</v>
      </c>
    </row>
    <row r="37" spans="1:8" ht="18.95" customHeight="1">
      <c r="A37" s="176"/>
      <c r="B37" s="182"/>
      <c r="C37" s="182"/>
      <c r="D37" s="165"/>
      <c r="E37" s="165"/>
      <c r="F37" s="167"/>
      <c r="G37" s="186"/>
      <c r="H37" s="167"/>
    </row>
    <row r="38" spans="1:8" ht="18.95" customHeight="1">
      <c r="A38" s="176"/>
      <c r="B38" s="182"/>
      <c r="C38" s="182"/>
      <c r="D38" s="165"/>
      <c r="E38" s="165"/>
      <c r="F38" s="167"/>
      <c r="G38" s="186"/>
      <c r="H38" s="167"/>
    </row>
    <row r="39" spans="1:8" ht="18.95" customHeight="1">
      <c r="A39" s="176"/>
      <c r="B39" s="182"/>
      <c r="C39" s="182"/>
      <c r="D39" s="165"/>
      <c r="E39" s="165"/>
      <c r="F39" s="167"/>
      <c r="G39" s="186"/>
      <c r="H39" s="167"/>
    </row>
    <row r="40" spans="1:8" ht="18.95" customHeight="1">
      <c r="A40" s="176"/>
      <c r="B40" s="182"/>
      <c r="C40" s="182"/>
      <c r="D40" s="165"/>
      <c r="E40" s="165"/>
      <c r="F40" s="167"/>
      <c r="G40" s="186"/>
      <c r="H40" s="167"/>
    </row>
    <row r="41" spans="1:8" ht="18.95" customHeight="1">
      <c r="A41" s="176"/>
      <c r="B41" s="182"/>
      <c r="C41" s="182"/>
      <c r="D41" s="165"/>
      <c r="E41" s="165"/>
      <c r="F41" s="167"/>
      <c r="G41" s="186"/>
      <c r="H41" s="167"/>
    </row>
    <row r="42" spans="1:8" ht="18.95" customHeight="1">
      <c r="A42" s="176"/>
      <c r="B42" s="182"/>
      <c r="C42" s="182"/>
      <c r="D42" s="165"/>
      <c r="E42" s="165"/>
      <c r="F42" s="167"/>
      <c r="G42" s="186"/>
      <c r="H42" s="167"/>
    </row>
    <row r="43" spans="1:8" ht="18.95" customHeight="1">
      <c r="A43" s="176"/>
      <c r="B43" s="182"/>
      <c r="C43" s="182"/>
      <c r="D43" s="165"/>
      <c r="E43" s="165"/>
      <c r="F43" s="167"/>
      <c r="G43" s="186"/>
      <c r="H43" s="167"/>
    </row>
    <row r="44" spans="1:8" ht="18.95" customHeight="1">
      <c r="A44" s="176"/>
      <c r="B44" s="182"/>
      <c r="C44" s="182"/>
      <c r="D44" s="165"/>
      <c r="E44" s="165"/>
      <c r="F44" s="167"/>
      <c r="G44" s="186"/>
      <c r="H44" s="167"/>
    </row>
    <row r="45" spans="1:8" ht="6.75" customHeight="1">
      <c r="A45" s="176"/>
      <c r="B45" s="182"/>
      <c r="C45" s="182"/>
      <c r="D45" s="165"/>
      <c r="E45" s="165"/>
      <c r="F45" s="167"/>
      <c r="G45" s="186"/>
      <c r="H45" s="167"/>
    </row>
    <row r="46" spans="1:8" ht="21.95" customHeight="1">
      <c r="A46" s="252" t="str">
        <f>'TH PL 5'!A42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252"/>
      <c r="C46" s="252"/>
      <c r="D46" s="252"/>
      <c r="E46" s="252"/>
      <c r="F46" s="252"/>
      <c r="G46" s="252"/>
      <c r="H46" s="252"/>
    </row>
    <row r="47" spans="1:8" ht="21.75" customHeight="1">
      <c r="A47" s="142" t="str">
        <f>A1</f>
        <v>บริษัท โพลีเน็ต จำกัด (มหาชน)</v>
      </c>
      <c r="B47" s="142"/>
      <c r="C47" s="142"/>
      <c r="D47" s="149"/>
      <c r="E47" s="143"/>
      <c r="F47" s="144"/>
      <c r="G47" s="149"/>
      <c r="H47" s="144"/>
    </row>
    <row r="48" spans="1:8" ht="21.75" customHeight="1">
      <c r="A48" s="142" t="s">
        <v>113</v>
      </c>
      <c r="B48" s="142"/>
      <c r="C48" s="142"/>
      <c r="D48" s="149"/>
      <c r="E48" s="143"/>
      <c r="F48" s="150"/>
      <c r="G48" s="149"/>
      <c r="H48" s="150"/>
    </row>
    <row r="49" spans="1:9" ht="21.75" customHeight="1">
      <c r="A49" s="145" t="str">
        <f>A3</f>
        <v>สำหรับงวดสามเดือนสิ้นสุดวันที่ 31 มีนาคม พ.ศ. 2566</v>
      </c>
      <c r="B49" s="145"/>
      <c r="C49" s="145"/>
      <c r="D49" s="146"/>
      <c r="E49" s="147"/>
      <c r="F49" s="16"/>
      <c r="G49" s="148"/>
      <c r="H49" s="16"/>
    </row>
    <row r="50" spans="1:9" ht="18.95" customHeight="1">
      <c r="A50" s="183"/>
      <c r="B50" s="183"/>
      <c r="C50" s="183"/>
      <c r="D50" s="165"/>
      <c r="E50" s="165"/>
      <c r="F50" s="167"/>
      <c r="G50" s="186"/>
      <c r="H50" s="167"/>
      <c r="I50" s="238"/>
    </row>
    <row r="51" spans="1:9" ht="18.95" customHeight="1">
      <c r="A51" s="183"/>
      <c r="B51" s="183"/>
      <c r="C51" s="183"/>
      <c r="D51" s="165"/>
      <c r="E51" s="165"/>
      <c r="F51" s="171" t="s">
        <v>95</v>
      </c>
      <c r="G51" s="172"/>
      <c r="H51" s="171" t="s">
        <v>95</v>
      </c>
      <c r="I51" s="238"/>
    </row>
    <row r="52" spans="1:9" ht="18.95" customHeight="1">
      <c r="A52" s="183"/>
      <c r="B52" s="183"/>
      <c r="C52" s="183"/>
      <c r="D52" s="192"/>
      <c r="E52" s="192"/>
      <c r="F52" s="171" t="s">
        <v>124</v>
      </c>
      <c r="G52" s="175"/>
      <c r="H52" s="171" t="s">
        <v>98</v>
      </c>
      <c r="I52" s="238"/>
    </row>
    <row r="53" spans="1:9" ht="18.95" customHeight="1">
      <c r="A53" s="183"/>
      <c r="B53" s="183"/>
      <c r="C53" s="183"/>
      <c r="D53" s="177" t="s">
        <v>0</v>
      </c>
      <c r="E53" s="178"/>
      <c r="F53" s="179" t="s">
        <v>42</v>
      </c>
      <c r="G53" s="180"/>
      <c r="H53" s="179" t="s">
        <v>42</v>
      </c>
      <c r="I53" s="237"/>
    </row>
    <row r="54" spans="1:9" ht="18.95" customHeight="1">
      <c r="A54" s="182" t="s">
        <v>21</v>
      </c>
      <c r="B54" s="182"/>
      <c r="C54" s="182"/>
      <c r="D54" s="165"/>
      <c r="E54" s="165"/>
      <c r="F54" s="214"/>
      <c r="G54" s="168"/>
      <c r="H54" s="167"/>
      <c r="I54" s="237"/>
    </row>
    <row r="55" spans="1:9" ht="18.95" customHeight="1">
      <c r="A55" s="176" t="s">
        <v>117</v>
      </c>
      <c r="B55" s="183"/>
      <c r="C55" s="183"/>
      <c r="D55" s="165"/>
      <c r="E55" s="165"/>
      <c r="F55" s="214">
        <f>-9302968-13433755</f>
        <v>-22736723</v>
      </c>
      <c r="G55" s="186"/>
      <c r="H55" s="167">
        <v>-26126166</v>
      </c>
    </row>
    <row r="56" spans="1:9" ht="18.95" customHeight="1">
      <c r="A56" s="204" t="s">
        <v>146</v>
      </c>
      <c r="B56" s="205"/>
      <c r="C56" s="205"/>
      <c r="D56" s="206">
        <v>13</v>
      </c>
      <c r="E56" s="206"/>
      <c r="F56" s="214">
        <v>-1393348</v>
      </c>
      <c r="G56" s="186"/>
      <c r="H56" s="167">
        <v>0</v>
      </c>
    </row>
    <row r="57" spans="1:9" ht="18.95" customHeight="1">
      <c r="A57" s="176" t="s">
        <v>65</v>
      </c>
      <c r="B57" s="183"/>
      <c r="C57" s="183"/>
      <c r="D57" s="165"/>
      <c r="E57" s="165"/>
      <c r="F57" s="215">
        <v>4258</v>
      </c>
      <c r="G57" s="186"/>
      <c r="H57" s="188">
        <v>24199</v>
      </c>
    </row>
    <row r="58" spans="1:9" ht="6" customHeight="1">
      <c r="A58" s="185"/>
      <c r="B58" s="185"/>
      <c r="C58" s="185"/>
      <c r="D58" s="165"/>
      <c r="E58" s="165"/>
      <c r="F58" s="214"/>
      <c r="G58" s="168"/>
      <c r="H58" s="167"/>
    </row>
    <row r="59" spans="1:9" ht="18.95" customHeight="1">
      <c r="A59" s="184" t="s">
        <v>48</v>
      </c>
      <c r="B59" s="164"/>
      <c r="C59" s="164"/>
      <c r="D59" s="183"/>
      <c r="E59" s="165"/>
      <c r="F59" s="215">
        <f>SUM(F55:F57)</f>
        <v>-24125813</v>
      </c>
      <c r="G59" s="186"/>
      <c r="H59" s="188">
        <f>SUM(H55:H57)</f>
        <v>-26101967</v>
      </c>
      <c r="I59" s="245"/>
    </row>
    <row r="60" spans="1:9" ht="18.95" customHeight="1">
      <c r="A60" s="164"/>
      <c r="B60" s="189"/>
      <c r="C60" s="189"/>
      <c r="D60" s="165"/>
      <c r="E60" s="165"/>
      <c r="F60" s="214"/>
      <c r="G60" s="168"/>
      <c r="H60" s="167"/>
      <c r="I60" s="245"/>
    </row>
    <row r="61" spans="1:9" ht="18.95" customHeight="1">
      <c r="A61" s="182" t="s">
        <v>22</v>
      </c>
      <c r="B61" s="182"/>
      <c r="C61" s="182"/>
      <c r="D61" s="183"/>
      <c r="E61" s="165"/>
      <c r="F61" s="226"/>
      <c r="G61" s="168"/>
      <c r="H61" s="193" t="s">
        <v>76</v>
      </c>
      <c r="I61" s="245"/>
    </row>
    <row r="62" spans="1:9" ht="18.95" customHeight="1">
      <c r="A62" s="176" t="s">
        <v>118</v>
      </c>
      <c r="B62" s="183"/>
      <c r="C62" s="183"/>
      <c r="D62" s="165"/>
      <c r="E62" s="165"/>
      <c r="F62" s="227">
        <v>0</v>
      </c>
      <c r="G62" s="186"/>
      <c r="H62" s="194">
        <v>250000000</v>
      </c>
      <c r="I62" s="245"/>
    </row>
    <row r="63" spans="1:9" ht="18.95" customHeight="1">
      <c r="A63" s="176" t="s">
        <v>92</v>
      </c>
      <c r="B63" s="183"/>
      <c r="C63" s="183"/>
      <c r="D63" s="165"/>
      <c r="E63" s="165"/>
      <c r="F63" s="214">
        <v>0</v>
      </c>
      <c r="G63" s="186"/>
      <c r="H63" s="167">
        <v>8900000</v>
      </c>
      <c r="I63" s="245"/>
    </row>
    <row r="64" spans="1:9" ht="18.95" customHeight="1">
      <c r="A64" s="176" t="s">
        <v>134</v>
      </c>
      <c r="B64" s="183"/>
      <c r="C64" s="183"/>
      <c r="D64" s="165"/>
      <c r="E64" s="165"/>
      <c r="F64" s="214">
        <v>0</v>
      </c>
      <c r="G64" s="186"/>
      <c r="H64" s="167">
        <v>-11000000</v>
      </c>
      <c r="I64" s="245"/>
    </row>
    <row r="65" spans="1:9" ht="18.95" customHeight="1">
      <c r="A65" s="176" t="s">
        <v>135</v>
      </c>
      <c r="B65" s="183"/>
      <c r="C65" s="183"/>
      <c r="D65" s="165">
        <v>16</v>
      </c>
      <c r="E65" s="165"/>
      <c r="F65" s="214">
        <v>-18710539</v>
      </c>
      <c r="G65" s="186"/>
      <c r="H65" s="167">
        <f>-23770246</f>
        <v>-23770246</v>
      </c>
      <c r="I65" s="245"/>
    </row>
    <row r="66" spans="1:9" ht="18.95" customHeight="1">
      <c r="A66" s="176" t="s">
        <v>91</v>
      </c>
      <c r="B66" s="183"/>
      <c r="C66" s="183"/>
      <c r="D66" s="183"/>
      <c r="E66" s="165"/>
      <c r="F66" s="214">
        <v>-3723116</v>
      </c>
      <c r="G66" s="186"/>
      <c r="H66" s="167">
        <f>-542458</f>
        <v>-542458</v>
      </c>
      <c r="I66" s="246"/>
    </row>
    <row r="67" spans="1:9" ht="18.95" customHeight="1">
      <c r="A67" s="176" t="s">
        <v>136</v>
      </c>
      <c r="B67" s="183"/>
      <c r="C67" s="183"/>
      <c r="D67" s="165">
        <v>17</v>
      </c>
      <c r="E67" s="165"/>
      <c r="F67" s="214">
        <v>-7098072</v>
      </c>
      <c r="G67" s="186"/>
      <c r="H67" s="167">
        <f>-9622417</f>
        <v>-9622417</v>
      </c>
    </row>
    <row r="68" spans="1:9" ht="18.95" customHeight="1">
      <c r="A68" s="176" t="s">
        <v>137</v>
      </c>
      <c r="B68" s="190"/>
      <c r="C68" s="183"/>
      <c r="D68" s="165">
        <v>19</v>
      </c>
      <c r="E68" s="165"/>
      <c r="F68" s="215">
        <v>0</v>
      </c>
      <c r="G68" s="186"/>
      <c r="H68" s="188">
        <v>-234135000</v>
      </c>
    </row>
    <row r="69" spans="1:9" ht="6" customHeight="1">
      <c r="A69" s="185"/>
      <c r="B69" s="185"/>
      <c r="C69" s="185"/>
      <c r="D69" s="165"/>
      <c r="E69" s="165"/>
      <c r="F69" s="214"/>
      <c r="G69" s="168"/>
      <c r="H69" s="167"/>
    </row>
    <row r="70" spans="1:9" ht="18.95" customHeight="1">
      <c r="A70" s="184" t="s">
        <v>75</v>
      </c>
      <c r="B70" s="184"/>
      <c r="C70" s="184"/>
      <c r="D70" s="183"/>
      <c r="E70" s="165"/>
      <c r="F70" s="215">
        <f>SUM(F62:F68)</f>
        <v>-29531727</v>
      </c>
      <c r="G70" s="186"/>
      <c r="H70" s="188">
        <f>SUM(H62:H68)</f>
        <v>-20170121</v>
      </c>
    </row>
    <row r="71" spans="1:9" ht="18.95" customHeight="1">
      <c r="A71" s="164"/>
      <c r="B71" s="189"/>
      <c r="C71" s="189"/>
      <c r="D71" s="165"/>
      <c r="E71" s="165"/>
      <c r="F71" s="214"/>
      <c r="G71" s="168"/>
      <c r="H71" s="167"/>
    </row>
    <row r="72" spans="1:9" ht="18.95" customHeight="1">
      <c r="A72" s="195" t="s">
        <v>116</v>
      </c>
      <c r="B72" s="195"/>
      <c r="C72" s="195"/>
      <c r="D72" s="183"/>
      <c r="E72" s="165"/>
      <c r="F72" s="227">
        <f>+F70+F59+F36</f>
        <v>59750586</v>
      </c>
      <c r="G72" s="186"/>
      <c r="H72" s="194">
        <f>+H70+H59+H36</f>
        <v>21983763</v>
      </c>
    </row>
    <row r="73" spans="1:9" ht="18.95" customHeight="1">
      <c r="A73" s="189" t="s">
        <v>104</v>
      </c>
      <c r="B73" s="195"/>
      <c r="C73" s="195"/>
      <c r="D73" s="183"/>
      <c r="E73" s="165"/>
      <c r="F73" s="215">
        <v>409969502</v>
      </c>
      <c r="G73" s="186"/>
      <c r="H73" s="188">
        <v>11093925</v>
      </c>
    </row>
    <row r="74" spans="1:9" ht="6" customHeight="1">
      <c r="A74" s="185"/>
      <c r="B74" s="185"/>
      <c r="C74" s="185"/>
      <c r="D74" s="165"/>
      <c r="E74" s="165"/>
      <c r="F74" s="214"/>
      <c r="G74" s="168"/>
      <c r="H74" s="167"/>
    </row>
    <row r="75" spans="1:9" ht="18.95" customHeight="1" thickBot="1">
      <c r="A75" s="164" t="s">
        <v>103</v>
      </c>
      <c r="B75" s="164"/>
      <c r="C75" s="164"/>
      <c r="D75" s="183"/>
      <c r="E75" s="165"/>
      <c r="F75" s="228">
        <f>SUM(F72:F73)</f>
        <v>469720088</v>
      </c>
      <c r="G75" s="186"/>
      <c r="H75" s="196">
        <f>SUM(H72:H73)</f>
        <v>33077688</v>
      </c>
    </row>
    <row r="76" spans="1:9" ht="18.95" customHeight="1" thickTop="1">
      <c r="A76" s="164"/>
      <c r="B76" s="189"/>
      <c r="C76" s="189"/>
      <c r="D76" s="165"/>
      <c r="E76" s="165"/>
      <c r="F76" s="214"/>
      <c r="G76" s="168"/>
      <c r="H76" s="167"/>
    </row>
    <row r="77" spans="1:9" ht="18.95" customHeight="1">
      <c r="A77" s="164" t="s">
        <v>57</v>
      </c>
      <c r="B77" s="189"/>
      <c r="C77" s="189"/>
      <c r="D77" s="165"/>
      <c r="E77" s="165"/>
      <c r="F77" s="214"/>
      <c r="G77" s="168"/>
      <c r="H77" s="167"/>
    </row>
    <row r="78" spans="1:9" ht="6" customHeight="1">
      <c r="F78" s="227"/>
    </row>
    <row r="79" spans="1:9" ht="18.95" customHeight="1">
      <c r="A79" s="184" t="s">
        <v>105</v>
      </c>
      <c r="B79" s="183"/>
      <c r="C79" s="189"/>
      <c r="D79" s="165"/>
      <c r="E79" s="165"/>
      <c r="F79" s="214">
        <v>7782610</v>
      </c>
      <c r="G79" s="198"/>
      <c r="H79" s="167">
        <v>5729831</v>
      </c>
    </row>
    <row r="80" spans="1:9" ht="18.95" customHeight="1">
      <c r="A80" s="247" t="s">
        <v>138</v>
      </c>
      <c r="B80" s="248"/>
      <c r="C80" s="248"/>
      <c r="D80" s="165"/>
      <c r="E80" s="165"/>
      <c r="F80" s="214">
        <v>8000000</v>
      </c>
      <c r="G80" s="198"/>
      <c r="H80" s="167">
        <v>14030000</v>
      </c>
    </row>
    <row r="81" spans="1:8" ht="18.95" customHeight="1">
      <c r="A81" s="249" t="s">
        <v>147</v>
      </c>
      <c r="B81" s="249"/>
      <c r="C81" s="249"/>
      <c r="D81" s="249"/>
      <c r="E81" s="206"/>
      <c r="F81" s="214">
        <v>9893220</v>
      </c>
      <c r="G81" s="198"/>
      <c r="H81" s="167">
        <v>0</v>
      </c>
    </row>
    <row r="82" spans="1:8" ht="18.95" customHeight="1">
      <c r="D82" s="2"/>
      <c r="E82" s="165"/>
      <c r="F82" s="167"/>
      <c r="G82" s="198"/>
      <c r="H82" s="167"/>
    </row>
    <row r="83" spans="1:8" ht="18.95" customHeight="1">
      <c r="D83" s="2"/>
      <c r="E83" s="165"/>
      <c r="F83" s="167"/>
      <c r="G83" s="198"/>
      <c r="H83" s="167"/>
    </row>
    <row r="84" spans="1:8" ht="18.95" customHeight="1">
      <c r="D84" s="2"/>
      <c r="E84" s="165"/>
      <c r="F84" s="167"/>
      <c r="G84" s="198"/>
      <c r="H84" s="167"/>
    </row>
    <row r="85" spans="1:8" ht="18.95" customHeight="1">
      <c r="D85" s="2"/>
      <c r="E85" s="165"/>
      <c r="F85" s="167"/>
      <c r="G85" s="198"/>
      <c r="H85" s="167"/>
    </row>
    <row r="86" spans="1:8" ht="18" customHeight="1">
      <c r="A86" s="184"/>
      <c r="B86" s="189"/>
      <c r="C86" s="189"/>
      <c r="D86" s="165"/>
      <c r="E86" s="165"/>
      <c r="F86" s="167"/>
      <c r="G86" s="198"/>
      <c r="H86" s="167"/>
    </row>
    <row r="87" spans="1:8" ht="18" customHeight="1">
      <c r="A87" s="184"/>
      <c r="B87" s="189"/>
      <c r="C87" s="189"/>
      <c r="D87" s="165"/>
      <c r="E87" s="165"/>
      <c r="F87" s="167"/>
      <c r="G87" s="198"/>
      <c r="H87" s="167"/>
    </row>
    <row r="88" spans="1:8" ht="18.95" customHeight="1">
      <c r="A88" s="184"/>
      <c r="B88" s="189"/>
      <c r="C88" s="189"/>
      <c r="D88" s="165"/>
      <c r="E88" s="165"/>
      <c r="F88" s="167"/>
      <c r="G88" s="198"/>
      <c r="H88" s="167"/>
    </row>
    <row r="89" spans="1:8" ht="18.95" customHeight="1">
      <c r="A89" s="184"/>
      <c r="B89" s="189"/>
      <c r="C89" s="189"/>
      <c r="D89" s="165"/>
      <c r="E89" s="165"/>
      <c r="F89" s="167"/>
      <c r="G89" s="198"/>
      <c r="H89" s="167"/>
    </row>
    <row r="90" spans="1:8" ht="21.75" customHeight="1">
      <c r="A90" s="184"/>
      <c r="B90" s="189"/>
      <c r="C90" s="189"/>
      <c r="D90" s="165"/>
      <c r="E90" s="165"/>
      <c r="F90" s="167"/>
      <c r="G90" s="198"/>
      <c r="H90" s="167"/>
    </row>
    <row r="91" spans="1:8" ht="21.95" customHeight="1">
      <c r="A91" s="252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252"/>
      <c r="C91" s="252"/>
      <c r="D91" s="252"/>
      <c r="E91" s="252"/>
      <c r="F91" s="252"/>
      <c r="G91" s="252"/>
      <c r="H91" s="252"/>
    </row>
  </sheetData>
  <mergeCells count="2">
    <mergeCell ref="A46:H46"/>
    <mergeCell ref="A91:H91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6" max="16383" man="1"/>
  </rowBreaks>
  <colBreaks count="1" manualBreakCount="1">
    <brk id="8" max="8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 BS 2-4</vt:lpstr>
      <vt:lpstr>TH PL 5</vt:lpstr>
      <vt:lpstr>TH EQ 6</vt:lpstr>
      <vt:lpstr>TH CF 7-8</vt:lpstr>
      <vt:lpstr>'TH BS 2-4'!Print_Area</vt:lpstr>
      <vt:lpstr>'TH CF 7-8'!Print_Area</vt:lpstr>
      <vt:lpstr>'TH EQ 6'!Print_Area</vt:lpstr>
      <vt:lpstr>'TH PL 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2023-05-10T03:02:47Z</cp:lastPrinted>
  <dcterms:created xsi:type="dcterms:W3CDTF">2011-05-06T12:04:42Z</dcterms:created>
  <dcterms:modified xsi:type="dcterms:W3CDTF">2023-05-10T03:08:56Z</dcterms:modified>
</cp:coreProperties>
</file>