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54A01E5A-FB19-410E-A83F-E0EA17BFFC7A}" xr6:coauthVersionLast="47" xr6:coauthVersionMax="47" xr10:uidLastSave="{00000000-0000-0000-0000-000000000000}"/>
  <bookViews>
    <workbookView xWindow="-110" yWindow="-110" windowWidth="19420" windowHeight="9800" tabRatio="788" xr2:uid="{BBFF313A-48FB-458C-87FB-8562B98D71EE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_xlnm.Print_Area" localSheetId="0">'BST '!$A$1:$K$107</definedName>
    <definedName name="_xlnm.Print_Area" localSheetId="4">'Cash flow'!$A$1:$J$114</definedName>
    <definedName name="_xlnm.Print_Area" localSheetId="2">Consolidated!$A$1:$AF$27</definedName>
    <definedName name="_xlnm.Print_Area" localSheetId="1">PLT!$A$1:$J$63</definedName>
    <definedName name="_xlnm.Print_Area" localSheetId="3">'The Company'!$A$1:$P$23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2" l="1"/>
  <c r="H61" i="2"/>
  <c r="J61" i="2"/>
  <c r="D72" i="5" l="1"/>
  <c r="D28" i="5"/>
  <c r="D50" i="5"/>
  <c r="J93" i="5" l="1"/>
  <c r="F93" i="5"/>
  <c r="H93" i="5"/>
  <c r="D93" i="5"/>
  <c r="J73" i="5"/>
  <c r="F73" i="5"/>
  <c r="D73" i="5"/>
  <c r="H73" i="5"/>
  <c r="K19" i="4"/>
  <c r="K20" i="4" s="1"/>
  <c r="I19" i="4"/>
  <c r="I20" i="4" s="1"/>
  <c r="G19" i="4"/>
  <c r="G20" i="4" s="1"/>
  <c r="E19" i="4"/>
  <c r="E20" i="4" s="1"/>
  <c r="O18" i="4"/>
  <c r="O16" i="4"/>
  <c r="K13" i="4"/>
  <c r="K14" i="4" s="1"/>
  <c r="I13" i="4"/>
  <c r="I14" i="4" s="1"/>
  <c r="G13" i="4"/>
  <c r="G14" i="4" s="1"/>
  <c r="E13" i="4"/>
  <c r="E14" i="4" s="1"/>
  <c r="O12" i="4"/>
  <c r="O10" i="4"/>
  <c r="P189" i="3"/>
  <c r="M23" i="3"/>
  <c r="I23" i="3"/>
  <c r="X22" i="3"/>
  <c r="X23" i="3" s="1"/>
  <c r="O22" i="3"/>
  <c r="O23" i="3" s="1"/>
  <c r="M22" i="3"/>
  <c r="K22" i="3"/>
  <c r="K23" i="3" s="1"/>
  <c r="I22" i="3"/>
  <c r="G22" i="3"/>
  <c r="G23" i="3" s="1"/>
  <c r="E22" i="3"/>
  <c r="E23" i="3" s="1"/>
  <c r="AD20" i="3"/>
  <c r="AD22" i="3" s="1"/>
  <c r="AD23" i="3" s="1"/>
  <c r="Z20" i="3"/>
  <c r="AB19" i="3"/>
  <c r="Z19" i="3"/>
  <c r="X17" i="3"/>
  <c r="I17" i="3"/>
  <c r="X16" i="3"/>
  <c r="O16" i="3"/>
  <c r="O17" i="3" s="1"/>
  <c r="M16" i="3"/>
  <c r="M17" i="3" s="1"/>
  <c r="K16" i="3"/>
  <c r="K17" i="3" s="1"/>
  <c r="I16" i="3"/>
  <c r="G16" i="3"/>
  <c r="G17" i="3" s="1"/>
  <c r="E16" i="3"/>
  <c r="E17" i="3" s="1"/>
  <c r="U15" i="3"/>
  <c r="S15" i="3"/>
  <c r="S16" i="3" s="1"/>
  <c r="S17" i="3" s="1"/>
  <c r="AD14" i="3"/>
  <c r="AD16" i="3" s="1"/>
  <c r="AD17" i="3" s="1"/>
  <c r="Z14" i="3"/>
  <c r="Z13" i="3"/>
  <c r="D56" i="2"/>
  <c r="J39" i="2"/>
  <c r="J38" i="2"/>
  <c r="F38" i="2"/>
  <c r="F39" i="2" s="1"/>
  <c r="U21" i="3"/>
  <c r="U22" i="3" s="1"/>
  <c r="U23" i="3" s="1"/>
  <c r="H38" i="2"/>
  <c r="H39" i="2" s="1"/>
  <c r="D38" i="2"/>
  <c r="D39" i="2" s="1"/>
  <c r="J21" i="2"/>
  <c r="F21" i="2"/>
  <c r="H21" i="2"/>
  <c r="D21" i="2"/>
  <c r="J14" i="2"/>
  <c r="J22" i="2" s="1"/>
  <c r="J27" i="2" s="1"/>
  <c r="F14" i="2"/>
  <c r="F22" i="2" s="1"/>
  <c r="F27" i="2" s="1"/>
  <c r="H14" i="2"/>
  <c r="H22" i="2" s="1"/>
  <c r="H27" i="2" s="1"/>
  <c r="G95" i="1"/>
  <c r="K93" i="1"/>
  <c r="K95" i="1" s="1"/>
  <c r="K96" i="1" s="1"/>
  <c r="G93" i="1"/>
  <c r="E93" i="1"/>
  <c r="I93" i="1"/>
  <c r="K66" i="1"/>
  <c r="K67" i="1" s="1"/>
  <c r="G66" i="1"/>
  <c r="I66" i="1"/>
  <c r="E66" i="1"/>
  <c r="K58" i="1"/>
  <c r="G58" i="1"/>
  <c r="E58" i="1"/>
  <c r="I58" i="1"/>
  <c r="K34" i="1"/>
  <c r="G34" i="1"/>
  <c r="I34" i="1"/>
  <c r="E34" i="1"/>
  <c r="E35" i="1" s="1"/>
  <c r="K21" i="1"/>
  <c r="G21" i="1"/>
  <c r="I21" i="1"/>
  <c r="E21" i="1"/>
  <c r="K35" i="1" l="1"/>
  <c r="G67" i="1"/>
  <c r="G96" i="1" s="1"/>
  <c r="G35" i="1"/>
  <c r="Z15" i="3"/>
  <c r="Z16" i="3" s="1"/>
  <c r="Z17" i="3" s="1"/>
  <c r="E67" i="1"/>
  <c r="I95" i="1"/>
  <c r="F9" i="5"/>
  <c r="F31" i="5" s="1"/>
  <c r="F57" i="5" s="1"/>
  <c r="F60" i="5" s="1"/>
  <c r="F95" i="5" s="1"/>
  <c r="F97" i="5" s="1"/>
  <c r="F29" i="2"/>
  <c r="I35" i="1"/>
  <c r="I67" i="1"/>
  <c r="J9" i="5"/>
  <c r="J31" i="5" s="1"/>
  <c r="J57" i="5" s="1"/>
  <c r="J60" i="5" s="1"/>
  <c r="J95" i="5" s="1"/>
  <c r="J97" i="5" s="1"/>
  <c r="J29" i="2"/>
  <c r="E95" i="1"/>
  <c r="H9" i="5"/>
  <c r="H31" i="5" s="1"/>
  <c r="H57" i="5" s="1"/>
  <c r="H60" i="5" s="1"/>
  <c r="H95" i="5" s="1"/>
  <c r="H97" i="5" s="1"/>
  <c r="H29" i="2"/>
  <c r="D14" i="2"/>
  <c r="D22" i="2" s="1"/>
  <c r="D27" i="2" s="1"/>
  <c r="AB13" i="3"/>
  <c r="AF19" i="3"/>
  <c r="S21" i="3"/>
  <c r="U16" i="3"/>
  <c r="U17" i="3" s="1"/>
  <c r="AB15" i="3" l="1"/>
  <c r="AF15" i="3" s="1"/>
  <c r="AF13" i="3"/>
  <c r="I96" i="1"/>
  <c r="D9" i="5"/>
  <c r="D31" i="5" s="1"/>
  <c r="D57" i="5" s="1"/>
  <c r="D60" i="5" s="1"/>
  <c r="D95" i="5" s="1"/>
  <c r="D97" i="5" s="1"/>
  <c r="D29" i="2"/>
  <c r="J40" i="2"/>
  <c r="J55" i="2" s="1"/>
  <c r="J51" i="2"/>
  <c r="M11" i="4"/>
  <c r="F40" i="2"/>
  <c r="F55" i="2" s="1"/>
  <c r="F57" i="2" s="1"/>
  <c r="F51" i="2"/>
  <c r="Z21" i="3"/>
  <c r="S22" i="3"/>
  <c r="S23" i="3" s="1"/>
  <c r="E96" i="1"/>
  <c r="M17" i="4"/>
  <c r="H40" i="2"/>
  <c r="H55" i="2" s="1"/>
  <c r="H51" i="2"/>
  <c r="M13" i="4" l="1"/>
  <c r="M14" i="4" s="1"/>
  <c r="O11" i="4"/>
  <c r="O13" i="4" s="1"/>
  <c r="O14" i="4" s="1"/>
  <c r="M19" i="4"/>
  <c r="M20" i="4" s="1"/>
  <c r="O17" i="4"/>
  <c r="O19" i="4" s="1"/>
  <c r="O20" i="4" s="1"/>
  <c r="AB21" i="3"/>
  <c r="AF21" i="3" s="1"/>
  <c r="Z22" i="3"/>
  <c r="Z23" i="3" s="1"/>
  <c r="D51" i="2"/>
  <c r="D40" i="2"/>
  <c r="D55" i="2" s="1"/>
  <c r="D57" i="2" s="1"/>
  <c r="F53" i="2"/>
  <c r="Q14" i="3"/>
  <c r="F61" i="2"/>
  <c r="D53" i="2" l="1"/>
  <c r="Q20" i="3"/>
  <c r="AB14" i="3"/>
  <c r="Q16" i="3"/>
  <c r="Q17" i="3" s="1"/>
  <c r="AB16" i="3" l="1"/>
  <c r="AB17" i="3" s="1"/>
  <c r="AF14" i="3"/>
  <c r="AF16" i="3" s="1"/>
  <c r="AF17" i="3" s="1"/>
  <c r="AB20" i="3"/>
  <c r="Q22" i="3"/>
  <c r="Q23" i="3" s="1"/>
  <c r="AB22" i="3" l="1"/>
  <c r="AB23" i="3" s="1"/>
  <c r="AF20" i="3"/>
  <c r="AF22" i="3" s="1"/>
  <c r="AF23" i="3" s="1"/>
</calcChain>
</file>

<file path=xl/sharedStrings.xml><?xml version="1.0" encoding="utf-8"?>
<sst xmlns="http://schemas.openxmlformats.org/spreadsheetml/2006/main" count="406" uniqueCount="269">
  <si>
    <t>บริษัท พรีไซซ คอร์ปอเรชั่น จำกัด (มหาชน) และบริษัทย่อย</t>
  </si>
  <si>
    <t>งบแสดงฐานะการเงิน</t>
  </si>
  <si>
    <t>ณ วันที่ 31 มีนาคม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</si>
  <si>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</si>
  <si>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</si>
  <si>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</si>
  <si>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</si>
  <si>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</si>
  <si>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</si>
  <si>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</si>
  <si>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</si>
  <si>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</si>
  <si>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</si>
  <si>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</si>
  <si>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</si>
  <si>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</si>
  <si>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</si>
  <si>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รายได้ที่ยังไม่ได้เรียกชำระ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</si>
  <si>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</si>
  <si>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</si>
  <si>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</si>
  <si>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</si>
  <si>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</si>
  <si>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</si>
  <si>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</si>
  <si>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</si>
  <si>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</si>
  <si>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</si>
  <si>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</si>
  <si>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</si>
  <si>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</si>
  <si>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</si>
  <si>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</si>
  <si>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</si>
  <si>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</si>
  <si>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</si>
  <si>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</si>
  <si>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</si>
  <si>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</si>
  <si>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</si>
  <si>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</si>
  <si>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</si>
  <si>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</si>
  <si>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</si>
  <si>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</si>
  <si>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</si>
  <si>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</si>
  <si>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</si>
  <si>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</si>
  <si>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</si>
  <si>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</si>
  <si>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</si>
  <si>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</si>
  <si>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</si>
  <si>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</si>
  <si>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</si>
  <si>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</si>
  <si>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</si>
  <si>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</si>
  <si>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</si>
  <si>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</si>
  <si>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</si>
  <si>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</si>
  <si>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</si>
  <si>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</si>
  <si>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</si>
  <si>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</si>
  <si>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</si>
  <si>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</si>
  <si>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</si>
  <si>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</si>
  <si>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</si>
  <si>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</si>
  <si>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</si>
  <si>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</si>
  <si>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</si>
  <si>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</si>
  <si>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</si>
  <si>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</si>
  <si>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</si>
  <si>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</si>
  <si>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</si>
  <si>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</si>
  <si>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31 มีนาคม 2566 </t>
  </si>
  <si>
    <t>2566</t>
  </si>
  <si>
    <t>2565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</si>
  <si>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</si>
  <si>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</si>
  <si>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</si>
  <si>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</si>
  <si>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</si>
  <si>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</si>
  <si>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</si>
  <si>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</si>
  <si>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</si>
  <si>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</si>
  <si>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</si>
  <si>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</si>
  <si>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</si>
  <si>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</si>
  <si>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ส่วนแบ่งขาดทุนจากเงินลงทุนในบริษัทร่วม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</si>
  <si>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</si>
  <si>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</si>
  <si>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</si>
  <si>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</si>
  <si>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</si>
  <si>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</si>
  <si>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</si>
  <si>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</si>
  <si>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</si>
  <si>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</si>
  <si>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</si>
  <si>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</si>
  <si>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</si>
  <si>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</si>
  <si>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</si>
  <si>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</si>
  <si>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</si>
  <si>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</si>
  <si>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</si>
  <si>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</si>
  <si>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2566</t>
  </si>
  <si>
    <t xml:space="preserve">(หน่วย: พันบาท)  </t>
  </si>
  <si>
    <t>ส่วนของผู้มี</t>
  </si>
  <si>
    <t>กำไรขาดทุนเบ็ดเสร็จอื่น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</si>
  <si>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</si>
  <si>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</si>
  <si>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</si>
  <si>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</si>
  <si>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</si>
  <si>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</si>
  <si>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</si>
  <si>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</si>
  <si>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</si>
  <si>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</si>
  <si>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</si>
  <si>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</si>
  <si>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</si>
  <si>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เบ็ดเสร็จอื่นจากเงิน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</si>
  <si>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</si>
  <si>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</si>
  <si>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</si>
  <si>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</si>
  <si>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</si>
  <si>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</si>
  <si>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</si>
  <si>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</si>
  <si>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ยังไม่ได้จัดสรร</t>
  </si>
  <si>
    <t>ลงทุนในบริษัทร่วม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</si>
  <si>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</si>
  <si>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</si>
  <si>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</si>
  <si>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</si>
  <si>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</si>
  <si>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2565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</si>
  <si>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</si>
  <si>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</si>
  <si>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</si>
  <si>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</si>
  <si>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</si>
  <si>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</si>
  <si>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</si>
  <si>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</si>
  <si>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</si>
  <si>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</si>
  <si>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</si>
  <si>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งบแสดงการเปลี่ยนแปลงส่วนของผู้ถือหุ้น (ต่อ)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</si>
  <si>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</si>
  <si>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</si>
  <si>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</si>
  <si>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</si>
  <si>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</si>
  <si>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</t>
  </si>
  <si>
    <t xml:space="preserve">   ผลขาดทุนด้านเครดิตที่คาดว่าจะเกิดขึ้นของลูกหนี้การค้าและลูกหนี้อื่น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</si>
  <si>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</si>
  <si>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</si>
  <si>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ขาดทุนจากการตัดจำหน่ายอุปกรณ์</t>
  </si>
  <si>
    <t xml:space="preserve">   ขาดทุนจากการตัดจำหน่ายภาษีถูกหัก ณ ที่จ่าย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</si>
  <si>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</si>
  <si>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กำไรจากการเปลี่ยนแปลงสัญญาเช่า</t>
  </si>
  <si>
    <t xml:space="preserve">   ส่วนแบ่งขาดทุนจากเงินลงทุนในบริษัทร่วม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</si>
  <si>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</si>
  <si>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</si>
  <si>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ค่าใช้จ่ายผลประโยชน์ระยะยาวของพนักงาน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</si>
  <si>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</si>
  <si>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</si>
  <si>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</si>
  <si>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</si>
  <si>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</si>
  <si>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</si>
  <si>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</si>
  <si>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</si>
  <si>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</si>
  <si>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</si>
  <si>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</si>
  <si>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</si>
  <si>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</si>
  <si>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</si>
  <si>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</si>
  <si>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</si>
  <si>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</si>
  <si>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</si>
  <si>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เงินสดจ่ายผลประโยชน์ระยะยาวพนักงาน</t>
  </si>
  <si>
    <t xml:space="preserve">   เงินสดรับจากการโอนพนักงาน</t>
  </si>
  <si>
    <t xml:space="preserve">   เงินสดจ่ายประมาณการหนี้สินระยะยาว</t>
  </si>
  <si>
    <t>เงินสดสุทธิใช้ไปในกิจกรรมดำเนินงาน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</si>
  <si>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</si>
  <si>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</si>
  <si>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</si>
  <si>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</si>
  <si>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</si>
  <si>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</si>
  <si>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</si>
  <si>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เงินสดรับจากการจำหน่ายเครื่องจักรและอุปกรณ์</t>
  </si>
  <si>
    <t>เงินสดรับจากดอกเบี้ยรับ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</si>
  <si>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</si>
  <si>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</si>
  <si>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</si>
  <si>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</si>
  <si>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</si>
  <si>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</si>
  <si>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</si>
  <si>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เงินสดจ่ายค่าธรรมเนียมทางการเงิน</t>
  </si>
  <si>
    <t>จ่ายดอกเบี้ย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</si>
  <si>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</si>
  <si>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</si>
  <si>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</si>
  <si>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</si>
  <si>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</si>
  <si>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</si>
  <si>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</si>
  <si>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</si>
  <si>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เจ้าหนี้จากการซื้ออาคารและอุปกรณ์เพิ่มขึ้น</t>
    </r>
  </si>
  <si>
    <t xml:space="preserve">   เจ้าหนี้จากการซื้อสินทรัพย์ไม่มีตัวตนเพิ่มขึ้น</t>
  </si>
  <si>
    <t xml:space="preserve">   โอนอสังหาริมทรัพย์เพื่อการลงทุนเป็นอาคาร</t>
  </si>
  <si>
    <t xml:space="preserve">   โอนสินทรัพย์สิทธิการใช้เป็นที่ดิน อาคาร และอุปกรณ์</t>
  </si>
  <si>
    <t xml:space="preserve">   โอนสินทรัพย์สิทธิการใช้เป็นสินทรัพย์ไม่มีตัวตน</t>
  </si>
  <si>
    <t xml:space="preserve">   โอนเครื่องจักรและอุปกรณ์เป็นสินค้าคงเหลือ</t>
  </si>
  <si>
    <t xml:space="preserve">   สินทรัพย์สิทธิการใช้ลดลงเนื่องจากการเปลี่ยนแปลงสัญญาเช่า</t>
  </si>
  <si>
    <t xml:space="preserve">   หนี้สินตามสัญญาเช่าลดลงเนื่องจากการเปลี่ยนแปลงสัญญาเช่า</t>
  </si>
  <si>
    <t>เงินสดรับจากเงินให้กู้ยืมระยะสั้นแก่กิจการที่เกี่ยวข้องกัน</t>
  </si>
  <si>
    <t xml:space="preserve">   สินทรัพย์สิทธิการใช้เพิ่มขึ้นจากหนี้สินตามสัญญาเช่า</t>
  </si>
  <si>
    <t>เงินสดรับจากเงินปันผลรับ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</si>
  <si>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</si>
  <si>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</si>
  <si>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เงินสดสุทธิใช้ไปในกิจกรรมลงทุน</t>
  </si>
  <si>
    <t>เงินฝากธนาคารที่มีข้อจำกัดในการเบิกใช้เพิ่มขึ้น</t>
  </si>
  <si>
    <t>เงินสดจ่ายจากสินทรัพย์ทางการเงินหมุนเวียนอื่น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</si>
  <si>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</si>
  <si>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</si>
  <si>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 xml:space="preserve">(หน่วย: พันบาท) </t>
  </si>
  <si>
    <t>กำไร (ขาดทุน) สำหรับงวด</t>
  </si>
  <si>
    <t>กำไร (ขาดทุน) ก่อนค่าใช้จ่ายภาษีเงินได้</t>
  </si>
  <si>
    <t>กำไร (ขาดทุน) จากการดำเนินงาน</t>
  </si>
  <si>
    <t xml:space="preserve">   ขาดทุนจากการจำหน่ายเครื่องจักรและอุปกรณ์</t>
  </si>
  <si>
    <t xml:space="preserve">   ขาดทุน (กำไร) จากการวัดมูลค่ายุติธรรมของสัญญาซื้อขาย</t>
  </si>
  <si>
    <t xml:space="preserve">       เงินตราต่างประเทศล่วงหน้า</t>
  </si>
  <si>
    <t xml:space="preserve">   ตัดจำหน่ายลูกหนี้อื่นที่เคยบันทึกผลขาดทุนทางด้านเครดิตที่คาดว่าจะเกิดขึ้น</t>
  </si>
  <si>
    <t>สินทรัพย์ภาษีเงินได้รอการตัดบัญชี</t>
  </si>
  <si>
    <t>ส่วนแบ่งกำไรขาดทุนเบ็ดเสร็จอื่นจากเงินลงทุนในบริษัทร่วม</t>
  </si>
  <si>
    <t>การแบ่งปันกำไร (ขาดทุน)</t>
  </si>
  <si>
    <t>กำไรต่อหุ้นขั้นพื้นฐาน</t>
  </si>
  <si>
    <t>ทุนเรือนหุ้นที่ออก</t>
  </si>
  <si>
    <t>และชำระเต็มมูลค่าแล้ว</t>
  </si>
  <si>
    <t xml:space="preserve">รายการปรับกระทบกำไร (ขาดทุน) ก่อนภาษีเป็นเงินสดรับ (จ่าย) </t>
  </si>
  <si>
    <t xml:space="preserve">   ขาดทุน (กำไร) จากอัตราแลกเปลี่ยนที่ยังไม่เกิดขึ้น</t>
  </si>
  <si>
    <t xml:space="preserve">   ดอกเบี้ยจ่ายส่วนที่บันทึกเป็นอุปกรณ์</t>
  </si>
  <si>
    <t>จัดสรรแล้ว</t>
  </si>
  <si>
    <t>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</si>
</sst>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-* #,##0.00_-;\-* #,##0.00_-;_-* &quot;-&quot;??_-;_-@_-"/>
    <numFmt numFmtId="168" formatCode="#,##0.000000_);\(#,##0.000000\)"/>
    <numFmt numFmtId="169" formatCode="#,##0.000_);\(#,##0.000\)"/>
    <numFmt numFmtId="170" formatCode="_(* #,##0.0000_);_(* \(#,##0.0000\);_(* &quot;-&quot;??_);_(@_)"/>
  </numFmts>
  <fonts count="2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8"/>
      <color theme="1"/>
      <name val="Arial"/>
      <family val="2"/>
    </font>
    <font>
      <sz val="8"/>
      <name val="Arial"/>
      <family val="2"/>
    </font>
    <font>
      <sz val="8"/>
      <color rgb="FF366092"/>
      <name val="Arial"/>
      <family val="2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Times New Roman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" fillId="0" borderId="0"/>
    <xf numFmtId="0" fontId="1" fillId="0" borderId="0"/>
  </cellStyleXfs>
  <cellXfs count="218">
    <xf numFmtId="0" fontId="0" fillId="0" borderId="0" xfId="0"/>
    <xf numFmtId="37" fontId="3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15" fontId="5" fillId="0" borderId="0" xfId="0" applyNumberFormat="1" applyFont="1" applyAlignment="1">
      <alignment horizontal="center" vertical="center"/>
    </xf>
    <xf numFmtId="0" fontId="5" fillId="0" borderId="0" xfId="3" quotePrefix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0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top"/>
    </xf>
    <xf numFmtId="37" fontId="5" fillId="0" borderId="0" xfId="0" quotePrefix="1" applyNumberFormat="1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horizontal="right" vertical="top"/>
    </xf>
    <xf numFmtId="41" fontId="5" fillId="0" borderId="2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top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164" fontId="5" fillId="0" borderId="4" xfId="0" applyNumberFormat="1" applyFont="1" applyBorder="1" applyAlignment="1">
      <alignment horizontal="right" vertical="top"/>
    </xf>
    <xf numFmtId="164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37" fontId="5" fillId="0" borderId="5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37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15" fontId="13" fillId="0" borderId="2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5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41" fontId="13" fillId="0" borderId="0" xfId="0" applyNumberFormat="1" applyFont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9" fontId="12" fillId="0" borderId="0" xfId="2" applyFont="1" applyFill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10" fontId="13" fillId="0" borderId="0" xfId="2" applyNumberFormat="1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top"/>
    </xf>
    <xf numFmtId="41" fontId="13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horizontal="center" vertical="center"/>
    </xf>
    <xf numFmtId="41" fontId="13" fillId="0" borderId="1" xfId="0" applyNumberFormat="1" applyFont="1" applyBorder="1" applyAlignment="1">
      <alignment vertical="center"/>
    </xf>
    <xf numFmtId="38" fontId="13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41" fontId="13" fillId="0" borderId="3" xfId="0" applyNumberFormat="1" applyFont="1" applyBorder="1" applyAlignment="1">
      <alignment vertical="center"/>
    </xf>
    <xf numFmtId="37" fontId="13" fillId="0" borderId="4" xfId="0" applyNumberFormat="1" applyFont="1" applyBorder="1" applyAlignment="1">
      <alignment horizontal="right" vertical="center"/>
    </xf>
    <xf numFmtId="39" fontId="13" fillId="0" borderId="0" xfId="0" applyNumberFormat="1" applyFont="1" applyAlignment="1">
      <alignment vertical="center"/>
    </xf>
    <xf numFmtId="37" fontId="13" fillId="0" borderId="1" xfId="1" applyNumberFormat="1" applyFont="1" applyFill="1" applyBorder="1" applyAlignment="1">
      <alignment horizontal="right" vertical="center"/>
    </xf>
    <xf numFmtId="39" fontId="13" fillId="0" borderId="0" xfId="1" applyNumberFormat="1" applyFont="1" applyFill="1" applyBorder="1" applyAlignment="1">
      <alignment horizontal="right" vertical="center"/>
    </xf>
    <xf numFmtId="37" fontId="13" fillId="0" borderId="3" xfId="1" applyNumberFormat="1" applyFont="1" applyFill="1" applyBorder="1" applyAlignment="1">
      <alignment horizontal="right" vertical="center"/>
    </xf>
    <xf numFmtId="37" fontId="13" fillId="0" borderId="1" xfId="0" applyNumberFormat="1" applyFont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168" fontId="13" fillId="0" borderId="0" xfId="0" quotePrefix="1" applyNumberFormat="1" applyFont="1" applyAlignment="1">
      <alignment horizontal="left" vertical="center"/>
    </xf>
    <xf numFmtId="169" fontId="13" fillId="0" borderId="4" xfId="0" applyNumberFormat="1" applyFont="1" applyBorder="1" applyAlignment="1">
      <alignment horizontal="right" vertical="center"/>
    </xf>
    <xf numFmtId="39" fontId="13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64" fontId="5" fillId="0" borderId="0" xfId="7" applyNumberFormat="1" applyFont="1" applyAlignment="1">
      <alignment vertical="top"/>
    </xf>
    <xf numFmtId="37" fontId="5" fillId="0" borderId="0" xfId="0" quotePrefix="1" applyNumberFormat="1" applyFont="1" applyAlignment="1">
      <alignment horizontal="right" vertical="center"/>
    </xf>
    <xf numFmtId="37" fontId="3" fillId="0" borderId="0" xfId="7" applyNumberFormat="1" applyFont="1" applyAlignment="1">
      <alignment horizontal="left" vertical="top"/>
    </xf>
    <xf numFmtId="38" fontId="5" fillId="0" borderId="0" xfId="7" applyNumberFormat="1" applyFont="1" applyAlignment="1">
      <alignment horizontal="centerContinuous" vertical="top"/>
    </xf>
    <xf numFmtId="0" fontId="5" fillId="0" borderId="0" xfId="7" applyFont="1" applyAlignment="1">
      <alignment horizontal="right" vertical="top"/>
    </xf>
    <xf numFmtId="164" fontId="5" fillId="0" borderId="0" xfId="7" applyNumberFormat="1" applyFont="1" applyAlignment="1">
      <alignment horizontal="center" vertical="top"/>
    </xf>
    <xf numFmtId="164" fontId="3" fillId="0" borderId="0" xfId="7" applyNumberFormat="1" applyFont="1" applyAlignment="1">
      <alignment vertical="top"/>
    </xf>
    <xf numFmtId="164" fontId="5" fillId="0" borderId="0" xfId="7" applyNumberFormat="1" applyFont="1" applyAlignment="1">
      <alignment horizontal="centerContinuous" vertical="top"/>
    </xf>
    <xf numFmtId="164" fontId="3" fillId="0" borderId="0" xfId="7" applyNumberFormat="1" applyFont="1" applyAlignment="1">
      <alignment horizontal="center" vertical="top"/>
    </xf>
    <xf numFmtId="164" fontId="5" fillId="0" borderId="0" xfId="8" applyNumberFormat="1" applyFont="1" applyAlignment="1">
      <alignment horizontal="center"/>
    </xf>
    <xf numFmtId="164" fontId="5" fillId="0" borderId="1" xfId="7" applyNumberFormat="1" applyFont="1" applyBorder="1" applyAlignment="1">
      <alignment horizontal="center" vertical="top"/>
    </xf>
    <xf numFmtId="164" fontId="5" fillId="0" borderId="1" xfId="8" applyNumberFormat="1" applyFont="1" applyBorder="1" applyAlignment="1">
      <alignment horizontal="center"/>
    </xf>
    <xf numFmtId="0" fontId="3" fillId="0" borderId="0" xfId="0" applyFont="1" applyAlignment="1">
      <alignment vertical="top"/>
    </xf>
    <xf numFmtId="41" fontId="5" fillId="0" borderId="0" xfId="7" applyNumberFormat="1" applyFont="1" applyAlignment="1">
      <alignment horizontal="center" vertical="top"/>
    </xf>
    <xf numFmtId="41" fontId="5" fillId="0" borderId="0" xfId="7" applyNumberFormat="1" applyFont="1" applyAlignment="1">
      <alignment vertical="top"/>
    </xf>
    <xf numFmtId="41" fontId="5" fillId="0" borderId="1" xfId="7" applyNumberFormat="1" applyFont="1" applyBorder="1" applyAlignment="1">
      <alignment vertical="top"/>
    </xf>
    <xf numFmtId="41" fontId="5" fillId="0" borderId="1" xfId="7" applyNumberFormat="1" applyFont="1" applyBorder="1" applyAlignment="1">
      <alignment horizontal="center" vertical="top"/>
    </xf>
    <xf numFmtId="0" fontId="3" fillId="0" borderId="0" xfId="7" applyFont="1" applyAlignment="1">
      <alignment vertical="top"/>
    </xf>
    <xf numFmtId="41" fontId="5" fillId="0" borderId="3" xfId="7" applyNumberFormat="1" applyFont="1" applyBorder="1" applyAlignment="1">
      <alignment vertical="top"/>
    </xf>
    <xf numFmtId="41" fontId="18" fillId="0" borderId="0" xfId="7" applyNumberFormat="1" applyFont="1" applyAlignment="1">
      <alignment vertical="top"/>
    </xf>
    <xf numFmtId="41" fontId="5" fillId="0" borderId="2" xfId="7" applyNumberFormat="1" applyFont="1" applyBorder="1" applyAlignment="1">
      <alignment vertical="top"/>
    </xf>
    <xf numFmtId="41" fontId="5" fillId="0" borderId="4" xfId="7" applyNumberFormat="1" applyFont="1" applyBorder="1" applyAlignment="1">
      <alignment vertical="top"/>
    </xf>
    <xf numFmtId="37" fontId="19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vertical="center"/>
    </xf>
    <xf numFmtId="15" fontId="19" fillId="0" borderId="2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15" fontId="19" fillId="0" borderId="0" xfId="0" applyNumberFormat="1" applyFont="1" applyAlignment="1">
      <alignment horizontal="center" vertical="center"/>
    </xf>
    <xf numFmtId="15" fontId="19" fillId="0" borderId="0" xfId="0" quotePrefix="1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37" fontId="23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37" fontId="19" fillId="0" borderId="0" xfId="0" quotePrefix="1" applyNumberFormat="1" applyFont="1" applyAlignment="1">
      <alignment vertical="center"/>
    </xf>
    <xf numFmtId="41" fontId="19" fillId="0" borderId="1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41" fontId="19" fillId="0" borderId="0" xfId="1" applyNumberFormat="1" applyFont="1" applyFill="1" applyAlignment="1">
      <alignment horizontal="right" vertical="center"/>
    </xf>
    <xf numFmtId="3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41" fontId="25" fillId="0" borderId="0" xfId="0" applyNumberFormat="1" applyFont="1" applyAlignment="1">
      <alignment vertical="center"/>
    </xf>
    <xf numFmtId="41" fontId="5" fillId="0" borderId="0" xfId="0" applyNumberFormat="1" applyFont="1" applyFill="1" applyAlignment="1">
      <alignment horizontal="right" vertical="top"/>
    </xf>
    <xf numFmtId="41" fontId="5" fillId="0" borderId="3" xfId="7" applyNumberFormat="1" applyFont="1" applyFill="1" applyBorder="1" applyAlignment="1">
      <alignment vertical="top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Alignment="1">
      <alignment horizontal="left" vertical="center"/>
    </xf>
    <xf numFmtId="41" fontId="19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Continuous" vertical="center"/>
    </xf>
    <xf numFmtId="41" fontId="19" fillId="0" borderId="1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Alignment="1">
      <alignment horizontal="left" vertical="center"/>
    </xf>
    <xf numFmtId="37" fontId="20" fillId="0" borderId="0" xfId="0" applyNumberFormat="1" applyFont="1" applyFill="1" applyAlignment="1">
      <alignment horizontal="center" vertical="center"/>
    </xf>
    <xf numFmtId="41" fontId="19" fillId="0" borderId="1" xfId="0" applyNumberFormat="1" applyFont="1" applyFill="1" applyBorder="1" applyAlignment="1">
      <alignment vertical="center"/>
    </xf>
    <xf numFmtId="41" fontId="19" fillId="0" borderId="2" xfId="0" applyNumberFormat="1" applyFont="1" applyFill="1" applyBorder="1" applyAlignment="1">
      <alignment horizontal="right" vertical="center"/>
    </xf>
    <xf numFmtId="41" fontId="19" fillId="0" borderId="0" xfId="1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horizontal="centerContinuous" vertical="center"/>
    </xf>
    <xf numFmtId="41" fontId="19" fillId="0" borderId="0" xfId="0" applyNumberFormat="1" applyFont="1" applyFill="1" applyAlignment="1">
      <alignment horizontal="left" vertical="center"/>
    </xf>
    <xf numFmtId="37" fontId="21" fillId="0" borderId="0" xfId="0" applyNumberFormat="1" applyFont="1" applyFill="1" applyAlignment="1">
      <alignment vertical="center"/>
    </xf>
    <xf numFmtId="41" fontId="19" fillId="0" borderId="1" xfId="0" applyNumberFormat="1" applyFont="1" applyFill="1" applyBorder="1" applyAlignment="1">
      <alignment horizontal="center" vertical="center"/>
    </xf>
    <xf numFmtId="41" fontId="19" fillId="0" borderId="3" xfId="0" applyNumberFormat="1" applyFont="1" applyFill="1" applyBorder="1" applyAlignment="1">
      <alignment vertical="center"/>
    </xf>
    <xf numFmtId="41" fontId="25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top"/>
    </xf>
    <xf numFmtId="1" fontId="7" fillId="0" borderId="0" xfId="0" applyNumberFormat="1" applyFont="1" applyFill="1" applyAlignment="1">
      <alignment horizontal="center" vertical="top"/>
    </xf>
    <xf numFmtId="1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3" quotePrefix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0" fontId="13" fillId="0" borderId="0" xfId="1" quotePrefix="1" applyNumberFormat="1" applyFont="1" applyAlignment="1">
      <alignment horizontal="centerContinuous" vertical="center"/>
    </xf>
    <xf numFmtId="164" fontId="5" fillId="0" borderId="0" xfId="7" applyNumberFormat="1" applyFont="1" applyAlignment="1">
      <alignment horizontal="center" vertical="top"/>
    </xf>
    <xf numFmtId="164" fontId="5" fillId="0" borderId="1" xfId="7" applyNumberFormat="1" applyFont="1" applyBorder="1" applyAlignment="1">
      <alignment horizontal="center" vertical="top"/>
    </xf>
    <xf numFmtId="164" fontId="3" fillId="0" borderId="0" xfId="7" applyNumberFormat="1" applyFont="1" applyBorder="1" applyAlignment="1">
      <alignment horizontal="center" vertical="top"/>
    </xf>
    <xf numFmtId="164" fontId="5" fillId="0" borderId="1" xfId="7" quotePrefix="1" applyNumberFormat="1" applyFont="1" applyBorder="1" applyAlignment="1">
      <alignment horizontal="center" vertical="top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164" fontId="3" fillId="0" borderId="1" xfId="7" applyNumberFormat="1" applyFont="1" applyBorder="1" applyAlignment="1">
      <alignment horizontal="center" vertical="top"/>
    </xf>
    <xf numFmtId="164" fontId="5" fillId="0" borderId="2" xfId="7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164" fontId="5" fillId="0" borderId="0" xfId="7" applyNumberFormat="1" applyFont="1" applyAlignment="1">
      <alignment horizontal="center" vertical="top"/>
    </xf>
    <xf numFmtId="164" fontId="5" fillId="0" borderId="1" xfId="7" applyNumberFormat="1" applyFont="1" applyBorder="1" applyAlignment="1">
      <alignment horizontal="center" vertical="top"/>
    </xf>
    <xf numFmtId="37" fontId="21" fillId="0" borderId="1" xfId="0" applyNumberFormat="1" applyFont="1" applyBorder="1" applyAlignment="1">
      <alignment horizontal="center" vertical="center"/>
    </xf>
  </cellXfs>
  <cellStyles count="9">
    <cellStyle name="Comma" xfId="1" builtinId="3"/>
    <cellStyle name="Comma 135" xfId="5" xr:uid="{38E20E60-B8C1-48FA-96FD-7502B9273EE3}"/>
    <cellStyle name="Comma 5 5" xfId="6" xr:uid="{E4C29236-D8B1-4B5F-A326-84F84C8C7979}"/>
    <cellStyle name="Normal" xfId="0" builtinId="0"/>
    <cellStyle name="Normal 10 10" xfId="4" xr:uid="{585F55B3-D4FD-44A8-8AAD-BF70814D4F05}"/>
    <cellStyle name="Normal 2" xfId="7" xr:uid="{95F70D87-5F11-48A4-8CCB-D933F5951509}"/>
    <cellStyle name="Normal 3 11" xfId="8" xr:uid="{87D44CA7-3D07-4BD8-9E0C-E841612F76A5}"/>
    <cellStyle name="Normal 4" xfId="3" xr:uid="{AE4633AE-A311-4F15-BCAC-CADA2F098DC5}"/>
    <cellStyle name="Percent" xfId="2" builtinId="5"/>
  </cellStyles>
  <dxfs count="0"/>
  <tableStyles count="0" defaultTableStyle="TableStyleMedium2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27DC3-C67D-4008-8153-DD8B0A94D199}">
  <dimension ref="A1:S105"/>
  <sheetViews>
    <sheetView tabSelected="1" view="pageBreakPreview" zoomScale="70" zoomScaleNormal="100" zoomScaleSheetLayoutView="70" workbookViewId="0">
      <selection activeCell="K104" sqref="K104"/>
    </sheetView>
  </sheetViews>
  <sheetFormatPr defaultColWidth="9.453125" defaultRowHeight="23.25" customHeight="1" outlineLevelCol="1"/>
  <cols>
    <col min="1" max="1" width="36.54296875" style="4" customWidth="1"/>
    <col min="2" max="2" width="11.54296875" style="4" customWidth="1"/>
    <col min="3" max="3" width="10.1796875" style="2" customWidth="1"/>
    <col min="4" max="4" width="1.453125" style="4" customWidth="1"/>
    <col min="5" max="5" width="15.7265625" style="4" customWidth="1"/>
    <col min="6" max="6" width="1.54296875" style="4" customWidth="1"/>
    <col min="7" max="7" width="15.7265625" style="4" customWidth="1"/>
    <col min="8" max="8" width="1.54296875" style="4" customWidth="1"/>
    <col min="9" max="9" width="15.7265625" style="4" customWidth="1"/>
    <col min="10" max="10" width="1.54296875" style="4" customWidth="1"/>
    <col min="11" max="11" width="15.7265625" style="4" customWidth="1"/>
    <col min="12" max="12" width="1.453125" style="4" customWidth="1"/>
    <col min="13" max="15" width="9.453125" style="4" customWidth="1" outlineLevel="1"/>
    <col min="16" max="16" width="4.26953125" style="4" customWidth="1" outlineLevel="1"/>
    <col min="17" max="18" width="9.453125" style="4"/>
    <col min="19" max="19" width="12" style="5" bestFit="1" customWidth="1"/>
    <col min="20" max="16384" width="9.453125" style="4"/>
  </cols>
  <sheetData>
    <row r="1" spans="1:19" ht="23.25" customHeight="1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  <c r="L1" s="3"/>
    </row>
    <row r="2" spans="1:19" ht="23.25" customHeight="1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  <c r="L2" s="3"/>
    </row>
    <row r="3" spans="1:19" ht="23.25" customHeight="1">
      <c r="A3" s="1" t="s">
        <v>2</v>
      </c>
      <c r="B3" s="6"/>
      <c r="D3" s="3"/>
      <c r="E3" s="3"/>
      <c r="F3" s="3"/>
      <c r="G3" s="3"/>
      <c r="H3" s="3"/>
      <c r="I3" s="3"/>
      <c r="J3" s="3"/>
    </row>
    <row r="4" spans="1:19" ht="23.25" customHeight="1">
      <c r="A4" s="7"/>
      <c r="B4" s="7"/>
      <c r="C4" s="8"/>
      <c r="D4" s="9"/>
      <c r="E4" s="9"/>
      <c r="F4" s="9"/>
      <c r="G4" s="9"/>
      <c r="H4" s="9"/>
      <c r="I4" s="9"/>
      <c r="J4" s="9"/>
      <c r="K4" s="10" t="s">
        <v>3</v>
      </c>
      <c r="L4" s="9"/>
    </row>
    <row r="5" spans="1:19" s="12" customFormat="1" ht="23.25" customHeight="1">
      <c r="A5" s="4"/>
      <c r="B5" s="4"/>
      <c r="C5" s="11"/>
      <c r="E5" s="209" t="s">
        <v>4</v>
      </c>
      <c r="F5" s="209"/>
      <c r="G5" s="209"/>
      <c r="I5" s="209" t="s">
        <v>5</v>
      </c>
      <c r="J5" s="209"/>
      <c r="K5" s="209"/>
      <c r="L5" s="13"/>
      <c r="S5" s="14"/>
    </row>
    <row r="6" spans="1:19" ht="23.25" customHeight="1">
      <c r="C6" s="15" t="s">
        <v>6</v>
      </c>
      <c r="D6" s="10"/>
      <c r="E6" s="16" t="s">
        <v>7</v>
      </c>
      <c r="F6" s="17"/>
      <c r="G6" s="16" t="s">
        <v>8</v>
      </c>
      <c r="H6" s="17"/>
      <c r="I6" s="16" t="s">
        <v>7</v>
      </c>
      <c r="J6" s="17"/>
      <c r="K6" s="16" t="s">
        <v>8</v>
      </c>
      <c r="L6" s="13"/>
    </row>
    <row r="7" spans="1:19" ht="23.25" customHeight="1">
      <c r="C7" s="9"/>
      <c r="D7" s="10"/>
      <c r="E7" s="18" t="s">
        <v>9</v>
      </c>
      <c r="F7" s="13"/>
      <c r="G7" s="18" t="s">
        <v>10</v>
      </c>
      <c r="H7" s="17"/>
      <c r="I7" s="18" t="s">
        <v>9</v>
      </c>
      <c r="J7" s="13"/>
      <c r="K7" s="18" t="s">
        <v>10</v>
      </c>
      <c r="L7" s="13"/>
    </row>
    <row r="8" spans="1:19" ht="23.25" customHeight="1">
      <c r="B8" s="12"/>
      <c r="E8" s="18" t="s">
        <v>11</v>
      </c>
      <c r="F8" s="13"/>
      <c r="G8" s="19"/>
      <c r="H8" s="20"/>
      <c r="I8" s="18" t="s">
        <v>11</v>
      </c>
      <c r="J8" s="13"/>
      <c r="K8" s="18"/>
    </row>
    <row r="9" spans="1:19" ht="23.25" customHeight="1">
      <c r="A9" s="12" t="s">
        <v>12</v>
      </c>
      <c r="B9" s="12"/>
      <c r="E9" s="20"/>
      <c r="F9" s="20"/>
      <c r="H9" s="20"/>
      <c r="I9" s="18"/>
      <c r="J9" s="13"/>
      <c r="K9" s="18"/>
    </row>
    <row r="10" spans="1:19" ht="23.25" customHeight="1">
      <c r="A10" s="12" t="s">
        <v>13</v>
      </c>
      <c r="B10" s="12"/>
      <c r="E10" s="21"/>
      <c r="F10" s="21"/>
      <c r="G10" s="21"/>
      <c r="H10" s="21"/>
      <c r="I10" s="21"/>
      <c r="J10" s="21"/>
      <c r="K10" s="21"/>
      <c r="L10" s="21"/>
    </row>
    <row r="11" spans="1:19" ht="23.25" customHeight="1">
      <c r="A11" s="4" t="s">
        <v>14</v>
      </c>
      <c r="C11" s="22"/>
      <c r="D11" s="23"/>
      <c r="E11" s="24">
        <v>545640</v>
      </c>
      <c r="F11" s="25"/>
      <c r="G11" s="24">
        <v>888129</v>
      </c>
      <c r="H11" s="25"/>
      <c r="I11" s="24">
        <v>400468</v>
      </c>
      <c r="J11" s="25"/>
      <c r="K11" s="25">
        <v>415382</v>
      </c>
      <c r="L11" s="25"/>
      <c r="S11" s="26"/>
    </row>
    <row r="12" spans="1:19" ht="23.25" customHeight="1">
      <c r="A12" s="27" t="s">
        <v>15</v>
      </c>
      <c r="B12" s="27"/>
      <c r="C12" s="22" t="s">
        <v>16</v>
      </c>
      <c r="D12" s="28"/>
      <c r="E12" s="156">
        <v>781135</v>
      </c>
      <c r="F12" s="177"/>
      <c r="G12" s="156">
        <v>995847</v>
      </c>
      <c r="H12" s="25"/>
      <c r="I12" s="24">
        <v>4152</v>
      </c>
      <c r="J12" s="25"/>
      <c r="K12" s="25">
        <v>5344</v>
      </c>
      <c r="L12" s="25"/>
      <c r="S12" s="26"/>
    </row>
    <row r="13" spans="1:19" ht="23.25" customHeight="1">
      <c r="A13" s="27" t="s">
        <v>17</v>
      </c>
      <c r="B13" s="27"/>
      <c r="C13" s="22">
        <v>4</v>
      </c>
      <c r="D13" s="28"/>
      <c r="E13" s="156">
        <v>1020791</v>
      </c>
      <c r="F13" s="177"/>
      <c r="G13" s="156">
        <v>927715</v>
      </c>
      <c r="H13" s="25"/>
      <c r="I13" s="24">
        <v>0</v>
      </c>
      <c r="J13" s="25"/>
      <c r="K13" s="25">
        <v>0</v>
      </c>
      <c r="L13" s="25"/>
      <c r="S13" s="26"/>
    </row>
    <row r="14" spans="1:19" ht="23.25" customHeight="1">
      <c r="A14" s="27" t="s">
        <v>18</v>
      </c>
      <c r="B14" s="27"/>
      <c r="C14" s="22">
        <v>2</v>
      </c>
      <c r="D14" s="28"/>
      <c r="E14" s="156">
        <v>0</v>
      </c>
      <c r="F14" s="177"/>
      <c r="G14" s="156">
        <v>0</v>
      </c>
      <c r="H14" s="25"/>
      <c r="I14" s="24">
        <v>0</v>
      </c>
      <c r="J14" s="25"/>
      <c r="K14" s="25">
        <v>161475</v>
      </c>
      <c r="L14" s="25"/>
      <c r="S14" s="26"/>
    </row>
    <row r="15" spans="1:19" ht="23.25" customHeight="1">
      <c r="A15" s="27" t="s">
        <v>19</v>
      </c>
      <c r="B15" s="27"/>
      <c r="C15" s="22">
        <v>2</v>
      </c>
      <c r="D15" s="28"/>
      <c r="E15" s="156">
        <v>0</v>
      </c>
      <c r="F15" s="177"/>
      <c r="G15" s="156">
        <v>0</v>
      </c>
      <c r="H15" s="25"/>
      <c r="I15" s="24">
        <v>148000</v>
      </c>
      <c r="J15" s="25"/>
      <c r="K15" s="25">
        <v>83000</v>
      </c>
      <c r="L15" s="25"/>
      <c r="S15" s="26"/>
    </row>
    <row r="16" spans="1:19" ht="23.25" customHeight="1">
      <c r="A16" s="29" t="s">
        <v>20</v>
      </c>
      <c r="B16" s="29"/>
      <c r="C16" s="22">
        <v>5</v>
      </c>
      <c r="D16" s="23"/>
      <c r="E16" s="156">
        <v>849341</v>
      </c>
      <c r="F16" s="177"/>
      <c r="G16" s="156">
        <v>802454</v>
      </c>
      <c r="H16" s="25"/>
      <c r="I16" s="24">
        <v>0</v>
      </c>
      <c r="J16" s="30"/>
      <c r="K16" s="25">
        <v>0</v>
      </c>
      <c r="L16" s="25"/>
      <c r="S16" s="26"/>
    </row>
    <row r="17" spans="1:19" ht="23.25" customHeight="1">
      <c r="A17" s="29" t="s">
        <v>21</v>
      </c>
      <c r="B17" s="29"/>
      <c r="C17" s="22">
        <v>2</v>
      </c>
      <c r="D17" s="23"/>
      <c r="E17" s="156">
        <v>172504</v>
      </c>
      <c r="F17" s="177"/>
      <c r="G17" s="156">
        <v>163363</v>
      </c>
      <c r="H17" s="25"/>
      <c r="I17" s="24">
        <v>0</v>
      </c>
      <c r="J17" s="30"/>
      <c r="K17" s="25">
        <v>0</v>
      </c>
      <c r="L17" s="25"/>
      <c r="S17" s="26"/>
    </row>
    <row r="18" spans="1:19" ht="23.25" customHeight="1">
      <c r="A18" s="29" t="s">
        <v>22</v>
      </c>
      <c r="B18" s="29"/>
      <c r="C18" s="22">
        <v>2</v>
      </c>
      <c r="D18" s="23"/>
      <c r="E18" s="156">
        <v>64252</v>
      </c>
      <c r="F18" s="177"/>
      <c r="G18" s="156">
        <v>47517</v>
      </c>
      <c r="H18" s="25"/>
      <c r="I18" s="24">
        <v>0</v>
      </c>
      <c r="J18" s="30"/>
      <c r="K18" s="25">
        <v>0</v>
      </c>
      <c r="L18" s="25"/>
      <c r="S18" s="26"/>
    </row>
    <row r="19" spans="1:19" ht="23.25" customHeight="1">
      <c r="A19" s="4" t="s">
        <v>23</v>
      </c>
      <c r="B19" s="29"/>
      <c r="C19" s="22"/>
      <c r="D19" s="23"/>
      <c r="E19" s="156">
        <v>147879</v>
      </c>
      <c r="F19" s="177"/>
      <c r="G19" s="156">
        <v>3725</v>
      </c>
      <c r="H19" s="25"/>
      <c r="I19" s="24">
        <v>75917</v>
      </c>
      <c r="J19" s="25"/>
      <c r="K19" s="25">
        <v>1983</v>
      </c>
      <c r="L19" s="25"/>
      <c r="S19" s="26"/>
    </row>
    <row r="20" spans="1:19" ht="23.25" customHeight="1">
      <c r="A20" s="4" t="s">
        <v>24</v>
      </c>
      <c r="C20" s="22"/>
      <c r="D20" s="23"/>
      <c r="E20" s="156">
        <v>70164</v>
      </c>
      <c r="F20" s="177"/>
      <c r="G20" s="156">
        <v>74506</v>
      </c>
      <c r="H20" s="25"/>
      <c r="I20" s="24">
        <v>3504</v>
      </c>
      <c r="J20" s="30"/>
      <c r="K20" s="25">
        <v>3913</v>
      </c>
      <c r="L20" s="25"/>
      <c r="S20" s="26"/>
    </row>
    <row r="21" spans="1:19" ht="23.25" customHeight="1">
      <c r="A21" s="12" t="s">
        <v>25</v>
      </c>
      <c r="B21" s="12"/>
      <c r="C21" s="22"/>
      <c r="D21" s="23"/>
      <c r="E21" s="178">
        <f>SUM(E11:E20)</f>
        <v>3651706</v>
      </c>
      <c r="F21" s="177"/>
      <c r="G21" s="178">
        <f>SUM(G11:G20)</f>
        <v>3903256</v>
      </c>
      <c r="H21" s="25"/>
      <c r="I21" s="31">
        <f>SUM(I11:I20)</f>
        <v>632041</v>
      </c>
      <c r="J21" s="25"/>
      <c r="K21" s="32">
        <f>SUM(K11:K20)</f>
        <v>671097</v>
      </c>
      <c r="L21" s="25"/>
      <c r="S21" s="26"/>
    </row>
    <row r="22" spans="1:19" ht="23.25" customHeight="1">
      <c r="A22" s="12" t="s">
        <v>26</v>
      </c>
      <c r="B22" s="12"/>
      <c r="C22" s="22"/>
      <c r="D22" s="23"/>
      <c r="E22" s="156"/>
      <c r="F22" s="179"/>
      <c r="G22" s="156"/>
      <c r="H22" s="25"/>
      <c r="I22" s="24"/>
      <c r="J22" s="25"/>
      <c r="L22" s="10"/>
      <c r="S22" s="26"/>
    </row>
    <row r="23" spans="1:19" ht="23.25" customHeight="1">
      <c r="A23" s="4" t="s">
        <v>27</v>
      </c>
      <c r="C23" s="22">
        <v>6</v>
      </c>
      <c r="D23" s="23"/>
      <c r="E23" s="156">
        <v>78601</v>
      </c>
      <c r="F23" s="177"/>
      <c r="G23" s="156">
        <v>77838</v>
      </c>
      <c r="I23" s="24">
        <v>0</v>
      </c>
      <c r="K23" s="25">
        <v>0</v>
      </c>
      <c r="P23" s="33"/>
      <c r="S23" s="26"/>
    </row>
    <row r="24" spans="1:19" ht="23.25" customHeight="1">
      <c r="A24" s="4" t="s">
        <v>28</v>
      </c>
      <c r="C24" s="22"/>
      <c r="D24" s="23"/>
      <c r="E24" s="156">
        <v>2650</v>
      </c>
      <c r="F24" s="177"/>
      <c r="G24" s="156">
        <v>2650</v>
      </c>
      <c r="H24" s="25"/>
      <c r="I24" s="24">
        <v>1650</v>
      </c>
      <c r="J24" s="30"/>
      <c r="K24" s="25">
        <v>1650</v>
      </c>
      <c r="L24" s="25"/>
      <c r="P24" s="33"/>
      <c r="S24" s="26"/>
    </row>
    <row r="25" spans="1:19" ht="23.25" customHeight="1">
      <c r="A25" s="34" t="s">
        <v>29</v>
      </c>
      <c r="B25" s="27"/>
      <c r="C25" s="22"/>
      <c r="D25" s="23"/>
      <c r="E25" s="156">
        <v>0</v>
      </c>
      <c r="F25" s="180"/>
      <c r="G25" s="177">
        <v>0</v>
      </c>
      <c r="H25" s="25"/>
      <c r="I25" s="24">
        <v>1361858</v>
      </c>
      <c r="J25" s="25"/>
      <c r="K25" s="25">
        <v>1361858</v>
      </c>
      <c r="L25" s="25"/>
      <c r="P25" s="33"/>
      <c r="S25" s="26"/>
    </row>
    <row r="26" spans="1:19" ht="23.25" hidden="1" customHeight="1">
      <c r="A26" s="27" t="s">
        <v>30</v>
      </c>
      <c r="B26" s="27"/>
      <c r="C26" s="22">
        <v>7</v>
      </c>
      <c r="D26" s="23"/>
      <c r="E26" s="156">
        <v>0</v>
      </c>
      <c r="F26" s="180"/>
      <c r="G26" s="156">
        <v>0</v>
      </c>
      <c r="H26" s="25"/>
      <c r="I26" s="24">
        <v>0</v>
      </c>
      <c r="K26" s="25">
        <v>0</v>
      </c>
      <c r="L26" s="25"/>
      <c r="P26" s="33"/>
      <c r="S26" s="26"/>
    </row>
    <row r="27" spans="1:19" ht="23.25" customHeight="1">
      <c r="A27" s="4" t="s">
        <v>31</v>
      </c>
      <c r="C27" s="22">
        <v>8</v>
      </c>
      <c r="D27" s="23"/>
      <c r="E27" s="156">
        <v>228979</v>
      </c>
      <c r="F27" s="181"/>
      <c r="G27" s="156">
        <v>222332</v>
      </c>
      <c r="H27" s="25"/>
      <c r="I27" s="24">
        <v>0</v>
      </c>
      <c r="J27" s="25"/>
      <c r="K27" s="25">
        <v>0</v>
      </c>
      <c r="L27" s="25"/>
      <c r="P27" s="33"/>
      <c r="S27" s="26"/>
    </row>
    <row r="28" spans="1:19" ht="23.25" customHeight="1">
      <c r="A28" s="4" t="s">
        <v>32</v>
      </c>
      <c r="C28" s="22">
        <v>9</v>
      </c>
      <c r="D28" s="23"/>
      <c r="E28" s="156">
        <v>7999</v>
      </c>
      <c r="F28" s="181"/>
      <c r="G28" s="156">
        <v>8107</v>
      </c>
      <c r="H28" s="25"/>
      <c r="I28" s="24">
        <v>464936</v>
      </c>
      <c r="J28" s="30"/>
      <c r="K28" s="25">
        <v>436051</v>
      </c>
      <c r="L28" s="30"/>
      <c r="P28" s="33"/>
      <c r="S28" s="26"/>
    </row>
    <row r="29" spans="1:19" ht="23.25" customHeight="1">
      <c r="A29" s="27" t="s">
        <v>33</v>
      </c>
      <c r="B29" s="27"/>
      <c r="C29" s="22">
        <v>10</v>
      </c>
      <c r="D29" s="23"/>
      <c r="E29" s="156">
        <v>2355423</v>
      </c>
      <c r="F29" s="180"/>
      <c r="G29" s="156">
        <v>2283610</v>
      </c>
      <c r="H29" s="25"/>
      <c r="I29" s="24">
        <v>35753</v>
      </c>
      <c r="J29" s="25"/>
      <c r="K29" s="25">
        <v>36050</v>
      </c>
      <c r="L29" s="25"/>
      <c r="P29" s="33"/>
      <c r="S29" s="26"/>
    </row>
    <row r="30" spans="1:19" ht="23.25" customHeight="1">
      <c r="A30" s="27" t="s">
        <v>34</v>
      </c>
      <c r="B30" s="27"/>
      <c r="C30" s="22">
        <v>11</v>
      </c>
      <c r="D30" s="23"/>
      <c r="E30" s="156">
        <v>124742</v>
      </c>
      <c r="F30" s="180"/>
      <c r="G30" s="156">
        <v>141274</v>
      </c>
      <c r="H30" s="25"/>
      <c r="I30" s="24">
        <v>16881</v>
      </c>
      <c r="J30" s="25"/>
      <c r="K30" s="25">
        <v>17041</v>
      </c>
      <c r="L30" s="25"/>
      <c r="P30" s="33"/>
      <c r="S30" s="26"/>
    </row>
    <row r="31" spans="1:19" ht="23.25" customHeight="1">
      <c r="A31" s="27" t="s">
        <v>35</v>
      </c>
      <c r="B31" s="27"/>
      <c r="C31" s="22">
        <v>12</v>
      </c>
      <c r="D31" s="23"/>
      <c r="E31" s="156">
        <v>100798</v>
      </c>
      <c r="F31" s="180"/>
      <c r="G31" s="156">
        <v>98777</v>
      </c>
      <c r="H31" s="35"/>
      <c r="I31" s="24">
        <v>7009</v>
      </c>
      <c r="J31" s="25"/>
      <c r="K31" s="25">
        <v>3337</v>
      </c>
      <c r="L31" s="25"/>
      <c r="P31" s="33"/>
      <c r="S31" s="26"/>
    </row>
    <row r="32" spans="1:19" ht="23.25" customHeight="1">
      <c r="A32" s="4" t="s">
        <v>258</v>
      </c>
      <c r="C32" s="22"/>
      <c r="D32" s="23"/>
      <c r="E32" s="156">
        <v>42412</v>
      </c>
      <c r="F32" s="181"/>
      <c r="G32" s="156">
        <v>39593</v>
      </c>
      <c r="H32" s="35"/>
      <c r="I32" s="24">
        <v>0</v>
      </c>
      <c r="J32" s="35"/>
      <c r="K32" s="25">
        <v>0</v>
      </c>
      <c r="L32" s="35"/>
      <c r="P32" s="33"/>
      <c r="S32" s="26"/>
    </row>
    <row r="33" spans="1:19" ht="23.15" customHeight="1">
      <c r="A33" s="27" t="s">
        <v>36</v>
      </c>
      <c r="B33" s="27"/>
      <c r="C33" s="22"/>
      <c r="D33" s="23"/>
      <c r="E33" s="182">
        <v>51064</v>
      </c>
      <c r="F33" s="180"/>
      <c r="G33" s="182">
        <v>62344</v>
      </c>
      <c r="H33" s="30"/>
      <c r="I33" s="36">
        <v>21590</v>
      </c>
      <c r="K33" s="37">
        <v>23443</v>
      </c>
      <c r="L33" s="25"/>
      <c r="P33" s="33"/>
      <c r="S33" s="26"/>
    </row>
    <row r="34" spans="1:19" ht="23.25" customHeight="1">
      <c r="A34" s="12" t="s">
        <v>37</v>
      </c>
      <c r="B34" s="12"/>
      <c r="C34" s="22"/>
      <c r="D34" s="23"/>
      <c r="E34" s="156">
        <f>SUM(E23:E33)</f>
        <v>2992668</v>
      </c>
      <c r="F34" s="177"/>
      <c r="G34" s="156">
        <f>SUM(G23:G33)</f>
        <v>2936525</v>
      </c>
      <c r="H34" s="25"/>
      <c r="I34" s="24">
        <f>SUM(I23:I33)</f>
        <v>1909677</v>
      </c>
      <c r="J34" s="25"/>
      <c r="K34" s="25">
        <f>SUM(K23:K33)</f>
        <v>1879430</v>
      </c>
      <c r="L34" s="25"/>
      <c r="P34" s="33"/>
      <c r="S34" s="26"/>
    </row>
    <row r="35" spans="1:19" ht="23.25" customHeight="1" thickBot="1">
      <c r="A35" s="12" t="s">
        <v>38</v>
      </c>
      <c r="B35" s="12"/>
      <c r="C35" s="34"/>
      <c r="D35" s="23"/>
      <c r="E35" s="183">
        <f>E34+E21</f>
        <v>6644374</v>
      </c>
      <c r="F35" s="180"/>
      <c r="G35" s="183">
        <f>G34+G21</f>
        <v>6839781</v>
      </c>
      <c r="H35" s="30"/>
      <c r="I35" s="38">
        <f>I34+I21</f>
        <v>2541718</v>
      </c>
      <c r="J35" s="25"/>
      <c r="K35" s="39">
        <f>K34+K21</f>
        <v>2550527</v>
      </c>
      <c r="L35" s="30"/>
      <c r="S35" s="26"/>
    </row>
    <row r="36" spans="1:19" ht="23.25" customHeight="1" thickTop="1">
      <c r="D36" s="40"/>
      <c r="E36" s="184"/>
      <c r="F36" s="184"/>
      <c r="G36" s="184"/>
      <c r="J36" s="10"/>
      <c r="K36" s="10"/>
      <c r="S36" s="26"/>
    </row>
    <row r="37" spans="1:19" ht="23.25" customHeight="1">
      <c r="A37" s="4" t="s">
        <v>39</v>
      </c>
      <c r="E37" s="184"/>
      <c r="F37" s="184"/>
      <c r="G37" s="184"/>
      <c r="S37" s="26"/>
    </row>
    <row r="38" spans="1:19" ht="23.25" customHeight="1">
      <c r="A38" s="1" t="s">
        <v>0</v>
      </c>
      <c r="B38" s="1"/>
      <c r="D38" s="3"/>
      <c r="E38" s="185"/>
      <c r="F38" s="185"/>
      <c r="G38" s="185"/>
      <c r="H38" s="3"/>
      <c r="I38" s="3"/>
      <c r="J38" s="3"/>
      <c r="K38" s="41"/>
      <c r="L38" s="3"/>
      <c r="S38" s="26"/>
    </row>
    <row r="39" spans="1:19" ht="23.25" customHeight="1">
      <c r="A39" s="1" t="s">
        <v>40</v>
      </c>
      <c r="B39" s="1"/>
      <c r="D39" s="3"/>
      <c r="E39" s="185"/>
      <c r="F39" s="185"/>
      <c r="G39" s="185"/>
      <c r="H39" s="3"/>
      <c r="I39" s="3"/>
      <c r="J39" s="3"/>
      <c r="K39" s="41"/>
      <c r="L39" s="3"/>
      <c r="S39" s="26"/>
    </row>
    <row r="40" spans="1:19" ht="23.25" customHeight="1">
      <c r="A40" s="1" t="s">
        <v>2</v>
      </c>
      <c r="B40" s="6"/>
      <c r="D40" s="3"/>
      <c r="E40" s="185"/>
      <c r="F40" s="185"/>
      <c r="G40" s="185"/>
      <c r="H40" s="3"/>
      <c r="I40" s="3"/>
      <c r="J40" s="3"/>
      <c r="S40" s="26"/>
    </row>
    <row r="41" spans="1:19" ht="23.25" customHeight="1">
      <c r="A41" s="7"/>
      <c r="B41" s="7"/>
      <c r="C41" s="8"/>
      <c r="D41" s="9"/>
      <c r="E41" s="186"/>
      <c r="F41" s="186"/>
      <c r="G41" s="186"/>
      <c r="H41" s="9"/>
      <c r="I41" s="9"/>
      <c r="J41" s="9"/>
      <c r="K41" s="10" t="s">
        <v>3</v>
      </c>
      <c r="L41" s="9"/>
      <c r="S41" s="26"/>
    </row>
    <row r="42" spans="1:19" s="12" customFormat="1" ht="23.25" customHeight="1">
      <c r="A42" s="4"/>
      <c r="B42" s="4"/>
      <c r="C42" s="11"/>
      <c r="E42" s="210" t="s">
        <v>4</v>
      </c>
      <c r="F42" s="210"/>
      <c r="G42" s="210"/>
      <c r="I42" s="209" t="s">
        <v>5</v>
      </c>
      <c r="J42" s="209"/>
      <c r="K42" s="209"/>
      <c r="L42" s="13"/>
      <c r="S42" s="26"/>
    </row>
    <row r="43" spans="1:19" ht="23.25" customHeight="1">
      <c r="C43" s="15" t="s">
        <v>6</v>
      </c>
      <c r="D43" s="10"/>
      <c r="E43" s="187" t="s">
        <v>7</v>
      </c>
      <c r="F43" s="188"/>
      <c r="G43" s="187" t="s">
        <v>8</v>
      </c>
      <c r="H43" s="17"/>
      <c r="I43" s="16" t="s">
        <v>7</v>
      </c>
      <c r="J43" s="17"/>
      <c r="K43" s="16" t="s">
        <v>8</v>
      </c>
      <c r="L43" s="13"/>
      <c r="S43" s="26"/>
    </row>
    <row r="44" spans="1:19" ht="23.25" customHeight="1">
      <c r="C44" s="9"/>
      <c r="D44" s="10"/>
      <c r="E44" s="189" t="s">
        <v>9</v>
      </c>
      <c r="F44" s="190"/>
      <c r="G44" s="189" t="s">
        <v>10</v>
      </c>
      <c r="H44" s="17"/>
      <c r="I44" s="18" t="s">
        <v>9</v>
      </c>
      <c r="J44" s="13"/>
      <c r="K44" s="18" t="s">
        <v>10</v>
      </c>
      <c r="L44" s="13"/>
      <c r="S44" s="26"/>
    </row>
    <row r="45" spans="1:19" ht="23.25" customHeight="1">
      <c r="B45" s="12"/>
      <c r="E45" s="189" t="s">
        <v>11</v>
      </c>
      <c r="F45" s="190"/>
      <c r="G45" s="191"/>
      <c r="H45" s="20"/>
      <c r="I45" s="18" t="s">
        <v>11</v>
      </c>
      <c r="J45" s="13"/>
      <c r="K45" s="18"/>
      <c r="S45" s="26"/>
    </row>
    <row r="46" spans="1:19" ht="23.25" customHeight="1">
      <c r="A46" s="12" t="s">
        <v>41</v>
      </c>
      <c r="B46" s="12"/>
      <c r="E46" s="184"/>
      <c r="F46" s="184"/>
      <c r="G46" s="184"/>
      <c r="S46" s="26"/>
    </row>
    <row r="47" spans="1:19" ht="23.25" customHeight="1">
      <c r="A47" s="12" t="s">
        <v>42</v>
      </c>
      <c r="B47" s="12"/>
      <c r="E47" s="184"/>
      <c r="F47" s="184"/>
      <c r="G47" s="184"/>
      <c r="S47" s="26"/>
    </row>
    <row r="48" spans="1:19" ht="23.25" customHeight="1">
      <c r="A48" s="29" t="s">
        <v>43</v>
      </c>
      <c r="B48" s="29"/>
      <c r="C48" s="42">
        <v>13</v>
      </c>
      <c r="D48" s="5"/>
      <c r="E48" s="156">
        <v>1193925</v>
      </c>
      <c r="F48" s="177"/>
      <c r="G48" s="192">
        <v>1135193</v>
      </c>
      <c r="H48" s="25"/>
      <c r="I48" s="24">
        <v>0</v>
      </c>
      <c r="J48" s="25"/>
      <c r="K48" s="35">
        <v>0</v>
      </c>
      <c r="Q48" s="44"/>
      <c r="S48" s="26"/>
    </row>
    <row r="49" spans="1:19" ht="23.25" customHeight="1">
      <c r="A49" s="4" t="s">
        <v>44</v>
      </c>
      <c r="C49" s="42">
        <v>2</v>
      </c>
      <c r="D49" s="5"/>
      <c r="E49" s="156">
        <v>1007084</v>
      </c>
      <c r="F49" s="177"/>
      <c r="G49" s="192">
        <v>1146906</v>
      </c>
      <c r="H49" s="25"/>
      <c r="I49" s="24">
        <v>6846</v>
      </c>
      <c r="J49" s="25"/>
      <c r="K49" s="43">
        <v>10450</v>
      </c>
      <c r="L49" s="45"/>
      <c r="S49" s="26"/>
    </row>
    <row r="50" spans="1:19" ht="23.25" hidden="1" customHeight="1">
      <c r="A50" s="4" t="s">
        <v>45</v>
      </c>
      <c r="C50" s="42">
        <v>2</v>
      </c>
      <c r="D50" s="5"/>
      <c r="E50" s="156">
        <v>0</v>
      </c>
      <c r="F50" s="177"/>
      <c r="G50" s="181">
        <v>0</v>
      </c>
      <c r="H50" s="25"/>
      <c r="I50" s="24">
        <v>0</v>
      </c>
      <c r="J50" s="25"/>
      <c r="K50" s="35">
        <v>0</v>
      </c>
      <c r="L50" s="45"/>
      <c r="S50" s="26"/>
    </row>
    <row r="51" spans="1:19" ht="23.25" customHeight="1">
      <c r="A51" s="4" t="s">
        <v>46</v>
      </c>
      <c r="C51" s="42">
        <v>2</v>
      </c>
      <c r="D51" s="5"/>
      <c r="E51" s="156">
        <v>265598</v>
      </c>
      <c r="F51" s="177"/>
      <c r="G51" s="181">
        <v>303787</v>
      </c>
      <c r="H51" s="25"/>
      <c r="I51" s="24">
        <v>25</v>
      </c>
      <c r="J51" s="25"/>
      <c r="K51" s="35">
        <v>48</v>
      </c>
      <c r="L51" s="45"/>
      <c r="Q51" s="46"/>
      <c r="S51" s="26"/>
    </row>
    <row r="52" spans="1:19" ht="23.25" customHeight="1">
      <c r="A52" s="4" t="s">
        <v>47</v>
      </c>
      <c r="C52" s="42"/>
      <c r="D52" s="5"/>
      <c r="E52" s="156"/>
      <c r="F52" s="181"/>
      <c r="G52" s="181"/>
      <c r="H52" s="35"/>
      <c r="I52" s="24"/>
      <c r="J52" s="25"/>
      <c r="K52" s="35"/>
      <c r="L52" s="45"/>
      <c r="Q52" s="33"/>
      <c r="S52" s="26"/>
    </row>
    <row r="53" spans="1:19" ht="23.25" customHeight="1">
      <c r="A53" s="4" t="s">
        <v>48</v>
      </c>
      <c r="C53" s="42">
        <v>14</v>
      </c>
      <c r="D53" s="5"/>
      <c r="E53" s="156">
        <v>168467</v>
      </c>
      <c r="F53" s="181"/>
      <c r="G53" s="193">
        <v>164867</v>
      </c>
      <c r="H53" s="35"/>
      <c r="I53" s="24">
        <v>0</v>
      </c>
      <c r="J53" s="25"/>
      <c r="K53" s="35">
        <v>0</v>
      </c>
      <c r="L53" s="45"/>
      <c r="Q53" s="33"/>
      <c r="S53" s="26"/>
    </row>
    <row r="54" spans="1:19" ht="23.25" customHeight="1">
      <c r="A54" s="4" t="s">
        <v>49</v>
      </c>
      <c r="C54" s="42">
        <v>15</v>
      </c>
      <c r="D54" s="5"/>
      <c r="E54" s="156">
        <v>38415</v>
      </c>
      <c r="F54" s="177"/>
      <c r="G54" s="177">
        <v>44181</v>
      </c>
      <c r="H54" s="25"/>
      <c r="I54" s="24">
        <v>5015</v>
      </c>
      <c r="J54" s="25"/>
      <c r="K54" s="35">
        <v>5238</v>
      </c>
      <c r="L54" s="45"/>
      <c r="Q54" s="33"/>
      <c r="S54" s="26"/>
    </row>
    <row r="55" spans="1:19" ht="23.25" customHeight="1">
      <c r="A55" s="4" t="s">
        <v>50</v>
      </c>
      <c r="C55" s="42"/>
      <c r="D55" s="5"/>
      <c r="E55" s="156">
        <v>16954</v>
      </c>
      <c r="F55" s="177"/>
      <c r="G55" s="181">
        <v>5968</v>
      </c>
      <c r="H55" s="25"/>
      <c r="I55" s="24">
        <v>0</v>
      </c>
      <c r="J55" s="25"/>
      <c r="K55" s="35">
        <v>0</v>
      </c>
      <c r="L55" s="45"/>
      <c r="Q55" s="33"/>
      <c r="S55" s="26"/>
    </row>
    <row r="56" spans="1:19" ht="23.25" customHeight="1">
      <c r="A56" s="4" t="s">
        <v>51</v>
      </c>
      <c r="C56" s="42"/>
      <c r="D56" s="5"/>
      <c r="E56" s="156">
        <v>79415</v>
      </c>
      <c r="F56" s="177"/>
      <c r="G56" s="181">
        <v>174139</v>
      </c>
      <c r="H56" s="25"/>
      <c r="I56" s="24">
        <v>2286</v>
      </c>
      <c r="J56" s="25"/>
      <c r="K56" s="35">
        <v>795</v>
      </c>
      <c r="L56" s="45"/>
      <c r="Q56" s="33"/>
      <c r="S56" s="26"/>
    </row>
    <row r="57" spans="1:19" ht="23.25" customHeight="1">
      <c r="A57" s="4" t="s">
        <v>52</v>
      </c>
      <c r="C57" s="42"/>
      <c r="D57" s="5"/>
      <c r="E57" s="156">
        <v>25452</v>
      </c>
      <c r="F57" s="177"/>
      <c r="G57" s="192">
        <v>63305</v>
      </c>
      <c r="H57" s="25"/>
      <c r="I57" s="24">
        <v>799</v>
      </c>
      <c r="J57" s="30"/>
      <c r="K57" s="43">
        <v>2155</v>
      </c>
      <c r="L57" s="45"/>
      <c r="S57" s="26"/>
    </row>
    <row r="58" spans="1:19" ht="23.25" customHeight="1">
      <c r="A58" s="12" t="s">
        <v>53</v>
      </c>
      <c r="B58" s="12"/>
      <c r="C58" s="42"/>
      <c r="D58" s="5"/>
      <c r="E58" s="194">
        <f>SUM(E48:E57)</f>
        <v>2795310</v>
      </c>
      <c r="F58" s="177"/>
      <c r="G58" s="194">
        <f>SUM(G48:G57)</f>
        <v>3038346</v>
      </c>
      <c r="H58" s="25"/>
      <c r="I58" s="47">
        <f>SUM(I48:I57)</f>
        <v>14971</v>
      </c>
      <c r="J58" s="30"/>
      <c r="K58" s="47">
        <f>SUM(K48:K57)</f>
        <v>18686</v>
      </c>
      <c r="L58" s="5"/>
      <c r="S58" s="26"/>
    </row>
    <row r="59" spans="1:19" ht="23.25" customHeight="1">
      <c r="A59" s="12" t="s">
        <v>54</v>
      </c>
      <c r="B59" s="12"/>
      <c r="C59" s="4"/>
      <c r="E59" s="184"/>
      <c r="F59" s="184"/>
      <c r="G59" s="184"/>
      <c r="L59" s="30"/>
      <c r="Q59" s="33"/>
      <c r="S59" s="26"/>
    </row>
    <row r="60" spans="1:19" ht="23.25" customHeight="1">
      <c r="A60" s="4" t="s">
        <v>55</v>
      </c>
      <c r="C60" s="42"/>
      <c r="D60" s="5"/>
      <c r="E60" s="181"/>
      <c r="F60" s="181"/>
      <c r="G60" s="181"/>
      <c r="H60" s="35"/>
      <c r="I60" s="35"/>
      <c r="J60" s="35"/>
      <c r="K60" s="35"/>
      <c r="L60" s="30"/>
      <c r="Q60" s="33"/>
      <c r="S60" s="26"/>
    </row>
    <row r="61" spans="1:19" ht="23.25" customHeight="1">
      <c r="A61" s="4" t="s">
        <v>56</v>
      </c>
      <c r="C61" s="4"/>
      <c r="E61" s="184"/>
      <c r="F61" s="184"/>
      <c r="G61" s="184"/>
      <c r="J61" s="35"/>
      <c r="K61" s="35"/>
      <c r="L61" s="30"/>
      <c r="S61" s="26"/>
    </row>
    <row r="62" spans="1:19" ht="23.25" customHeight="1">
      <c r="A62" s="4" t="s">
        <v>57</v>
      </c>
      <c r="C62" s="42">
        <v>14</v>
      </c>
      <c r="D62" s="5"/>
      <c r="E62" s="156">
        <v>370788</v>
      </c>
      <c r="F62" s="181"/>
      <c r="G62" s="192">
        <v>401070</v>
      </c>
      <c r="H62" s="35"/>
      <c r="I62" s="24">
        <v>0</v>
      </c>
      <c r="J62" s="35"/>
      <c r="K62" s="35">
        <v>0</v>
      </c>
      <c r="L62" s="35"/>
      <c r="S62" s="26"/>
    </row>
    <row r="63" spans="1:19" ht="23.25" customHeight="1">
      <c r="A63" s="4" t="s">
        <v>49</v>
      </c>
      <c r="C63" s="42">
        <v>15</v>
      </c>
      <c r="D63" s="5"/>
      <c r="E63" s="156">
        <v>50162</v>
      </c>
      <c r="F63" s="181"/>
      <c r="G63" s="192">
        <v>57732</v>
      </c>
      <c r="H63" s="35"/>
      <c r="I63" s="24">
        <v>5975</v>
      </c>
      <c r="J63" s="35"/>
      <c r="K63" s="35">
        <v>7050</v>
      </c>
      <c r="L63" s="35"/>
      <c r="S63" s="26"/>
    </row>
    <row r="64" spans="1:19" ht="23.25" customHeight="1">
      <c r="A64" s="4" t="s">
        <v>58</v>
      </c>
      <c r="C64" s="42"/>
      <c r="D64" s="5"/>
      <c r="E64" s="156">
        <v>138407</v>
      </c>
      <c r="F64" s="181"/>
      <c r="G64" s="181">
        <v>135279</v>
      </c>
      <c r="H64" s="30"/>
      <c r="I64" s="24">
        <v>11479</v>
      </c>
      <c r="J64" s="25"/>
      <c r="K64" s="35">
        <v>10978</v>
      </c>
      <c r="L64" s="35"/>
      <c r="S64" s="26"/>
    </row>
    <row r="65" spans="1:19" ht="23.25" customHeight="1">
      <c r="A65" s="4" t="s">
        <v>59</v>
      </c>
      <c r="C65" s="42"/>
      <c r="D65" s="5"/>
      <c r="E65" s="156">
        <v>30804</v>
      </c>
      <c r="F65" s="181"/>
      <c r="G65" s="195">
        <v>30065</v>
      </c>
      <c r="H65" s="30"/>
      <c r="I65" s="24">
        <v>0</v>
      </c>
      <c r="J65" s="35"/>
      <c r="K65" s="48">
        <v>0</v>
      </c>
      <c r="L65" s="35"/>
      <c r="S65" s="26"/>
    </row>
    <row r="66" spans="1:19" ht="23.25" customHeight="1">
      <c r="A66" s="12" t="s">
        <v>60</v>
      </c>
      <c r="B66" s="12"/>
      <c r="C66" s="42"/>
      <c r="D66" s="5"/>
      <c r="E66" s="194">
        <f>SUM(E60:E65)</f>
        <v>590161</v>
      </c>
      <c r="F66" s="177"/>
      <c r="G66" s="192">
        <f>SUM(G60:G65)</f>
        <v>624146</v>
      </c>
      <c r="H66" s="25"/>
      <c r="I66" s="47">
        <f>SUM(I60:I65)</f>
        <v>17454</v>
      </c>
      <c r="J66" s="30"/>
      <c r="K66" s="43">
        <f>SUM(K60:K65)</f>
        <v>18028</v>
      </c>
      <c r="L66" s="30"/>
      <c r="S66" s="26"/>
    </row>
    <row r="67" spans="1:19" ht="23.25" customHeight="1">
      <c r="A67" s="12" t="s">
        <v>61</v>
      </c>
      <c r="B67" s="12"/>
      <c r="C67" s="7"/>
      <c r="D67" s="5"/>
      <c r="E67" s="194">
        <f>E66+E58</f>
        <v>3385471</v>
      </c>
      <c r="F67" s="177"/>
      <c r="G67" s="194">
        <f>G66+G58</f>
        <v>3662492</v>
      </c>
      <c r="H67" s="25"/>
      <c r="I67" s="47">
        <f>I66+I58</f>
        <v>32425</v>
      </c>
      <c r="J67" s="30"/>
      <c r="K67" s="47">
        <f>K66+K58</f>
        <v>36714</v>
      </c>
      <c r="L67" s="30"/>
      <c r="S67" s="26"/>
    </row>
    <row r="68" spans="1:19" ht="23.25" customHeight="1">
      <c r="A68" s="12"/>
      <c r="B68" s="12"/>
      <c r="C68" s="4"/>
      <c r="E68" s="184"/>
      <c r="F68" s="184"/>
      <c r="G68" s="184"/>
      <c r="I68" s="49"/>
      <c r="J68" s="25"/>
      <c r="L68" s="30"/>
      <c r="S68" s="26"/>
    </row>
    <row r="69" spans="1:19" ht="23.25" customHeight="1">
      <c r="A69" s="4" t="s">
        <v>39</v>
      </c>
      <c r="C69" s="4"/>
      <c r="E69" s="184"/>
      <c r="F69" s="184"/>
      <c r="G69" s="184"/>
      <c r="I69" s="50"/>
      <c r="J69" s="25"/>
      <c r="K69" s="25"/>
      <c r="L69" s="30"/>
      <c r="Q69" s="33"/>
      <c r="R69" s="51"/>
      <c r="S69" s="26"/>
    </row>
    <row r="70" spans="1:19" ht="23.25" customHeight="1">
      <c r="A70" s="1" t="s">
        <v>0</v>
      </c>
      <c r="B70" s="1"/>
      <c r="D70" s="3"/>
      <c r="E70" s="185"/>
      <c r="F70" s="185"/>
      <c r="G70" s="185"/>
      <c r="H70" s="3"/>
      <c r="I70" s="3"/>
      <c r="J70" s="3"/>
      <c r="K70" s="41"/>
      <c r="L70" s="3"/>
      <c r="Q70" s="33"/>
      <c r="R70" s="51"/>
      <c r="S70" s="26"/>
    </row>
    <row r="71" spans="1:19" ht="23.25" customHeight="1">
      <c r="A71" s="1" t="s">
        <v>40</v>
      </c>
      <c r="B71" s="1"/>
      <c r="D71" s="3"/>
      <c r="E71" s="185"/>
      <c r="F71" s="185"/>
      <c r="G71" s="185"/>
      <c r="H71" s="3"/>
      <c r="I71" s="3"/>
      <c r="J71" s="3"/>
      <c r="K71" s="41"/>
      <c r="L71" s="3"/>
      <c r="S71" s="26"/>
    </row>
    <row r="72" spans="1:19" ht="23.25" customHeight="1">
      <c r="A72" s="1" t="s">
        <v>2</v>
      </c>
      <c r="B72" s="6"/>
      <c r="D72" s="3"/>
      <c r="E72" s="185"/>
      <c r="F72" s="185"/>
      <c r="G72" s="185"/>
      <c r="H72" s="3"/>
      <c r="I72" s="3"/>
      <c r="J72" s="3"/>
      <c r="S72" s="26"/>
    </row>
    <row r="73" spans="1:19" ht="23.25" customHeight="1">
      <c r="A73" s="7"/>
      <c r="B73" s="7"/>
      <c r="C73" s="8"/>
      <c r="D73" s="9"/>
      <c r="E73" s="186"/>
      <c r="F73" s="186"/>
      <c r="G73" s="186"/>
      <c r="H73" s="9"/>
      <c r="I73" s="9"/>
      <c r="J73" s="9"/>
      <c r="K73" s="10" t="s">
        <v>3</v>
      </c>
      <c r="L73" s="9"/>
      <c r="S73" s="26"/>
    </row>
    <row r="74" spans="1:19" s="12" customFormat="1" ht="23.25" customHeight="1">
      <c r="A74" s="4"/>
      <c r="B74" s="4"/>
      <c r="C74" s="9"/>
      <c r="E74" s="210" t="s">
        <v>4</v>
      </c>
      <c r="F74" s="210"/>
      <c r="G74" s="210"/>
      <c r="I74" s="209" t="s">
        <v>5</v>
      </c>
      <c r="J74" s="209"/>
      <c r="K74" s="209"/>
      <c r="L74" s="13"/>
      <c r="S74" s="26"/>
    </row>
    <row r="75" spans="1:19" ht="23.25" customHeight="1">
      <c r="C75" s="9"/>
      <c r="D75" s="10"/>
      <c r="E75" s="187" t="s">
        <v>7</v>
      </c>
      <c r="F75" s="188"/>
      <c r="G75" s="187" t="s">
        <v>8</v>
      </c>
      <c r="H75" s="17"/>
      <c r="I75" s="16" t="s">
        <v>7</v>
      </c>
      <c r="J75" s="17"/>
      <c r="K75" s="16" t="s">
        <v>8</v>
      </c>
      <c r="L75" s="13"/>
      <c r="S75" s="26"/>
    </row>
    <row r="76" spans="1:19" ht="23.25" customHeight="1">
      <c r="C76" s="9"/>
      <c r="D76" s="10"/>
      <c r="E76" s="189" t="s">
        <v>9</v>
      </c>
      <c r="F76" s="190"/>
      <c r="G76" s="189" t="s">
        <v>10</v>
      </c>
      <c r="H76" s="17"/>
      <c r="I76" s="18" t="s">
        <v>9</v>
      </c>
      <c r="J76" s="13"/>
      <c r="K76" s="18" t="s">
        <v>10</v>
      </c>
      <c r="L76" s="13"/>
      <c r="S76" s="26"/>
    </row>
    <row r="77" spans="1:19" ht="23.25" customHeight="1">
      <c r="B77" s="12"/>
      <c r="C77" s="9"/>
      <c r="E77" s="189" t="s">
        <v>11</v>
      </c>
      <c r="F77" s="190"/>
      <c r="G77" s="191"/>
      <c r="H77" s="20"/>
      <c r="I77" s="18" t="s">
        <v>11</v>
      </c>
      <c r="J77" s="13"/>
      <c r="K77" s="18"/>
      <c r="S77" s="26"/>
    </row>
    <row r="78" spans="1:19" ht="23.25" customHeight="1">
      <c r="A78" s="12" t="s">
        <v>62</v>
      </c>
      <c r="B78" s="12"/>
      <c r="E78" s="179"/>
      <c r="F78" s="179"/>
      <c r="G78" s="179"/>
      <c r="H78" s="10"/>
      <c r="I78" s="50"/>
      <c r="J78" s="10"/>
      <c r="K78" s="10"/>
      <c r="S78" s="26"/>
    </row>
    <row r="79" spans="1:19" ht="23.25" customHeight="1">
      <c r="A79" s="4" t="s">
        <v>63</v>
      </c>
      <c r="E79" s="179"/>
      <c r="F79" s="179"/>
      <c r="G79" s="179"/>
      <c r="H79" s="10"/>
      <c r="I79" s="10"/>
      <c r="J79" s="10"/>
      <c r="K79" s="10"/>
      <c r="S79" s="26"/>
    </row>
    <row r="80" spans="1:19" ht="23.25" customHeight="1">
      <c r="A80" s="29" t="s">
        <v>64</v>
      </c>
      <c r="B80" s="29"/>
      <c r="E80" s="179"/>
      <c r="F80" s="179"/>
      <c r="G80" s="179"/>
      <c r="H80" s="10"/>
      <c r="I80" s="10"/>
      <c r="J80" s="10"/>
      <c r="K80" s="10"/>
      <c r="S80" s="26"/>
    </row>
    <row r="81" spans="1:19" ht="23.25" customHeight="1" thickBot="1">
      <c r="A81" s="27" t="s">
        <v>65</v>
      </c>
      <c r="B81" s="29"/>
      <c r="E81" s="196">
        <v>1226619</v>
      </c>
      <c r="F81" s="197"/>
      <c r="G81" s="196">
        <v>1226619</v>
      </c>
      <c r="H81" s="45"/>
      <c r="I81" s="52">
        <v>1226619</v>
      </c>
      <c r="J81" s="45"/>
      <c r="K81" s="53">
        <v>1226619</v>
      </c>
      <c r="S81" s="26"/>
    </row>
    <row r="82" spans="1:19" ht="23.25" customHeight="1" thickTop="1">
      <c r="A82" s="29" t="s">
        <v>66</v>
      </c>
      <c r="B82" s="29"/>
      <c r="E82" s="197"/>
      <c r="F82" s="197"/>
      <c r="G82" s="197"/>
      <c r="H82" s="45"/>
      <c r="I82" s="45"/>
      <c r="J82" s="5"/>
      <c r="K82" s="45"/>
      <c r="S82" s="26"/>
    </row>
    <row r="83" spans="1:19" ht="23.25" customHeight="1">
      <c r="A83" s="29" t="s">
        <v>65</v>
      </c>
      <c r="B83" s="29"/>
      <c r="E83" s="179">
        <v>1226619</v>
      </c>
      <c r="F83" s="197"/>
      <c r="G83" s="179">
        <v>1226619</v>
      </c>
      <c r="H83" s="25"/>
      <c r="I83" s="10">
        <v>1226619</v>
      </c>
      <c r="J83" s="25"/>
      <c r="K83" s="10">
        <v>1226619</v>
      </c>
      <c r="S83" s="26"/>
    </row>
    <row r="84" spans="1:19" ht="23.25" customHeight="1">
      <c r="A84" s="27" t="s">
        <v>67</v>
      </c>
      <c r="B84" s="27"/>
      <c r="C84" s="22"/>
      <c r="D84" s="23"/>
      <c r="E84" s="198">
        <v>1016645</v>
      </c>
      <c r="F84" s="197"/>
      <c r="G84" s="198">
        <v>1016645</v>
      </c>
      <c r="H84" s="25"/>
      <c r="I84" s="23">
        <v>1016645</v>
      </c>
      <c r="J84" s="25"/>
      <c r="K84" s="23">
        <v>1016645</v>
      </c>
      <c r="L84" s="25"/>
      <c r="S84" s="26"/>
    </row>
    <row r="85" spans="1:19" ht="23.25" customHeight="1">
      <c r="A85" s="27" t="s">
        <v>68</v>
      </c>
      <c r="B85" s="27"/>
      <c r="C85" s="22"/>
      <c r="D85" s="23"/>
      <c r="E85" s="199">
        <v>0</v>
      </c>
      <c r="F85" s="197"/>
      <c r="G85" s="199">
        <v>0</v>
      </c>
      <c r="H85" s="25"/>
      <c r="I85" s="54">
        <v>42869</v>
      </c>
      <c r="J85" s="25"/>
      <c r="K85" s="35">
        <v>42869</v>
      </c>
      <c r="L85" s="25"/>
      <c r="S85" s="26"/>
    </row>
    <row r="86" spans="1:19" ht="23.25" customHeight="1">
      <c r="A86" s="27" t="s">
        <v>69</v>
      </c>
      <c r="B86" s="27"/>
      <c r="C86" s="4"/>
      <c r="D86" s="23"/>
      <c r="E86" s="199">
        <v>-25360</v>
      </c>
      <c r="F86" s="197"/>
      <c r="G86" s="199">
        <v>-25360</v>
      </c>
      <c r="H86" s="25"/>
      <c r="I86" s="54">
        <v>0</v>
      </c>
      <c r="J86" s="25"/>
      <c r="K86" s="35">
        <v>0</v>
      </c>
      <c r="L86" s="25"/>
      <c r="S86" s="26"/>
    </row>
    <row r="87" spans="1:19" ht="23.25" customHeight="1">
      <c r="A87" s="27" t="s">
        <v>70</v>
      </c>
      <c r="B87" s="27"/>
      <c r="C87" s="22"/>
      <c r="D87" s="23"/>
      <c r="E87" s="198">
        <v>19693</v>
      </c>
      <c r="F87" s="197"/>
      <c r="G87" s="198">
        <v>19693</v>
      </c>
      <c r="H87" s="25"/>
      <c r="I87" s="54">
        <v>0</v>
      </c>
      <c r="J87" s="25"/>
      <c r="K87" s="35">
        <v>0</v>
      </c>
      <c r="L87" s="25"/>
      <c r="S87" s="26"/>
    </row>
    <row r="88" spans="1:19" ht="23.25" customHeight="1">
      <c r="A88" s="27" t="s">
        <v>71</v>
      </c>
      <c r="B88" s="27"/>
      <c r="C88" s="22"/>
      <c r="D88" s="23"/>
      <c r="E88" s="198">
        <v>3000</v>
      </c>
      <c r="F88" s="197"/>
      <c r="G88" s="198">
        <v>3000</v>
      </c>
      <c r="H88" s="25"/>
      <c r="I88" s="54">
        <v>0</v>
      </c>
      <c r="J88" s="25"/>
      <c r="K88" s="35">
        <v>0</v>
      </c>
      <c r="L88" s="25"/>
      <c r="S88" s="26"/>
    </row>
    <row r="89" spans="1:19" ht="23.25" customHeight="1">
      <c r="A89" s="4" t="s">
        <v>72</v>
      </c>
      <c r="C89" s="22"/>
      <c r="D89" s="23"/>
      <c r="E89" s="200"/>
      <c r="F89" s="197"/>
      <c r="G89" s="200"/>
      <c r="H89" s="25"/>
      <c r="I89" s="55"/>
      <c r="J89" s="30"/>
      <c r="K89" s="35"/>
      <c r="L89" s="30"/>
      <c r="S89" s="26"/>
    </row>
    <row r="90" spans="1:19" ht="23.25" customHeight="1">
      <c r="A90" s="4" t="s">
        <v>73</v>
      </c>
      <c r="C90" s="22"/>
      <c r="D90" s="23"/>
      <c r="E90" s="156">
        <v>55211</v>
      </c>
      <c r="F90" s="197"/>
      <c r="G90" s="200">
        <v>55211</v>
      </c>
      <c r="H90" s="25"/>
      <c r="I90" s="24">
        <v>55211</v>
      </c>
      <c r="J90" s="25"/>
      <c r="K90" s="35">
        <v>55211</v>
      </c>
      <c r="L90" s="25"/>
      <c r="S90" s="26"/>
    </row>
    <row r="91" spans="1:19" ht="23.25" customHeight="1">
      <c r="A91" s="29" t="s">
        <v>74</v>
      </c>
      <c r="B91" s="29"/>
      <c r="C91" s="34"/>
      <c r="D91" s="23"/>
      <c r="E91" s="156">
        <v>865617</v>
      </c>
      <c r="F91" s="197"/>
      <c r="G91" s="200">
        <v>790329</v>
      </c>
      <c r="H91" s="25"/>
      <c r="I91" s="24">
        <v>167949</v>
      </c>
      <c r="J91" s="25"/>
      <c r="K91" s="35">
        <v>172469</v>
      </c>
      <c r="L91" s="25"/>
      <c r="S91" s="26"/>
    </row>
    <row r="92" spans="1:19" ht="23.15" customHeight="1">
      <c r="A92" s="27" t="s">
        <v>75</v>
      </c>
      <c r="B92" s="27"/>
      <c r="C92" s="34"/>
      <c r="D92" s="23"/>
      <c r="E92" s="201">
        <v>-11916</v>
      </c>
      <c r="F92" s="197"/>
      <c r="G92" s="201">
        <v>-10728</v>
      </c>
      <c r="H92" s="25"/>
      <c r="I92" s="37">
        <v>0</v>
      </c>
      <c r="J92" s="25"/>
      <c r="K92" s="37">
        <v>0</v>
      </c>
      <c r="L92" s="25"/>
      <c r="S92" s="26"/>
    </row>
    <row r="93" spans="1:19" ht="23.25" customHeight="1">
      <c r="A93" s="7" t="s">
        <v>76</v>
      </c>
      <c r="B93" s="7"/>
      <c r="C93" s="34"/>
      <c r="D93" s="23"/>
      <c r="E93" s="200">
        <f>SUM(E83:E92)</f>
        <v>3149509</v>
      </c>
      <c r="F93" s="197"/>
      <c r="G93" s="200">
        <f>SUM(G83:G92)</f>
        <v>3075409</v>
      </c>
      <c r="H93" s="45"/>
      <c r="I93" s="55">
        <f>SUM(I83:I92)</f>
        <v>2509293</v>
      </c>
      <c r="J93" s="5"/>
      <c r="K93" s="45">
        <f>SUM(K83:K92)</f>
        <v>2513813</v>
      </c>
      <c r="L93" s="30"/>
      <c r="S93" s="26"/>
    </row>
    <row r="94" spans="1:19" ht="23.25" customHeight="1">
      <c r="A94" s="7" t="s">
        <v>77</v>
      </c>
      <c r="B94" s="7"/>
      <c r="C94" s="22"/>
      <c r="D94" s="23"/>
      <c r="E94" s="201">
        <v>109394</v>
      </c>
      <c r="F94" s="197"/>
      <c r="G94" s="201">
        <v>101880</v>
      </c>
      <c r="H94" s="25"/>
      <c r="I94" s="37">
        <v>0</v>
      </c>
      <c r="J94" s="35"/>
      <c r="K94" s="37">
        <v>0</v>
      </c>
      <c r="L94" s="30"/>
      <c r="S94" s="26"/>
    </row>
    <row r="95" spans="1:19" ht="23.25" customHeight="1">
      <c r="A95" s="12" t="s">
        <v>78</v>
      </c>
      <c r="B95" s="12"/>
      <c r="C95" s="34"/>
      <c r="D95" s="23"/>
      <c r="E95" s="201">
        <f>SUM(E93:E94)</f>
        <v>3258903</v>
      </c>
      <c r="F95" s="197"/>
      <c r="G95" s="201">
        <f>SUM(G93:G94)</f>
        <v>3177289</v>
      </c>
      <c r="H95" s="45"/>
      <c r="I95" s="56">
        <f>SUM(I93:I94)</f>
        <v>2509293</v>
      </c>
      <c r="J95" s="5"/>
      <c r="K95" s="57">
        <f>SUM(K93:K94)</f>
        <v>2513813</v>
      </c>
      <c r="L95" s="30"/>
      <c r="S95" s="26"/>
    </row>
    <row r="96" spans="1:19" ht="23.25" customHeight="1" thickBot="1">
      <c r="A96" s="12" t="s">
        <v>79</v>
      </c>
      <c r="B96" s="12"/>
      <c r="C96" s="34"/>
      <c r="D96" s="23"/>
      <c r="E96" s="202">
        <f>SUM(E95,E67)</f>
        <v>6644374</v>
      </c>
      <c r="F96" s="197"/>
      <c r="G96" s="202">
        <f>SUM(G95,G67)</f>
        <v>6839781</v>
      </c>
      <c r="H96" s="45"/>
      <c r="I96" s="58">
        <f>SUM(I95,I67)</f>
        <v>2541718</v>
      </c>
      <c r="J96" s="5"/>
      <c r="K96" s="58">
        <f>SUM(K95,K67)</f>
        <v>2550527</v>
      </c>
      <c r="L96" s="30"/>
      <c r="S96" s="26"/>
    </row>
    <row r="97" spans="1:12" ht="23.25" customHeight="1" thickTop="1">
      <c r="C97" s="4"/>
      <c r="E97" s="181"/>
      <c r="F97" s="181"/>
      <c r="G97" s="181"/>
      <c r="H97" s="35"/>
      <c r="I97" s="35"/>
      <c r="J97" s="35"/>
      <c r="K97" s="35"/>
      <c r="L97" s="30"/>
    </row>
    <row r="98" spans="1:12" ht="23.25" customHeight="1">
      <c r="A98" s="4" t="s">
        <v>39</v>
      </c>
      <c r="E98" s="184"/>
      <c r="F98" s="184"/>
      <c r="G98" s="184"/>
      <c r="I98" s="35"/>
      <c r="K98" s="10"/>
    </row>
    <row r="99" spans="1:12" ht="23.25" customHeight="1">
      <c r="E99" s="184"/>
      <c r="F99" s="184"/>
      <c r="G99" s="184"/>
      <c r="I99" s="35"/>
      <c r="K99" s="10"/>
    </row>
    <row r="100" spans="1:12" ht="23.25" customHeight="1">
      <c r="E100" s="179"/>
      <c r="F100" s="184"/>
      <c r="G100" s="184"/>
      <c r="I100" s="35"/>
      <c r="K100" s="10"/>
    </row>
    <row r="101" spans="1:12" ht="23.25" customHeight="1">
      <c r="A101" s="59"/>
      <c r="B101" s="59"/>
      <c r="E101" s="184"/>
      <c r="F101" s="203"/>
      <c r="G101" s="193"/>
      <c r="H101" s="7"/>
      <c r="I101" s="35"/>
    </row>
    <row r="102" spans="1:12" ht="23.25" customHeight="1">
      <c r="E102" s="180"/>
      <c r="F102" s="203"/>
      <c r="G102" s="203"/>
      <c r="H102" s="7"/>
      <c r="I102" s="35"/>
      <c r="J102" s="7"/>
      <c r="K102" s="7"/>
      <c r="L102" s="7"/>
    </row>
    <row r="103" spans="1:12" ht="23.25" customHeight="1">
      <c r="C103" s="3" t="s">
        <v>80</v>
      </c>
      <c r="E103" s="179"/>
      <c r="F103" s="184"/>
      <c r="G103" s="184"/>
      <c r="I103" s="35"/>
      <c r="K103" s="10"/>
    </row>
    <row r="104" spans="1:12" ht="23.25" customHeight="1">
      <c r="A104" s="59"/>
      <c r="B104" s="59"/>
      <c r="E104" s="184"/>
      <c r="F104" s="184"/>
      <c r="G104" s="184"/>
    </row>
    <row r="105" spans="1:12" ht="23.25" customHeight="1">
      <c r="E105" s="184"/>
      <c r="F105" s="184"/>
      <c r="G105" s="184"/>
    </row>
  </sheetData>
  <mergeCells count="6">
    <mergeCell ref="E5:G5"/>
    <mergeCell ref="I5:K5"/>
    <mergeCell ref="E42:G42"/>
    <mergeCell ref="I42:K42"/>
    <mergeCell ref="E74:G74"/>
    <mergeCell ref="I74:K74"/>
  </mergeCells>
  <pageMargins left="0.78740157480314965" right="0.39370078740157483" top="0.78740157480314965" bottom="0.19685039370078741" header="0.19685039370078741" footer="0.19685039370078741"/>
  <pageSetup paperSize="9" scale="72" fitToWidth="0" fitToHeight="0" orientation="portrait" r:id="rId1"/>
  <rowBreaks count="2" manualBreakCount="2">
    <brk id="37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309B-1ABE-4EFB-8BD3-616962139AA4}">
  <dimension ref="A1:U64"/>
  <sheetViews>
    <sheetView view="pageBreakPreview" zoomScale="115" zoomScaleNormal="100" zoomScaleSheetLayoutView="115" workbookViewId="0">
      <selection activeCell="H44" sqref="H44"/>
    </sheetView>
  </sheetViews>
  <sheetFormatPr defaultColWidth="10.54296875" defaultRowHeight="19"/>
  <cols>
    <col min="1" max="1" width="41.54296875" style="64" customWidth="1"/>
    <col min="2" max="2" width="5.54296875" style="61" customWidth="1"/>
    <col min="3" max="3" width="1.54296875" style="64" customWidth="1"/>
    <col min="4" max="4" width="14.7265625" style="64" customWidth="1"/>
    <col min="5" max="5" width="1.453125" style="64" customWidth="1"/>
    <col min="6" max="6" width="14.7265625" style="64" customWidth="1"/>
    <col min="7" max="7" width="1.453125" style="64" customWidth="1"/>
    <col min="8" max="8" width="14.7265625" style="64" customWidth="1"/>
    <col min="9" max="9" width="1.453125" style="64" customWidth="1"/>
    <col min="10" max="10" width="14.7265625" style="64" customWidth="1"/>
    <col min="11" max="11" width="2.26953125" style="64" customWidth="1"/>
    <col min="12" max="12" width="4.54296875" style="63" customWidth="1"/>
    <col min="13" max="15" width="10.54296875" style="64"/>
    <col min="16" max="16" width="14.26953125" style="64" customWidth="1"/>
    <col min="17" max="19" width="10.54296875" style="64"/>
    <col min="20" max="20" width="17.453125" style="64" customWidth="1"/>
    <col min="21" max="16384" width="10.54296875" style="64"/>
  </cols>
  <sheetData>
    <row r="1" spans="1:19">
      <c r="A1" s="60"/>
      <c r="C1" s="62"/>
      <c r="D1" s="62"/>
      <c r="E1" s="62"/>
      <c r="F1" s="62"/>
      <c r="G1" s="62"/>
      <c r="H1" s="63"/>
      <c r="J1" s="65" t="s">
        <v>81</v>
      </c>
    </row>
    <row r="2" spans="1:19">
      <c r="A2" s="60" t="s">
        <v>0</v>
      </c>
      <c r="C2" s="62"/>
      <c r="D2" s="62"/>
      <c r="E2" s="62"/>
      <c r="F2" s="62"/>
      <c r="G2" s="62"/>
      <c r="H2" s="62"/>
      <c r="I2" s="62"/>
      <c r="J2" s="66"/>
    </row>
    <row r="3" spans="1:19">
      <c r="A3" s="60" t="s">
        <v>82</v>
      </c>
      <c r="C3" s="62"/>
      <c r="D3" s="67"/>
      <c r="E3" s="62"/>
      <c r="F3" s="62"/>
      <c r="G3" s="62"/>
      <c r="H3" s="67"/>
      <c r="I3" s="62"/>
    </row>
    <row r="4" spans="1:19">
      <c r="A4" s="60" t="s">
        <v>83</v>
      </c>
      <c r="C4" s="62"/>
      <c r="D4" s="67"/>
      <c r="E4" s="62"/>
      <c r="F4" s="62"/>
      <c r="G4" s="62"/>
      <c r="H4" s="67"/>
      <c r="I4" s="62"/>
    </row>
    <row r="5" spans="1:19">
      <c r="A5" s="68"/>
      <c r="C5" s="63"/>
      <c r="D5" s="65"/>
      <c r="E5" s="63"/>
      <c r="F5" s="63"/>
      <c r="G5" s="63"/>
      <c r="H5" s="65"/>
      <c r="I5" s="63"/>
      <c r="J5" s="65" t="s">
        <v>3</v>
      </c>
    </row>
    <row r="6" spans="1:19" s="70" customFormat="1">
      <c r="A6" s="64"/>
      <c r="B6" s="69"/>
      <c r="D6" s="211" t="s">
        <v>4</v>
      </c>
      <c r="E6" s="211"/>
      <c r="F6" s="211"/>
      <c r="G6" s="71"/>
      <c r="H6" s="211" t="s">
        <v>5</v>
      </c>
      <c r="I6" s="211"/>
      <c r="J6" s="211"/>
      <c r="L6" s="71"/>
    </row>
    <row r="7" spans="1:19">
      <c r="B7" s="72" t="s">
        <v>6</v>
      </c>
      <c r="C7" s="65"/>
      <c r="D7" s="73" t="s">
        <v>84</v>
      </c>
      <c r="E7" s="74"/>
      <c r="F7" s="73" t="s">
        <v>85</v>
      </c>
      <c r="G7" s="75"/>
      <c r="H7" s="73" t="s">
        <v>84</v>
      </c>
      <c r="I7" s="74"/>
      <c r="J7" s="73" t="s">
        <v>85</v>
      </c>
    </row>
    <row r="8" spans="1:19">
      <c r="A8" s="70" t="s">
        <v>86</v>
      </c>
      <c r="B8" s="63"/>
      <c r="C8" s="65"/>
      <c r="D8" s="75"/>
      <c r="E8" s="74"/>
      <c r="F8" s="75"/>
      <c r="G8" s="75"/>
      <c r="H8" s="75"/>
      <c r="I8" s="74"/>
      <c r="J8" s="75"/>
    </row>
    <row r="9" spans="1:19">
      <c r="A9" s="60" t="s">
        <v>87</v>
      </c>
      <c r="D9" s="75"/>
      <c r="E9" s="74"/>
      <c r="F9" s="75"/>
      <c r="G9" s="75"/>
      <c r="H9" s="84"/>
      <c r="I9" s="74"/>
      <c r="J9" s="75"/>
      <c r="K9" s="66"/>
    </row>
    <row r="10" spans="1:19">
      <c r="A10" s="76" t="s">
        <v>88</v>
      </c>
      <c r="D10" s="77">
        <v>599043</v>
      </c>
      <c r="E10" s="74"/>
      <c r="F10" s="77">
        <v>562062</v>
      </c>
      <c r="G10" s="74"/>
      <c r="H10" s="77">
        <v>0</v>
      </c>
      <c r="I10" s="75"/>
      <c r="J10" s="77">
        <v>0</v>
      </c>
    </row>
    <row r="11" spans="1:19">
      <c r="A11" s="76" t="s">
        <v>89</v>
      </c>
      <c r="D11" s="77">
        <v>449443</v>
      </c>
      <c r="E11" s="74"/>
      <c r="F11" s="77">
        <v>213332</v>
      </c>
      <c r="G11" s="74"/>
      <c r="H11" s="77">
        <v>10962</v>
      </c>
      <c r="I11" s="75"/>
      <c r="J11" s="77">
        <v>12180</v>
      </c>
    </row>
    <row r="12" spans="1:19" hidden="1">
      <c r="A12" s="76" t="s">
        <v>90</v>
      </c>
      <c r="B12" s="61">
        <v>2</v>
      </c>
      <c r="D12" s="77">
        <v>0</v>
      </c>
      <c r="E12" s="74"/>
      <c r="F12" s="77">
        <v>0</v>
      </c>
      <c r="G12" s="74"/>
      <c r="H12" s="77">
        <v>0</v>
      </c>
      <c r="I12" s="75"/>
      <c r="J12" s="77">
        <v>0</v>
      </c>
    </row>
    <row r="13" spans="1:19">
      <c r="A13" s="64" t="s">
        <v>91</v>
      </c>
      <c r="D13" s="78">
        <v>4122</v>
      </c>
      <c r="E13" s="77"/>
      <c r="F13" s="78">
        <v>8374</v>
      </c>
      <c r="G13" s="77"/>
      <c r="H13" s="78">
        <v>1534</v>
      </c>
      <c r="I13" s="77"/>
      <c r="J13" s="78">
        <v>1464</v>
      </c>
    </row>
    <row r="14" spans="1:19">
      <c r="A14" s="70" t="s">
        <v>92</v>
      </c>
      <c r="B14" s="79"/>
      <c r="D14" s="78">
        <f>SUM(D10:D13)</f>
        <v>1052608</v>
      </c>
      <c r="E14" s="80"/>
      <c r="F14" s="78">
        <f>SUM(F10:F13)</f>
        <v>783768</v>
      </c>
      <c r="G14" s="80"/>
      <c r="H14" s="78">
        <f>SUM(H10:H13)</f>
        <v>12496</v>
      </c>
      <c r="I14" s="77"/>
      <c r="J14" s="78">
        <f>SUM(J10:J13)</f>
        <v>13644</v>
      </c>
      <c r="R14" s="81"/>
      <c r="S14" s="81"/>
    </row>
    <row r="15" spans="1:19">
      <c r="A15" s="70" t="s">
        <v>93</v>
      </c>
      <c r="D15" s="77"/>
      <c r="E15" s="80"/>
      <c r="F15" s="77"/>
      <c r="G15" s="80"/>
      <c r="H15" s="77"/>
      <c r="I15" s="77"/>
      <c r="J15" s="77"/>
      <c r="S15" s="81"/>
    </row>
    <row r="16" spans="1:19">
      <c r="A16" s="76" t="s">
        <v>94</v>
      </c>
      <c r="D16" s="77">
        <v>390492</v>
      </c>
      <c r="E16" s="77"/>
      <c r="F16" s="77">
        <v>367988</v>
      </c>
      <c r="G16" s="77"/>
      <c r="H16" s="77">
        <v>0</v>
      </c>
      <c r="I16" s="77"/>
      <c r="J16" s="77">
        <v>0</v>
      </c>
    </row>
    <row r="17" spans="1:19">
      <c r="A17" s="76" t="s">
        <v>95</v>
      </c>
      <c r="D17" s="77">
        <v>366294</v>
      </c>
      <c r="E17" s="77"/>
      <c r="F17" s="77">
        <v>160967</v>
      </c>
      <c r="G17" s="77"/>
      <c r="H17" s="77">
        <v>6480</v>
      </c>
      <c r="I17" s="77"/>
      <c r="J17" s="77">
        <v>9091</v>
      </c>
      <c r="R17" s="81"/>
      <c r="S17" s="81"/>
    </row>
    <row r="18" spans="1:19">
      <c r="A18" s="76" t="s">
        <v>96</v>
      </c>
      <c r="D18" s="77">
        <v>38348</v>
      </c>
      <c r="E18" s="77"/>
      <c r="F18" s="77">
        <v>25338</v>
      </c>
      <c r="G18" s="77"/>
      <c r="H18" s="77">
        <v>0</v>
      </c>
      <c r="I18" s="77"/>
      <c r="J18" s="77">
        <v>0</v>
      </c>
      <c r="R18" s="81"/>
      <c r="S18" s="81"/>
    </row>
    <row r="19" spans="1:19">
      <c r="A19" s="76" t="s">
        <v>97</v>
      </c>
      <c r="D19" s="77">
        <v>151578</v>
      </c>
      <c r="E19" s="77"/>
      <c r="F19" s="77">
        <v>129217</v>
      </c>
      <c r="G19" s="77"/>
      <c r="H19" s="77">
        <v>12017</v>
      </c>
      <c r="I19" s="77"/>
      <c r="J19" s="77">
        <v>9394</v>
      </c>
    </row>
    <row r="20" spans="1:19">
      <c r="A20" s="76" t="s">
        <v>98</v>
      </c>
      <c r="D20" s="78">
        <v>0</v>
      </c>
      <c r="E20" s="77"/>
      <c r="F20" s="78">
        <v>1857</v>
      </c>
      <c r="G20" s="77"/>
      <c r="H20" s="78">
        <v>536</v>
      </c>
      <c r="I20" s="77"/>
      <c r="J20" s="78">
        <v>0</v>
      </c>
      <c r="R20" s="81"/>
      <c r="S20" s="81"/>
    </row>
    <row r="21" spans="1:19">
      <c r="A21" s="70" t="s">
        <v>99</v>
      </c>
      <c r="D21" s="78">
        <f>SUM(D16:D20)</f>
        <v>946712</v>
      </c>
      <c r="E21" s="80"/>
      <c r="F21" s="78">
        <f>SUM(F16:F20)</f>
        <v>685367</v>
      </c>
      <c r="G21" s="80"/>
      <c r="H21" s="78">
        <f>SUM(H16:H20)</f>
        <v>19033</v>
      </c>
      <c r="I21" s="77"/>
      <c r="J21" s="78">
        <f>SUM(J16:J20)</f>
        <v>18485</v>
      </c>
      <c r="S21" s="81"/>
    </row>
    <row r="22" spans="1:19">
      <c r="A22" s="70" t="s">
        <v>253</v>
      </c>
      <c r="B22" s="82"/>
      <c r="D22" s="77">
        <f>SUM(D14-D21)</f>
        <v>105896</v>
      </c>
      <c r="E22" s="77"/>
      <c r="F22" s="77">
        <f>SUM(F14-F21)</f>
        <v>98401</v>
      </c>
      <c r="G22" s="77"/>
      <c r="H22" s="77">
        <f>SUM(H14-H21)</f>
        <v>-6537</v>
      </c>
      <c r="I22" s="77"/>
      <c r="J22" s="77">
        <f>SUM(J14-J21)</f>
        <v>-4841</v>
      </c>
    </row>
    <row r="23" spans="1:19">
      <c r="A23" s="76" t="s">
        <v>100</v>
      </c>
      <c r="B23" s="83">
        <v>7.1</v>
      </c>
      <c r="D23" s="84">
        <v>0</v>
      </c>
      <c r="E23" s="77"/>
      <c r="F23" s="84">
        <v>-799</v>
      </c>
      <c r="G23" s="77"/>
      <c r="H23" s="84">
        <v>0</v>
      </c>
      <c r="I23" s="77"/>
      <c r="J23" s="84">
        <v>0</v>
      </c>
    </row>
    <row r="24" spans="1:19">
      <c r="A24" s="76" t="s">
        <v>101</v>
      </c>
      <c r="B24" s="83">
        <v>8.1</v>
      </c>
      <c r="D24" s="84">
        <v>6647</v>
      </c>
      <c r="E24" s="77"/>
      <c r="F24" s="84">
        <v>2862</v>
      </c>
      <c r="G24" s="77"/>
      <c r="H24" s="84">
        <v>0</v>
      </c>
      <c r="I24" s="77"/>
      <c r="J24" s="84">
        <v>0</v>
      </c>
    </row>
    <row r="25" spans="1:19">
      <c r="A25" s="76" t="s">
        <v>102</v>
      </c>
      <c r="B25" s="82"/>
      <c r="D25" s="77">
        <v>403</v>
      </c>
      <c r="E25" s="80"/>
      <c r="F25" s="77">
        <v>59</v>
      </c>
      <c r="G25" s="80"/>
      <c r="H25" s="77">
        <v>2142</v>
      </c>
      <c r="I25" s="77"/>
      <c r="J25" s="77">
        <v>2261</v>
      </c>
    </row>
    <row r="26" spans="1:19">
      <c r="A26" s="64" t="s">
        <v>103</v>
      </c>
      <c r="B26" s="82"/>
      <c r="D26" s="85">
        <v>-14838</v>
      </c>
      <c r="E26" s="77"/>
      <c r="F26" s="85">
        <v>-15635</v>
      </c>
      <c r="G26" s="77"/>
      <c r="H26" s="176">
        <v>-125</v>
      </c>
      <c r="I26" s="77"/>
      <c r="J26" s="85">
        <v>-2255</v>
      </c>
    </row>
    <row r="27" spans="1:19">
      <c r="A27" s="60" t="s">
        <v>252</v>
      </c>
      <c r="D27" s="77">
        <f>SUM(D22:D26)</f>
        <v>98108</v>
      </c>
      <c r="E27" s="80"/>
      <c r="F27" s="77">
        <f>SUM(F22:F26)</f>
        <v>84888</v>
      </c>
      <c r="G27" s="80"/>
      <c r="H27" s="77">
        <f>SUM(H22:H26)</f>
        <v>-4520</v>
      </c>
      <c r="I27" s="77"/>
      <c r="J27" s="77">
        <f>SUM(J22:J26)</f>
        <v>-4835</v>
      </c>
    </row>
    <row r="28" spans="1:19">
      <c r="A28" s="76" t="s">
        <v>104</v>
      </c>
      <c r="D28" s="86">
        <v>-15306</v>
      </c>
      <c r="E28" s="77"/>
      <c r="F28" s="86">
        <v>-12425</v>
      </c>
      <c r="G28" s="77"/>
      <c r="H28" s="86">
        <v>0</v>
      </c>
      <c r="I28" s="77"/>
      <c r="J28" s="86">
        <v>0</v>
      </c>
    </row>
    <row r="29" spans="1:19">
      <c r="A29" s="60" t="s">
        <v>251</v>
      </c>
      <c r="D29" s="78">
        <f>SUM(D27:D28)</f>
        <v>82802</v>
      </c>
      <c r="E29" s="77"/>
      <c r="F29" s="78">
        <f>SUM(F27:F28)</f>
        <v>72463</v>
      </c>
      <c r="G29" s="77"/>
      <c r="H29" s="78">
        <f>SUM(H27:H28)</f>
        <v>-4520</v>
      </c>
      <c r="I29" s="77"/>
      <c r="J29" s="78">
        <f>SUM(J27:J28)</f>
        <v>-4835</v>
      </c>
    </row>
    <row r="30" spans="1:19">
      <c r="A30" s="76"/>
      <c r="D30" s="87"/>
      <c r="E30" s="87"/>
      <c r="F30" s="87"/>
      <c r="G30" s="87"/>
      <c r="H30" s="87"/>
      <c r="I30" s="87"/>
      <c r="J30" s="87"/>
    </row>
    <row r="31" spans="1:19">
      <c r="A31" s="60" t="s">
        <v>106</v>
      </c>
      <c r="D31" s="87"/>
      <c r="E31" s="87"/>
      <c r="F31" s="87"/>
      <c r="G31" s="87"/>
      <c r="H31" s="87"/>
      <c r="I31" s="87"/>
      <c r="J31" s="87"/>
    </row>
    <row r="32" spans="1:19">
      <c r="A32" s="88" t="s">
        <v>107</v>
      </c>
      <c r="D32" s="87"/>
      <c r="E32" s="87"/>
      <c r="F32" s="87"/>
      <c r="G32" s="87"/>
      <c r="H32" s="87"/>
      <c r="I32" s="87"/>
      <c r="J32" s="87"/>
    </row>
    <row r="33" spans="1:12">
      <c r="A33" s="76" t="s">
        <v>259</v>
      </c>
      <c r="B33" s="82">
        <v>7.1</v>
      </c>
      <c r="D33" s="77">
        <v>0</v>
      </c>
      <c r="E33" s="80"/>
      <c r="F33" s="80">
        <v>-1965</v>
      </c>
      <c r="G33" s="80"/>
      <c r="H33" s="80">
        <v>0</v>
      </c>
      <c r="I33" s="80"/>
      <c r="J33" s="80">
        <v>0</v>
      </c>
    </row>
    <row r="34" spans="1:12">
      <c r="A34" s="76" t="s">
        <v>108</v>
      </c>
      <c r="B34" s="82"/>
      <c r="D34" s="80"/>
      <c r="E34" s="80"/>
      <c r="F34" s="80"/>
      <c r="G34" s="80"/>
      <c r="H34" s="80"/>
      <c r="I34" s="80"/>
      <c r="J34" s="80"/>
    </row>
    <row r="35" spans="1:12">
      <c r="A35" s="76" t="s">
        <v>109</v>
      </c>
      <c r="D35" s="80">
        <v>-1188</v>
      </c>
      <c r="E35" s="87"/>
      <c r="F35" s="80">
        <v>106</v>
      </c>
      <c r="G35" s="87"/>
      <c r="H35" s="80">
        <v>0</v>
      </c>
      <c r="I35" s="87"/>
      <c r="J35" s="80">
        <v>0</v>
      </c>
      <c r="L35" s="64"/>
    </row>
    <row r="36" spans="1:12">
      <c r="A36" s="76" t="s">
        <v>110</v>
      </c>
      <c r="D36" s="86">
        <v>0</v>
      </c>
      <c r="E36" s="87"/>
      <c r="F36" s="86">
        <v>0</v>
      </c>
      <c r="G36" s="87"/>
      <c r="H36" s="86">
        <v>0</v>
      </c>
      <c r="I36" s="87"/>
      <c r="J36" s="86">
        <v>0</v>
      </c>
    </row>
    <row r="37" spans="1:12">
      <c r="A37" s="88" t="s">
        <v>107</v>
      </c>
    </row>
    <row r="38" spans="1:12">
      <c r="A38" s="89" t="s">
        <v>111</v>
      </c>
      <c r="D38" s="86">
        <f>SUM(D33:D37)</f>
        <v>-1188</v>
      </c>
      <c r="E38" s="87"/>
      <c r="F38" s="86">
        <f>SUM(F33:F37)</f>
        <v>-1859</v>
      </c>
      <c r="G38" s="87"/>
      <c r="H38" s="86">
        <f>SUM(H33:H37)</f>
        <v>0</v>
      </c>
      <c r="I38" s="87"/>
      <c r="J38" s="86">
        <f>SUM(J33:J37)</f>
        <v>0</v>
      </c>
    </row>
    <row r="39" spans="1:12">
      <c r="A39" s="70" t="s">
        <v>112</v>
      </c>
      <c r="D39" s="86">
        <f>SUM(D38)</f>
        <v>-1188</v>
      </c>
      <c r="E39" s="87"/>
      <c r="F39" s="86">
        <f>SUM(F38)</f>
        <v>-1859</v>
      </c>
      <c r="G39" s="87"/>
      <c r="H39" s="86">
        <f>SUM(H38)</f>
        <v>0</v>
      </c>
      <c r="I39" s="87"/>
      <c r="J39" s="86">
        <f>SUM(J38)</f>
        <v>0</v>
      </c>
    </row>
    <row r="40" spans="1:12" ht="19.5" thickBot="1">
      <c r="A40" s="70" t="s">
        <v>113</v>
      </c>
      <c r="D40" s="90">
        <f>SUM(D29,D39)</f>
        <v>81614</v>
      </c>
      <c r="E40" s="87"/>
      <c r="F40" s="90">
        <f>SUM(F29,F39)</f>
        <v>70604</v>
      </c>
      <c r="G40" s="87"/>
      <c r="H40" s="90">
        <f>SUM(H29,H39)</f>
        <v>-4520</v>
      </c>
      <c r="I40" s="87"/>
      <c r="J40" s="90">
        <f>SUM(J29,J39)</f>
        <v>-4835</v>
      </c>
    </row>
    <row r="41" spans="1:12" ht="19.5" thickTop="1">
      <c r="D41" s="87"/>
      <c r="E41" s="87"/>
      <c r="F41" s="87"/>
      <c r="G41" s="87"/>
      <c r="H41" s="87"/>
      <c r="I41" s="87"/>
    </row>
    <row r="42" spans="1:12">
      <c r="A42" s="76" t="s">
        <v>39</v>
      </c>
      <c r="D42" s="87"/>
      <c r="E42" s="87"/>
      <c r="F42" s="87"/>
      <c r="G42" s="87"/>
      <c r="H42" s="87"/>
      <c r="I42" s="87"/>
    </row>
    <row r="43" spans="1:12">
      <c r="C43" s="62"/>
      <c r="D43" s="62"/>
      <c r="E43" s="62"/>
      <c r="F43" s="62"/>
      <c r="G43" s="62"/>
      <c r="H43" s="63"/>
      <c r="I43" s="63"/>
      <c r="J43" s="65" t="s">
        <v>81</v>
      </c>
    </row>
    <row r="44" spans="1:12">
      <c r="A44" s="60" t="s">
        <v>0</v>
      </c>
      <c r="C44" s="62"/>
      <c r="D44" s="62"/>
      <c r="E44" s="62"/>
      <c r="F44" s="62"/>
      <c r="G44" s="62"/>
      <c r="H44" s="62"/>
      <c r="I44" s="62"/>
      <c r="J44" s="66"/>
    </row>
    <row r="45" spans="1:12">
      <c r="A45" s="60" t="s">
        <v>114</v>
      </c>
      <c r="C45" s="62"/>
      <c r="D45" s="67"/>
      <c r="E45" s="62"/>
      <c r="F45" s="62"/>
      <c r="G45" s="62"/>
      <c r="H45" s="67"/>
      <c r="I45" s="62"/>
    </row>
    <row r="46" spans="1:12">
      <c r="A46" s="60" t="s">
        <v>83</v>
      </c>
      <c r="C46" s="62"/>
      <c r="D46" s="67"/>
      <c r="E46" s="62"/>
      <c r="F46" s="62"/>
      <c r="G46" s="62"/>
      <c r="H46" s="67"/>
      <c r="I46" s="62"/>
    </row>
    <row r="47" spans="1:12">
      <c r="A47" s="68"/>
      <c r="C47" s="63"/>
      <c r="D47" s="65"/>
      <c r="E47" s="63"/>
      <c r="F47" s="63"/>
      <c r="G47" s="63"/>
      <c r="H47" s="65"/>
      <c r="I47" s="63"/>
      <c r="J47" s="65" t="s">
        <v>3</v>
      </c>
    </row>
    <row r="48" spans="1:12">
      <c r="B48" s="69"/>
      <c r="C48" s="70"/>
      <c r="D48" s="211" t="s">
        <v>4</v>
      </c>
      <c r="E48" s="211"/>
      <c r="F48" s="211"/>
      <c r="G48" s="71"/>
      <c r="H48" s="211" t="s">
        <v>5</v>
      </c>
      <c r="I48" s="211"/>
      <c r="J48" s="211"/>
    </row>
    <row r="49" spans="1:21">
      <c r="B49" s="63"/>
      <c r="C49" s="65"/>
      <c r="D49" s="73" t="s">
        <v>84</v>
      </c>
      <c r="E49" s="74"/>
      <c r="F49" s="73" t="s">
        <v>85</v>
      </c>
      <c r="G49" s="75"/>
      <c r="H49" s="73" t="s">
        <v>84</v>
      </c>
      <c r="I49" s="74"/>
      <c r="J49" s="73" t="s">
        <v>85</v>
      </c>
    </row>
    <row r="50" spans="1:21">
      <c r="A50" s="70" t="s">
        <v>260</v>
      </c>
      <c r="D50" s="87"/>
      <c r="E50" s="87"/>
      <c r="F50" s="87"/>
      <c r="G50" s="87"/>
      <c r="H50" s="87"/>
      <c r="I50" s="87"/>
      <c r="J50" s="87"/>
    </row>
    <row r="51" spans="1:21" ht="19.5" thickBot="1">
      <c r="A51" s="64" t="s">
        <v>115</v>
      </c>
      <c r="D51" s="65">
        <f>SUM(D29-D52)</f>
        <v>75288</v>
      </c>
      <c r="F51" s="65">
        <f>SUM(F29-F52)</f>
        <v>64263</v>
      </c>
      <c r="H51" s="91">
        <f>SUM(H29)</f>
        <v>-4520</v>
      </c>
      <c r="J51" s="91">
        <f>SUM(J29)</f>
        <v>-4835</v>
      </c>
    </row>
    <row r="52" spans="1:21" ht="19.5" thickTop="1">
      <c r="A52" s="64" t="s">
        <v>116</v>
      </c>
      <c r="D52" s="77">
        <v>7514</v>
      </c>
      <c r="E52" s="92"/>
      <c r="F52" s="93">
        <v>8200</v>
      </c>
      <c r="G52" s="92"/>
      <c r="H52" s="94"/>
      <c r="I52" s="92"/>
      <c r="J52" s="94"/>
      <c r="L52" s="64"/>
    </row>
    <row r="53" spans="1:21" ht="19.5" thickBot="1">
      <c r="D53" s="95">
        <f>SUM(D51:D52)</f>
        <v>82802</v>
      </c>
      <c r="F53" s="95">
        <f>SUM(F51:F52)</f>
        <v>72463</v>
      </c>
      <c r="G53" s="92"/>
      <c r="H53" s="94"/>
      <c r="I53" s="92"/>
      <c r="J53" s="94"/>
      <c r="M53" s="70"/>
      <c r="N53" s="70"/>
      <c r="O53" s="70"/>
      <c r="P53" s="70"/>
      <c r="Q53" s="70"/>
      <c r="R53" s="70"/>
      <c r="S53" s="70"/>
      <c r="T53" s="70"/>
      <c r="U53" s="70"/>
    </row>
    <row r="54" spans="1:21" ht="19.5" thickTop="1">
      <c r="A54" s="70" t="s">
        <v>117</v>
      </c>
      <c r="D54" s="65"/>
      <c r="F54" s="65"/>
      <c r="H54" s="65"/>
      <c r="J54" s="65"/>
      <c r="M54" s="70"/>
      <c r="N54" s="70"/>
      <c r="O54" s="70"/>
      <c r="P54" s="70"/>
      <c r="Q54" s="70"/>
      <c r="R54" s="70"/>
      <c r="S54" s="70"/>
      <c r="T54" s="70"/>
      <c r="U54" s="70"/>
    </row>
    <row r="55" spans="1:21" ht="19.5" thickBot="1">
      <c r="A55" s="64" t="s">
        <v>115</v>
      </c>
      <c r="D55" s="65">
        <f>SUM(D40)-D56</f>
        <v>74100</v>
      </c>
      <c r="F55" s="65">
        <f>SUM(F40)-F56</f>
        <v>62404</v>
      </c>
      <c r="H55" s="91">
        <f>SUM(H40)</f>
        <v>-4520</v>
      </c>
      <c r="J55" s="91">
        <f>SUM(J40)</f>
        <v>-4835</v>
      </c>
      <c r="M55" s="70"/>
      <c r="N55" s="70"/>
      <c r="O55" s="70"/>
      <c r="P55" s="70"/>
      <c r="Q55" s="70"/>
      <c r="R55" s="70"/>
      <c r="S55" s="70"/>
      <c r="T55" s="70"/>
      <c r="U55" s="70"/>
    </row>
    <row r="56" spans="1:21" ht="19.5" thickTop="1">
      <c r="A56" s="64" t="s">
        <v>116</v>
      </c>
      <c r="C56" s="62"/>
      <c r="D56" s="77">
        <f>D52</f>
        <v>7514</v>
      </c>
      <c r="E56" s="62"/>
      <c r="F56" s="96">
        <v>8200</v>
      </c>
      <c r="G56" s="62"/>
      <c r="H56" s="62"/>
      <c r="I56" s="62"/>
      <c r="J56" s="62"/>
      <c r="M56" s="70"/>
      <c r="N56" s="70"/>
      <c r="O56" s="70"/>
      <c r="P56" s="70"/>
      <c r="Q56" s="70"/>
      <c r="R56" s="70"/>
      <c r="S56" s="70"/>
      <c r="T56" s="70"/>
      <c r="U56" s="70"/>
    </row>
    <row r="57" spans="1:21" ht="19.5" thickBot="1">
      <c r="A57" s="60"/>
      <c r="C57" s="62"/>
      <c r="D57" s="95">
        <f>SUM(D55:D56)</f>
        <v>81614</v>
      </c>
      <c r="F57" s="95">
        <f>SUM(F55:F56)</f>
        <v>70604</v>
      </c>
      <c r="G57" s="62"/>
      <c r="H57" s="67"/>
      <c r="I57" s="62"/>
      <c r="J57" s="67"/>
      <c r="M57" s="70"/>
      <c r="N57" s="70"/>
      <c r="O57" s="70"/>
      <c r="P57" s="70"/>
      <c r="Q57" s="70"/>
      <c r="R57" s="70"/>
      <c r="S57" s="70"/>
      <c r="T57" s="70"/>
      <c r="U57" s="70"/>
    </row>
    <row r="58" spans="1:21" ht="19.5" thickTop="1">
      <c r="A58" s="60"/>
      <c r="C58" s="62"/>
      <c r="D58" s="204"/>
      <c r="F58" s="97"/>
      <c r="G58" s="62"/>
      <c r="H58" s="204"/>
      <c r="I58" s="62"/>
      <c r="J58" s="65" t="s">
        <v>118</v>
      </c>
      <c r="M58" s="70"/>
      <c r="N58" s="70"/>
      <c r="O58" s="70"/>
      <c r="P58" s="70"/>
      <c r="Q58" s="70"/>
      <c r="R58" s="70"/>
      <c r="S58" s="70"/>
      <c r="T58" s="70"/>
      <c r="U58" s="70"/>
    </row>
    <row r="59" spans="1:21">
      <c r="A59" s="60" t="s">
        <v>119</v>
      </c>
      <c r="C59" s="62"/>
      <c r="D59" s="98"/>
      <c r="E59" s="62"/>
      <c r="F59" s="98"/>
      <c r="M59" s="70"/>
      <c r="N59" s="70"/>
      <c r="O59" s="70"/>
      <c r="P59" s="70"/>
      <c r="Q59" s="70"/>
      <c r="R59" s="70"/>
      <c r="S59" s="70"/>
      <c r="T59" s="70"/>
      <c r="U59" s="70"/>
    </row>
    <row r="60" spans="1:21">
      <c r="A60" s="68" t="s">
        <v>261</v>
      </c>
      <c r="C60" s="62"/>
      <c r="D60" s="65"/>
      <c r="E60" s="62"/>
      <c r="F60" s="65"/>
      <c r="G60" s="62"/>
      <c r="H60" s="65"/>
      <c r="I60" s="62"/>
      <c r="J60" s="65"/>
      <c r="M60" s="70"/>
      <c r="N60" s="70"/>
      <c r="O60" s="70"/>
      <c r="P60" s="70"/>
      <c r="Q60" s="70"/>
      <c r="R60" s="70"/>
      <c r="S60" s="70"/>
      <c r="T60" s="70"/>
      <c r="U60" s="70"/>
    </row>
    <row r="61" spans="1:21" ht="19.5" thickBot="1">
      <c r="A61" s="64" t="s">
        <v>248</v>
      </c>
      <c r="B61" s="69"/>
      <c r="C61" s="70"/>
      <c r="D61" s="99">
        <f>ROUND(D51/1226619,3)</f>
        <v>6.0999999999999999E-2</v>
      </c>
      <c r="E61" s="100"/>
      <c r="F61" s="99">
        <f>ROUND(F51/919619,3)</f>
        <v>7.0000000000000007E-2</v>
      </c>
      <c r="G61" s="100"/>
      <c r="H61" s="99">
        <f>ROUND(H51/1226619,3)</f>
        <v>-4.0000000000000001E-3</v>
      </c>
      <c r="I61" s="100"/>
      <c r="J61" s="99">
        <f>ROUND(J51/919619,3)</f>
        <v>-5.0000000000000001E-3</v>
      </c>
      <c r="M61" s="70"/>
      <c r="N61" s="70"/>
      <c r="O61" s="70"/>
      <c r="P61" s="70"/>
      <c r="Q61" s="70"/>
      <c r="R61" s="70"/>
      <c r="S61" s="70"/>
      <c r="T61" s="70"/>
      <c r="U61" s="70"/>
    </row>
    <row r="62" spans="1:21" s="70" customFormat="1" ht="19.5" thickTop="1">
      <c r="A62" s="64"/>
      <c r="B62" s="63"/>
      <c r="C62" s="65"/>
      <c r="D62" s="101"/>
      <c r="E62" s="74"/>
      <c r="F62" s="74"/>
      <c r="G62" s="74"/>
      <c r="H62" s="101"/>
      <c r="I62" s="74"/>
      <c r="J62" s="64"/>
      <c r="L62" s="71"/>
    </row>
    <row r="63" spans="1:21">
      <c r="A63" s="76" t="s">
        <v>39</v>
      </c>
      <c r="B63" s="102"/>
      <c r="C63" s="103"/>
      <c r="D63" s="104"/>
      <c r="E63" s="105"/>
      <c r="F63" s="105"/>
      <c r="G63" s="105"/>
      <c r="H63" s="104"/>
      <c r="I63" s="105"/>
    </row>
    <row r="64" spans="1:21">
      <c r="D64" s="80"/>
      <c r="E64" s="80"/>
      <c r="F64" s="80"/>
      <c r="G64" s="80"/>
      <c r="H64" s="80"/>
      <c r="I64" s="80"/>
    </row>
  </sheetData>
  <mergeCells count="4">
    <mergeCell ref="D6:F6"/>
    <mergeCell ref="H6:J6"/>
    <mergeCell ref="D48:F48"/>
    <mergeCell ref="H48:J48"/>
  </mergeCells>
  <pageMargins left="0.78740157480314965" right="0.39370078740157483" top="0.78740157480314965" bottom="0.31496062992125984" header="0.19685039370078741" footer="0.19685039370078741"/>
  <pageSetup paperSize="9" scale="80" orientation="portrait" r:id="rId1"/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A6268-0411-4053-9064-2938B4CEAA8F}">
  <dimension ref="A1:AF369"/>
  <sheetViews>
    <sheetView view="pageBreakPreview" zoomScale="70" zoomScaleNormal="100" zoomScaleSheetLayoutView="70" workbookViewId="0">
      <selection activeCell="Z27" sqref="Z27"/>
    </sheetView>
  </sheetViews>
  <sheetFormatPr defaultColWidth="9.453125" defaultRowHeight="23"/>
  <cols>
    <col min="1" max="1" width="35.26953125" style="106" customWidth="1"/>
    <col min="2" max="2" width="1" style="106" hidden="1" customWidth="1"/>
    <col min="3" max="3" width="1.453125" style="106" customWidth="1"/>
    <col min="4" max="4" width="1.453125" style="106" hidden="1" customWidth="1"/>
    <col min="5" max="5" width="17.81640625" style="106" customWidth="1"/>
    <col min="6" max="6" width="1.453125" style="106" customWidth="1"/>
    <col min="7" max="7" width="13.81640625" style="106" customWidth="1"/>
    <col min="8" max="8" width="1.453125" style="106" customWidth="1"/>
    <col min="9" max="9" width="16.54296875" style="106" customWidth="1"/>
    <col min="10" max="10" width="1.453125" style="106" customWidth="1"/>
    <col min="11" max="11" width="16.54296875" style="106" customWidth="1"/>
    <col min="12" max="12" width="1.453125" style="106" customWidth="1"/>
    <col min="13" max="13" width="14.453125" style="106" customWidth="1"/>
    <col min="14" max="14" width="1.453125" style="106" customWidth="1"/>
    <col min="15" max="15" width="16.54296875" style="106" customWidth="1"/>
    <col min="16" max="16" width="1.453125" style="106" customWidth="1"/>
    <col min="17" max="17" width="16.54296875" style="106" customWidth="1"/>
    <col min="18" max="18" width="1.453125" style="106" customWidth="1"/>
    <col min="19" max="19" width="17.81640625" style="106" customWidth="1"/>
    <col min="20" max="20" width="1.453125" style="106" customWidth="1"/>
    <col min="21" max="21" width="17.453125" style="106" customWidth="1"/>
    <col min="22" max="23" width="1.453125" style="106" customWidth="1"/>
    <col min="24" max="24" width="16.54296875" style="106" customWidth="1"/>
    <col min="25" max="25" width="1.453125" style="106" customWidth="1"/>
    <col min="26" max="26" width="16.54296875" style="106" customWidth="1"/>
    <col min="27" max="27" width="1.453125" style="106" customWidth="1"/>
    <col min="28" max="28" width="14.54296875" style="106" customWidth="1"/>
    <col min="29" max="29" width="1.453125" style="106" customWidth="1"/>
    <col min="30" max="30" width="16.54296875" style="106" customWidth="1"/>
    <col min="31" max="31" width="1.453125" style="106" customWidth="1"/>
    <col min="32" max="32" width="15.26953125" style="106" customWidth="1"/>
    <col min="33" max="33" width="0.54296875" style="106" customWidth="1"/>
    <col min="34" max="34" width="9.453125" style="106"/>
    <col min="35" max="35" width="10.453125" style="106" bestFit="1" customWidth="1"/>
    <col min="36" max="16384" width="9.453125" style="106"/>
  </cols>
  <sheetData>
    <row r="1" spans="1:32">
      <c r="AF1" s="107" t="s">
        <v>81</v>
      </c>
    </row>
    <row r="2" spans="1:32" ht="22.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</row>
    <row r="3" spans="1:32" ht="22.5" customHeight="1">
      <c r="A3" s="108" t="s">
        <v>120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</row>
    <row r="4" spans="1:32" ht="22.5" customHeight="1">
      <c r="A4" s="108" t="s">
        <v>121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</row>
    <row r="5" spans="1:32" ht="22.5" customHeight="1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10"/>
      <c r="X5" s="110"/>
      <c r="Y5" s="110"/>
      <c r="Z5" s="110"/>
      <c r="AA5" s="109"/>
      <c r="AB5" s="109"/>
      <c r="AC5" s="109"/>
      <c r="AD5" s="109"/>
      <c r="AE5" s="109"/>
      <c r="AF5" s="110" t="s">
        <v>122</v>
      </c>
    </row>
    <row r="6" spans="1:32" ht="22.5" customHeight="1">
      <c r="A6" s="111"/>
      <c r="B6" s="111"/>
      <c r="C6" s="111"/>
      <c r="D6" s="112"/>
      <c r="E6" s="212" t="s">
        <v>4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</row>
    <row r="7" spans="1:32" ht="22.5" customHeight="1">
      <c r="A7" s="111"/>
      <c r="B7" s="111"/>
      <c r="C7" s="111"/>
      <c r="D7" s="113"/>
      <c r="E7" s="213" t="s">
        <v>76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111"/>
      <c r="AE7" s="114"/>
      <c r="AF7" s="114"/>
    </row>
    <row r="8" spans="1:32" ht="22.5" customHeight="1">
      <c r="A8" s="111"/>
      <c r="B8" s="111"/>
      <c r="C8" s="111"/>
      <c r="D8" s="113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214" t="s">
        <v>75</v>
      </c>
      <c r="T8" s="214"/>
      <c r="U8" s="214"/>
      <c r="V8" s="214"/>
      <c r="W8" s="214"/>
      <c r="X8" s="214"/>
      <c r="Y8" s="214"/>
      <c r="Z8" s="214"/>
      <c r="AD8" s="111" t="s">
        <v>123</v>
      </c>
      <c r="AE8" s="114"/>
      <c r="AF8" s="114"/>
    </row>
    <row r="9" spans="1:32" ht="22.5" customHeight="1">
      <c r="A9" s="111"/>
      <c r="B9" s="111"/>
      <c r="C9" s="111"/>
      <c r="D9" s="113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214" t="s">
        <v>124</v>
      </c>
      <c r="T9" s="214"/>
      <c r="U9" s="214"/>
      <c r="V9" s="214"/>
      <c r="W9" s="111"/>
      <c r="X9" s="111"/>
      <c r="AC9" s="111"/>
      <c r="AD9" s="111" t="s">
        <v>125</v>
      </c>
      <c r="AE9" s="114"/>
      <c r="AF9" s="114"/>
    </row>
    <row r="10" spans="1:32" s="111" customFormat="1" ht="22.5" customHeight="1">
      <c r="I10" s="115" t="s">
        <v>126</v>
      </c>
      <c r="K10" s="111" t="s">
        <v>127</v>
      </c>
      <c r="M10" s="111" t="s">
        <v>128</v>
      </c>
      <c r="O10" s="216" t="s">
        <v>72</v>
      </c>
      <c r="P10" s="216"/>
      <c r="Q10" s="216"/>
      <c r="S10" s="111" t="s">
        <v>129</v>
      </c>
      <c r="U10" s="111" t="s">
        <v>130</v>
      </c>
      <c r="X10" s="111" t="s">
        <v>131</v>
      </c>
      <c r="Z10" s="111" t="s">
        <v>132</v>
      </c>
      <c r="AB10" s="111" t="s">
        <v>132</v>
      </c>
      <c r="AD10" s="111" t="s">
        <v>133</v>
      </c>
    </row>
    <row r="11" spans="1:32" s="111" customFormat="1" ht="22.5" customHeight="1">
      <c r="D11" s="215" t="s">
        <v>262</v>
      </c>
      <c r="E11" s="215"/>
      <c r="G11" s="111" t="s">
        <v>134</v>
      </c>
      <c r="I11" s="115" t="s">
        <v>135</v>
      </c>
      <c r="K11" s="111" t="s">
        <v>136</v>
      </c>
      <c r="M11" s="111" t="s">
        <v>137</v>
      </c>
      <c r="O11" s="111" t="s">
        <v>267</v>
      </c>
      <c r="S11" s="111" t="s">
        <v>138</v>
      </c>
      <c r="U11" s="111" t="s">
        <v>139</v>
      </c>
      <c r="X11" s="111" t="s">
        <v>140</v>
      </c>
      <c r="Z11" s="111" t="s">
        <v>141</v>
      </c>
      <c r="AB11" s="111" t="s">
        <v>62</v>
      </c>
      <c r="AD11" s="111" t="s">
        <v>142</v>
      </c>
      <c r="AF11" s="111" t="s">
        <v>132</v>
      </c>
    </row>
    <row r="12" spans="1:32" s="111" customFormat="1" ht="22.5" customHeight="1">
      <c r="E12" s="116" t="s">
        <v>263</v>
      </c>
      <c r="G12" s="116" t="s">
        <v>143</v>
      </c>
      <c r="I12" s="117" t="s">
        <v>144</v>
      </c>
      <c r="K12" s="116" t="s">
        <v>145</v>
      </c>
      <c r="M12" s="116" t="s">
        <v>146</v>
      </c>
      <c r="O12" s="208" t="s">
        <v>268</v>
      </c>
      <c r="Q12" s="116" t="s">
        <v>147</v>
      </c>
      <c r="S12" s="116" t="s">
        <v>148</v>
      </c>
      <c r="U12" s="116" t="s">
        <v>149</v>
      </c>
      <c r="X12" s="116" t="s">
        <v>150</v>
      </c>
      <c r="Z12" s="116" t="s">
        <v>151</v>
      </c>
      <c r="AB12" s="116" t="s">
        <v>152</v>
      </c>
      <c r="AD12" s="116" t="s">
        <v>153</v>
      </c>
      <c r="AF12" s="116" t="s">
        <v>62</v>
      </c>
    </row>
    <row r="13" spans="1:32" ht="22.5" customHeight="1">
      <c r="A13" s="118" t="s">
        <v>154</v>
      </c>
      <c r="D13" s="111"/>
      <c r="E13" s="119">
        <v>919619</v>
      </c>
      <c r="F13" s="119"/>
      <c r="G13" s="119">
        <v>123093</v>
      </c>
      <c r="H13" s="119"/>
      <c r="I13" s="119">
        <v>-25360</v>
      </c>
      <c r="J13" s="119"/>
      <c r="K13" s="119">
        <v>19693</v>
      </c>
      <c r="L13" s="119"/>
      <c r="M13" s="119">
        <v>3000</v>
      </c>
      <c r="N13" s="119"/>
      <c r="O13" s="119">
        <v>45890</v>
      </c>
      <c r="P13" s="119"/>
      <c r="Q13" s="119">
        <v>993421</v>
      </c>
      <c r="R13" s="119"/>
      <c r="S13" s="119">
        <v>-8263</v>
      </c>
      <c r="T13" s="119"/>
      <c r="U13" s="119">
        <v>-123</v>
      </c>
      <c r="V13" s="119"/>
      <c r="W13" s="119"/>
      <c r="X13" s="119">
        <v>378</v>
      </c>
      <c r="Y13" s="119"/>
      <c r="Z13" s="119">
        <f>SUM(S13:X13)</f>
        <v>-8008</v>
      </c>
      <c r="AA13" s="120"/>
      <c r="AB13" s="120">
        <f>SUM(E13:Q13,Z13)</f>
        <v>2071348</v>
      </c>
      <c r="AC13" s="119"/>
      <c r="AD13" s="119">
        <v>117717</v>
      </c>
      <c r="AE13" s="119"/>
      <c r="AF13" s="120">
        <f>SUM(AB13:AD13)</f>
        <v>2189065</v>
      </c>
    </row>
    <row r="14" spans="1:32" ht="22.5" customHeight="1">
      <c r="A14" s="34" t="s">
        <v>155</v>
      </c>
      <c r="D14" s="111"/>
      <c r="E14" s="120">
        <v>0</v>
      </c>
      <c r="F14" s="120"/>
      <c r="G14" s="120">
        <v>0</v>
      </c>
      <c r="H14" s="120"/>
      <c r="I14" s="120">
        <v>0</v>
      </c>
      <c r="J14" s="120"/>
      <c r="K14" s="120">
        <v>0</v>
      </c>
      <c r="L14" s="120"/>
      <c r="M14" s="120">
        <v>0</v>
      </c>
      <c r="N14" s="120"/>
      <c r="O14" s="120">
        <v>0</v>
      </c>
      <c r="P14" s="120"/>
      <c r="Q14" s="120">
        <f>PLT!F51</f>
        <v>64263</v>
      </c>
      <c r="R14" s="120"/>
      <c r="S14" s="120">
        <v>0</v>
      </c>
      <c r="T14" s="120"/>
      <c r="U14" s="120">
        <v>0</v>
      </c>
      <c r="V14" s="120"/>
      <c r="W14" s="120"/>
      <c r="X14" s="120">
        <v>0</v>
      </c>
      <c r="Y14" s="120"/>
      <c r="Z14" s="119">
        <f>SUM(S14:X14)</f>
        <v>0</v>
      </c>
      <c r="AA14" s="120"/>
      <c r="AB14" s="120">
        <f>SUM(E14:Q14,Z14)</f>
        <v>64263</v>
      </c>
      <c r="AC14" s="120"/>
      <c r="AD14" s="120">
        <f>PLT!F52</f>
        <v>8200</v>
      </c>
      <c r="AE14" s="120"/>
      <c r="AF14" s="120">
        <f>SUM(AB14:AD14)</f>
        <v>72463</v>
      </c>
    </row>
    <row r="15" spans="1:32" ht="22.5" customHeight="1">
      <c r="A15" s="34" t="s">
        <v>156</v>
      </c>
      <c r="D15" s="111"/>
      <c r="E15" s="121">
        <v>0</v>
      </c>
      <c r="F15" s="120"/>
      <c r="G15" s="121">
        <v>0</v>
      </c>
      <c r="H15" s="120"/>
      <c r="I15" s="121">
        <v>0</v>
      </c>
      <c r="J15" s="120"/>
      <c r="K15" s="121">
        <v>0</v>
      </c>
      <c r="L15" s="120"/>
      <c r="M15" s="121">
        <v>0</v>
      </c>
      <c r="N15" s="120"/>
      <c r="O15" s="121">
        <v>0</v>
      </c>
      <c r="P15" s="120"/>
      <c r="Q15" s="121">
        <v>0</v>
      </c>
      <c r="R15" s="120"/>
      <c r="S15" s="121">
        <f>PLT!F33</f>
        <v>-1965</v>
      </c>
      <c r="T15" s="120"/>
      <c r="U15" s="121">
        <f>PLT!F35</f>
        <v>106</v>
      </c>
      <c r="V15" s="120"/>
      <c r="W15" s="120"/>
      <c r="X15" s="121">
        <v>0</v>
      </c>
      <c r="Y15" s="120"/>
      <c r="Z15" s="122">
        <f>SUM(S15:X15)</f>
        <v>-1859</v>
      </c>
      <c r="AA15" s="120"/>
      <c r="AB15" s="121">
        <f>SUM(E15:Q15,Z15)</f>
        <v>-1859</v>
      </c>
      <c r="AC15" s="120"/>
      <c r="AD15" s="121">
        <v>0</v>
      </c>
      <c r="AE15" s="120"/>
      <c r="AF15" s="121">
        <f>SUM(AB15:AD15)</f>
        <v>-1859</v>
      </c>
    </row>
    <row r="16" spans="1:32" ht="22.5" customHeight="1">
      <c r="A16" s="34" t="s">
        <v>157</v>
      </c>
      <c r="D16" s="111"/>
      <c r="E16" s="120">
        <f>SUM(E14:E15)</f>
        <v>0</v>
      </c>
      <c r="F16" s="120"/>
      <c r="G16" s="120">
        <f>SUM(G14:G15)</f>
        <v>0</v>
      </c>
      <c r="H16" s="120"/>
      <c r="I16" s="120">
        <f>SUM(I14:I15)</f>
        <v>0</v>
      </c>
      <c r="J16" s="120"/>
      <c r="K16" s="120">
        <f>SUM(K14:K15)</f>
        <v>0</v>
      </c>
      <c r="L16" s="120"/>
      <c r="M16" s="120">
        <f>SUM(M14:M15)</f>
        <v>0</v>
      </c>
      <c r="N16" s="120"/>
      <c r="O16" s="120">
        <f>SUM(O14:O15)</f>
        <v>0</v>
      </c>
      <c r="P16" s="120"/>
      <c r="Q16" s="120">
        <f>SUM(Q14:Q15)</f>
        <v>64263</v>
      </c>
      <c r="R16" s="120"/>
      <c r="S16" s="120">
        <f>S15</f>
        <v>-1965</v>
      </c>
      <c r="T16" s="120"/>
      <c r="U16" s="120">
        <f>U15</f>
        <v>106</v>
      </c>
      <c r="V16" s="120"/>
      <c r="W16" s="120"/>
      <c r="X16" s="120">
        <f>SUM(X14:X15)</f>
        <v>0</v>
      </c>
      <c r="Y16" s="120"/>
      <c r="Z16" s="120">
        <f>SUM(Z14:Z15)</f>
        <v>-1859</v>
      </c>
      <c r="AA16" s="120"/>
      <c r="AB16" s="120">
        <f>SUM(AB14:AB15)</f>
        <v>62404</v>
      </c>
      <c r="AC16" s="120"/>
      <c r="AD16" s="120">
        <f>SUM(AD14:AD15)</f>
        <v>8200</v>
      </c>
      <c r="AE16" s="120"/>
      <c r="AF16" s="120">
        <f>SUM(AF14:AF15)</f>
        <v>70604</v>
      </c>
    </row>
    <row r="17" spans="1:32" ht="22.5" customHeight="1" thickBot="1">
      <c r="A17" s="123" t="s">
        <v>158</v>
      </c>
      <c r="D17" s="111"/>
      <c r="E17" s="124">
        <f>SUM(E13,E16:E16)</f>
        <v>919619</v>
      </c>
      <c r="F17" s="120"/>
      <c r="G17" s="124">
        <f>SUM(G13,G16:G16)</f>
        <v>123093</v>
      </c>
      <c r="H17" s="120"/>
      <c r="I17" s="124">
        <f>SUM(I13,I16:I16)</f>
        <v>-25360</v>
      </c>
      <c r="J17" s="120"/>
      <c r="K17" s="124">
        <f>SUM(K13,K16:K16)</f>
        <v>19693</v>
      </c>
      <c r="L17" s="120"/>
      <c r="M17" s="124">
        <f>SUM(M13,M16:M16)</f>
        <v>3000</v>
      </c>
      <c r="N17" s="120"/>
      <c r="O17" s="124">
        <f>SUM(O13,O16:O16)</f>
        <v>45890</v>
      </c>
      <c r="P17" s="120"/>
      <c r="Q17" s="124">
        <f>SUM(Q13,Q16:Q16)</f>
        <v>1057684</v>
      </c>
      <c r="R17" s="120"/>
      <c r="S17" s="124">
        <f>SUM(S13,S16:S16)</f>
        <v>-10228</v>
      </c>
      <c r="T17" s="120"/>
      <c r="U17" s="124">
        <f>SUM(U13,U16:U16)</f>
        <v>-17</v>
      </c>
      <c r="V17" s="120"/>
      <c r="W17" s="120"/>
      <c r="X17" s="124">
        <f>SUM(X13,X16:X16)</f>
        <v>378</v>
      </c>
      <c r="Y17" s="120"/>
      <c r="Z17" s="124">
        <f>SUM(Z13,Z16:Z16)</f>
        <v>-9867</v>
      </c>
      <c r="AA17" s="120"/>
      <c r="AB17" s="124">
        <f>SUM(AB13,AB16:AB16)</f>
        <v>2133752</v>
      </c>
      <c r="AC17" s="120"/>
      <c r="AD17" s="124">
        <f>SUM(AD13,AD16:AD16)</f>
        <v>125917</v>
      </c>
      <c r="AE17" s="120"/>
      <c r="AF17" s="124">
        <f>SUM(AF13,AF16:AF16)</f>
        <v>2259669</v>
      </c>
    </row>
    <row r="18" spans="1:32" ht="22.5" customHeight="1" thickTop="1">
      <c r="A18" s="123"/>
      <c r="D18" s="111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20"/>
      <c r="AC18" s="119"/>
      <c r="AD18" s="120"/>
      <c r="AE18" s="119"/>
      <c r="AF18" s="119"/>
    </row>
    <row r="19" spans="1:32" ht="22.5" customHeight="1">
      <c r="A19" s="118" t="s">
        <v>159</v>
      </c>
      <c r="D19" s="111"/>
      <c r="E19" s="119">
        <v>1226619</v>
      </c>
      <c r="F19" s="119"/>
      <c r="G19" s="119">
        <v>1016645</v>
      </c>
      <c r="H19" s="119"/>
      <c r="I19" s="119">
        <v>-25360</v>
      </c>
      <c r="J19" s="119"/>
      <c r="K19" s="119">
        <v>19693</v>
      </c>
      <c r="L19" s="119"/>
      <c r="M19" s="119">
        <v>3000</v>
      </c>
      <c r="N19" s="119"/>
      <c r="O19" s="119">
        <v>55211</v>
      </c>
      <c r="P19" s="119"/>
      <c r="Q19" s="119">
        <v>790329</v>
      </c>
      <c r="R19" s="119"/>
      <c r="S19" s="119">
        <v>-12674</v>
      </c>
      <c r="T19" s="119"/>
      <c r="U19" s="119">
        <v>1568</v>
      </c>
      <c r="V19" s="119"/>
      <c r="W19" s="119"/>
      <c r="X19" s="119">
        <v>378</v>
      </c>
      <c r="Y19" s="119"/>
      <c r="Z19" s="119">
        <f>SUM(S19:X19)</f>
        <v>-10728</v>
      </c>
      <c r="AA19" s="120"/>
      <c r="AB19" s="120">
        <f>SUM(E19:Q19,Z19)</f>
        <v>3075409</v>
      </c>
      <c r="AC19" s="119"/>
      <c r="AD19" s="119">
        <v>101880</v>
      </c>
      <c r="AE19" s="119"/>
      <c r="AF19" s="120">
        <f>SUM(AB19:AE19)</f>
        <v>3177289</v>
      </c>
    </row>
    <row r="20" spans="1:32">
      <c r="A20" s="34" t="s">
        <v>105</v>
      </c>
      <c r="E20" s="120">
        <v>0</v>
      </c>
      <c r="F20" s="120"/>
      <c r="G20" s="120">
        <v>0</v>
      </c>
      <c r="H20" s="120"/>
      <c r="I20" s="120">
        <v>0</v>
      </c>
      <c r="J20" s="120"/>
      <c r="K20" s="120">
        <v>0</v>
      </c>
      <c r="L20" s="120"/>
      <c r="M20" s="120">
        <v>0</v>
      </c>
      <c r="N20" s="120"/>
      <c r="O20" s="120">
        <v>0</v>
      </c>
      <c r="P20" s="120"/>
      <c r="Q20" s="120">
        <f>PLT!D51</f>
        <v>75288</v>
      </c>
      <c r="R20" s="120"/>
      <c r="S20" s="120">
        <v>0</v>
      </c>
      <c r="T20" s="120"/>
      <c r="U20" s="120">
        <v>0</v>
      </c>
      <c r="V20" s="120"/>
      <c r="W20" s="120"/>
      <c r="X20" s="120">
        <v>0</v>
      </c>
      <c r="Y20" s="120"/>
      <c r="Z20" s="119">
        <f>SUM(S20:X20)</f>
        <v>0</v>
      </c>
      <c r="AA20" s="120"/>
      <c r="AB20" s="120">
        <f>SUM(E20:Q20,Z20)</f>
        <v>75288</v>
      </c>
      <c r="AC20" s="120"/>
      <c r="AD20" s="120">
        <f>PLT!D52</f>
        <v>7514</v>
      </c>
      <c r="AE20" s="120"/>
      <c r="AF20" s="120">
        <f>SUM(AB20:AE20)</f>
        <v>82802</v>
      </c>
    </row>
    <row r="21" spans="1:32">
      <c r="A21" s="34" t="s">
        <v>112</v>
      </c>
      <c r="E21" s="121">
        <v>0</v>
      </c>
      <c r="F21" s="120"/>
      <c r="G21" s="121">
        <v>0</v>
      </c>
      <c r="H21" s="120"/>
      <c r="I21" s="121">
        <v>0</v>
      </c>
      <c r="J21" s="120"/>
      <c r="K21" s="121">
        <v>0</v>
      </c>
      <c r="L21" s="120"/>
      <c r="M21" s="121">
        <v>0</v>
      </c>
      <c r="N21" s="120"/>
      <c r="O21" s="121">
        <v>0</v>
      </c>
      <c r="P21" s="120"/>
      <c r="Q21" s="121">
        <v>0</v>
      </c>
      <c r="R21" s="120"/>
      <c r="S21" s="121">
        <f>PLT!D33</f>
        <v>0</v>
      </c>
      <c r="T21" s="120"/>
      <c r="U21" s="121">
        <f>PLT!D35</f>
        <v>-1188</v>
      </c>
      <c r="V21" s="120"/>
      <c r="W21" s="120"/>
      <c r="X21" s="121">
        <v>0</v>
      </c>
      <c r="Y21" s="120"/>
      <c r="Z21" s="122">
        <f>SUM(S21:X21)</f>
        <v>-1188</v>
      </c>
      <c r="AA21" s="120"/>
      <c r="AB21" s="121">
        <f>SUM(E21:Q21,Z21)</f>
        <v>-1188</v>
      </c>
      <c r="AC21" s="120"/>
      <c r="AD21" s="121">
        <v>0</v>
      </c>
      <c r="AE21" s="120"/>
      <c r="AF21" s="121">
        <f>SUM(AB21:AE21)</f>
        <v>-1188</v>
      </c>
    </row>
    <row r="22" spans="1:32">
      <c r="A22" s="34" t="s">
        <v>113</v>
      </c>
      <c r="E22" s="120">
        <f>SUM(E20:E21)</f>
        <v>0</v>
      </c>
      <c r="F22" s="120"/>
      <c r="G22" s="120">
        <f>SUM(G20:G21)</f>
        <v>0</v>
      </c>
      <c r="H22" s="120"/>
      <c r="I22" s="120">
        <f>SUM(I20:I21)</f>
        <v>0</v>
      </c>
      <c r="J22" s="120"/>
      <c r="K22" s="120">
        <f>SUM(K20:K21)</f>
        <v>0</v>
      </c>
      <c r="L22" s="120"/>
      <c r="M22" s="120">
        <f>SUM(M20:M21)</f>
        <v>0</v>
      </c>
      <c r="N22" s="120"/>
      <c r="O22" s="120">
        <f>SUM(O20:O21)</f>
        <v>0</v>
      </c>
      <c r="P22" s="120"/>
      <c r="Q22" s="120">
        <f>SUM(Q20:Q21)</f>
        <v>75288</v>
      </c>
      <c r="R22" s="120"/>
      <c r="S22" s="120">
        <f>SUM(S20:S21)</f>
        <v>0</v>
      </c>
      <c r="T22" s="120"/>
      <c r="U22" s="120">
        <f>SUM(U20:U21)</f>
        <v>-1188</v>
      </c>
      <c r="V22" s="120"/>
      <c r="W22" s="120"/>
      <c r="X22" s="120">
        <f>SUM(X20:X21)</f>
        <v>0</v>
      </c>
      <c r="Y22" s="120"/>
      <c r="Z22" s="120">
        <f>SUM(Z20:Z21)</f>
        <v>-1188</v>
      </c>
      <c r="AA22" s="120"/>
      <c r="AB22" s="120">
        <f>SUM(AB20:AB21)</f>
        <v>74100</v>
      </c>
      <c r="AC22" s="120"/>
      <c r="AD22" s="120">
        <f>SUM(AD20:AD21)</f>
        <v>7514</v>
      </c>
      <c r="AE22" s="120"/>
      <c r="AF22" s="120">
        <f>SUM(AF20:AF21)</f>
        <v>81614</v>
      </c>
    </row>
    <row r="23" spans="1:32" ht="23.5" thickBot="1">
      <c r="A23" s="123" t="s">
        <v>160</v>
      </c>
      <c r="E23" s="124">
        <f>SUM(E19,E22:E22)</f>
        <v>1226619</v>
      </c>
      <c r="F23" s="120"/>
      <c r="G23" s="124">
        <f>SUM(G19,G22:G22)</f>
        <v>1016645</v>
      </c>
      <c r="H23" s="120"/>
      <c r="I23" s="124">
        <f>SUM(I19,I22:I22)</f>
        <v>-25360</v>
      </c>
      <c r="J23" s="120"/>
      <c r="K23" s="124">
        <f>SUM(K19,K22:K22)</f>
        <v>19693</v>
      </c>
      <c r="L23" s="120"/>
      <c r="M23" s="124">
        <f>SUM(M19,M22:M22)</f>
        <v>3000</v>
      </c>
      <c r="N23" s="120"/>
      <c r="O23" s="124">
        <f>SUM(O19,O22:O22)</f>
        <v>55211</v>
      </c>
      <c r="P23" s="120"/>
      <c r="Q23" s="124">
        <f>SUM(Q19,Q22:Q22)</f>
        <v>865617</v>
      </c>
      <c r="R23" s="120"/>
      <c r="S23" s="124">
        <f>SUM(S19,S22:S22)</f>
        <v>-12674</v>
      </c>
      <c r="T23" s="120"/>
      <c r="U23" s="124">
        <f>SUM(U19,U22:U22)</f>
        <v>380</v>
      </c>
      <c r="V23" s="120"/>
      <c r="W23" s="120"/>
      <c r="X23" s="124">
        <f>SUM(X19,X22:X22)</f>
        <v>378</v>
      </c>
      <c r="Y23" s="120"/>
      <c r="Z23" s="124">
        <f>SUM(Z19,Z22:Z22)</f>
        <v>-11916</v>
      </c>
      <c r="AA23" s="120"/>
      <c r="AB23" s="124">
        <f>SUM(AB19,AB22:AB22)</f>
        <v>3149509</v>
      </c>
      <c r="AC23" s="120"/>
      <c r="AD23" s="157">
        <f>SUM(AD19,AD22:AD22)</f>
        <v>109394</v>
      </c>
      <c r="AE23" s="120"/>
      <c r="AF23" s="124">
        <f>SUM(AF19,AF22:AF22)</f>
        <v>3258903</v>
      </c>
    </row>
    <row r="24" spans="1:32" ht="23.5" thickTop="1"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</row>
    <row r="25" spans="1:32"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5"/>
      <c r="AA25" s="125"/>
      <c r="AB25" s="125"/>
      <c r="AC25" s="125"/>
      <c r="AD25" s="125"/>
      <c r="AE25" s="125"/>
      <c r="AF25" s="125"/>
    </row>
    <row r="27" spans="1:32">
      <c r="A27" s="34" t="s">
        <v>39</v>
      </c>
    </row>
    <row r="179" spans="1:16">
      <c r="F179" s="106">
        <v>-407</v>
      </c>
      <c r="H179" s="106">
        <v>-407</v>
      </c>
    </row>
    <row r="180" spans="1:16">
      <c r="A180" s="106" t="s">
        <v>161</v>
      </c>
      <c r="F180" s="106">
        <v>-2807</v>
      </c>
      <c r="H180" s="106">
        <v>-2807</v>
      </c>
      <c r="P180" s="106">
        <v>34</v>
      </c>
    </row>
    <row r="181" spans="1:16">
      <c r="A181" s="106" t="s">
        <v>162</v>
      </c>
    </row>
    <row r="182" spans="1:16">
      <c r="F182" s="106">
        <v>-29</v>
      </c>
      <c r="H182" s="106">
        <v>-29</v>
      </c>
    </row>
    <row r="189" spans="1:16">
      <c r="F189" s="106">
        <v>872035</v>
      </c>
      <c r="H189" s="106">
        <v>872035</v>
      </c>
      <c r="P189" s="106">
        <f>P186</f>
        <v>0</v>
      </c>
    </row>
    <row r="190" spans="1:16">
      <c r="F190" s="106">
        <v>152730</v>
      </c>
      <c r="H190" s="106">
        <v>152730</v>
      </c>
    </row>
    <row r="254" spans="1:1">
      <c r="A254" s="106" t="s">
        <v>162</v>
      </c>
    </row>
    <row r="324" spans="1:1">
      <c r="A324" s="106" t="s">
        <v>163</v>
      </c>
    </row>
    <row r="327" spans="1:1">
      <c r="A327" s="106" t="s">
        <v>164</v>
      </c>
    </row>
    <row r="334" spans="1:1">
      <c r="A334" s="106" t="s">
        <v>165</v>
      </c>
    </row>
    <row r="369" spans="4:4">
      <c r="D369" s="106">
        <v>2424</v>
      </c>
    </row>
  </sheetData>
  <mergeCells count="6">
    <mergeCell ref="E6:AF6"/>
    <mergeCell ref="E7:AC7"/>
    <mergeCell ref="S8:Z8"/>
    <mergeCell ref="S9:V9"/>
    <mergeCell ref="D11:E11"/>
    <mergeCell ref="O10:Q10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4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9620-24EC-4422-B045-C4C6BA9F4B1A}">
  <sheetPr>
    <pageSetUpPr fitToPage="1"/>
  </sheetPr>
  <dimension ref="A1:O23"/>
  <sheetViews>
    <sheetView view="pageBreakPreview" zoomScale="70" zoomScaleNormal="100" zoomScaleSheetLayoutView="70" workbookViewId="0">
      <selection activeCell="O25" sqref="O25"/>
    </sheetView>
  </sheetViews>
  <sheetFormatPr defaultColWidth="9.453125" defaultRowHeight="21" customHeight="1"/>
  <cols>
    <col min="1" max="1" width="12.54296875" style="106" customWidth="1"/>
    <col min="2" max="2" width="9.54296875" style="106" customWidth="1"/>
    <col min="3" max="3" width="8.54296875" style="106" customWidth="1"/>
    <col min="4" max="4" width="6.453125" style="106" customWidth="1"/>
    <col min="5" max="5" width="19" style="106" customWidth="1"/>
    <col min="6" max="6" width="1.54296875" style="106" customWidth="1"/>
    <col min="7" max="7" width="19" style="106" customWidth="1"/>
    <col min="8" max="8" width="1.54296875" style="106" customWidth="1"/>
    <col min="9" max="9" width="19" style="106" customWidth="1"/>
    <col min="10" max="10" width="1.54296875" style="106" customWidth="1"/>
    <col min="11" max="11" width="19" style="106" customWidth="1"/>
    <col min="12" max="12" width="1.54296875" style="106" customWidth="1"/>
    <col min="13" max="13" width="19" style="106" customWidth="1"/>
    <col min="14" max="14" width="1.54296875" style="106" customWidth="1"/>
    <col min="15" max="15" width="19" style="106" customWidth="1"/>
    <col min="16" max="16" width="0.54296875" style="106" customWidth="1"/>
    <col min="17" max="16384" width="9.453125" style="106"/>
  </cols>
  <sheetData>
    <row r="1" spans="1:15" ht="21" customHeight="1">
      <c r="O1" s="107" t="s">
        <v>81</v>
      </c>
    </row>
    <row r="2" spans="1:15" ht="21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7"/>
    </row>
    <row r="3" spans="1:15" ht="21" customHeight="1">
      <c r="A3" s="108" t="s">
        <v>166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15" ht="21" customHeight="1">
      <c r="A4" s="108" t="s">
        <v>121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5" ht="21" customHeight="1">
      <c r="A5" s="111"/>
      <c r="B5" s="111"/>
      <c r="C5" s="111"/>
      <c r="D5" s="112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0" t="s">
        <v>250</v>
      </c>
    </row>
    <row r="6" spans="1:15" ht="21" customHeight="1">
      <c r="A6" s="111"/>
      <c r="B6" s="111"/>
      <c r="C6" s="111"/>
      <c r="D6" s="112"/>
      <c r="E6" s="212" t="s">
        <v>5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</row>
    <row r="7" spans="1:15" ht="21" customHeight="1">
      <c r="A7" s="205"/>
      <c r="B7" s="205"/>
      <c r="C7" s="205"/>
      <c r="D7" s="112"/>
      <c r="E7" s="207"/>
      <c r="F7" s="207"/>
      <c r="G7" s="207"/>
      <c r="H7" s="207"/>
      <c r="I7" s="207"/>
      <c r="J7" s="207"/>
      <c r="K7" s="216" t="s">
        <v>72</v>
      </c>
      <c r="L7" s="216"/>
      <c r="M7" s="216"/>
      <c r="N7" s="207"/>
      <c r="O7" s="207"/>
    </row>
    <row r="8" spans="1:15" s="111" customFormat="1" ht="21" customHeight="1">
      <c r="E8" s="205" t="s">
        <v>262</v>
      </c>
      <c r="F8" s="106"/>
      <c r="G8" s="111" t="s">
        <v>134</v>
      </c>
      <c r="I8" s="115" t="s">
        <v>167</v>
      </c>
      <c r="K8" s="205" t="s">
        <v>267</v>
      </c>
      <c r="O8" s="111" t="s">
        <v>132</v>
      </c>
    </row>
    <row r="9" spans="1:15" s="111" customFormat="1" ht="21" customHeight="1">
      <c r="E9" s="206" t="s">
        <v>263</v>
      </c>
      <c r="G9" s="116" t="s">
        <v>143</v>
      </c>
      <c r="I9" s="117" t="s">
        <v>168</v>
      </c>
      <c r="K9" s="208" t="s">
        <v>268</v>
      </c>
      <c r="M9" s="116" t="s">
        <v>147</v>
      </c>
      <c r="O9" s="116" t="s">
        <v>62</v>
      </c>
    </row>
    <row r="10" spans="1:15" ht="21" customHeight="1">
      <c r="A10" s="118" t="s">
        <v>154</v>
      </c>
      <c r="D10" s="111"/>
      <c r="E10" s="120">
        <v>919619</v>
      </c>
      <c r="F10" s="120"/>
      <c r="G10" s="120">
        <v>123093</v>
      </c>
      <c r="H10" s="120"/>
      <c r="I10" s="120">
        <v>42869</v>
      </c>
      <c r="J10" s="120"/>
      <c r="K10" s="120">
        <v>45890</v>
      </c>
      <c r="L10" s="120"/>
      <c r="M10" s="120">
        <v>472914</v>
      </c>
      <c r="N10" s="120"/>
      <c r="O10" s="119">
        <f>SUM(E10:M10)</f>
        <v>1604385</v>
      </c>
    </row>
    <row r="11" spans="1:15" ht="21" customHeight="1">
      <c r="A11" s="34" t="s">
        <v>249</v>
      </c>
      <c r="D11" s="111"/>
      <c r="E11" s="119">
        <v>0</v>
      </c>
      <c r="F11" s="119"/>
      <c r="G11" s="119">
        <v>0</v>
      </c>
      <c r="H11" s="119"/>
      <c r="I11" s="119">
        <v>0</v>
      </c>
      <c r="J11" s="119"/>
      <c r="K11" s="119">
        <v>0</v>
      </c>
      <c r="L11" s="119"/>
      <c r="M11" s="119">
        <f>SUM(PLT!J29)</f>
        <v>-4835</v>
      </c>
      <c r="N11" s="119"/>
      <c r="O11" s="119">
        <f>SUM(E11:M11)</f>
        <v>-4835</v>
      </c>
    </row>
    <row r="12" spans="1:15" ht="21" customHeight="1">
      <c r="A12" s="34" t="s">
        <v>112</v>
      </c>
      <c r="D12" s="111"/>
      <c r="E12" s="122">
        <v>0</v>
      </c>
      <c r="F12" s="119"/>
      <c r="G12" s="122">
        <v>0</v>
      </c>
      <c r="H12" s="119"/>
      <c r="I12" s="122">
        <v>0</v>
      </c>
      <c r="J12" s="119"/>
      <c r="K12" s="122">
        <v>0</v>
      </c>
      <c r="L12" s="119"/>
      <c r="M12" s="122">
        <v>0</v>
      </c>
      <c r="N12" s="119"/>
      <c r="O12" s="122">
        <f>SUM(E12:M12)</f>
        <v>0</v>
      </c>
    </row>
    <row r="13" spans="1:15" ht="21" customHeight="1">
      <c r="A13" s="34" t="s">
        <v>113</v>
      </c>
      <c r="D13" s="111"/>
      <c r="E13" s="126">
        <f>SUM(E11:E12)</f>
        <v>0</v>
      </c>
      <c r="F13" s="119"/>
      <c r="G13" s="126">
        <f>SUM(G11:G12)</f>
        <v>0</v>
      </c>
      <c r="H13" s="119"/>
      <c r="I13" s="126">
        <f>SUM(I11:I12)</f>
        <v>0</v>
      </c>
      <c r="J13" s="119"/>
      <c r="K13" s="126">
        <f>SUM(K11:K12)</f>
        <v>0</v>
      </c>
      <c r="L13" s="119"/>
      <c r="M13" s="126">
        <f>SUM(M11:M12)</f>
        <v>-4835</v>
      </c>
      <c r="N13" s="119"/>
      <c r="O13" s="126">
        <f>SUM(O11:O12)</f>
        <v>-4835</v>
      </c>
    </row>
    <row r="14" spans="1:15" ht="21" customHeight="1" thickBot="1">
      <c r="A14" s="118" t="s">
        <v>158</v>
      </c>
      <c r="E14" s="127">
        <f>SUM(E10,E13:E13)</f>
        <v>919619</v>
      </c>
      <c r="F14" s="120"/>
      <c r="G14" s="127">
        <f>SUM(G10,G13:G13)</f>
        <v>123093</v>
      </c>
      <c r="H14" s="120"/>
      <c r="I14" s="127">
        <f>SUM(I10,I13:I13)</f>
        <v>42869</v>
      </c>
      <c r="J14" s="120"/>
      <c r="K14" s="127">
        <f>SUM(K10,K13:K13)</f>
        <v>45890</v>
      </c>
      <c r="L14" s="120"/>
      <c r="M14" s="127">
        <f>SUM(M10,M13:M13)</f>
        <v>468079</v>
      </c>
      <c r="N14" s="120"/>
      <c r="O14" s="127">
        <f>SUM(O10,O13:O13)</f>
        <v>1599550</v>
      </c>
    </row>
    <row r="15" spans="1:15" ht="21" customHeight="1" thickTop="1"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</row>
    <row r="16" spans="1:15" ht="21" customHeight="1">
      <c r="A16" s="118" t="s">
        <v>159</v>
      </c>
      <c r="E16" s="120">
        <v>1226619</v>
      </c>
      <c r="F16" s="120"/>
      <c r="G16" s="120">
        <v>1016645</v>
      </c>
      <c r="H16" s="120"/>
      <c r="I16" s="120">
        <v>42869</v>
      </c>
      <c r="J16" s="120"/>
      <c r="K16" s="120">
        <v>55211</v>
      </c>
      <c r="L16" s="120"/>
      <c r="M16" s="120">
        <v>172469</v>
      </c>
      <c r="N16" s="120"/>
      <c r="O16" s="119">
        <f>SUM(E16:M16)</f>
        <v>2513813</v>
      </c>
    </row>
    <row r="17" spans="1:15" ht="21" customHeight="1">
      <c r="A17" s="34" t="s">
        <v>249</v>
      </c>
      <c r="E17" s="120">
        <v>0</v>
      </c>
      <c r="F17" s="120"/>
      <c r="G17" s="120">
        <v>0</v>
      </c>
      <c r="H17" s="120"/>
      <c r="I17" s="120">
        <v>0</v>
      </c>
      <c r="J17" s="120"/>
      <c r="K17" s="120">
        <v>0</v>
      </c>
      <c r="L17" s="120"/>
      <c r="M17" s="120">
        <f>SUM(PLT!H29)</f>
        <v>-4520</v>
      </c>
      <c r="N17" s="120"/>
      <c r="O17" s="119">
        <f>SUM(E17:M17)</f>
        <v>-4520</v>
      </c>
    </row>
    <row r="18" spans="1:15" ht="21" customHeight="1">
      <c r="A18" s="34" t="s">
        <v>112</v>
      </c>
      <c r="E18" s="121">
        <v>0</v>
      </c>
      <c r="F18" s="120"/>
      <c r="G18" s="121">
        <v>0</v>
      </c>
      <c r="H18" s="120"/>
      <c r="I18" s="121">
        <v>0</v>
      </c>
      <c r="J18" s="120"/>
      <c r="K18" s="121">
        <v>0</v>
      </c>
      <c r="L18" s="120"/>
      <c r="M18" s="121">
        <v>0</v>
      </c>
      <c r="N18" s="120"/>
      <c r="O18" s="122">
        <f>SUM(E18:M18)</f>
        <v>0</v>
      </c>
    </row>
    <row r="19" spans="1:15" ht="21" customHeight="1">
      <c r="A19" s="34" t="s">
        <v>113</v>
      </c>
      <c r="E19" s="120">
        <f>SUM(E17:E18)</f>
        <v>0</v>
      </c>
      <c r="F19" s="120"/>
      <c r="G19" s="120">
        <f>SUM(G17:G18)</f>
        <v>0</v>
      </c>
      <c r="H19" s="120"/>
      <c r="I19" s="120">
        <f>SUM(I17:I18)</f>
        <v>0</v>
      </c>
      <c r="J19" s="120"/>
      <c r="K19" s="120">
        <f>SUM(K17:K18)</f>
        <v>0</v>
      </c>
      <c r="L19" s="120"/>
      <c r="M19" s="120">
        <f>SUM(M17:M18)</f>
        <v>-4520</v>
      </c>
      <c r="N19" s="120"/>
      <c r="O19" s="120">
        <f>SUM(O17:O18)</f>
        <v>-4520</v>
      </c>
    </row>
    <row r="20" spans="1:15" ht="21" customHeight="1" thickBot="1">
      <c r="A20" s="118" t="s">
        <v>160</v>
      </c>
      <c r="E20" s="124">
        <f>SUM(E16,E19)</f>
        <v>1226619</v>
      </c>
      <c r="F20" s="120"/>
      <c r="G20" s="124">
        <f>SUM(G16,G19)</f>
        <v>1016645</v>
      </c>
      <c r="H20" s="120"/>
      <c r="I20" s="124">
        <f>SUM(I16,I19)</f>
        <v>42869</v>
      </c>
      <c r="J20" s="120"/>
      <c r="K20" s="124">
        <f>SUM(K16,K19)</f>
        <v>55211</v>
      </c>
      <c r="L20" s="120"/>
      <c r="M20" s="124">
        <f>SUM(M16,M19)</f>
        <v>167949</v>
      </c>
      <c r="N20" s="120"/>
      <c r="O20" s="124">
        <f>SUM(O16,O19)</f>
        <v>2509293</v>
      </c>
    </row>
    <row r="21" spans="1:15" ht="21" customHeight="1" thickTop="1"/>
    <row r="23" spans="1:15" ht="21" customHeight="1">
      <c r="A23" s="34" t="s">
        <v>39</v>
      </c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614C0-D644-444C-ADD6-3C0A02A72ED4}">
  <dimension ref="A1:W115"/>
  <sheetViews>
    <sheetView view="pageBreakPreview" zoomScaleNormal="100" zoomScaleSheetLayoutView="100" workbookViewId="0">
      <selection activeCell="J100" sqref="J100"/>
    </sheetView>
  </sheetViews>
  <sheetFormatPr defaultColWidth="10.7265625" defaultRowHeight="21.75" customHeight="1" outlineLevelCol="1"/>
  <cols>
    <col min="1" max="1" width="51.7265625" style="128" customWidth="1"/>
    <col min="2" max="2" width="5.7265625" style="129" customWidth="1"/>
    <col min="3" max="3" width="1.7265625" style="128" customWidth="1"/>
    <col min="4" max="4" width="13.81640625" style="128" customWidth="1"/>
    <col min="5" max="5" width="1.26953125" style="128" customWidth="1"/>
    <col min="6" max="6" width="13.7265625" style="128" customWidth="1"/>
    <col min="7" max="7" width="1.26953125" style="128" customWidth="1"/>
    <col min="8" max="8" width="12" style="128" customWidth="1"/>
    <col min="9" max="9" width="1.26953125" style="128" customWidth="1"/>
    <col min="10" max="11" width="12" style="128" customWidth="1"/>
    <col min="12" max="12" width="8.7265625" style="128" customWidth="1" outlineLevel="1"/>
    <col min="13" max="13" width="19.1796875" style="128" customWidth="1" outlineLevel="1"/>
    <col min="14" max="14" width="7.453125" style="128" customWidth="1"/>
    <col min="15" max="15" width="24.1796875" style="128" customWidth="1"/>
    <col min="16" max="16" width="12.1796875" style="128" customWidth="1"/>
    <col min="17" max="16384" width="10.7265625" style="128"/>
  </cols>
  <sheetData>
    <row r="1" spans="1:12" ht="21.75" customHeight="1">
      <c r="C1" s="130"/>
      <c r="D1" s="130"/>
      <c r="E1" s="130"/>
      <c r="F1" s="130"/>
      <c r="G1" s="130"/>
      <c r="H1" s="130"/>
      <c r="I1" s="131"/>
      <c r="J1" s="132" t="s">
        <v>81</v>
      </c>
      <c r="K1" s="132"/>
    </row>
    <row r="2" spans="1:12" ht="21.75" customHeight="1">
      <c r="A2" s="133" t="s">
        <v>0</v>
      </c>
      <c r="C2" s="130"/>
      <c r="D2" s="130"/>
      <c r="E2" s="130"/>
      <c r="F2" s="130"/>
      <c r="G2" s="130"/>
      <c r="H2" s="130"/>
      <c r="I2" s="130"/>
    </row>
    <row r="3" spans="1:12" ht="21.75" customHeight="1">
      <c r="A3" s="133" t="s">
        <v>169</v>
      </c>
      <c r="C3" s="130"/>
      <c r="D3" s="130"/>
      <c r="E3" s="130"/>
      <c r="F3" s="130"/>
      <c r="G3" s="130"/>
      <c r="H3" s="130"/>
      <c r="I3" s="130"/>
    </row>
    <row r="4" spans="1:12" ht="21.75" customHeight="1">
      <c r="A4" s="133" t="s">
        <v>83</v>
      </c>
      <c r="C4" s="130"/>
      <c r="D4" s="130"/>
      <c r="E4" s="130"/>
      <c r="F4" s="130"/>
      <c r="G4" s="130"/>
      <c r="H4" s="130"/>
      <c r="I4" s="130"/>
    </row>
    <row r="5" spans="1:12" ht="21.75" customHeight="1">
      <c r="A5" s="134"/>
      <c r="B5" s="135"/>
      <c r="C5" s="131"/>
      <c r="D5" s="132"/>
      <c r="E5" s="131"/>
      <c r="F5" s="131"/>
      <c r="G5" s="131"/>
      <c r="H5" s="132"/>
      <c r="I5" s="131"/>
      <c r="J5" s="132" t="s">
        <v>3</v>
      </c>
      <c r="K5" s="132"/>
    </row>
    <row r="6" spans="1:12" ht="21.75" customHeight="1">
      <c r="B6" s="136"/>
      <c r="C6" s="137"/>
      <c r="D6" s="217" t="s">
        <v>4</v>
      </c>
      <c r="E6" s="217"/>
      <c r="F6" s="217"/>
      <c r="G6" s="138"/>
      <c r="H6" s="217" t="s">
        <v>5</v>
      </c>
      <c r="I6" s="217"/>
      <c r="J6" s="217"/>
      <c r="K6" s="138"/>
      <c r="L6" s="139"/>
    </row>
    <row r="7" spans="1:12" ht="21.75" customHeight="1">
      <c r="B7" s="131"/>
      <c r="C7" s="132"/>
      <c r="D7" s="140" t="s">
        <v>84</v>
      </c>
      <c r="E7" s="141"/>
      <c r="F7" s="140" t="s">
        <v>85</v>
      </c>
      <c r="G7" s="142"/>
      <c r="H7" s="140" t="s">
        <v>84</v>
      </c>
      <c r="I7" s="141"/>
      <c r="J7" s="140" t="s">
        <v>85</v>
      </c>
      <c r="K7" s="143"/>
    </row>
    <row r="8" spans="1:12" ht="21.75" customHeight="1">
      <c r="A8" s="137" t="s">
        <v>170</v>
      </c>
      <c r="L8" s="137"/>
    </row>
    <row r="9" spans="1:12" ht="21.75" customHeight="1">
      <c r="A9" s="128" t="s">
        <v>252</v>
      </c>
      <c r="D9" s="158">
        <f>PLT!D27</f>
        <v>98108</v>
      </c>
      <c r="E9" s="158"/>
      <c r="F9" s="159">
        <f>PLT!F27</f>
        <v>84888</v>
      </c>
      <c r="G9" s="158"/>
      <c r="H9" s="158">
        <f>PLT!H27</f>
        <v>-4520</v>
      </c>
      <c r="I9" s="144"/>
      <c r="J9" s="145">
        <f>PLT!J27</f>
        <v>-4835</v>
      </c>
      <c r="K9" s="160"/>
    </row>
    <row r="10" spans="1:12" ht="21.75" customHeight="1">
      <c r="A10" s="128" t="s">
        <v>264</v>
      </c>
      <c r="D10" s="159"/>
      <c r="E10" s="158"/>
      <c r="F10" s="158"/>
      <c r="G10" s="158"/>
      <c r="H10" s="159"/>
      <c r="I10" s="144"/>
      <c r="J10" s="145"/>
      <c r="K10" s="145"/>
    </row>
    <row r="11" spans="1:12" ht="21.75" customHeight="1">
      <c r="A11" s="128" t="s">
        <v>171</v>
      </c>
      <c r="D11" s="158" t="s">
        <v>172</v>
      </c>
      <c r="E11" s="158"/>
      <c r="F11" s="158"/>
      <c r="G11" s="158"/>
      <c r="H11" s="158"/>
      <c r="I11" s="144"/>
      <c r="J11" s="144"/>
      <c r="K11" s="144"/>
    </row>
    <row r="12" spans="1:12" ht="21.75" customHeight="1">
      <c r="A12" s="128" t="s">
        <v>173</v>
      </c>
      <c r="D12" s="158">
        <v>3359</v>
      </c>
      <c r="E12" s="158"/>
      <c r="F12" s="158">
        <v>1884</v>
      </c>
      <c r="G12" s="158"/>
      <c r="H12" s="158">
        <v>0</v>
      </c>
      <c r="I12" s="158"/>
      <c r="J12" s="158">
        <v>0</v>
      </c>
      <c r="K12" s="144"/>
    </row>
    <row r="13" spans="1:12" ht="21.75" customHeight="1">
      <c r="A13" s="162" t="s">
        <v>243</v>
      </c>
      <c r="D13" s="158">
        <v>139</v>
      </c>
      <c r="E13" s="158"/>
      <c r="F13" s="158">
        <v>0</v>
      </c>
      <c r="G13" s="158"/>
      <c r="H13" s="158">
        <v>0</v>
      </c>
      <c r="I13" s="158"/>
      <c r="J13" s="158">
        <v>0</v>
      </c>
      <c r="K13" s="144"/>
    </row>
    <row r="14" spans="1:12" ht="21.75" customHeight="1">
      <c r="A14" s="128" t="s">
        <v>174</v>
      </c>
      <c r="D14" s="158">
        <v>46773</v>
      </c>
      <c r="E14" s="159"/>
      <c r="F14" s="158">
        <v>43679</v>
      </c>
      <c r="G14" s="159"/>
      <c r="H14" s="158">
        <v>1714</v>
      </c>
      <c r="I14" s="144"/>
      <c r="J14" s="144">
        <v>1560</v>
      </c>
      <c r="K14" s="144"/>
    </row>
    <row r="15" spans="1:12" ht="21.75" customHeight="1">
      <c r="A15" s="146" t="s">
        <v>175</v>
      </c>
      <c r="D15" s="158">
        <v>1190</v>
      </c>
      <c r="E15" s="159"/>
      <c r="F15" s="158">
        <v>-399</v>
      </c>
      <c r="G15" s="159"/>
      <c r="H15" s="158">
        <v>0</v>
      </c>
      <c r="I15" s="158"/>
      <c r="J15" s="158">
        <v>0</v>
      </c>
      <c r="K15" s="144"/>
    </row>
    <row r="16" spans="1:12" ht="21.75" customHeight="1">
      <c r="A16" s="128" t="s">
        <v>176</v>
      </c>
      <c r="D16" s="158">
        <v>51</v>
      </c>
      <c r="E16" s="158"/>
      <c r="F16" s="158">
        <v>60</v>
      </c>
      <c r="G16" s="158"/>
      <c r="H16" s="158">
        <v>0</v>
      </c>
      <c r="I16" s="158"/>
      <c r="J16" s="158">
        <v>0</v>
      </c>
      <c r="K16" s="144"/>
    </row>
    <row r="17" spans="1:12" ht="21.75" customHeight="1">
      <c r="A17" s="128" t="s">
        <v>254</v>
      </c>
      <c r="D17" s="158">
        <v>0</v>
      </c>
      <c r="E17" s="159"/>
      <c r="F17" s="158">
        <v>62</v>
      </c>
      <c r="G17" s="158"/>
      <c r="H17" s="158">
        <v>0</v>
      </c>
      <c r="I17" s="144"/>
      <c r="J17" s="144">
        <v>2</v>
      </c>
      <c r="K17" s="144"/>
    </row>
    <row r="18" spans="1:12" ht="21.75" customHeight="1">
      <c r="A18" s="162" t="s">
        <v>177</v>
      </c>
      <c r="B18" s="163"/>
      <c r="C18" s="162"/>
      <c r="D18" s="158">
        <v>428</v>
      </c>
      <c r="E18" s="158"/>
      <c r="F18" s="158">
        <v>1</v>
      </c>
      <c r="G18" s="158"/>
      <c r="H18" s="158">
        <v>0</v>
      </c>
      <c r="I18" s="158"/>
      <c r="J18" s="158">
        <v>0</v>
      </c>
      <c r="K18" s="158"/>
    </row>
    <row r="19" spans="1:12" ht="21.65" customHeight="1">
      <c r="A19" s="162" t="s">
        <v>178</v>
      </c>
      <c r="B19" s="163"/>
      <c r="C19" s="162"/>
      <c r="D19" s="158">
        <v>126</v>
      </c>
      <c r="E19" s="158"/>
      <c r="F19" s="158">
        <v>-8</v>
      </c>
      <c r="G19" s="158"/>
      <c r="H19" s="158">
        <v>126</v>
      </c>
      <c r="I19" s="158"/>
      <c r="J19" s="158">
        <v>-8</v>
      </c>
      <c r="K19" s="158"/>
    </row>
    <row r="20" spans="1:12" ht="21.75" customHeight="1">
      <c r="A20" s="162" t="s">
        <v>179</v>
      </c>
      <c r="B20" s="163"/>
      <c r="C20" s="162"/>
      <c r="D20" s="158">
        <v>-84</v>
      </c>
      <c r="E20" s="158"/>
      <c r="F20" s="158">
        <v>-8</v>
      </c>
      <c r="G20" s="158"/>
      <c r="H20" s="158">
        <v>0</v>
      </c>
      <c r="I20" s="158"/>
      <c r="J20" s="158">
        <v>0</v>
      </c>
      <c r="K20" s="158"/>
    </row>
    <row r="21" spans="1:12" ht="21.75" customHeight="1">
      <c r="A21" s="128" t="s">
        <v>180</v>
      </c>
      <c r="D21" s="158">
        <v>0</v>
      </c>
      <c r="E21" s="158"/>
      <c r="F21" s="158">
        <v>799</v>
      </c>
      <c r="G21" s="158"/>
      <c r="H21" s="158">
        <v>0</v>
      </c>
      <c r="I21" s="144"/>
      <c r="J21" s="144">
        <v>0</v>
      </c>
      <c r="K21" s="144"/>
    </row>
    <row r="22" spans="1:12" ht="21.75" customHeight="1">
      <c r="A22" s="128" t="s">
        <v>181</v>
      </c>
      <c r="D22" s="158">
        <v>-6647</v>
      </c>
      <c r="E22" s="158"/>
      <c r="F22" s="159">
        <v>-2862</v>
      </c>
      <c r="G22" s="158"/>
      <c r="H22" s="158">
        <v>0</v>
      </c>
      <c r="I22" s="158"/>
      <c r="J22" s="158">
        <v>0</v>
      </c>
      <c r="K22" s="144"/>
    </row>
    <row r="23" spans="1:12" ht="21.75" customHeight="1">
      <c r="A23" s="128" t="s">
        <v>182</v>
      </c>
      <c r="D23" s="158">
        <v>2340</v>
      </c>
      <c r="E23" s="158"/>
      <c r="F23" s="161">
        <v>934</v>
      </c>
      <c r="G23" s="158"/>
      <c r="H23" s="158">
        <v>0</v>
      </c>
      <c r="I23" s="158"/>
      <c r="J23" s="159">
        <v>0</v>
      </c>
      <c r="K23" s="160"/>
      <c r="L23" s="148"/>
    </row>
    <row r="24" spans="1:12" ht="21.75" customHeight="1">
      <c r="A24" s="128" t="s">
        <v>183</v>
      </c>
      <c r="D24" s="158">
        <v>3129</v>
      </c>
      <c r="E24" s="158"/>
      <c r="F24" s="161">
        <v>3280</v>
      </c>
      <c r="G24" s="158"/>
      <c r="H24" s="158">
        <v>501</v>
      </c>
      <c r="I24" s="145"/>
      <c r="J24" s="147">
        <v>508</v>
      </c>
      <c r="K24" s="147"/>
      <c r="L24" s="148"/>
    </row>
    <row r="25" spans="1:12" ht="21.75" customHeight="1">
      <c r="A25" s="162" t="s">
        <v>255</v>
      </c>
      <c r="D25" s="158"/>
      <c r="E25" s="158"/>
      <c r="F25" s="161"/>
      <c r="G25" s="158"/>
      <c r="H25" s="158"/>
      <c r="I25" s="145"/>
      <c r="J25" s="147"/>
      <c r="K25" s="147"/>
      <c r="L25" s="148"/>
    </row>
    <row r="26" spans="1:12" ht="21.75" customHeight="1">
      <c r="A26" s="128" t="s">
        <v>256</v>
      </c>
      <c r="D26" s="158">
        <v>-3857</v>
      </c>
      <c r="E26" s="144"/>
      <c r="F26" s="147">
        <v>1146</v>
      </c>
      <c r="G26" s="144"/>
      <c r="H26" s="158">
        <v>0</v>
      </c>
      <c r="I26" s="144"/>
      <c r="J26" s="147">
        <v>0</v>
      </c>
      <c r="K26" s="144"/>
    </row>
    <row r="27" spans="1:12" ht="21.75" customHeight="1">
      <c r="A27" s="128" t="s">
        <v>265</v>
      </c>
      <c r="D27" s="158">
        <v>1986</v>
      </c>
      <c r="E27" s="158"/>
      <c r="F27" s="161">
        <v>-233</v>
      </c>
      <c r="G27" s="158"/>
      <c r="H27" s="158">
        <v>536</v>
      </c>
      <c r="I27" s="144"/>
      <c r="J27" s="147">
        <v>0</v>
      </c>
      <c r="K27" s="147"/>
    </row>
    <row r="28" spans="1:12" ht="21.75" customHeight="1">
      <c r="A28" s="128" t="s">
        <v>184</v>
      </c>
      <c r="D28" s="158">
        <f>-403</f>
        <v>-403</v>
      </c>
      <c r="E28" s="158"/>
      <c r="F28" s="161">
        <v>-59</v>
      </c>
      <c r="G28" s="158"/>
      <c r="H28" s="158">
        <v>-2142</v>
      </c>
      <c r="I28" s="158"/>
      <c r="J28" s="161">
        <v>-2261</v>
      </c>
      <c r="K28" s="160"/>
    </row>
    <row r="29" spans="1:12" ht="21.75" customHeight="1">
      <c r="A29" s="128" t="s">
        <v>185</v>
      </c>
      <c r="D29" s="164">
        <v>14838</v>
      </c>
      <c r="E29" s="144"/>
      <c r="F29" s="149">
        <v>15635</v>
      </c>
      <c r="G29" s="144"/>
      <c r="H29" s="164">
        <v>125</v>
      </c>
      <c r="I29" s="144"/>
      <c r="J29" s="149">
        <v>2255</v>
      </c>
      <c r="K29" s="160"/>
    </row>
    <row r="30" spans="1:12" ht="21.75" customHeight="1">
      <c r="A30" s="137" t="s">
        <v>186</v>
      </c>
      <c r="D30" s="159"/>
      <c r="E30" s="158"/>
      <c r="F30" s="159"/>
      <c r="G30" s="158"/>
      <c r="H30" s="159"/>
      <c r="I30" s="158"/>
      <c r="J30" s="159"/>
      <c r="K30" s="145"/>
    </row>
    <row r="31" spans="1:12" ht="21.75" customHeight="1">
      <c r="A31" s="137" t="s">
        <v>187</v>
      </c>
      <c r="D31" s="159">
        <f>SUM(D9:D29)</f>
        <v>161476</v>
      </c>
      <c r="E31" s="158"/>
      <c r="F31" s="159">
        <f>SUM(F9:F29)</f>
        <v>148799</v>
      </c>
      <c r="G31" s="158"/>
      <c r="H31" s="159">
        <f>SUM(H9:H29)</f>
        <v>-3660</v>
      </c>
      <c r="I31" s="158"/>
      <c r="J31" s="159">
        <f>SUM(J9:J29)</f>
        <v>-2779</v>
      </c>
      <c r="K31" s="159"/>
    </row>
    <row r="32" spans="1:12" ht="21.75" customHeight="1">
      <c r="A32" s="128" t="s">
        <v>188</v>
      </c>
      <c r="D32" s="159"/>
      <c r="E32" s="158"/>
      <c r="F32" s="159"/>
      <c r="G32" s="158"/>
      <c r="H32" s="159"/>
      <c r="I32" s="158"/>
      <c r="J32" s="159"/>
      <c r="K32" s="159"/>
    </row>
    <row r="33" spans="1:14" ht="21.75" customHeight="1">
      <c r="A33" s="128" t="s">
        <v>189</v>
      </c>
      <c r="D33" s="158">
        <v>212856</v>
      </c>
      <c r="E33" s="158"/>
      <c r="F33" s="159">
        <v>8015</v>
      </c>
      <c r="G33" s="158"/>
      <c r="H33" s="158">
        <v>550</v>
      </c>
      <c r="I33" s="158"/>
      <c r="J33" s="159">
        <v>829</v>
      </c>
      <c r="K33" s="145"/>
    </row>
    <row r="34" spans="1:14" ht="21.65" customHeight="1">
      <c r="A34" s="128" t="s">
        <v>190</v>
      </c>
      <c r="D34" s="158">
        <v>-93076</v>
      </c>
      <c r="E34" s="144"/>
      <c r="F34" s="145">
        <v>48959</v>
      </c>
      <c r="G34" s="144"/>
      <c r="H34" s="158">
        <v>0</v>
      </c>
      <c r="I34" s="144"/>
      <c r="J34" s="145">
        <v>0</v>
      </c>
      <c r="K34" s="160"/>
    </row>
    <row r="35" spans="1:14" ht="21.75" customHeight="1">
      <c r="A35" s="128" t="s">
        <v>191</v>
      </c>
      <c r="D35" s="158">
        <v>-48077</v>
      </c>
      <c r="E35" s="159"/>
      <c r="F35" s="159">
        <v>-69626</v>
      </c>
      <c r="G35" s="159"/>
      <c r="H35" s="158">
        <v>0</v>
      </c>
      <c r="I35" s="159"/>
      <c r="J35" s="159">
        <v>0</v>
      </c>
      <c r="K35" s="159"/>
      <c r="L35" s="162"/>
      <c r="M35" s="162"/>
      <c r="N35" s="162"/>
    </row>
    <row r="36" spans="1:14" ht="21.75" customHeight="1">
      <c r="A36" s="128" t="s">
        <v>192</v>
      </c>
      <c r="D36" s="158">
        <v>-9141</v>
      </c>
      <c r="E36" s="159"/>
      <c r="F36" s="162">
        <v>62059</v>
      </c>
      <c r="G36" s="159"/>
      <c r="H36" s="158">
        <v>0</v>
      </c>
      <c r="I36" s="159"/>
      <c r="J36" s="159">
        <v>0</v>
      </c>
      <c r="K36" s="159"/>
      <c r="L36" s="162"/>
      <c r="M36" s="162"/>
      <c r="N36" s="162"/>
    </row>
    <row r="37" spans="1:14" ht="21.75" customHeight="1">
      <c r="A37" s="128" t="s">
        <v>193</v>
      </c>
      <c r="D37" s="158">
        <v>-16735</v>
      </c>
      <c r="E37" s="145"/>
      <c r="F37" s="145">
        <v>-12086</v>
      </c>
      <c r="G37" s="145"/>
      <c r="H37" s="158">
        <v>0</v>
      </c>
      <c r="I37" s="145"/>
      <c r="J37" s="145">
        <v>0</v>
      </c>
      <c r="K37" s="160"/>
    </row>
    <row r="38" spans="1:14" ht="21.75" customHeight="1">
      <c r="A38" s="128" t="s">
        <v>194</v>
      </c>
      <c r="D38" s="158">
        <v>4342</v>
      </c>
      <c r="E38" s="158"/>
      <c r="F38" s="159">
        <v>-10528</v>
      </c>
      <c r="G38" s="158"/>
      <c r="H38" s="158">
        <v>410</v>
      </c>
      <c r="I38" s="158"/>
      <c r="J38" s="159">
        <v>-119</v>
      </c>
      <c r="K38" s="145"/>
    </row>
    <row r="39" spans="1:14" ht="21.75" customHeight="1">
      <c r="A39" s="128" t="s">
        <v>195</v>
      </c>
      <c r="D39" s="158">
        <v>10853</v>
      </c>
      <c r="E39" s="158"/>
      <c r="F39" s="159">
        <v>21429</v>
      </c>
      <c r="G39" s="158"/>
      <c r="H39" s="158">
        <v>1853</v>
      </c>
      <c r="I39" s="158"/>
      <c r="J39" s="159">
        <v>-101</v>
      </c>
      <c r="K39" s="145"/>
    </row>
    <row r="40" spans="1:14" ht="21.75" customHeight="1">
      <c r="D40" s="145"/>
      <c r="E40" s="144"/>
      <c r="F40" s="144"/>
      <c r="G40" s="144"/>
      <c r="H40" s="145"/>
      <c r="I40" s="144"/>
    </row>
    <row r="41" spans="1:14" ht="21.75" customHeight="1">
      <c r="A41" s="128" t="s">
        <v>39</v>
      </c>
      <c r="D41" s="145"/>
      <c r="E41" s="144"/>
      <c r="F41" s="144"/>
      <c r="G41" s="144"/>
      <c r="H41" s="145"/>
      <c r="I41" s="144"/>
    </row>
    <row r="42" spans="1:14" ht="21.75" customHeight="1">
      <c r="C42" s="130"/>
      <c r="D42" s="130"/>
      <c r="E42" s="130"/>
      <c r="F42" s="130"/>
      <c r="G42" s="130"/>
      <c r="H42" s="130"/>
      <c r="I42" s="131"/>
      <c r="J42" s="132" t="s">
        <v>81</v>
      </c>
      <c r="K42" s="132"/>
    </row>
    <row r="43" spans="1:14" ht="21.75" customHeight="1">
      <c r="A43" s="133" t="s">
        <v>0</v>
      </c>
      <c r="C43" s="130"/>
      <c r="D43" s="130"/>
      <c r="E43" s="130"/>
      <c r="F43" s="130"/>
      <c r="G43" s="130"/>
      <c r="H43" s="130"/>
      <c r="I43" s="130"/>
    </row>
    <row r="44" spans="1:14" ht="21.75" customHeight="1">
      <c r="A44" s="133" t="s">
        <v>196</v>
      </c>
      <c r="C44" s="130"/>
      <c r="D44" s="130"/>
      <c r="E44" s="130"/>
      <c r="F44" s="130"/>
      <c r="G44" s="130"/>
      <c r="H44" s="130"/>
      <c r="I44" s="130"/>
    </row>
    <row r="45" spans="1:14" ht="21.75" customHeight="1">
      <c r="A45" s="133" t="s">
        <v>83</v>
      </c>
      <c r="C45" s="130"/>
      <c r="D45" s="130"/>
      <c r="E45" s="130"/>
      <c r="F45" s="130"/>
      <c r="G45" s="130"/>
      <c r="H45" s="130"/>
      <c r="I45" s="130"/>
    </row>
    <row r="46" spans="1:14" ht="21.75" customHeight="1">
      <c r="A46" s="134"/>
      <c r="B46" s="135"/>
      <c r="C46" s="131"/>
      <c r="D46" s="132"/>
      <c r="E46" s="131"/>
      <c r="F46" s="131"/>
      <c r="G46" s="131"/>
      <c r="H46" s="132"/>
      <c r="I46" s="131"/>
      <c r="J46" s="132" t="s">
        <v>3</v>
      </c>
      <c r="K46" s="132"/>
    </row>
    <row r="47" spans="1:14" ht="21.75" customHeight="1">
      <c r="B47" s="136"/>
      <c r="C47" s="137"/>
      <c r="D47" s="217" t="s">
        <v>4</v>
      </c>
      <c r="E47" s="217"/>
      <c r="F47" s="217"/>
      <c r="G47" s="138"/>
      <c r="H47" s="217" t="s">
        <v>5</v>
      </c>
      <c r="I47" s="217"/>
      <c r="J47" s="217"/>
      <c r="K47" s="138"/>
    </row>
    <row r="48" spans="1:14" ht="21.75" customHeight="1">
      <c r="B48" s="131"/>
      <c r="C48" s="132"/>
      <c r="D48" s="140" t="s">
        <v>84</v>
      </c>
      <c r="E48" s="141"/>
      <c r="F48" s="140" t="s">
        <v>85</v>
      </c>
      <c r="G48" s="142"/>
      <c r="H48" s="140" t="s">
        <v>84</v>
      </c>
      <c r="I48" s="141"/>
      <c r="J48" s="140" t="s">
        <v>85</v>
      </c>
      <c r="K48" s="143"/>
    </row>
    <row r="49" spans="1:11" ht="21.65" customHeight="1">
      <c r="A49" s="150" t="s">
        <v>197</v>
      </c>
      <c r="B49" s="135"/>
      <c r="D49" s="142"/>
      <c r="E49" s="141"/>
      <c r="F49" s="142"/>
      <c r="G49" s="142"/>
      <c r="H49" s="142"/>
      <c r="I49" s="141"/>
      <c r="J49" s="142"/>
      <c r="K49" s="142"/>
    </row>
    <row r="50" spans="1:11" ht="21.65" customHeight="1">
      <c r="A50" s="150" t="s">
        <v>198</v>
      </c>
      <c r="B50" s="135"/>
      <c r="D50" s="158">
        <f>-169369+6690+1</f>
        <v>-162678</v>
      </c>
      <c r="E50" s="159"/>
      <c r="F50" s="159">
        <v>-158988</v>
      </c>
      <c r="G50" s="159"/>
      <c r="H50" s="158">
        <v>-5238</v>
      </c>
      <c r="I50" s="162"/>
      <c r="J50" s="159">
        <v>-576</v>
      </c>
      <c r="K50" s="145"/>
    </row>
    <row r="51" spans="1:11" ht="21.75" customHeight="1">
      <c r="A51" s="150" t="s">
        <v>199</v>
      </c>
      <c r="B51" s="135"/>
      <c r="D51" s="158">
        <v>-38189</v>
      </c>
      <c r="E51" s="159"/>
      <c r="F51" s="159">
        <v>-37810</v>
      </c>
      <c r="G51" s="159"/>
      <c r="H51" s="158">
        <v>-23</v>
      </c>
      <c r="I51" s="162"/>
      <c r="J51" s="159">
        <v>-10</v>
      </c>
      <c r="K51" s="145"/>
    </row>
    <row r="52" spans="1:11" ht="21.75" customHeight="1">
      <c r="A52" s="150" t="s">
        <v>200</v>
      </c>
      <c r="B52" s="135"/>
      <c r="D52" s="158">
        <v>-94724</v>
      </c>
      <c r="E52" s="159"/>
      <c r="F52" s="159">
        <v>4103</v>
      </c>
      <c r="G52" s="159"/>
      <c r="H52" s="158">
        <v>1491</v>
      </c>
      <c r="I52" s="162"/>
      <c r="J52" s="159">
        <v>0</v>
      </c>
      <c r="K52" s="145"/>
    </row>
    <row r="53" spans="1:11" ht="21.75" customHeight="1">
      <c r="A53" s="150" t="s">
        <v>201</v>
      </c>
      <c r="B53" s="135"/>
      <c r="D53" s="158">
        <v>-34215</v>
      </c>
      <c r="E53" s="159"/>
      <c r="F53" s="159">
        <v>-15237</v>
      </c>
      <c r="G53" s="159"/>
      <c r="H53" s="158">
        <v>-1356</v>
      </c>
      <c r="I53" s="162"/>
      <c r="J53" s="159">
        <v>-3007</v>
      </c>
      <c r="K53" s="145"/>
    </row>
    <row r="54" spans="1:11" ht="21.75" customHeight="1">
      <c r="A54" s="150" t="s">
        <v>202</v>
      </c>
      <c r="B54" s="135"/>
      <c r="D54" s="158">
        <v>0</v>
      </c>
      <c r="E54" s="159"/>
      <c r="F54" s="159">
        <v>-1604</v>
      </c>
      <c r="G54" s="159"/>
      <c r="H54" s="158">
        <v>0</v>
      </c>
      <c r="I54" s="162"/>
      <c r="J54" s="159">
        <v>0</v>
      </c>
      <c r="K54" s="145"/>
    </row>
    <row r="55" spans="1:11" ht="21.75" customHeight="1">
      <c r="A55" s="165" t="s">
        <v>203</v>
      </c>
      <c r="B55" s="166"/>
      <c r="C55" s="162"/>
      <c r="D55" s="158">
        <v>0</v>
      </c>
      <c r="E55" s="159"/>
      <c r="F55" s="159">
        <v>0</v>
      </c>
      <c r="G55" s="159"/>
      <c r="H55" s="158">
        <v>0</v>
      </c>
      <c r="I55" s="162"/>
      <c r="J55" s="159">
        <v>619</v>
      </c>
      <c r="K55" s="145"/>
    </row>
    <row r="56" spans="1:11" ht="21.75" customHeight="1">
      <c r="A56" s="150" t="s">
        <v>204</v>
      </c>
      <c r="B56" s="135"/>
      <c r="D56" s="167">
        <v>-1601</v>
      </c>
      <c r="E56" s="159"/>
      <c r="F56" s="164">
        <v>-2521</v>
      </c>
      <c r="G56" s="159"/>
      <c r="H56" s="167">
        <v>0</v>
      </c>
      <c r="I56" s="159"/>
      <c r="J56" s="164">
        <v>0</v>
      </c>
      <c r="K56" s="144"/>
    </row>
    <row r="57" spans="1:11" ht="21.75" customHeight="1">
      <c r="A57" s="128" t="s">
        <v>205</v>
      </c>
      <c r="B57" s="135"/>
      <c r="D57" s="159">
        <f>SUM(D31:D39,D50:D56)</f>
        <v>-108909</v>
      </c>
      <c r="E57" s="159"/>
      <c r="F57" s="159">
        <f>SUM(F31:F39,F50:F56)</f>
        <v>-15036</v>
      </c>
      <c r="G57" s="159"/>
      <c r="H57" s="159">
        <f>SUM(H31:H39,H50:H56)</f>
        <v>-5973</v>
      </c>
      <c r="I57" s="159"/>
      <c r="J57" s="159">
        <f>SUM(J31:J39,J50:J56)</f>
        <v>-5144</v>
      </c>
      <c r="K57" s="145"/>
    </row>
    <row r="58" spans="1:11" s="162" customFormat="1" ht="21.75" customHeight="1">
      <c r="A58" s="165" t="s">
        <v>206</v>
      </c>
      <c r="B58" s="166"/>
      <c r="D58" s="158">
        <v>10</v>
      </c>
      <c r="E58" s="159"/>
      <c r="F58" s="159">
        <v>0</v>
      </c>
      <c r="G58" s="159"/>
      <c r="H58" s="158">
        <v>1915</v>
      </c>
      <c r="I58" s="159"/>
      <c r="J58" s="159">
        <v>2262</v>
      </c>
      <c r="K58" s="159"/>
    </row>
    <row r="59" spans="1:11" ht="21.75" customHeight="1">
      <c r="A59" s="128" t="s">
        <v>207</v>
      </c>
      <c r="D59" s="167">
        <v>-7174</v>
      </c>
      <c r="E59" s="159"/>
      <c r="F59" s="164">
        <v>-5006</v>
      </c>
      <c r="G59" s="159"/>
      <c r="H59" s="167">
        <v>0</v>
      </c>
      <c r="I59" s="159"/>
      <c r="J59" s="164">
        <v>0</v>
      </c>
      <c r="K59" s="145"/>
    </row>
    <row r="60" spans="1:11" ht="21.75" customHeight="1">
      <c r="A60" s="137" t="s">
        <v>205</v>
      </c>
      <c r="D60" s="168">
        <f>SUM(D57:D59)</f>
        <v>-116073</v>
      </c>
      <c r="E60" s="159"/>
      <c r="F60" s="168">
        <f>SUM(F57:F59)</f>
        <v>-20042</v>
      </c>
      <c r="G60" s="159"/>
      <c r="H60" s="168">
        <f>SUM(H57:H59)</f>
        <v>-4058</v>
      </c>
      <c r="I60" s="159"/>
      <c r="J60" s="168">
        <f>SUM(J57:J59)</f>
        <v>-2882</v>
      </c>
      <c r="K60" s="145"/>
    </row>
    <row r="61" spans="1:11" ht="21.75" customHeight="1">
      <c r="A61" s="137" t="s">
        <v>208</v>
      </c>
      <c r="C61" s="130"/>
      <c r="D61" s="159"/>
      <c r="E61" s="159"/>
      <c r="F61" s="159"/>
      <c r="G61" s="159"/>
      <c r="H61" s="159"/>
      <c r="I61" s="159"/>
      <c r="J61" s="159"/>
      <c r="K61" s="145"/>
    </row>
    <row r="62" spans="1:11" ht="21.75" customHeight="1">
      <c r="A62" s="128" t="s">
        <v>246</v>
      </c>
      <c r="B62" s="163"/>
      <c r="C62" s="170"/>
      <c r="D62" s="158">
        <v>-763</v>
      </c>
      <c r="E62" s="159"/>
      <c r="F62" s="151">
        <v>-1636</v>
      </c>
      <c r="G62" s="159"/>
      <c r="H62" s="158">
        <v>0</v>
      </c>
      <c r="I62" s="159"/>
      <c r="J62" s="151">
        <v>0</v>
      </c>
      <c r="K62" s="169"/>
    </row>
    <row r="63" spans="1:11" ht="21.75" customHeight="1">
      <c r="A63" s="162" t="s">
        <v>240</v>
      </c>
      <c r="B63" s="163"/>
      <c r="C63" s="170"/>
      <c r="D63" s="158">
        <v>0</v>
      </c>
      <c r="E63" s="159"/>
      <c r="F63" s="151">
        <v>0</v>
      </c>
      <c r="G63" s="159"/>
      <c r="H63" s="158">
        <v>80000</v>
      </c>
      <c r="I63" s="159"/>
      <c r="J63" s="151">
        <v>0</v>
      </c>
      <c r="K63" s="169"/>
    </row>
    <row r="64" spans="1:11" ht="21.75" customHeight="1">
      <c r="A64" s="128" t="s">
        <v>209</v>
      </c>
      <c r="C64" s="130"/>
      <c r="D64" s="158">
        <v>0</v>
      </c>
      <c r="E64" s="159"/>
      <c r="F64" s="151">
        <v>0</v>
      </c>
      <c r="G64" s="159"/>
      <c r="H64" s="158">
        <v>-145000</v>
      </c>
      <c r="I64" s="159"/>
      <c r="J64" s="151">
        <v>0</v>
      </c>
      <c r="K64" s="169"/>
    </row>
    <row r="65" spans="1:23" ht="21.75" customHeight="1">
      <c r="A65" s="128" t="s">
        <v>244</v>
      </c>
      <c r="C65" s="130"/>
      <c r="D65" s="158">
        <v>-100</v>
      </c>
      <c r="E65" s="159"/>
      <c r="F65" s="151">
        <v>0</v>
      </c>
      <c r="G65" s="159"/>
      <c r="H65" s="158">
        <v>0</v>
      </c>
      <c r="I65" s="159"/>
      <c r="J65" s="151">
        <v>0</v>
      </c>
      <c r="K65" s="169"/>
    </row>
    <row r="66" spans="1:23" ht="21.75" customHeight="1">
      <c r="A66" s="128" t="s">
        <v>247</v>
      </c>
      <c r="C66" s="130"/>
      <c r="D66" s="158">
        <v>-144061</v>
      </c>
      <c r="E66" s="159"/>
      <c r="F66" s="151">
        <v>0</v>
      </c>
      <c r="G66" s="159"/>
      <c r="H66" s="158">
        <v>-74596</v>
      </c>
      <c r="I66" s="159"/>
      <c r="J66" s="151">
        <v>0</v>
      </c>
      <c r="K66" s="169"/>
    </row>
    <row r="67" spans="1:23" ht="21.75" customHeight="1">
      <c r="A67" s="128" t="s">
        <v>210</v>
      </c>
      <c r="C67" s="130"/>
      <c r="D67" s="158">
        <v>-75600</v>
      </c>
      <c r="E67" s="159"/>
      <c r="F67" s="151">
        <v>-87849</v>
      </c>
      <c r="G67" s="159"/>
      <c r="H67" s="158">
        <v>-65</v>
      </c>
      <c r="I67" s="159"/>
      <c r="J67" s="151">
        <v>0</v>
      </c>
      <c r="K67" s="169"/>
      <c r="W67" s="152"/>
    </row>
    <row r="68" spans="1:23" ht="21.75" customHeight="1">
      <c r="A68" s="128" t="s">
        <v>211</v>
      </c>
      <c r="C68" s="130"/>
      <c r="D68" s="158">
        <v>-5184</v>
      </c>
      <c r="E68" s="159"/>
      <c r="F68" s="151">
        <v>-7247</v>
      </c>
      <c r="G68" s="159"/>
      <c r="H68" s="158">
        <v>-3536</v>
      </c>
      <c r="I68" s="159"/>
      <c r="J68" s="151">
        <v>-71</v>
      </c>
      <c r="K68" s="169"/>
      <c r="W68" s="152"/>
    </row>
    <row r="69" spans="1:23" ht="21.65" customHeight="1">
      <c r="A69" s="128" t="s">
        <v>212</v>
      </c>
      <c r="C69" s="130"/>
      <c r="D69" s="158">
        <v>0</v>
      </c>
      <c r="E69" s="159"/>
      <c r="F69" s="151">
        <v>0</v>
      </c>
      <c r="G69" s="159"/>
      <c r="H69" s="158">
        <v>-28035</v>
      </c>
      <c r="I69" s="159"/>
      <c r="J69" s="151">
        <v>-14705</v>
      </c>
      <c r="K69" s="169"/>
      <c r="W69" s="153"/>
    </row>
    <row r="70" spans="1:23" ht="21.75" customHeight="1">
      <c r="A70" s="128" t="s">
        <v>213</v>
      </c>
      <c r="B70" s="163"/>
      <c r="C70" s="170"/>
      <c r="D70" s="158">
        <v>0</v>
      </c>
      <c r="E70" s="159"/>
      <c r="F70" s="151">
        <v>315</v>
      </c>
      <c r="G70" s="159"/>
      <c r="H70" s="158">
        <v>0</v>
      </c>
      <c r="I70" s="159"/>
      <c r="J70" s="151">
        <v>33</v>
      </c>
      <c r="K70" s="151"/>
      <c r="W70" s="152"/>
    </row>
    <row r="71" spans="1:23" ht="21.75" customHeight="1">
      <c r="A71" s="162" t="s">
        <v>242</v>
      </c>
      <c r="B71" s="163"/>
      <c r="C71" s="170"/>
      <c r="D71" s="158">
        <v>0</v>
      </c>
      <c r="E71" s="159"/>
      <c r="F71" s="151">
        <v>0</v>
      </c>
      <c r="G71" s="159"/>
      <c r="H71" s="158">
        <v>161475</v>
      </c>
      <c r="I71" s="159"/>
      <c r="J71" s="151">
        <v>0</v>
      </c>
      <c r="K71" s="151"/>
      <c r="W71" s="152"/>
    </row>
    <row r="72" spans="1:23" ht="21.75" customHeight="1">
      <c r="A72" s="128" t="s">
        <v>214</v>
      </c>
      <c r="B72" s="163"/>
      <c r="C72" s="170"/>
      <c r="D72" s="158">
        <f>117-40</f>
        <v>77</v>
      </c>
      <c r="E72" s="159"/>
      <c r="F72" s="151">
        <v>64</v>
      </c>
      <c r="G72" s="159"/>
      <c r="H72" s="158">
        <v>869</v>
      </c>
      <c r="I72" s="159"/>
      <c r="J72" s="151">
        <v>0</v>
      </c>
      <c r="K72" s="151"/>
      <c r="W72" s="152"/>
    </row>
    <row r="73" spans="1:23" ht="21.75" customHeight="1">
      <c r="A73" s="137" t="s">
        <v>245</v>
      </c>
      <c r="B73" s="163"/>
      <c r="C73" s="162"/>
      <c r="D73" s="168">
        <f>SUM(D62:D72)</f>
        <v>-225631</v>
      </c>
      <c r="E73" s="159"/>
      <c r="F73" s="168">
        <f>SUM(F62:F72)</f>
        <v>-96353</v>
      </c>
      <c r="G73" s="159"/>
      <c r="H73" s="168">
        <f>SUM(H62:H72)</f>
        <v>-8888</v>
      </c>
      <c r="I73" s="159"/>
      <c r="J73" s="168">
        <f>SUM(J62:J72)</f>
        <v>-14743</v>
      </c>
      <c r="K73" s="145"/>
      <c r="W73" s="152"/>
    </row>
    <row r="74" spans="1:23" ht="21.75" customHeight="1">
      <c r="D74" s="145"/>
      <c r="E74" s="145"/>
      <c r="F74" s="145"/>
      <c r="G74" s="145"/>
      <c r="H74" s="145"/>
      <c r="I74" s="145"/>
      <c r="J74" s="145"/>
      <c r="K74" s="145"/>
      <c r="W74" s="152"/>
    </row>
    <row r="75" spans="1:23" ht="21.75" customHeight="1">
      <c r="A75" s="128" t="s">
        <v>39</v>
      </c>
      <c r="D75" s="145"/>
      <c r="E75" s="144"/>
      <c r="F75" s="144"/>
      <c r="G75" s="144"/>
      <c r="H75" s="145"/>
      <c r="I75" s="145"/>
      <c r="W75" s="154"/>
    </row>
    <row r="76" spans="1:23" ht="21.75" customHeight="1">
      <c r="A76" s="137"/>
      <c r="D76" s="145"/>
      <c r="E76" s="144"/>
      <c r="F76" s="144"/>
      <c r="G76" s="144"/>
      <c r="H76" s="145"/>
      <c r="I76" s="145"/>
      <c r="W76" s="154"/>
    </row>
    <row r="77" spans="1:23" ht="21.75" customHeight="1">
      <c r="C77" s="130"/>
      <c r="D77" s="130"/>
      <c r="E77" s="130"/>
      <c r="F77" s="130"/>
      <c r="G77" s="130"/>
      <c r="H77" s="130"/>
      <c r="I77" s="131"/>
      <c r="J77" s="132" t="s">
        <v>81</v>
      </c>
      <c r="K77" s="132"/>
      <c r="W77" s="154"/>
    </row>
    <row r="78" spans="1:23" ht="21.75" customHeight="1">
      <c r="A78" s="133" t="s">
        <v>0</v>
      </c>
      <c r="C78" s="130"/>
      <c r="D78" s="130"/>
      <c r="E78" s="130"/>
      <c r="F78" s="130"/>
      <c r="G78" s="130"/>
      <c r="H78" s="130"/>
      <c r="I78" s="130"/>
      <c r="W78" s="154"/>
    </row>
    <row r="79" spans="1:23" ht="21.75" customHeight="1">
      <c r="A79" s="133" t="s">
        <v>196</v>
      </c>
      <c r="C79" s="130"/>
      <c r="D79" s="130"/>
      <c r="E79" s="130"/>
      <c r="F79" s="130"/>
      <c r="G79" s="130"/>
      <c r="H79" s="130"/>
      <c r="I79" s="130"/>
      <c r="W79" s="154"/>
    </row>
    <row r="80" spans="1:23" ht="21.75" customHeight="1">
      <c r="A80" s="133" t="s">
        <v>83</v>
      </c>
      <c r="C80" s="130"/>
      <c r="D80" s="130"/>
      <c r="E80" s="130"/>
      <c r="F80" s="130"/>
      <c r="G80" s="130"/>
      <c r="H80" s="130"/>
      <c r="I80" s="130"/>
    </row>
    <row r="81" spans="1:11" ht="21.75" customHeight="1">
      <c r="A81" s="134"/>
      <c r="B81" s="135"/>
      <c r="C81" s="131"/>
      <c r="D81" s="132"/>
      <c r="E81" s="131"/>
      <c r="F81" s="131"/>
      <c r="G81" s="131"/>
      <c r="H81" s="132"/>
      <c r="I81" s="131"/>
      <c r="J81" s="132" t="s">
        <v>3</v>
      </c>
      <c r="K81" s="132"/>
    </row>
    <row r="82" spans="1:11" ht="21.75" customHeight="1">
      <c r="B82" s="136"/>
      <c r="C82" s="137"/>
      <c r="D82" s="217" t="s">
        <v>4</v>
      </c>
      <c r="E82" s="217"/>
      <c r="F82" s="217"/>
      <c r="G82" s="138"/>
      <c r="H82" s="217" t="s">
        <v>5</v>
      </c>
      <c r="I82" s="217"/>
      <c r="J82" s="217"/>
      <c r="K82" s="138"/>
    </row>
    <row r="83" spans="1:11" ht="21.75" customHeight="1">
      <c r="B83" s="131"/>
      <c r="C83" s="132"/>
      <c r="D83" s="140" t="s">
        <v>84</v>
      </c>
      <c r="E83" s="141"/>
      <c r="F83" s="140" t="s">
        <v>85</v>
      </c>
      <c r="G83" s="142"/>
      <c r="H83" s="140" t="s">
        <v>84</v>
      </c>
      <c r="I83" s="141"/>
      <c r="J83" s="140" t="s">
        <v>85</v>
      </c>
      <c r="K83" s="143"/>
    </row>
    <row r="84" spans="1:11" ht="21.75" customHeight="1">
      <c r="A84" s="133" t="s">
        <v>215</v>
      </c>
      <c r="B84" s="135"/>
      <c r="D84" s="142"/>
      <c r="E84" s="141"/>
      <c r="F84" s="142"/>
      <c r="G84" s="142"/>
      <c r="H84" s="142"/>
      <c r="I84" s="141"/>
      <c r="J84" s="142"/>
      <c r="K84" s="142"/>
    </row>
    <row r="85" spans="1:11" ht="21.75" customHeight="1">
      <c r="A85" s="150" t="s">
        <v>216</v>
      </c>
      <c r="B85" s="135"/>
      <c r="D85" s="158">
        <v>57304</v>
      </c>
      <c r="E85" s="159"/>
      <c r="F85" s="161">
        <v>112141</v>
      </c>
      <c r="G85" s="159"/>
      <c r="H85" s="158">
        <v>0</v>
      </c>
      <c r="I85" s="161"/>
      <c r="J85" s="161">
        <v>0</v>
      </c>
      <c r="K85" s="147"/>
    </row>
    <row r="86" spans="1:11" ht="21.75" customHeight="1">
      <c r="A86" s="150" t="s">
        <v>217</v>
      </c>
      <c r="B86" s="135"/>
      <c r="D86" s="158">
        <v>13316</v>
      </c>
      <c r="E86" s="159"/>
      <c r="F86" s="161">
        <v>44083</v>
      </c>
      <c r="G86" s="159"/>
      <c r="H86" s="158">
        <v>0</v>
      </c>
      <c r="I86" s="161"/>
      <c r="J86" s="161">
        <v>0</v>
      </c>
      <c r="K86" s="171"/>
    </row>
    <row r="87" spans="1:11" s="162" customFormat="1" ht="21.75" customHeight="1">
      <c r="A87" s="165" t="s">
        <v>218</v>
      </c>
      <c r="B87" s="166"/>
      <c r="D87" s="158">
        <v>0</v>
      </c>
      <c r="E87" s="159"/>
      <c r="F87" s="161">
        <v>0</v>
      </c>
      <c r="G87" s="159"/>
      <c r="H87" s="158">
        <v>0</v>
      </c>
      <c r="I87" s="161"/>
      <c r="J87" s="161">
        <v>43000</v>
      </c>
      <c r="K87" s="161"/>
    </row>
    <row r="88" spans="1:11" ht="21.75" customHeight="1">
      <c r="A88" s="150" t="s">
        <v>219</v>
      </c>
      <c r="B88" s="135"/>
      <c r="D88" s="158">
        <v>-39852</v>
      </c>
      <c r="E88" s="159"/>
      <c r="F88" s="161">
        <v>-55159</v>
      </c>
      <c r="G88" s="159"/>
      <c r="H88" s="158">
        <v>0</v>
      </c>
      <c r="I88" s="161"/>
      <c r="J88" s="161">
        <v>-11250</v>
      </c>
      <c r="K88" s="160"/>
    </row>
    <row r="89" spans="1:11" ht="21.75" customHeight="1">
      <c r="A89" s="150" t="s">
        <v>220</v>
      </c>
      <c r="B89" s="135"/>
      <c r="D89" s="158">
        <v>0</v>
      </c>
      <c r="E89" s="159"/>
      <c r="F89" s="161">
        <v>0</v>
      </c>
      <c r="G89" s="159"/>
      <c r="H89" s="158">
        <v>0</v>
      </c>
      <c r="I89" s="161"/>
      <c r="J89" s="161">
        <v>-20000</v>
      </c>
      <c r="K89" s="147"/>
    </row>
    <row r="90" spans="1:11" ht="21.65" customHeight="1">
      <c r="A90" s="150" t="s">
        <v>221</v>
      </c>
      <c r="B90" s="135"/>
      <c r="D90" s="158">
        <v>-14711</v>
      </c>
      <c r="E90" s="145"/>
      <c r="F90" s="147">
        <v>-13295</v>
      </c>
      <c r="G90" s="145"/>
      <c r="H90" s="158">
        <v>-1843</v>
      </c>
      <c r="I90" s="147"/>
      <c r="J90" s="147">
        <v>-1234</v>
      </c>
      <c r="K90" s="160"/>
    </row>
    <row r="91" spans="1:11" ht="21.75" customHeight="1">
      <c r="A91" s="150" t="s">
        <v>222</v>
      </c>
      <c r="B91" s="135"/>
      <c r="D91" s="158">
        <v>-21</v>
      </c>
      <c r="E91" s="159"/>
      <c r="F91" s="161">
        <v>-20</v>
      </c>
      <c r="G91" s="159"/>
      <c r="H91" s="158">
        <v>0</v>
      </c>
      <c r="I91" s="161"/>
      <c r="J91" s="161">
        <v>0</v>
      </c>
      <c r="K91" s="147"/>
    </row>
    <row r="92" spans="1:11" ht="21.75" customHeight="1">
      <c r="A92" s="150" t="s">
        <v>223</v>
      </c>
      <c r="B92" s="135"/>
      <c r="D92" s="158">
        <v>-16025</v>
      </c>
      <c r="E92" s="159"/>
      <c r="F92" s="161">
        <v>-15194</v>
      </c>
      <c r="G92" s="159"/>
      <c r="H92" s="167">
        <v>-125</v>
      </c>
      <c r="I92" s="161"/>
      <c r="J92" s="161">
        <v>-2105</v>
      </c>
      <c r="K92" s="147"/>
    </row>
    <row r="93" spans="1:11" ht="21.75" customHeight="1">
      <c r="A93" s="172" t="s">
        <v>224</v>
      </c>
      <c r="B93" s="163"/>
      <c r="C93" s="162"/>
      <c r="D93" s="168">
        <f>SUM(D85:D92)</f>
        <v>11</v>
      </c>
      <c r="E93" s="158"/>
      <c r="F93" s="168">
        <f>SUM(F85:F92)</f>
        <v>72556</v>
      </c>
      <c r="G93" s="158"/>
      <c r="H93" s="168">
        <f>SUM(H85:H92)</f>
        <v>-1968</v>
      </c>
      <c r="I93" s="159"/>
      <c r="J93" s="168">
        <f>SUM(J85:J92)</f>
        <v>8411</v>
      </c>
      <c r="K93" s="145"/>
    </row>
    <row r="94" spans="1:11" ht="21.75" customHeight="1">
      <c r="A94" s="150" t="s">
        <v>225</v>
      </c>
      <c r="D94" s="167">
        <v>-796</v>
      </c>
      <c r="E94" s="159"/>
      <c r="F94" s="173">
        <v>98</v>
      </c>
      <c r="G94" s="159"/>
      <c r="H94" s="167">
        <v>0</v>
      </c>
      <c r="I94" s="161"/>
      <c r="J94" s="173">
        <v>0</v>
      </c>
      <c r="K94" s="147"/>
    </row>
    <row r="95" spans="1:11" ht="21.75" customHeight="1">
      <c r="A95" s="137" t="s">
        <v>226</v>
      </c>
      <c r="D95" s="159">
        <f>SUM(D60,D73,D93,D94)</f>
        <v>-342489</v>
      </c>
      <c r="E95" s="158"/>
      <c r="F95" s="159">
        <f>SUM(F60,F73,F93,F94)</f>
        <v>-43741</v>
      </c>
      <c r="G95" s="158"/>
      <c r="H95" s="159">
        <f>SUM(H60,H73,H93,H94)</f>
        <v>-14914</v>
      </c>
      <c r="I95" s="158"/>
      <c r="J95" s="159">
        <f>SUM(J60,J73,J93,J94)</f>
        <v>-9214</v>
      </c>
      <c r="K95" s="145"/>
    </row>
    <row r="96" spans="1:11" ht="21.75" customHeight="1">
      <c r="A96" s="128" t="s">
        <v>227</v>
      </c>
      <c r="B96" s="163"/>
      <c r="C96" s="162"/>
      <c r="D96" s="167">
        <v>888129</v>
      </c>
      <c r="E96" s="158"/>
      <c r="F96" s="167">
        <v>245644</v>
      </c>
      <c r="G96" s="161"/>
      <c r="H96" s="158">
        <v>415382</v>
      </c>
      <c r="I96" s="161"/>
      <c r="J96" s="161">
        <v>17130</v>
      </c>
      <c r="K96" s="147"/>
    </row>
    <row r="97" spans="1:11" ht="21.75" customHeight="1" thickBot="1">
      <c r="A97" s="137" t="s">
        <v>228</v>
      </c>
      <c r="D97" s="174">
        <f>SUM(D95:D96)</f>
        <v>545640</v>
      </c>
      <c r="E97" s="158"/>
      <c r="F97" s="174">
        <f>SUM(F95:F96)</f>
        <v>201903</v>
      </c>
      <c r="G97" s="158"/>
      <c r="H97" s="174">
        <f>SUM(H95:H96)</f>
        <v>400468</v>
      </c>
      <c r="I97" s="158"/>
      <c r="J97" s="174">
        <f>SUM(J95:J96)</f>
        <v>7916</v>
      </c>
      <c r="K97" s="144"/>
    </row>
    <row r="98" spans="1:11" ht="21.75" customHeight="1" thickTop="1">
      <c r="A98" s="137"/>
      <c r="D98" s="175"/>
      <c r="E98" s="175"/>
      <c r="F98" s="175"/>
      <c r="G98" s="175"/>
      <c r="H98" s="175"/>
      <c r="I98" s="155"/>
      <c r="J98" s="155"/>
      <c r="K98" s="155"/>
    </row>
    <row r="99" spans="1:11" ht="21.75" customHeight="1">
      <c r="A99" s="137" t="s">
        <v>229</v>
      </c>
      <c r="D99" s="158"/>
      <c r="E99" s="158"/>
      <c r="F99" s="158"/>
      <c r="G99" s="158"/>
      <c r="H99" s="158"/>
      <c r="I99" s="158"/>
      <c r="J99" s="158"/>
      <c r="K99" s="144"/>
    </row>
    <row r="100" spans="1:11" ht="21.75" customHeight="1">
      <c r="A100" s="128" t="s">
        <v>230</v>
      </c>
      <c r="D100" s="158"/>
      <c r="E100" s="158"/>
      <c r="F100" s="158"/>
      <c r="G100" s="158"/>
      <c r="H100" s="158"/>
      <c r="I100" s="158"/>
      <c r="J100" s="158"/>
      <c r="K100" s="144"/>
    </row>
    <row r="101" spans="1:11" ht="21.75" customHeight="1">
      <c r="A101" s="128" t="s">
        <v>266</v>
      </c>
      <c r="D101" s="158">
        <v>1550</v>
      </c>
      <c r="E101" s="158"/>
      <c r="F101" s="158">
        <v>567</v>
      </c>
      <c r="G101" s="158"/>
      <c r="H101" s="158">
        <v>0</v>
      </c>
      <c r="I101" s="158"/>
      <c r="J101" s="158">
        <v>0</v>
      </c>
      <c r="K101" s="144"/>
    </row>
    <row r="102" spans="1:11" ht="21.75" customHeight="1">
      <c r="A102" s="137" t="s">
        <v>231</v>
      </c>
      <c r="D102" s="158">
        <v>0</v>
      </c>
      <c r="E102" s="144"/>
      <c r="F102" s="144">
        <v>0</v>
      </c>
      <c r="G102" s="144"/>
      <c r="H102" s="158">
        <v>1097</v>
      </c>
      <c r="I102" s="144"/>
      <c r="J102" s="144">
        <v>949</v>
      </c>
      <c r="K102" s="144"/>
    </row>
    <row r="103" spans="1:11" ht="21.75" customHeight="1">
      <c r="A103" s="137" t="s">
        <v>232</v>
      </c>
      <c r="D103" s="158">
        <v>21084</v>
      </c>
      <c r="E103" s="144"/>
      <c r="F103" s="144">
        <v>7418</v>
      </c>
      <c r="G103" s="144"/>
      <c r="H103" s="158">
        <v>282</v>
      </c>
      <c r="I103" s="144"/>
      <c r="J103" s="144">
        <v>32</v>
      </c>
      <c r="K103" s="144"/>
    </row>
    <row r="104" spans="1:11" ht="21.75" customHeight="1">
      <c r="A104" s="128" t="s">
        <v>233</v>
      </c>
      <c r="D104" s="158">
        <v>0</v>
      </c>
      <c r="E104" s="144"/>
      <c r="F104" s="144">
        <v>934</v>
      </c>
      <c r="G104" s="144"/>
      <c r="H104" s="158">
        <v>255</v>
      </c>
      <c r="I104" s="144"/>
      <c r="J104" s="144">
        <v>4</v>
      </c>
      <c r="K104" s="144"/>
    </row>
    <row r="105" spans="1:11" ht="21.75" customHeight="1">
      <c r="A105" s="162" t="s">
        <v>234</v>
      </c>
      <c r="B105" s="163"/>
      <c r="C105" s="162"/>
      <c r="D105" s="158">
        <v>0</v>
      </c>
      <c r="E105" s="158"/>
      <c r="F105" s="158">
        <v>0</v>
      </c>
      <c r="G105" s="158"/>
      <c r="H105" s="158">
        <v>0</v>
      </c>
      <c r="I105" s="158"/>
      <c r="J105" s="158">
        <v>4864</v>
      </c>
      <c r="K105" s="144"/>
    </row>
    <row r="106" spans="1:11" ht="21.75" customHeight="1">
      <c r="A106" s="128" t="s">
        <v>235</v>
      </c>
      <c r="D106" s="158">
        <v>9067</v>
      </c>
      <c r="E106" s="158"/>
      <c r="F106" s="158">
        <v>1880</v>
      </c>
      <c r="G106" s="158"/>
      <c r="H106" s="158">
        <v>0</v>
      </c>
      <c r="I106" s="158"/>
      <c r="J106" s="158">
        <v>0</v>
      </c>
      <c r="K106" s="144"/>
    </row>
    <row r="107" spans="1:11" ht="21.75" customHeight="1">
      <c r="A107" s="128" t="s">
        <v>236</v>
      </c>
      <c r="D107" s="158">
        <v>341</v>
      </c>
      <c r="E107" s="158"/>
      <c r="F107" s="158">
        <v>0</v>
      </c>
      <c r="G107" s="158"/>
      <c r="H107" s="158">
        <v>0</v>
      </c>
      <c r="I107" s="158"/>
      <c r="J107" s="158">
        <v>0</v>
      </c>
      <c r="K107" s="144"/>
    </row>
    <row r="108" spans="1:11" ht="21.75" customHeight="1">
      <c r="A108" s="162" t="s">
        <v>237</v>
      </c>
      <c r="B108" s="163"/>
      <c r="C108" s="162"/>
      <c r="D108" s="158">
        <v>0</v>
      </c>
      <c r="E108" s="158"/>
      <c r="F108" s="158">
        <v>531</v>
      </c>
      <c r="G108" s="158"/>
      <c r="H108" s="158">
        <v>0</v>
      </c>
      <c r="I108" s="158"/>
      <c r="J108" s="158">
        <v>0</v>
      </c>
      <c r="K108" s="144"/>
    </row>
    <row r="109" spans="1:11" ht="21.75" customHeight="1">
      <c r="A109" s="128" t="s">
        <v>257</v>
      </c>
      <c r="B109" s="163"/>
      <c r="C109" s="162"/>
      <c r="D109" s="158">
        <v>6300</v>
      </c>
      <c r="E109" s="158"/>
      <c r="F109" s="158">
        <v>0</v>
      </c>
      <c r="G109" s="158"/>
      <c r="H109" s="158">
        <v>0</v>
      </c>
      <c r="I109" s="158"/>
      <c r="J109" s="158">
        <v>0</v>
      </c>
      <c r="K109" s="144"/>
    </row>
    <row r="110" spans="1:11" ht="21.75" customHeight="1">
      <c r="A110" s="162" t="s">
        <v>241</v>
      </c>
      <c r="D110" s="158">
        <v>3406</v>
      </c>
      <c r="E110" s="144"/>
      <c r="F110" s="144">
        <v>4085</v>
      </c>
      <c r="G110" s="144"/>
      <c r="H110" s="158">
        <v>544</v>
      </c>
      <c r="I110" s="144"/>
      <c r="J110" s="144">
        <v>0</v>
      </c>
      <c r="K110" s="144"/>
    </row>
    <row r="111" spans="1:11" ht="21.75" customHeight="1">
      <c r="A111" s="128" t="s">
        <v>238</v>
      </c>
      <c r="D111" s="158">
        <v>-1744</v>
      </c>
      <c r="E111" s="158"/>
      <c r="F111" s="158">
        <v>-244</v>
      </c>
      <c r="G111" s="158"/>
      <c r="H111" s="158">
        <v>0</v>
      </c>
      <c r="I111" s="144"/>
      <c r="J111" s="144">
        <v>0</v>
      </c>
      <c r="K111" s="144"/>
    </row>
    <row r="112" spans="1:11" ht="21.75" customHeight="1">
      <c r="A112" s="128" t="s">
        <v>239</v>
      </c>
      <c r="D112" s="158">
        <v>-1828</v>
      </c>
      <c r="E112" s="158"/>
      <c r="F112" s="158">
        <v>-252</v>
      </c>
      <c r="G112" s="158"/>
      <c r="H112" s="158">
        <v>0</v>
      </c>
      <c r="I112" s="158"/>
      <c r="J112" s="158">
        <v>0</v>
      </c>
      <c r="K112" s="144"/>
    </row>
    <row r="113" spans="1:11" ht="21.75" customHeight="1">
      <c r="A113" s="150"/>
      <c r="D113" s="144"/>
      <c r="E113" s="144"/>
      <c r="F113" s="144"/>
      <c r="G113" s="144"/>
      <c r="H113" s="144"/>
      <c r="I113" s="144"/>
      <c r="J113" s="144"/>
      <c r="K113" s="144"/>
    </row>
    <row r="114" spans="1:11" ht="21.75" customHeight="1">
      <c r="A114" s="128" t="s">
        <v>39</v>
      </c>
      <c r="D114" s="144"/>
      <c r="E114" s="144"/>
      <c r="F114" s="144"/>
      <c r="G114" s="144"/>
      <c r="H114" s="144"/>
      <c r="I114" s="144"/>
      <c r="J114" s="144"/>
      <c r="K114" s="144"/>
    </row>
    <row r="115" spans="1:11" ht="21.75" customHeight="1">
      <c r="D115" s="144"/>
      <c r="E115" s="144"/>
      <c r="F115" s="144"/>
      <c r="G115" s="144"/>
      <c r="H115" s="144"/>
      <c r="I115" s="144"/>
    </row>
  </sheetData>
  <sheetProtection selectLockedCells="1" selectUnlockedCells="1"/>
  <mergeCells count="6">
    <mergeCell ref="D6:F6"/>
    <mergeCell ref="H6:J6"/>
    <mergeCell ref="D47:F47"/>
    <mergeCell ref="H47:J47"/>
    <mergeCell ref="D82:F82"/>
    <mergeCell ref="H82:J82"/>
  </mergeCells>
  <pageMargins left="0.78740157480314965" right="0.39370078740157483" top="0.78740157480314965" bottom="0.31496062992125984" header="0.19685039370078741" footer="0.19685039370078741"/>
  <pageSetup paperSize="9" scale="80" orientation="portrait" r:id="rId1"/>
  <rowBreaks count="2" manualBreakCount="2">
    <brk id="41" max="9" man="1"/>
    <brk id="7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646FC449F41E4BAF8F5E34D6415797" ma:contentTypeVersion="17" ma:contentTypeDescription="สร้างเอกสารใหม่" ma:contentTypeScope="" ma:versionID="592a8a6861b2d90bec39c19875fb1d38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9e1ae6e4d0c0bd264e59e09ec730e35d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A2A822-56FB-48F3-8EA0-35D12B28E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7E310F-38CD-4244-A8E9-D321A2DB4EEC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B7119732-F785-4D34-A6AE-750C8FCA85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Buatip</dc:creator>
  <cp:lastModifiedBy>Naiyarat Gueapai</cp:lastModifiedBy>
  <cp:lastPrinted>2023-05-02T11:16:27Z</cp:lastPrinted>
  <dcterms:created xsi:type="dcterms:W3CDTF">2023-04-24T05:36:12Z</dcterms:created>
  <dcterms:modified xsi:type="dcterms:W3CDTF">2023-05-09T07:11:45Z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0x01010039646FC449F41E4BAF8F5E34D6415797</vt:lpwstr>
  </property>
</Properties>
</file>