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6\New folder\"/>
    </mc:Choice>
  </mc:AlternateContent>
  <xr:revisionPtr revIDLastSave="0" documentId="13_ncr:1_{DB42A364-C91A-4CF0-9673-72885E9A1611}" xr6:coauthVersionLast="45" xr6:coauthVersionMax="47" xr10:uidLastSave="{00000000-0000-0000-0000-000000000000}"/>
  <bookViews>
    <workbookView xWindow="5616" yWindow="144" windowWidth="12672" windowHeight="12108" tabRatio="870" xr2:uid="{00000000-000D-0000-FFFF-FFFF00000000}"/>
  </bookViews>
  <sheets>
    <sheet name="งบแสดงฐานะการเงิน " sheetId="22" r:id="rId1"/>
    <sheet name="งบกำไรขาดทุนเบ็ดเสร็จ" sheetId="18" r:id="rId2"/>
    <sheet name="งบแสดงการเปลี่ยนแปลง" sheetId="26" r:id="rId3"/>
    <sheet name="งบกระแสเงินสด" sheetId="21" r:id="rId4"/>
  </sheets>
  <definedNames>
    <definedName name="_xlnm.Print_Area" localSheetId="3">งบกระแสเงินสด!$A$1:$J$105</definedName>
    <definedName name="_xlnm.Print_Area" localSheetId="1">งบกำไรขาดทุนเบ็ดเสร็จ!$A$1:$I$33</definedName>
    <definedName name="_xlnm.Print_Area" localSheetId="2">งบแสดงการเปลี่ยนแปลง!$A$1:$O$31</definedName>
    <definedName name="_xlnm.Print_Area" localSheetId="0">'งบแสดงฐานะการเงิน '!$A$1:$K$107</definedName>
  </definedNames>
  <calcPr calcId="181029"/>
</workbook>
</file>

<file path=xl/calcChain.xml><?xml version="1.0" encoding="utf-8"?>
<calcChain xmlns="http://schemas.openxmlformats.org/spreadsheetml/2006/main">
  <c r="H25" i="21" l="1"/>
  <c r="I96" i="22" l="1"/>
</calcChain>
</file>

<file path=xl/sharedStrings.xml><?xml version="1.0" encoding="utf-8"?>
<sst xmlns="http://schemas.openxmlformats.org/spreadsheetml/2006/main" count="235" uniqueCount="164">
  <si>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</si>
  <si>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</si>
  <si>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</si>
  <si>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</si>
  <si>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</si>
  <si>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</si>
  <si>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</si>
  <si>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</si>
  <si>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</si>
  <si>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</si>
  <si>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</si>
  <si>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</si>
  <si>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</si>
  <si>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</si>
  <si>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</si>
  <si>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</si>
  <si>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</si>
  <si>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</si>
  <si>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</si>
  <si>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</si>
  <si>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</si>
  <si>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</si>
  <si>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</si>
  <si>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</si>
  <si>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</si>
  <si>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</si>
  <si>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</si>
  <si>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</si>
  <si>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</si>
  <si>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</si>
  <si>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</si>
  <si>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 xml:space="preserve">   จากกิจกรรมดำเนินงาน</t>
  </si>
  <si>
    <t>กระแสเงินสดจากกิจกรรมลงทุน</t>
  </si>
  <si>
    <t>หนี้สินและส่วนของผู้ถือหุ้น (ต่อ)</t>
  </si>
  <si>
    <t>รวมส่วนของผู้ถือหุ้น</t>
  </si>
  <si>
    <t>เงินสดและรายการเทียบเท่าเงินสด</t>
  </si>
  <si>
    <t>ยังไม่ได้จัดสรร</t>
  </si>
  <si>
    <t>จัดสรรแล้ว</t>
  </si>
  <si>
    <t>ค่าใช้จ่ายในการบริหาร</t>
  </si>
  <si>
    <t>งบแสดงการเปลี่ยนแปลงส่วนของผู้ถือหุ้น</t>
  </si>
  <si>
    <t>งบแสดงฐานะการเงิน</t>
  </si>
  <si>
    <t>งบแสดงฐานะการเงิน (ต่อ)</t>
  </si>
  <si>
    <t>กำไรสะสม</t>
  </si>
  <si>
    <t>รวมส่วนของ</t>
  </si>
  <si>
    <t>ผู้ถือหุ้น</t>
  </si>
  <si>
    <t>สินทรัพย์ภาษีเงินได้รอการตัดบัญชี</t>
  </si>
  <si>
    <t>ต้นทุนทางการเงิน</t>
  </si>
  <si>
    <t>งบกำไรขาดทุนเบ็ดเสร็จ</t>
  </si>
  <si>
    <t>ทุนสำรองตามกฎหมาย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</si>
  <si>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</si>
  <si>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</si>
  <si>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ค่าใช้จ่ายผลประโยชน์พนักงาน</t>
  </si>
  <si>
    <t xml:space="preserve">สินค้าคงเหลือ </t>
  </si>
  <si>
    <t>หนี้สินหมุนเวียนอื่น</t>
  </si>
  <si>
    <t>ทุนสำรอง</t>
  </si>
  <si>
    <t>ตามกฎหมาย</t>
  </si>
  <si>
    <t>ค่าใช้จ่ายภาษีเงินได้</t>
  </si>
  <si>
    <t>สินทรัพย์ไม่มีตัวตน</t>
  </si>
  <si>
    <t>ชำระแล้ว</t>
  </si>
  <si>
    <t>ค่าเสื่อมราคา</t>
  </si>
  <si>
    <t>ค่าใช้จ่ายดอกเบี้ย</t>
  </si>
  <si>
    <t>เงินสดจ่ายเพื่อชำระคืนเงินกู้ยืมระยะยาวจากสถาบันการเงิน</t>
  </si>
  <si>
    <t>เงินกู้ยืมระยะยาวจากสถาบันการเงิน</t>
  </si>
  <si>
    <t>เงินสดจ่ายเพื่อซื้อสินทรัพย์ไม่มีตัวตน</t>
  </si>
  <si>
    <t>ค่าตัดจำหน่าย</t>
  </si>
  <si>
    <t>ข้อมูลกระแสเงินสดเปิดเผยเพิ่มเติม</t>
  </si>
  <si>
    <t>รายได้ดอกเบี้ยรับ</t>
  </si>
  <si>
    <t>บาท</t>
  </si>
  <si>
    <t>เงินสดจ่ายภาษีเงินได้</t>
  </si>
  <si>
    <t>เงินสดรับจากการจำหน่ายอุปกรณ์</t>
  </si>
  <si>
    <t>เงินสดสุทธิได้มาจาก (ใช้ไปใน) กิจกรรมดำเนินงาน</t>
  </si>
  <si>
    <t xml:space="preserve">ที่ดิน อาคารและอุปกรณ์ </t>
  </si>
  <si>
    <t>รายได้จากการขายและบริการ</t>
  </si>
  <si>
    <t>ต้นทุนขายและบริการ</t>
  </si>
  <si>
    <t>ดอกเบี้ยค้างจ่ายเพิ่มขึ้น (ลดลง)</t>
  </si>
  <si>
    <t>เงินสดจ่ายดอกเบี้ยจ่าย</t>
  </si>
  <si>
    <t>รายการกระทบยอดเงินสดจ่ายดอกเบี้ยจ่ายจากกิจกรรมจัดหาเงิน</t>
  </si>
  <si>
    <t>ดอกเบี้ยค้างรับ (เพิ่มขึ้น) ลดลง</t>
  </si>
  <si>
    <t>เงินสดรับดอกเบี้ยรับ</t>
  </si>
  <si>
    <t>สินทรัพย์ทางการเงินหมุนเวียนอื่น</t>
  </si>
  <si>
    <t>เงินฝากธนาคารที่มีภาระค้ำประกัน</t>
  </si>
  <si>
    <t>หนี้สินตามสัญญาเช่า</t>
  </si>
  <si>
    <t>ทุนที่ออกและชำระแล้ว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</si>
  <si>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</si>
  <si>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</si>
  <si>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สินทรัพย์สิทธิการใช้</t>
  </si>
  <si>
    <t>ภาษีเงินได้นิติบุคคลค้างจ่าย</t>
  </si>
  <si>
    <t>ต้นทุนในการจัดจำหน่าย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</si>
  <si>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</si>
  <si>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</si>
  <si>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ทุนที่ออกและ</t>
  </si>
  <si>
    <t>ดอกเบี้ยรับ</t>
  </si>
  <si>
    <t>ดอกเบี้ยจ่าย</t>
  </si>
  <si>
    <t>เพิ่มขึ้น (ลดลง)</t>
  </si>
  <si>
    <t>เงินเบิกเกินบัญชีและเงินกู้ยืมระยะสั้นจากสถาบันการเงิน</t>
  </si>
  <si>
    <t>เงินสดจ่ายเพื่อชำระคืนหนี้สินตามสัญญาเช่า</t>
  </si>
  <si>
    <t>เงินเบิกเกินบัญชีและเงินกู้ยืมระยะสั้นจาก</t>
  </si>
  <si>
    <t>สถาบันการเงิน</t>
  </si>
  <si>
    <t>ภายในหนึ่งปี</t>
  </si>
  <si>
    <t>ส่วนของหนี้สินตามสัญญาเช่าที่ถึงกำหนดชำระ</t>
  </si>
  <si>
    <t>รายการกระทบยอดเงินสดรับดอกเบี้ยรับจากกิจกรรมลงทุน</t>
  </si>
  <si>
    <t>เงินสดจ่ายเพื่อซื้ออุปกรณ์</t>
  </si>
  <si>
    <t>เงินปันผลจ่าย</t>
  </si>
  <si>
    <t>ประมาณการหนี้สินผลประโยชน์พนักงาน</t>
  </si>
  <si>
    <t>ผลขาดทุนด้านเครดิตที่คาดว่าจะเกิดขึ้น (กลับรายการ)</t>
  </si>
  <si>
    <t>หนี้สินอนุพันธ์ทางการเงิน</t>
  </si>
  <si>
    <t>กำไรต่อหุ้น (บาท)</t>
  </si>
  <si>
    <t>กำไรต่อหุ้นขั้นพื้นฐาน</t>
  </si>
  <si>
    <t>กำไรจากกิจกรรมดำเนินงาน</t>
  </si>
  <si>
    <t>กำไรก่อนภาษีเงินได้</t>
  </si>
  <si>
    <t>ขาดทุนจากการปรับลดมูลค่าสินค้าคงเหลือ (กลับรายการ)</t>
  </si>
  <si>
    <t>กำไรจากการจำหน่ายอุปกรณ์</t>
  </si>
  <si>
    <t>2565</t>
  </si>
  <si>
    <t>บริษัท เอส.เอ.เอฟ. สเปเชียล สตีล จำกัด (มหาชน)</t>
  </si>
  <si>
    <t>หุ้นสามัญ 220,000,000 หุ้น มูลค่าหุ้นละ 0.50 บาท</t>
  </si>
  <si>
    <t>เพิ่มทุนหุ้นสามัญ</t>
  </si>
  <si>
    <t xml:space="preserve">1. </t>
  </si>
  <si>
    <t xml:space="preserve">2. </t>
  </si>
  <si>
    <t>รายการกระทบยอดเงินจ่ายในการซื้ออุปกรณ์</t>
  </si>
  <si>
    <t>เจ้าหนี้ซื้อสินทรัพย์เพิ่มขึ้น</t>
  </si>
  <si>
    <t>หุ้นสามัญ 300,000,000 หุ้น มูลค่าหุ้นละ 0.50 บาท</t>
  </si>
  <si>
    <t>เงินสดรับ (จ่าย) จากการดำเนินงาน</t>
  </si>
  <si>
    <t>เงินสดและรายการเทียบเท่าเงินสดเพิ่มขึ้น (ลดลง) - สุทธิ</t>
  </si>
  <si>
    <t>3.</t>
  </si>
  <si>
    <t>เงินฝากธนาคารที่มีภาระค้ำประกันเพิ่มขึ้น</t>
  </si>
  <si>
    <t>ส่วนของเงินกู้ยืมระยะยาวจากสถาบันการเงินที่</t>
  </si>
  <si>
    <t>ถึงกำหนดชำระภายในหนึ่งปี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</si>
  <si>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</si>
  <si>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</si>
  <si>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ณ วันที่ 31 มีนาคม 2566</t>
  </si>
  <si>
    <t>ณ วันที่ 31</t>
  </si>
  <si>
    <t>มีนาคม 2566</t>
  </si>
  <si>
    <t>ธันวาคม 2565</t>
  </si>
  <si>
    <t>สำหรับงวดสามเดือนสิ้นสุดวันที่ 31 มีนาคม 2566</t>
  </si>
  <si>
    <t>2566</t>
  </si>
  <si>
    <t>กำไรจากอัตราแลกเปลี่ยน</t>
  </si>
  <si>
    <t>กำไรสำหรับงวด</t>
  </si>
  <si>
    <t>กำไรเบ็ดเสร็จรวมสำหรับงวด</t>
  </si>
  <si>
    <t>ส่วนเกินมูลค่า</t>
  </si>
  <si>
    <t>หุ้นสามัญ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</si>
  <si>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</si>
  <si>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</si>
  <si>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ดอกเบี้ยรับในระหว่างงวด</t>
  </si>
  <si>
    <t>ดอกเบี้ยจ่ายในระหว่างงวด</t>
  </si>
  <si>
    <t>อุปกรณ์ที่ได้มาในระหว่างงวด</t>
  </si>
  <si>
    <t xml:space="preserve">ค่าใช้จ่ายที่เกี่ยวข้องกับการเสนอขายหุ้นสามัญ </t>
  </si>
  <si>
    <t>- สุทธิจากภาษี</t>
  </si>
  <si>
    <t>เงินสดจ่ายชำระค่าใช้จ่ายที่เกี่ยวข้องกับการเสนอขายหุ้นสามัญ</t>
  </si>
  <si>
    <t>รายการกระทบยอดเงินสดจ่ายปันผล</t>
  </si>
  <si>
    <t>เงินปันผลจ่ายในระหว่างงวด</t>
  </si>
  <si>
    <t>เงินปันผลค้างจ่ายเพิ่มขึ้น</t>
  </si>
  <si>
    <t>เงินสดจ่ายปันผล</t>
  </si>
  <si>
    <t>4.</t>
  </si>
  <si>
    <t>4.3, 5</t>
  </si>
  <si>
    <t>รายการปรับกระทบกำไรสำหรับงวดเป็นเงินสดรับ (จ่าย)</t>
  </si>
  <si>
    <t>ยอดคงเหลือต้นงวด ณ วันที่ 1 มกราคม 2565</t>
  </si>
  <si>
    <t>ยอดคงเหลือปลายงวด ณ วันที่ 31 มีนาคม 2565</t>
  </si>
  <si>
    <t>ยอดคงเหลือต้นงวด ณ วันที่ 1 มกราคม 2566</t>
  </si>
  <si>
    <t>ยอดคงเหลือปลายงวด ณ วันที่ 31 มีนาคม 2566</t>
  </si>
  <si>
    <t>ส่วนเกินมูลค่าหุ้นสามัญ</t>
  </si>
  <si>
    <t>กำไรขาดทุนเบ็ดเสร็จอื่นสำหรับงวด</t>
  </si>
  <si>
    <t>กำไรจากอัตราแลกเปลี่ยนที่ยังไม่เกิดขึ้นจริง</t>
  </si>
  <si>
    <t>เงินสดรับค่าหุ้นสามัญ</t>
  </si>
  <si>
    <t>เรียกชำระค่าหุ้นสามัญ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</si>
</sst>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64" formatCode="#,##0_ ;\-#,##0\ "/>
    <numFmt numFmtId="165" formatCode="_-* #,##0.0_-;\-* #,##0.0_-;_-* &quot;-&quot;??_-;_-@_-"/>
    <numFmt numFmtId="166" formatCode="_-* #,##0_-;\-* #,##0_-;_-* &quot;-&quot;??_-;_-@_-"/>
    <numFmt numFmtId="167" formatCode="#,##0.00\ ;\(#,##0.00\);&quot;-   &quot;\ \ \ "/>
    <numFmt numFmtId="168" formatCode="#,##0\ ;\(#,##0\);&quot;-  &quot;\ \ \ "/>
    <numFmt numFmtId="169" formatCode="#,##0.00\ ;\(#,##0.00\);&quot;-  &quot;\ \ \ "/>
    <numFmt numFmtId="170" formatCode="#,##0\ ;\(#,##0\);&quot;- &quot;\ \ \ "/>
    <numFmt numFmtId="171" formatCode="#,##0\ ;\(#,##0\);&quot;-   &quot;\ \ \ "/>
    <numFmt numFmtId="172" formatCode="#,##0.00_);\(#,##0.00\)"/>
    <numFmt numFmtId="173" formatCode="#,##0.00_ ;\-#,##0.00\ "/>
    <numFmt numFmtId="174" formatCode="_-* #,##0.0000_-;\-* #,##0.0000_-;_-* &quot;-&quot;??_-;_-@_-"/>
    <numFmt numFmtId="175" formatCode="_-* #,##0.0000_-;\-* #,##0.0000_-;_-* &quot;-&quot;????_-;_-@_-"/>
    <numFmt numFmtId="176" formatCode="_-* #,##0.00_-;\-* #,##0.00_-;_-* &quot;-&quot;????_-;_-@_-"/>
    <numFmt numFmtId="177" formatCode="#,##0.00\ ;\(#,##0.00\);&quot;- &quot;\ \ \ "/>
    <numFmt numFmtId="178" formatCode="#,##0.00_ ;[Red]\-#,##0.00\ "/>
    <numFmt numFmtId="179" formatCode="#,##0_);\(#,##0\)"/>
    <numFmt numFmtId="180" formatCode="#,##0.000\ ;\(#,##0.000\);&quot;-   &quot;\ \ \ "/>
  </numFmts>
  <fonts count="22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4"/>
      <name val="Cordia New"/>
      <family val="2"/>
    </font>
    <font>
      <sz val="16"/>
      <color indexed="8"/>
      <name val="Angsana New"/>
      <family val="1"/>
    </font>
    <font>
      <sz val="12"/>
      <name val="Angsana New"/>
      <family val="1"/>
      <charset val="222"/>
    </font>
    <font>
      <sz val="12"/>
      <color indexed="8"/>
      <name val="Angsana New"/>
      <family val="1"/>
      <charset val="222"/>
    </font>
    <font>
      <sz val="16"/>
      <color indexed="8"/>
      <name val="Angsana New"/>
      <family val="1"/>
      <charset val="222"/>
    </font>
    <font>
      <b/>
      <sz val="11"/>
      <name val="Angsana New"/>
      <family val="1"/>
      <charset val="222"/>
    </font>
    <font>
      <sz val="11"/>
      <name val="Angsana New"/>
      <family val="1"/>
      <charset val="222"/>
    </font>
    <font>
      <b/>
      <u/>
      <sz val="11"/>
      <name val="Angsana New"/>
      <family val="1"/>
      <charset val="222"/>
    </font>
    <font>
      <sz val="11"/>
      <color indexed="8"/>
      <name val="Angsana New"/>
      <family val="1"/>
      <charset val="222"/>
    </font>
    <font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NumberFormat="0" applyFont="0" applyFill="0" applyBorder="0" applyProtection="0"/>
    <xf numFmtId="43" fontId="6" fillId="0" borderId="0" applyNumberFormat="0" applyFont="0" applyFill="0" applyBorder="0" applyProtection="0"/>
    <xf numFmtId="43" fontId="9" fillId="0" borderId="0" applyNumberFormat="0" applyFont="0" applyFill="0" applyBorder="0" applyProtection="0"/>
    <xf numFmtId="9" fontId="12" fillId="0" borderId="0" applyFont="0" applyFill="0" applyBorder="0" applyAlignment="0" applyProtection="0"/>
    <xf numFmtId="43" fontId="1" fillId="0" borderId="0" applyNumberFormat="0" applyFont="0" applyFill="0" applyBorder="0" applyProtection="0"/>
  </cellStyleXfs>
  <cellXfs count="176">
    <xf numFmtId="0" fontId="0" fillId="0" borderId="0" xfId="0"/>
    <xf numFmtId="0" fontId="3" fillId="0" borderId="0" xfId="0" applyFont="1" applyAlignment="1">
      <alignment vertical="center"/>
    </xf>
    <xf numFmtId="0" fontId="3" fillId="0" borderId="0" xfId="1" applyNumberFormat="1" applyFont="1" applyFill="1"/>
    <xf numFmtId="0" fontId="3" fillId="0" borderId="0" xfId="0" applyFont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169" fontId="3" fillId="0" borderId="0" xfId="0" applyNumberFormat="1" applyFont="1" applyAlignment="1">
      <alignment vertical="center"/>
    </xf>
    <xf numFmtId="1" fontId="3" fillId="0" borderId="0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171" fontId="10" fillId="0" borderId="0" xfId="0" applyNumberFormat="1" applyFont="1" applyAlignment="1">
      <alignment vertical="center"/>
    </xf>
    <xf numFmtId="43" fontId="3" fillId="0" borderId="0" xfId="1" applyNumberFormat="1" applyFont="1" applyFill="1"/>
    <xf numFmtId="168" fontId="10" fillId="0" borderId="0" xfId="0" applyNumberFormat="1" applyFont="1" applyAlignment="1">
      <alignment vertical="center"/>
    </xf>
    <xf numFmtId="4" fontId="10" fillId="0" borderId="0" xfId="1" applyNumberFormat="1" applyFont="1" applyFill="1" applyAlignment="1">
      <alignment vertical="center"/>
    </xf>
    <xf numFmtId="170" fontId="10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1" applyNumberFormat="1" applyFont="1" applyFill="1"/>
    <xf numFmtId="167" fontId="13" fillId="0" borderId="0" xfId="1" applyNumberFormat="1" applyFont="1" applyFill="1" applyBorder="1" applyAlignment="1">
      <alignment vertical="center"/>
    </xf>
    <xf numFmtId="0" fontId="13" fillId="0" borderId="0" xfId="0" applyFont="1" applyAlignment="1">
      <alignment horizontal="right" vertical="center"/>
    </xf>
    <xf numFmtId="169" fontId="3" fillId="0" borderId="0" xfId="1" applyNumberFormat="1" applyFont="1" applyFill="1" applyBorder="1"/>
    <xf numFmtId="169" fontId="3" fillId="0" borderId="0" xfId="1" applyNumberFormat="1" applyFont="1" applyFill="1"/>
    <xf numFmtId="167" fontId="13" fillId="0" borderId="0" xfId="0" applyNumberFormat="1" applyFont="1" applyAlignment="1">
      <alignment vertical="center"/>
    </xf>
    <xf numFmtId="167" fontId="13" fillId="0" borderId="0" xfId="4" applyNumberFormat="1" applyFont="1" applyFill="1" applyAlignment="1">
      <alignment vertical="center"/>
    </xf>
    <xf numFmtId="0" fontId="10" fillId="0" borderId="0" xfId="1" applyNumberFormat="1" applyFont="1" applyFill="1"/>
    <xf numFmtId="169" fontId="10" fillId="0" borderId="0" xfId="1" applyNumberFormat="1" applyFont="1" applyFill="1"/>
    <xf numFmtId="173" fontId="10" fillId="0" borderId="0" xfId="1" applyNumberFormat="1" applyFont="1" applyFill="1"/>
    <xf numFmtId="0" fontId="14" fillId="0" borderId="0" xfId="0" applyFont="1" applyAlignment="1">
      <alignment vertical="center"/>
    </xf>
    <xf numFmtId="167" fontId="15" fillId="0" borderId="0" xfId="3" applyNumberFormat="1" applyFont="1" applyFill="1" applyBorder="1" applyAlignment="1">
      <alignment vertical="center"/>
    </xf>
    <xf numFmtId="164" fontId="14" fillId="0" borderId="0" xfId="3" applyNumberFormat="1" applyFont="1" applyFill="1" applyBorder="1" applyAlignment="1">
      <alignment horizontal="right" vertical="center"/>
    </xf>
    <xf numFmtId="43" fontId="14" fillId="0" borderId="0" xfId="3" applyNumberFormat="1" applyFont="1" applyFill="1" applyBorder="1" applyAlignment="1">
      <alignment vertical="center"/>
    </xf>
    <xf numFmtId="173" fontId="10" fillId="0" borderId="0" xfId="0" applyNumberFormat="1" applyFont="1" applyAlignment="1">
      <alignment vertical="center"/>
    </xf>
    <xf numFmtId="43" fontId="3" fillId="0" borderId="0" xfId="1" applyNumberFormat="1" applyFont="1"/>
    <xf numFmtId="166" fontId="3" fillId="0" borderId="0" xfId="1" applyNumberFormat="1" applyFont="1" applyFill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0" fontId="3" fillId="0" borderId="0" xfId="0" quotePrefix="1" applyFont="1" applyAlignment="1">
      <alignment vertical="center"/>
    </xf>
    <xf numFmtId="166" fontId="3" fillId="0" borderId="0" xfId="1" applyNumberFormat="1" applyFont="1" applyFill="1" applyBorder="1" applyAlignment="1">
      <alignment horizontal="right" vertical="center"/>
    </xf>
    <xf numFmtId="169" fontId="3" fillId="0" borderId="0" xfId="1" applyNumberFormat="1" applyFont="1" applyFill="1" applyBorder="1" applyAlignment="1">
      <alignment vertical="center"/>
    </xf>
    <xf numFmtId="43" fontId="3" fillId="0" borderId="0" xfId="1" applyNumberFormat="1" applyFont="1" applyFill="1" applyBorder="1"/>
    <xf numFmtId="169" fontId="3" fillId="0" borderId="0" xfId="1" applyNumberFormat="1" applyFont="1" applyFill="1" applyAlignment="1">
      <alignment vertical="center"/>
    </xf>
    <xf numFmtId="164" fontId="3" fillId="0" borderId="0" xfId="1" applyNumberFormat="1" applyFont="1" applyFill="1" applyBorder="1" applyAlignment="1">
      <alignment horizontal="right" vertical="center"/>
    </xf>
    <xf numFmtId="169" fontId="3" fillId="0" borderId="5" xfId="1" applyNumberFormat="1" applyFont="1" applyFill="1" applyBorder="1" applyAlignment="1">
      <alignment vertical="center"/>
    </xf>
    <xf numFmtId="43" fontId="3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9" fontId="3" fillId="0" borderId="1" xfId="0" applyNumberFormat="1" applyFont="1" applyBorder="1" applyAlignment="1">
      <alignment vertical="center"/>
    </xf>
    <xf numFmtId="169" fontId="3" fillId="0" borderId="3" xfId="0" applyNumberFormat="1" applyFont="1" applyBorder="1" applyAlignment="1">
      <alignment vertical="center"/>
    </xf>
    <xf numFmtId="0" fontId="10" fillId="0" borderId="0" xfId="0" applyFont="1" applyAlignment="1">
      <alignment vertical="top"/>
    </xf>
    <xf numFmtId="17" fontId="10" fillId="0" borderId="0" xfId="0" quotePrefix="1" applyNumberFormat="1" applyFont="1" applyAlignment="1">
      <alignment vertical="top"/>
    </xf>
    <xf numFmtId="164" fontId="10" fillId="0" borderId="0" xfId="1" applyNumberFormat="1" applyFont="1" applyFill="1" applyAlignment="1">
      <alignment vertical="top"/>
    </xf>
    <xf numFmtId="174" fontId="10" fillId="0" borderId="0" xfId="1" applyNumberFormat="1" applyFont="1" applyFill="1" applyAlignment="1">
      <alignment vertical="top"/>
    </xf>
    <xf numFmtId="172" fontId="10" fillId="0" borderId="0" xfId="1" applyNumberFormat="1" applyFont="1" applyFill="1" applyAlignment="1">
      <alignment vertical="top"/>
    </xf>
    <xf numFmtId="172" fontId="10" fillId="0" borderId="1" xfId="1" applyNumberFormat="1" applyFont="1" applyFill="1" applyBorder="1" applyAlignment="1">
      <alignment vertical="top"/>
    </xf>
    <xf numFmtId="168" fontId="10" fillId="0" borderId="0" xfId="0" applyNumberFormat="1" applyFont="1" applyAlignment="1">
      <alignment vertical="top"/>
    </xf>
    <xf numFmtId="172" fontId="10" fillId="0" borderId="0" xfId="1" applyNumberFormat="1" applyFont="1" applyFill="1" applyBorder="1" applyAlignment="1">
      <alignment vertical="top"/>
    </xf>
    <xf numFmtId="168" fontId="10" fillId="0" borderId="0" xfId="0" applyNumberFormat="1" applyFont="1" applyAlignment="1">
      <alignment horizontal="center" vertical="top"/>
    </xf>
    <xf numFmtId="168" fontId="10" fillId="0" borderId="0" xfId="1" applyNumberFormat="1" applyFont="1" applyFill="1" applyAlignment="1">
      <alignment vertical="top"/>
    </xf>
    <xf numFmtId="168" fontId="10" fillId="0" borderId="0" xfId="1" applyNumberFormat="1" applyFont="1" applyFill="1" applyBorder="1" applyAlignment="1">
      <alignment vertical="top"/>
    </xf>
    <xf numFmtId="169" fontId="10" fillId="0" borderId="1" xfId="1" applyNumberFormat="1" applyFont="1" applyFill="1" applyBorder="1" applyAlignment="1">
      <alignment vertical="top"/>
    </xf>
    <xf numFmtId="169" fontId="10" fillId="0" borderId="0" xfId="1" applyNumberFormat="1" applyFont="1" applyFill="1" applyBorder="1" applyAlignment="1">
      <alignment vertical="top"/>
    </xf>
    <xf numFmtId="0" fontId="3" fillId="0" borderId="0" xfId="0" applyFont="1"/>
    <xf numFmtId="172" fontId="10" fillId="0" borderId="3" xfId="1" applyNumberFormat="1" applyFont="1" applyFill="1" applyBorder="1" applyAlignment="1">
      <alignment vertical="top"/>
    </xf>
    <xf numFmtId="169" fontId="2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horizontal="center" vertical="center"/>
    </xf>
    <xf numFmtId="169" fontId="3" fillId="0" borderId="1" xfId="0" quotePrefix="1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166" fontId="13" fillId="0" borderId="0" xfId="1" quotePrefix="1" applyNumberFormat="1" applyFont="1" applyFill="1" applyBorder="1" applyAlignment="1">
      <alignment horizontal="right" vertical="center"/>
    </xf>
    <xf numFmtId="166" fontId="13" fillId="0" borderId="0" xfId="1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top"/>
    </xf>
    <xf numFmtId="167" fontId="13" fillId="0" borderId="0" xfId="0" applyNumberFormat="1" applyFont="1" applyAlignment="1">
      <alignment horizontal="center" vertical="center"/>
    </xf>
    <xf numFmtId="171" fontId="13" fillId="0" borderId="0" xfId="0" quotePrefix="1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43" fontId="3" fillId="0" borderId="0" xfId="1" applyFont="1" applyFill="1" applyBorder="1"/>
    <xf numFmtId="0" fontId="3" fillId="0" borderId="0" xfId="0" applyFont="1" applyAlignment="1">
      <alignment horizontal="center" vertical="center"/>
    </xf>
    <xf numFmtId="169" fontId="3" fillId="0" borderId="1" xfId="1" applyNumberFormat="1" applyFont="1" applyFill="1" applyBorder="1" applyAlignment="1">
      <alignment vertical="center"/>
    </xf>
    <xf numFmtId="169" fontId="3" fillId="0" borderId="4" xfId="1" applyNumberFormat="1" applyFont="1" applyFill="1" applyBorder="1" applyAlignment="1">
      <alignment vertical="center"/>
    </xf>
    <xf numFmtId="169" fontId="3" fillId="0" borderId="3" xfId="1" applyNumberFormat="1" applyFont="1" applyFill="1" applyBorder="1" applyAlignment="1">
      <alignment vertical="center"/>
    </xf>
    <xf numFmtId="169" fontId="3" fillId="0" borderId="4" xfId="0" applyNumberFormat="1" applyFont="1" applyBorder="1" applyAlignment="1">
      <alignment vertical="center"/>
    </xf>
    <xf numFmtId="43" fontId="3" fillId="0" borderId="0" xfId="1" applyFont="1" applyFill="1" applyAlignment="1">
      <alignment vertical="center"/>
    </xf>
    <xf numFmtId="0" fontId="10" fillId="0" borderId="0" xfId="0" applyFont="1" applyAlignment="1">
      <alignment horizontal="left" vertical="top"/>
    </xf>
    <xf numFmtId="173" fontId="10" fillId="0" borderId="0" xfId="1" applyNumberFormat="1" applyFont="1" applyFill="1" applyAlignment="1">
      <alignment vertical="top"/>
    </xf>
    <xf numFmtId="169" fontId="10" fillId="0" borderId="0" xfId="1" applyNumberFormat="1" applyFont="1" applyFill="1" applyAlignment="1">
      <alignment vertical="top"/>
    </xf>
    <xf numFmtId="167" fontId="16" fillId="0" borderId="0" xfId="3" applyNumberFormat="1" applyFont="1" applyFill="1" applyBorder="1" applyAlignment="1">
      <alignment vertical="top"/>
    </xf>
    <xf numFmtId="173" fontId="10" fillId="0" borderId="1" xfId="1" applyNumberFormat="1" applyFont="1" applyFill="1" applyBorder="1" applyAlignment="1">
      <alignment vertical="top"/>
    </xf>
    <xf numFmtId="175" fontId="3" fillId="0" borderId="0" xfId="1" applyNumberFormat="1" applyFont="1" applyFill="1" applyAlignment="1">
      <alignment vertical="top"/>
    </xf>
    <xf numFmtId="4" fontId="10" fillId="0" borderId="0" xfId="1" applyNumberFormat="1" applyFont="1" applyFill="1" applyAlignment="1">
      <alignment vertical="top"/>
    </xf>
    <xf numFmtId="0" fontId="10" fillId="0" borderId="0" xfId="0" applyFont="1" applyAlignment="1">
      <alignment horizontal="center" vertical="top"/>
    </xf>
    <xf numFmtId="0" fontId="10" fillId="0" borderId="0" xfId="0" quotePrefix="1" applyFont="1" applyAlignment="1">
      <alignment vertical="top"/>
    </xf>
    <xf numFmtId="170" fontId="10" fillId="0" borderId="0" xfId="0" applyNumberFormat="1" applyFont="1" applyAlignment="1">
      <alignment vertical="top"/>
    </xf>
    <xf numFmtId="177" fontId="10" fillId="0" borderId="0" xfId="0" applyNumberFormat="1" applyFont="1" applyAlignment="1">
      <alignment vertical="top"/>
    </xf>
    <xf numFmtId="177" fontId="10" fillId="0" borderId="3" xfId="0" applyNumberFormat="1" applyFont="1" applyBorder="1" applyAlignment="1">
      <alignment vertical="top"/>
    </xf>
    <xf numFmtId="4" fontId="3" fillId="0" borderId="0" xfId="0" applyNumberFormat="1" applyFont="1" applyAlignment="1">
      <alignment vertical="center"/>
    </xf>
    <xf numFmtId="43" fontId="14" fillId="0" borderId="0" xfId="0" applyNumberFormat="1" applyFont="1" applyAlignment="1">
      <alignment vertical="center"/>
    </xf>
    <xf numFmtId="43" fontId="3" fillId="0" borderId="0" xfId="1" applyNumberFormat="1" applyFont="1" applyFill="1" applyAlignment="1">
      <alignment vertical="center"/>
    </xf>
    <xf numFmtId="43" fontId="3" fillId="0" borderId="0" xfId="1" applyFont="1" applyFill="1" applyAlignment="1">
      <alignment horizontal="left"/>
    </xf>
    <xf numFmtId="179" fontId="10" fillId="0" borderId="4" xfId="1" quotePrefix="1" applyNumberFormat="1" applyFont="1" applyFill="1" applyBorder="1" applyAlignment="1">
      <alignment horizontal="center" vertical="top"/>
    </xf>
    <xf numFmtId="2" fontId="3" fillId="0" borderId="0" xfId="0" applyNumberFormat="1" applyFont="1" applyAlignment="1">
      <alignment vertical="center"/>
    </xf>
    <xf numFmtId="0" fontId="3" fillId="0" borderId="0" xfId="0" applyFont="1" applyAlignment="1">
      <alignment vertical="top"/>
    </xf>
    <xf numFmtId="4" fontId="10" fillId="0" borderId="0" xfId="0" applyNumberFormat="1" applyFont="1" applyAlignment="1">
      <alignment vertical="center"/>
    </xf>
    <xf numFmtId="176" fontId="3" fillId="0" borderId="0" xfId="1" applyNumberFormat="1" applyFont="1" applyFill="1" applyBorder="1" applyAlignment="1">
      <alignment vertical="center"/>
    </xf>
    <xf numFmtId="175" fontId="3" fillId="0" borderId="3" xfId="1" applyNumberFormat="1" applyFont="1" applyFill="1" applyBorder="1" applyAlignment="1">
      <alignment vertical="top"/>
    </xf>
    <xf numFmtId="175" fontId="3" fillId="0" borderId="0" xfId="1" applyNumberFormat="1" applyFont="1" applyFill="1" applyBorder="1" applyAlignment="1">
      <alignment vertical="top"/>
    </xf>
    <xf numFmtId="169" fontId="2" fillId="0" borderId="0" xfId="1" applyNumberFormat="1" applyFont="1"/>
    <xf numFmtId="10" fontId="8" fillId="0" borderId="0" xfId="1" applyNumberFormat="1" applyFont="1" applyFill="1" applyBorder="1"/>
    <xf numFmtId="165" fontId="13" fillId="0" borderId="0" xfId="1" applyNumberFormat="1" applyFont="1" applyFill="1" applyAlignment="1">
      <alignment horizontal="right" vertical="center"/>
    </xf>
    <xf numFmtId="167" fontId="13" fillId="0" borderId="0" xfId="1" applyNumberFormat="1" applyFont="1" applyFill="1" applyAlignment="1">
      <alignment vertical="center"/>
    </xf>
    <xf numFmtId="4" fontId="13" fillId="0" borderId="0" xfId="1" applyNumberFormat="1" applyFont="1" applyFill="1"/>
    <xf numFmtId="4" fontId="13" fillId="0" borderId="0" xfId="0" applyNumberFormat="1" applyFont="1" applyAlignment="1">
      <alignment vertical="center"/>
    </xf>
    <xf numFmtId="167" fontId="13" fillId="0" borderId="4" xfId="1" applyNumberFormat="1" applyFont="1" applyFill="1" applyBorder="1" applyAlignment="1">
      <alignment vertical="center"/>
    </xf>
    <xf numFmtId="167" fontId="13" fillId="0" borderId="0" xfId="1" applyNumberFormat="1" applyFont="1" applyFill="1"/>
    <xf numFmtId="167" fontId="3" fillId="0" borderId="4" xfId="1" applyNumberFormat="1" applyFont="1" applyFill="1" applyBorder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171" fontId="3" fillId="0" borderId="0" xfId="1" applyNumberFormat="1" applyFont="1" applyFill="1" applyBorder="1" applyAlignment="1">
      <alignment vertical="center"/>
    </xf>
    <xf numFmtId="167" fontId="3" fillId="0" borderId="0" xfId="1" applyNumberFormat="1" applyFont="1" applyFill="1"/>
    <xf numFmtId="178" fontId="3" fillId="0" borderId="0" xfId="1" applyNumberFormat="1" applyFont="1" applyFill="1" applyBorder="1" applyAlignment="1">
      <alignment vertical="center"/>
    </xf>
    <xf numFmtId="171" fontId="13" fillId="0" borderId="0" xfId="1" applyNumberFormat="1" applyFont="1"/>
    <xf numFmtId="167" fontId="13" fillId="0" borderId="1" xfId="1" applyNumberFormat="1" applyFont="1" applyFill="1" applyBorder="1" applyAlignment="1">
      <alignment vertical="center"/>
    </xf>
    <xf numFmtId="165" fontId="3" fillId="0" borderId="0" xfId="0" applyNumberFormat="1" applyFont="1" applyAlignment="1">
      <alignment vertical="center"/>
    </xf>
    <xf numFmtId="166" fontId="13" fillId="0" borderId="0" xfId="1" applyNumberFormat="1" applyFont="1" applyFill="1" applyAlignment="1">
      <alignment horizontal="right" vertical="top"/>
    </xf>
    <xf numFmtId="10" fontId="3" fillId="0" borderId="0" xfId="1" applyNumberFormat="1" applyFont="1" applyFill="1"/>
    <xf numFmtId="166" fontId="13" fillId="0" borderId="0" xfId="1" quotePrefix="1" applyNumberFormat="1" applyFont="1" applyFill="1" applyAlignment="1">
      <alignment horizontal="right" vertical="center"/>
    </xf>
    <xf numFmtId="166" fontId="3" fillId="0" borderId="0" xfId="1" quotePrefix="1" applyNumberFormat="1" applyFont="1" applyFill="1" applyAlignment="1">
      <alignment horizontal="right" vertical="center"/>
    </xf>
    <xf numFmtId="167" fontId="3" fillId="0" borderId="3" xfId="1" applyNumberFormat="1" applyFont="1" applyFill="1" applyBorder="1" applyAlignment="1">
      <alignment vertical="center"/>
    </xf>
    <xf numFmtId="167" fontId="3" fillId="0" borderId="0" xfId="1" applyNumberFormat="1" applyFont="1" applyFill="1" applyAlignment="1">
      <alignment vertical="center"/>
    </xf>
    <xf numFmtId="172" fontId="10" fillId="0" borderId="4" xfId="1" applyNumberFormat="1" applyFont="1" applyFill="1" applyBorder="1" applyAlignment="1">
      <alignment vertical="top"/>
    </xf>
    <xf numFmtId="166" fontId="13" fillId="0" borderId="0" xfId="1" applyNumberFormat="1" applyFont="1" applyFill="1" applyAlignment="1">
      <alignment horizontal="right" vertical="center"/>
    </xf>
    <xf numFmtId="0" fontId="13" fillId="0" borderId="0" xfId="0" quotePrefix="1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169" fontId="3" fillId="0" borderId="0" xfId="0" quotePrefix="1" applyNumberFormat="1" applyFont="1" applyAlignment="1">
      <alignment horizontal="center" vertical="center"/>
    </xf>
    <xf numFmtId="0" fontId="13" fillId="0" borderId="0" xfId="0" quotePrefix="1" applyFont="1" applyAlignment="1">
      <alignment vertical="center"/>
    </xf>
    <xf numFmtId="171" fontId="13" fillId="0" borderId="4" xfId="0" quotePrefix="1" applyNumberFormat="1" applyFont="1" applyBorder="1" applyAlignment="1">
      <alignment horizontal="center" vertical="center"/>
    </xf>
    <xf numFmtId="0" fontId="10" fillId="0" borderId="0" xfId="0" quotePrefix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18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0" xfId="0" quotePrefix="1" applyFont="1" applyAlignment="1">
      <alignment vertical="center"/>
    </xf>
    <xf numFmtId="0" fontId="18" fillId="0" borderId="0" xfId="0" quotePrefix="1" applyFont="1" applyAlignment="1">
      <alignment horizontal="center" vertical="center"/>
    </xf>
    <xf numFmtId="164" fontId="18" fillId="0" borderId="0" xfId="3" applyNumberFormat="1" applyFont="1" applyFill="1" applyBorder="1" applyAlignment="1">
      <alignment horizontal="right" vertical="center"/>
    </xf>
    <xf numFmtId="167" fontId="20" fillId="0" borderId="2" xfId="3" applyNumberFormat="1" applyFont="1" applyFill="1" applyBorder="1" applyAlignment="1">
      <alignment vertical="center"/>
    </xf>
    <xf numFmtId="167" fontId="20" fillId="0" borderId="0" xfId="3" applyNumberFormat="1" applyFont="1" applyFill="1" applyBorder="1" applyAlignment="1">
      <alignment vertical="center"/>
    </xf>
    <xf numFmtId="43" fontId="18" fillId="0" borderId="0" xfId="3" applyNumberFormat="1" applyFont="1" applyFill="1" applyBorder="1" applyAlignment="1">
      <alignment vertical="center"/>
    </xf>
    <xf numFmtId="43" fontId="18" fillId="0" borderId="0" xfId="1" applyNumberFormat="1" applyFont="1" applyFill="1" applyBorder="1"/>
    <xf numFmtId="167" fontId="18" fillId="0" borderId="0" xfId="0" applyNumberFormat="1" applyFont="1" applyAlignment="1">
      <alignment vertical="center"/>
    </xf>
    <xf numFmtId="175" fontId="20" fillId="0" borderId="0" xfId="3" applyNumberFormat="1" applyFont="1" applyFill="1" applyBorder="1" applyAlignment="1">
      <alignment vertical="center"/>
    </xf>
    <xf numFmtId="167" fontId="18" fillId="0" borderId="0" xfId="1" applyNumberFormat="1" applyFont="1"/>
    <xf numFmtId="4" fontId="18" fillId="0" borderId="0" xfId="0" applyNumberFormat="1" applyFont="1" applyAlignment="1">
      <alignment vertical="center"/>
    </xf>
    <xf numFmtId="167" fontId="20" fillId="0" borderId="3" xfId="3" applyNumberFormat="1" applyFont="1" applyFill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" fillId="0" borderId="0" xfId="1" applyNumberFormat="1" applyFont="1" applyFill="1" applyAlignment="1">
      <alignment horizontal="right" vertical="top"/>
    </xf>
    <xf numFmtId="4" fontId="3" fillId="0" borderId="0" xfId="0" applyNumberFormat="1" applyFont="1" applyAlignment="1">
      <alignment vertical="top"/>
    </xf>
    <xf numFmtId="176" fontId="3" fillId="0" borderId="0" xfId="1" applyNumberFormat="1" applyFont="1" applyFill="1" applyBorder="1"/>
    <xf numFmtId="180" fontId="3" fillId="0" borderId="5" xfId="1" applyNumberFormat="1" applyFont="1" applyFill="1" applyBorder="1" applyAlignment="1">
      <alignment vertical="center"/>
    </xf>
    <xf numFmtId="175" fontId="20" fillId="0" borderId="3" xfId="3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169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3" fillId="0" borderId="0" xfId="0" quotePrefix="1" applyFont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center"/>
    </xf>
    <xf numFmtId="167" fontId="13" fillId="0" borderId="1" xfId="0" applyNumberFormat="1" applyFont="1" applyBorder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left" vertical="top"/>
    </xf>
    <xf numFmtId="0" fontId="10" fillId="0" borderId="1" xfId="0" applyFont="1" applyBorder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10" fillId="0" borderId="1" xfId="0" applyFont="1" applyBorder="1" applyAlignment="1">
      <alignment horizontal="center" vertical="center"/>
    </xf>
  </cellXfs>
  <cellStyles count="6">
    <cellStyle name="Comma" xfId="1" builtinId="3"/>
    <cellStyle name="Comma 2" xfId="2" xr:uid="{00000000-0005-0000-0000-000001000000}"/>
    <cellStyle name="Comma 3" xfId="3" xr:uid="{00000000-0005-0000-0000-000002000000}"/>
    <cellStyle name="Comma 4" xfId="5" xr:uid="{00000000-0005-0000-0000-000003000000}"/>
    <cellStyle name="Normal" xfId="0" builtinId="0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1"/>
  <sheetViews>
    <sheetView tabSelected="1" view="pageBreakPreview" zoomScaleNormal="100" zoomScaleSheetLayoutView="100" workbookViewId="0">
      <selection activeCell="E1" sqref="E1"/>
    </sheetView>
  </sheetViews>
  <sheetFormatPr defaultColWidth="9.125" defaultRowHeight="22.2" customHeight="1" x14ac:dyDescent="0.6"/>
  <cols>
    <col min="1" max="3" width="1.125" style="1" customWidth="1"/>
    <col min="4" max="4" width="12.625" style="1" customWidth="1"/>
    <col min="5" max="5" width="30.375" style="1" customWidth="1"/>
    <col min="6" max="6" width="0.375" style="1" customWidth="1"/>
    <col min="7" max="7" width="8.625" style="3" bestFit="1" customWidth="1"/>
    <col min="8" max="8" width="0.625" style="3" customWidth="1"/>
    <col min="9" max="9" width="17.375" style="5" customWidth="1"/>
    <col min="10" max="10" width="1.125" style="5" customWidth="1"/>
    <col min="11" max="11" width="17.375" style="5" customWidth="1"/>
    <col min="12" max="12" width="11.125" style="10" bestFit="1" customWidth="1"/>
    <col min="13" max="13" width="1.75" style="10" customWidth="1"/>
    <col min="14" max="14" width="11.375" style="1" bestFit="1" customWidth="1"/>
    <col min="15" max="15" width="1.375" style="1" customWidth="1"/>
    <col min="16" max="16" width="9.375" style="1" bestFit="1" customWidth="1"/>
    <col min="17" max="16384" width="9.125" style="1"/>
  </cols>
  <sheetData>
    <row r="1" spans="1:13" ht="21.6" customHeight="1" x14ac:dyDescent="0.6">
      <c r="G1" s="1"/>
      <c r="H1" s="1"/>
      <c r="I1" s="1"/>
      <c r="J1" s="1"/>
      <c r="K1" s="59" t="s">
        <v>127</v>
      </c>
    </row>
    <row r="2" spans="1:13" ht="21.6" customHeight="1" x14ac:dyDescent="0.6">
      <c r="A2" s="72"/>
      <c r="B2" s="72"/>
      <c r="C2" s="72"/>
      <c r="D2" s="72"/>
      <c r="E2" s="72"/>
      <c r="F2" s="72"/>
      <c r="G2" s="72"/>
      <c r="H2" s="72"/>
      <c r="I2" s="72"/>
      <c r="J2" s="72"/>
      <c r="K2" s="59" t="s">
        <v>128</v>
      </c>
    </row>
    <row r="3" spans="1:13" ht="21.6" customHeight="1" x14ac:dyDescent="0.6">
      <c r="A3" s="162">
        <v>2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</row>
    <row r="4" spans="1:13" ht="21.6" customHeight="1" x14ac:dyDescent="0.6">
      <c r="A4" s="159" t="s">
        <v>113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</row>
    <row r="5" spans="1:13" ht="21.6" customHeight="1" x14ac:dyDescent="0.6">
      <c r="A5" s="159" t="s">
        <v>40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</row>
    <row r="6" spans="1:13" ht="21.6" customHeight="1" x14ac:dyDescent="0.6">
      <c r="A6" s="159" t="s">
        <v>129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</row>
    <row r="7" spans="1:13" ht="13.8" customHeight="1" x14ac:dyDescent="0.6">
      <c r="K7" s="59"/>
    </row>
    <row r="8" spans="1:13" ht="22.2" customHeight="1" x14ac:dyDescent="0.6">
      <c r="A8" s="161" t="s">
        <v>0</v>
      </c>
      <c r="B8" s="161"/>
      <c r="C8" s="161"/>
      <c r="D8" s="161"/>
      <c r="E8" s="161"/>
      <c r="F8" s="161"/>
      <c r="G8" s="161"/>
      <c r="H8" s="161"/>
      <c r="I8" s="161"/>
      <c r="J8" s="161"/>
      <c r="K8" s="161"/>
    </row>
    <row r="9" spans="1:13" ht="22.2" customHeight="1" x14ac:dyDescent="0.6">
      <c r="I9" s="160" t="s">
        <v>67</v>
      </c>
      <c r="J9" s="160"/>
      <c r="K9" s="160"/>
    </row>
    <row r="10" spans="1:13" ht="22.2" customHeight="1" x14ac:dyDescent="0.6">
      <c r="I10" s="128" t="s">
        <v>130</v>
      </c>
      <c r="J10" s="60"/>
      <c r="K10" s="128" t="s">
        <v>130</v>
      </c>
    </row>
    <row r="11" spans="1:13" ht="22.2" customHeight="1" x14ac:dyDescent="0.6">
      <c r="G11" s="3" t="s">
        <v>6</v>
      </c>
      <c r="I11" s="61" t="s">
        <v>131</v>
      </c>
      <c r="J11" s="60"/>
      <c r="K11" s="61" t="s">
        <v>132</v>
      </c>
      <c r="L11" s="30"/>
      <c r="M11" s="30"/>
    </row>
    <row r="12" spans="1:13" ht="22.2" customHeight="1" x14ac:dyDescent="0.6">
      <c r="A12" s="1" t="s">
        <v>1</v>
      </c>
      <c r="I12" s="37"/>
      <c r="J12" s="37"/>
      <c r="K12" s="37"/>
    </row>
    <row r="13" spans="1:13" ht="22.2" customHeight="1" x14ac:dyDescent="0.6">
      <c r="B13" s="1" t="s">
        <v>35</v>
      </c>
      <c r="G13" s="31"/>
      <c r="H13" s="31"/>
      <c r="I13" s="37">
        <v>128088258.94</v>
      </c>
      <c r="J13" s="37"/>
      <c r="K13" s="37">
        <v>1576441.3</v>
      </c>
    </row>
    <row r="14" spans="1:13" ht="22.2" customHeight="1" x14ac:dyDescent="0.6">
      <c r="B14" s="1" t="s">
        <v>83</v>
      </c>
      <c r="E14" s="31"/>
      <c r="G14" s="31" t="s">
        <v>153</v>
      </c>
      <c r="H14" s="31"/>
      <c r="I14" s="5">
        <v>46504785.380000003</v>
      </c>
      <c r="K14" s="5">
        <v>45538201.950000003</v>
      </c>
    </row>
    <row r="15" spans="1:13" ht="22.2" customHeight="1" x14ac:dyDescent="0.6">
      <c r="B15" s="1" t="s">
        <v>52</v>
      </c>
      <c r="G15" s="31">
        <v>6</v>
      </c>
      <c r="H15" s="31"/>
      <c r="I15" s="37">
        <v>139346422.49000001</v>
      </c>
      <c r="K15" s="37">
        <v>133663987.36</v>
      </c>
    </row>
    <row r="16" spans="1:13" ht="22.2" customHeight="1" x14ac:dyDescent="0.6">
      <c r="B16" s="1" t="s">
        <v>79</v>
      </c>
      <c r="G16" s="31">
        <v>7</v>
      </c>
      <c r="H16" s="31"/>
      <c r="I16" s="37">
        <v>503718.22</v>
      </c>
      <c r="K16" s="37">
        <v>503718.22000000003</v>
      </c>
    </row>
    <row r="17" spans="1:13" ht="22.2" customHeight="1" x14ac:dyDescent="0.6">
      <c r="B17" s="1" t="s">
        <v>24</v>
      </c>
      <c r="G17" s="31"/>
      <c r="H17" s="4"/>
      <c r="I17" s="73">
        <v>424973.88</v>
      </c>
      <c r="K17" s="73">
        <v>92583.7</v>
      </c>
    </row>
    <row r="18" spans="1:13" ht="22.2" customHeight="1" x14ac:dyDescent="0.6">
      <c r="D18" s="1" t="s">
        <v>2</v>
      </c>
      <c r="G18" s="32"/>
      <c r="H18" s="32"/>
      <c r="I18" s="73">
        <v>314868158.91000003</v>
      </c>
      <c r="K18" s="73">
        <v>181374932.53</v>
      </c>
    </row>
    <row r="19" spans="1:13" ht="22.2" customHeight="1" x14ac:dyDescent="0.6">
      <c r="A19" s="1" t="s">
        <v>3</v>
      </c>
      <c r="G19" s="32"/>
      <c r="H19" s="32"/>
    </row>
    <row r="20" spans="1:13" ht="22.2" customHeight="1" x14ac:dyDescent="0.6">
      <c r="B20" s="1" t="s">
        <v>80</v>
      </c>
      <c r="G20" s="31">
        <v>8</v>
      </c>
      <c r="H20" s="32"/>
      <c r="I20" s="5">
        <v>30000000</v>
      </c>
      <c r="K20" s="5">
        <v>30010558.07</v>
      </c>
    </row>
    <row r="21" spans="1:13" ht="22.2" customHeight="1" x14ac:dyDescent="0.6">
      <c r="B21" s="1" t="s">
        <v>71</v>
      </c>
      <c r="G21" s="31">
        <v>9</v>
      </c>
      <c r="H21" s="31"/>
      <c r="I21" s="37">
        <v>93329925.180000007</v>
      </c>
      <c r="K21" s="37">
        <v>93455878.849999994</v>
      </c>
    </row>
    <row r="22" spans="1:13" ht="22.2" customHeight="1" x14ac:dyDescent="0.6">
      <c r="B22" s="1" t="s">
        <v>85</v>
      </c>
      <c r="G22" s="31">
        <v>10</v>
      </c>
      <c r="H22" s="31"/>
      <c r="I22" s="37">
        <v>2085791.27</v>
      </c>
      <c r="K22" s="37">
        <v>2799534.34</v>
      </c>
    </row>
    <row r="23" spans="1:13" ht="22.2" customHeight="1" x14ac:dyDescent="0.6">
      <c r="B23" s="1" t="s">
        <v>57</v>
      </c>
      <c r="G23" s="31">
        <v>11</v>
      </c>
      <c r="H23" s="31"/>
      <c r="I23" s="37">
        <v>1329067.4300000002</v>
      </c>
      <c r="K23" s="37">
        <v>1351984.16</v>
      </c>
    </row>
    <row r="24" spans="1:13" ht="22.2" customHeight="1" x14ac:dyDescent="0.6">
      <c r="B24" s="1" t="s">
        <v>45</v>
      </c>
      <c r="C24" s="33"/>
      <c r="G24" s="31">
        <v>12</v>
      </c>
      <c r="H24" s="31"/>
      <c r="I24" s="37">
        <v>1573749.93</v>
      </c>
      <c r="K24" s="37">
        <v>1408765.4100000001</v>
      </c>
    </row>
    <row r="25" spans="1:13" ht="22.2" customHeight="1" x14ac:dyDescent="0.6">
      <c r="B25" s="1" t="s">
        <v>4</v>
      </c>
      <c r="G25" s="31"/>
      <c r="H25" s="31"/>
      <c r="I25" s="35">
        <v>71984.100000000006</v>
      </c>
      <c r="K25" s="35">
        <v>71984.100000000006</v>
      </c>
    </row>
    <row r="26" spans="1:13" ht="22.2" customHeight="1" x14ac:dyDescent="0.6">
      <c r="D26" s="1" t="s">
        <v>7</v>
      </c>
      <c r="G26" s="31"/>
      <c r="H26" s="31"/>
      <c r="I26" s="74">
        <v>128390517.91000001</v>
      </c>
      <c r="J26" s="37"/>
      <c r="K26" s="74">
        <v>129098704.92999999</v>
      </c>
    </row>
    <row r="27" spans="1:13" ht="22.2" customHeight="1" thickBot="1" x14ac:dyDescent="0.65">
      <c r="A27" s="1" t="s">
        <v>5</v>
      </c>
      <c r="G27" s="32"/>
      <c r="H27" s="32"/>
      <c r="I27" s="75">
        <v>443258676.82000005</v>
      </c>
      <c r="J27" s="37"/>
      <c r="K27" s="75">
        <v>310473637.45999998</v>
      </c>
    </row>
    <row r="28" spans="1:13" ht="17.399999999999999" customHeight="1" thickTop="1" x14ac:dyDescent="0.6">
      <c r="G28" s="32"/>
      <c r="H28" s="32"/>
      <c r="I28" s="18"/>
      <c r="J28" s="19"/>
      <c r="K28" s="18"/>
    </row>
    <row r="29" spans="1:13" ht="22.2" customHeight="1" x14ac:dyDescent="0.6">
      <c r="E29" s="96"/>
      <c r="F29" s="96"/>
      <c r="G29" s="96"/>
      <c r="H29" s="96"/>
      <c r="I29" s="96"/>
      <c r="J29" s="19"/>
      <c r="K29" s="18"/>
    </row>
    <row r="30" spans="1:13" ht="22.2" customHeight="1" x14ac:dyDescent="0.6">
      <c r="D30" s="72"/>
      <c r="E30" s="96"/>
      <c r="F30" s="96"/>
      <c r="G30" s="96"/>
      <c r="H30" s="96"/>
      <c r="I30" s="96"/>
      <c r="J30" s="37"/>
      <c r="K30" s="35"/>
      <c r="L30" s="92"/>
      <c r="M30" s="92"/>
    </row>
    <row r="31" spans="1:13" ht="22.2" customHeight="1" x14ac:dyDescent="0.6">
      <c r="D31" s="72"/>
      <c r="G31" s="1"/>
      <c r="H31" s="1"/>
      <c r="I31" s="1"/>
      <c r="J31" s="37"/>
      <c r="K31" s="35"/>
      <c r="L31" s="92"/>
      <c r="M31" s="92"/>
    </row>
    <row r="32" spans="1:13" ht="18" customHeight="1" x14ac:dyDescent="0.6">
      <c r="D32" s="72"/>
      <c r="E32" s="72"/>
      <c r="G32" s="1"/>
      <c r="H32" s="1"/>
      <c r="I32" s="1"/>
      <c r="J32" s="32"/>
      <c r="K32" s="77"/>
      <c r="L32" s="92"/>
      <c r="M32" s="92"/>
    </row>
    <row r="33" spans="1:13" ht="18" customHeight="1" x14ac:dyDescent="0.6">
      <c r="G33" s="1"/>
      <c r="H33" s="1"/>
      <c r="I33" s="1"/>
    </row>
    <row r="34" spans="1:13" ht="18" customHeight="1" x14ac:dyDescent="0.6">
      <c r="E34" s="72"/>
      <c r="G34" s="5"/>
      <c r="I34" s="1"/>
    </row>
    <row r="35" spans="1:13" ht="18" customHeight="1" x14ac:dyDescent="0.6">
      <c r="E35" s="72"/>
      <c r="G35" s="5"/>
      <c r="I35" s="1"/>
    </row>
    <row r="36" spans="1:13" ht="21.6" customHeight="1" x14ac:dyDescent="0.6">
      <c r="G36" s="1"/>
      <c r="H36" s="1"/>
      <c r="I36" s="1"/>
      <c r="J36" s="1"/>
      <c r="K36" s="59" t="s">
        <v>127</v>
      </c>
    </row>
    <row r="37" spans="1:13" ht="21.6" customHeight="1" x14ac:dyDescent="0.6">
      <c r="A37" s="72"/>
      <c r="B37" s="72"/>
      <c r="C37" s="72"/>
      <c r="D37" s="72"/>
      <c r="E37" s="72"/>
      <c r="F37" s="72"/>
      <c r="G37" s="72"/>
      <c r="H37" s="72"/>
      <c r="I37" s="72"/>
      <c r="J37" s="72"/>
      <c r="K37" s="59" t="s">
        <v>128</v>
      </c>
    </row>
    <row r="38" spans="1:13" ht="21.6" customHeight="1" x14ac:dyDescent="0.6">
      <c r="A38" s="162">
        <v>3</v>
      </c>
      <c r="B38" s="162"/>
      <c r="C38" s="162"/>
      <c r="D38" s="162"/>
      <c r="E38" s="162"/>
      <c r="F38" s="162"/>
      <c r="G38" s="162"/>
      <c r="H38" s="162"/>
      <c r="I38" s="162"/>
      <c r="J38" s="162"/>
      <c r="K38" s="162"/>
    </row>
    <row r="39" spans="1:13" ht="21.6" customHeight="1" x14ac:dyDescent="0.6">
      <c r="A39" s="159" t="s">
        <v>113</v>
      </c>
      <c r="B39" s="159"/>
      <c r="C39" s="159"/>
      <c r="D39" s="159"/>
      <c r="E39" s="159"/>
      <c r="F39" s="159"/>
      <c r="G39" s="159"/>
      <c r="H39" s="159"/>
      <c r="I39" s="159"/>
      <c r="J39" s="159"/>
      <c r="K39" s="159"/>
    </row>
    <row r="40" spans="1:13" ht="21.6" customHeight="1" x14ac:dyDescent="0.6">
      <c r="A40" s="159" t="s">
        <v>41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</row>
    <row r="41" spans="1:13" ht="21.6" customHeight="1" x14ac:dyDescent="0.6">
      <c r="A41" s="159" t="s">
        <v>129</v>
      </c>
      <c r="B41" s="159"/>
      <c r="C41" s="159"/>
      <c r="D41" s="159"/>
      <c r="E41" s="159"/>
      <c r="F41" s="159"/>
      <c r="G41" s="159"/>
      <c r="H41" s="159"/>
      <c r="I41" s="159"/>
      <c r="J41" s="159"/>
      <c r="K41" s="159"/>
    </row>
    <row r="42" spans="1:13" ht="13.8" customHeight="1" x14ac:dyDescent="0.6">
      <c r="K42" s="59"/>
    </row>
    <row r="43" spans="1:13" ht="22.2" customHeight="1" x14ac:dyDescent="0.6">
      <c r="A43" s="161" t="s">
        <v>8</v>
      </c>
      <c r="B43" s="161"/>
      <c r="C43" s="161"/>
      <c r="D43" s="161"/>
      <c r="E43" s="161"/>
      <c r="F43" s="161"/>
      <c r="G43" s="161"/>
      <c r="H43" s="161"/>
      <c r="I43" s="161"/>
      <c r="J43" s="161"/>
      <c r="K43" s="161"/>
    </row>
    <row r="44" spans="1:13" ht="21" customHeight="1" x14ac:dyDescent="0.6">
      <c r="I44" s="160" t="s">
        <v>67</v>
      </c>
      <c r="J44" s="160"/>
      <c r="K44" s="160"/>
    </row>
    <row r="45" spans="1:13" ht="21" customHeight="1" x14ac:dyDescent="0.6">
      <c r="I45" s="128" t="s">
        <v>130</v>
      </c>
      <c r="J45" s="60"/>
      <c r="K45" s="128" t="s">
        <v>130</v>
      </c>
    </row>
    <row r="46" spans="1:13" ht="21" customHeight="1" x14ac:dyDescent="0.6">
      <c r="G46" s="3" t="s">
        <v>6</v>
      </c>
      <c r="I46" s="61" t="s">
        <v>131</v>
      </c>
      <c r="J46" s="60"/>
      <c r="K46" s="61" t="s">
        <v>132</v>
      </c>
      <c r="L46" s="30"/>
      <c r="M46" s="30"/>
    </row>
    <row r="47" spans="1:13" ht="21.75" customHeight="1" x14ac:dyDescent="0.6">
      <c r="A47" s="1" t="s">
        <v>9</v>
      </c>
    </row>
    <row r="48" spans="1:13" ht="21.75" customHeight="1" x14ac:dyDescent="0.6">
      <c r="B48" s="1" t="s">
        <v>96</v>
      </c>
      <c r="G48" s="1"/>
      <c r="H48" s="1"/>
      <c r="I48" s="37"/>
      <c r="K48" s="37"/>
    </row>
    <row r="49" spans="1:16" ht="21.75" customHeight="1" x14ac:dyDescent="0.6">
      <c r="C49" s="1" t="s">
        <v>97</v>
      </c>
      <c r="G49" s="31">
        <v>13</v>
      </c>
      <c r="H49" s="1"/>
      <c r="I49" s="37">
        <v>112800974.37</v>
      </c>
      <c r="K49" s="37">
        <v>132626534.06</v>
      </c>
    </row>
    <row r="50" spans="1:16" ht="21.75" customHeight="1" x14ac:dyDescent="0.6">
      <c r="B50" s="1" t="s">
        <v>84</v>
      </c>
      <c r="G50" s="34">
        <v>14</v>
      </c>
      <c r="H50" s="34"/>
      <c r="I50" s="35">
        <v>16016184.08</v>
      </c>
      <c r="J50" s="35"/>
      <c r="K50" s="35">
        <v>15175149.739999987</v>
      </c>
      <c r="L50" s="36"/>
      <c r="M50" s="36"/>
    </row>
    <row r="51" spans="1:16" ht="21.75" customHeight="1" x14ac:dyDescent="0.6">
      <c r="B51" s="1" t="s">
        <v>125</v>
      </c>
      <c r="G51" s="34"/>
      <c r="H51" s="34"/>
      <c r="I51" s="35"/>
      <c r="J51" s="35"/>
      <c r="K51" s="35"/>
      <c r="L51" s="36"/>
      <c r="M51" s="36"/>
      <c r="N51" s="5"/>
    </row>
    <row r="52" spans="1:16" ht="21.75" customHeight="1" x14ac:dyDescent="0.6">
      <c r="C52" s="1" t="s">
        <v>126</v>
      </c>
      <c r="G52" s="34">
        <v>15</v>
      </c>
      <c r="H52" s="34"/>
      <c r="I52" s="35">
        <v>5333333.28</v>
      </c>
      <c r="K52" s="35">
        <v>5333333.28</v>
      </c>
      <c r="L52" s="36"/>
      <c r="M52" s="36"/>
    </row>
    <row r="53" spans="1:16" ht="21.75" customHeight="1" x14ac:dyDescent="0.6">
      <c r="B53" s="1" t="s">
        <v>99</v>
      </c>
      <c r="G53" s="41"/>
      <c r="H53" s="34"/>
      <c r="I53" s="35"/>
      <c r="J53" s="35"/>
      <c r="K53" s="35"/>
      <c r="L53" s="36"/>
      <c r="M53" s="36"/>
    </row>
    <row r="54" spans="1:16" ht="21.75" customHeight="1" x14ac:dyDescent="0.6">
      <c r="C54" s="1" t="s">
        <v>98</v>
      </c>
      <c r="G54" s="34">
        <v>16</v>
      </c>
      <c r="H54" s="34"/>
      <c r="I54" s="35">
        <v>571683.66999999993</v>
      </c>
      <c r="K54" s="35">
        <v>712625.17</v>
      </c>
      <c r="L54" s="36"/>
      <c r="M54" s="36"/>
    </row>
    <row r="55" spans="1:16" ht="21.75" customHeight="1" x14ac:dyDescent="0.6">
      <c r="B55" s="1" t="s">
        <v>86</v>
      </c>
      <c r="G55" s="34"/>
      <c r="H55" s="34"/>
      <c r="I55" s="35">
        <v>465899.51</v>
      </c>
      <c r="K55" s="35">
        <v>465899.51000000164</v>
      </c>
    </row>
    <row r="56" spans="1:16" ht="21.75" customHeight="1" x14ac:dyDescent="0.6">
      <c r="B56" s="1" t="s">
        <v>105</v>
      </c>
      <c r="G56" s="34">
        <v>22</v>
      </c>
      <c r="H56" s="34"/>
      <c r="I56" s="98">
        <v>561503.59</v>
      </c>
      <c r="K56" s="35">
        <v>533856.36</v>
      </c>
    </row>
    <row r="57" spans="1:16" ht="21.75" customHeight="1" x14ac:dyDescent="0.6">
      <c r="B57" s="1" t="s">
        <v>53</v>
      </c>
      <c r="G57" s="34"/>
      <c r="H57" s="34"/>
      <c r="I57" s="5">
        <v>193854.58000000002</v>
      </c>
      <c r="K57" s="5">
        <v>963799.08999999962</v>
      </c>
    </row>
    <row r="58" spans="1:16" ht="21.75" customHeight="1" x14ac:dyDescent="0.6">
      <c r="D58" s="1" t="s">
        <v>30</v>
      </c>
      <c r="G58" s="34"/>
      <c r="H58" s="34"/>
      <c r="I58" s="74">
        <v>135943433.08000001</v>
      </c>
      <c r="K58" s="74">
        <v>155811197.20999998</v>
      </c>
    </row>
    <row r="59" spans="1:16" ht="21.75" customHeight="1" x14ac:dyDescent="0.6">
      <c r="A59" s="1" t="s">
        <v>27</v>
      </c>
      <c r="G59" s="34"/>
      <c r="H59" s="34"/>
    </row>
    <row r="60" spans="1:16" ht="21.75" customHeight="1" x14ac:dyDescent="0.6">
      <c r="B60" s="1" t="s">
        <v>62</v>
      </c>
      <c r="G60" s="34">
        <v>15</v>
      </c>
      <c r="H60" s="34"/>
      <c r="I60" s="5">
        <v>12444444.560000001</v>
      </c>
      <c r="K60" s="5">
        <v>13777777.880000001</v>
      </c>
    </row>
    <row r="61" spans="1:16" ht="21.75" customHeight="1" x14ac:dyDescent="0.6">
      <c r="B61" s="1" t="s">
        <v>81</v>
      </c>
      <c r="G61" s="34">
        <v>16</v>
      </c>
      <c r="H61" s="34"/>
      <c r="I61" s="156">
        <v>0</v>
      </c>
      <c r="K61" s="5">
        <v>92260.71</v>
      </c>
    </row>
    <row r="62" spans="1:16" ht="21.75" customHeight="1" x14ac:dyDescent="0.6">
      <c r="B62" s="1" t="s">
        <v>103</v>
      </c>
      <c r="G62" s="34"/>
      <c r="H62" s="34"/>
      <c r="I62" s="35">
        <v>6069643.9000000004</v>
      </c>
      <c r="J62" s="37"/>
      <c r="K62" s="35">
        <v>5888354.5</v>
      </c>
    </row>
    <row r="63" spans="1:16" ht="21.75" customHeight="1" x14ac:dyDescent="0.6">
      <c r="D63" s="1" t="s">
        <v>10</v>
      </c>
      <c r="G63" s="6"/>
      <c r="H63" s="6"/>
      <c r="I63" s="76">
        <v>18514088.460000001</v>
      </c>
      <c r="K63" s="76">
        <v>19758393.090000004</v>
      </c>
    </row>
    <row r="64" spans="1:16" ht="21.75" customHeight="1" x14ac:dyDescent="0.6">
      <c r="A64" s="1" t="s">
        <v>11</v>
      </c>
      <c r="G64" s="6"/>
      <c r="H64" s="6"/>
      <c r="I64" s="73">
        <v>154457521.54000002</v>
      </c>
      <c r="J64" s="37"/>
      <c r="K64" s="73">
        <v>175569590.29999998</v>
      </c>
      <c r="N64" s="95"/>
      <c r="O64" s="95"/>
      <c r="P64" s="95"/>
    </row>
    <row r="65" spans="1:13" ht="9.6" customHeight="1" x14ac:dyDescent="0.6">
      <c r="G65" s="32"/>
      <c r="H65" s="32"/>
      <c r="I65" s="18"/>
      <c r="J65" s="19"/>
      <c r="K65" s="18"/>
    </row>
    <row r="66" spans="1:13" ht="22.2" customHeight="1" x14ac:dyDescent="0.6">
      <c r="E66" s="96"/>
      <c r="F66" s="96"/>
      <c r="G66" s="96"/>
      <c r="H66" s="96"/>
      <c r="I66" s="96"/>
      <c r="J66" s="19"/>
      <c r="K66" s="18"/>
    </row>
    <row r="67" spans="1:13" ht="22.2" customHeight="1" x14ac:dyDescent="0.6">
      <c r="D67" s="72"/>
      <c r="E67" s="96"/>
      <c r="F67" s="96"/>
      <c r="G67" s="96"/>
      <c r="H67" s="96"/>
      <c r="I67" s="96"/>
      <c r="J67" s="37"/>
      <c r="K67" s="35"/>
      <c r="L67" s="92"/>
      <c r="M67" s="92"/>
    </row>
    <row r="68" spans="1:13" ht="22.2" customHeight="1" x14ac:dyDescent="0.6">
      <c r="D68" s="72"/>
      <c r="G68" s="1"/>
      <c r="H68" s="1"/>
      <c r="I68" s="1"/>
      <c r="J68" s="37"/>
      <c r="K68" s="35"/>
      <c r="L68" s="92"/>
      <c r="M68" s="92"/>
    </row>
    <row r="69" spans="1:13" ht="15.6" customHeight="1" x14ac:dyDescent="0.6">
      <c r="D69" s="72"/>
      <c r="E69" s="72"/>
      <c r="G69" s="1"/>
      <c r="H69" s="1"/>
      <c r="I69" s="1"/>
      <c r="J69" s="32"/>
      <c r="K69" s="77"/>
      <c r="L69" s="92"/>
      <c r="M69" s="92"/>
    </row>
    <row r="70" spans="1:13" ht="15.6" customHeight="1" x14ac:dyDescent="0.6">
      <c r="G70" s="1"/>
      <c r="H70" s="1"/>
      <c r="I70" s="1"/>
    </row>
    <row r="71" spans="1:13" ht="18" customHeight="1" x14ac:dyDescent="0.6">
      <c r="E71" s="72"/>
      <c r="G71" s="5"/>
      <c r="I71" s="1"/>
    </row>
    <row r="72" spans="1:13" ht="6.6" customHeight="1" x14ac:dyDescent="0.6">
      <c r="E72" s="72"/>
      <c r="G72" s="5"/>
      <c r="I72" s="1"/>
    </row>
    <row r="73" spans="1:13" ht="21.6" customHeight="1" x14ac:dyDescent="0.6">
      <c r="G73" s="1"/>
      <c r="H73" s="1"/>
      <c r="I73" s="1"/>
      <c r="J73" s="1"/>
      <c r="K73" s="59" t="s">
        <v>127</v>
      </c>
    </row>
    <row r="74" spans="1:13" ht="21.6" customHeight="1" x14ac:dyDescent="0.6">
      <c r="A74" s="72"/>
      <c r="B74" s="72"/>
      <c r="C74" s="72"/>
      <c r="D74" s="72"/>
      <c r="E74" s="72"/>
      <c r="F74" s="72"/>
      <c r="G74" s="72"/>
      <c r="H74" s="72"/>
      <c r="I74" s="72"/>
      <c r="J74" s="72"/>
      <c r="K74" s="59" t="s">
        <v>128</v>
      </c>
    </row>
    <row r="75" spans="1:13" ht="21.6" customHeight="1" x14ac:dyDescent="0.6">
      <c r="A75" s="162">
        <v>4</v>
      </c>
      <c r="B75" s="162"/>
      <c r="C75" s="162"/>
      <c r="D75" s="162"/>
      <c r="E75" s="162"/>
      <c r="F75" s="162"/>
      <c r="G75" s="162"/>
      <c r="H75" s="162"/>
      <c r="I75" s="162"/>
      <c r="J75" s="162"/>
      <c r="K75" s="162"/>
    </row>
    <row r="76" spans="1:13" ht="21.6" customHeight="1" x14ac:dyDescent="0.6">
      <c r="A76" s="159" t="s">
        <v>113</v>
      </c>
      <c r="B76" s="159"/>
      <c r="C76" s="159"/>
      <c r="D76" s="159"/>
      <c r="E76" s="159"/>
      <c r="F76" s="159"/>
      <c r="G76" s="159"/>
      <c r="H76" s="159"/>
      <c r="I76" s="159"/>
      <c r="J76" s="159"/>
      <c r="K76" s="159"/>
    </row>
    <row r="77" spans="1:13" ht="21.6" customHeight="1" x14ac:dyDescent="0.6">
      <c r="A77" s="159" t="s">
        <v>41</v>
      </c>
      <c r="B77" s="159"/>
      <c r="C77" s="159"/>
      <c r="D77" s="159"/>
      <c r="E77" s="159"/>
      <c r="F77" s="159"/>
      <c r="G77" s="159"/>
      <c r="H77" s="159"/>
      <c r="I77" s="159"/>
      <c r="J77" s="159"/>
      <c r="K77" s="159"/>
    </row>
    <row r="78" spans="1:13" ht="21.6" customHeight="1" x14ac:dyDescent="0.6">
      <c r="A78" s="159" t="s">
        <v>129</v>
      </c>
      <c r="B78" s="159"/>
      <c r="C78" s="159"/>
      <c r="D78" s="159"/>
      <c r="E78" s="159"/>
      <c r="F78" s="159"/>
      <c r="G78" s="159"/>
      <c r="H78" s="159"/>
      <c r="I78" s="159"/>
      <c r="J78" s="159"/>
      <c r="K78" s="159"/>
    </row>
    <row r="79" spans="1:13" ht="22.2" customHeight="1" x14ac:dyDescent="0.6">
      <c r="A79" s="159"/>
      <c r="B79" s="159"/>
      <c r="C79" s="159"/>
      <c r="D79" s="159"/>
      <c r="E79" s="159"/>
      <c r="F79" s="159"/>
      <c r="G79" s="159"/>
      <c r="H79" s="159"/>
    </row>
    <row r="80" spans="1:13" ht="22.2" customHeight="1" x14ac:dyDescent="0.6">
      <c r="A80" s="161" t="s">
        <v>33</v>
      </c>
      <c r="B80" s="161"/>
      <c r="C80" s="161"/>
      <c r="D80" s="161"/>
      <c r="E80" s="161"/>
      <c r="F80" s="161"/>
      <c r="G80" s="161"/>
      <c r="H80" s="161"/>
      <c r="I80" s="161"/>
      <c r="J80" s="161"/>
      <c r="K80" s="161"/>
    </row>
    <row r="81" spans="1:14" ht="22.2" customHeight="1" x14ac:dyDescent="0.6">
      <c r="I81" s="160" t="s">
        <v>67</v>
      </c>
      <c r="J81" s="160"/>
      <c r="K81" s="160"/>
    </row>
    <row r="82" spans="1:14" ht="22.2" customHeight="1" x14ac:dyDescent="0.6">
      <c r="I82" s="128" t="s">
        <v>130</v>
      </c>
      <c r="J82" s="60"/>
      <c r="K82" s="128" t="s">
        <v>130</v>
      </c>
    </row>
    <row r="83" spans="1:14" ht="22.2" customHeight="1" x14ac:dyDescent="0.6">
      <c r="G83" s="3" t="s">
        <v>6</v>
      </c>
      <c r="I83" s="61" t="s">
        <v>131</v>
      </c>
      <c r="J83" s="60"/>
      <c r="K83" s="61" t="s">
        <v>132</v>
      </c>
      <c r="L83" s="30"/>
      <c r="M83" s="30"/>
    </row>
    <row r="84" spans="1:14" ht="22.2" customHeight="1" x14ac:dyDescent="0.6">
      <c r="A84" s="1" t="s">
        <v>12</v>
      </c>
    </row>
    <row r="85" spans="1:14" ht="22.2" customHeight="1" x14ac:dyDescent="0.6">
      <c r="B85" s="1" t="s">
        <v>13</v>
      </c>
      <c r="G85" s="34">
        <v>17</v>
      </c>
      <c r="H85" s="34"/>
    </row>
    <row r="86" spans="1:14" ht="22.2" customHeight="1" x14ac:dyDescent="0.6">
      <c r="C86" s="1" t="s">
        <v>14</v>
      </c>
      <c r="G86" s="38"/>
      <c r="H86" s="38"/>
    </row>
    <row r="87" spans="1:14" ht="22.2" customHeight="1" thickBot="1" x14ac:dyDescent="0.65">
      <c r="D87" s="1" t="s">
        <v>120</v>
      </c>
      <c r="G87" s="38"/>
      <c r="H87" s="38"/>
      <c r="I87" s="39">
        <v>150000000</v>
      </c>
      <c r="K87" s="39">
        <v>150000000</v>
      </c>
    </row>
    <row r="88" spans="1:14" ht="22.2" customHeight="1" thickTop="1" x14ac:dyDescent="0.6">
      <c r="C88" s="1" t="s">
        <v>82</v>
      </c>
      <c r="G88" s="38"/>
      <c r="H88" s="38"/>
      <c r="I88" s="35"/>
      <c r="K88" s="35"/>
    </row>
    <row r="89" spans="1:14" ht="22.2" customHeight="1" x14ac:dyDescent="0.6">
      <c r="D89" s="1" t="s">
        <v>120</v>
      </c>
      <c r="G89" s="38"/>
      <c r="H89" s="38"/>
      <c r="I89" s="35">
        <v>150000000</v>
      </c>
      <c r="K89" s="35"/>
    </row>
    <row r="90" spans="1:14" ht="22.2" customHeight="1" x14ac:dyDescent="0.6">
      <c r="D90" s="1" t="s">
        <v>114</v>
      </c>
      <c r="G90" s="38"/>
      <c r="H90" s="38"/>
      <c r="I90" s="35"/>
      <c r="K90" s="35">
        <v>110000000</v>
      </c>
    </row>
    <row r="91" spans="1:14" ht="22.2" customHeight="1" x14ac:dyDescent="0.6">
      <c r="C91" s="1" t="s">
        <v>159</v>
      </c>
      <c r="G91" s="38">
        <v>17</v>
      </c>
      <c r="H91" s="38"/>
      <c r="I91" s="35">
        <v>113113152</v>
      </c>
      <c r="K91" s="156">
        <v>0</v>
      </c>
    </row>
    <row r="92" spans="1:14" ht="22.2" customHeight="1" x14ac:dyDescent="0.6">
      <c r="B92" s="1" t="s">
        <v>42</v>
      </c>
      <c r="G92" s="34"/>
      <c r="H92" s="34"/>
      <c r="I92" s="37"/>
      <c r="K92" s="37"/>
    </row>
    <row r="93" spans="1:14" ht="22.2" customHeight="1" x14ac:dyDescent="0.6">
      <c r="C93" s="1" t="s">
        <v>37</v>
      </c>
      <c r="G93" s="40"/>
      <c r="H93" s="40"/>
      <c r="I93" s="37"/>
      <c r="K93" s="37"/>
    </row>
    <row r="94" spans="1:14" ht="22.2" customHeight="1" x14ac:dyDescent="0.6">
      <c r="D94" s="1" t="s">
        <v>48</v>
      </c>
      <c r="G94" s="38">
        <v>18</v>
      </c>
      <c r="H94" s="41"/>
      <c r="I94" s="37">
        <v>4375500</v>
      </c>
      <c r="K94" s="37">
        <v>4375500</v>
      </c>
    </row>
    <row r="95" spans="1:14" ht="22.2" customHeight="1" x14ac:dyDescent="0.6">
      <c r="C95" s="1" t="s">
        <v>36</v>
      </c>
      <c r="G95" s="34"/>
      <c r="H95" s="40"/>
      <c r="I95" s="42">
        <v>21312503.280000001</v>
      </c>
      <c r="K95" s="42">
        <v>20528547.16</v>
      </c>
    </row>
    <row r="96" spans="1:14" ht="22.2" customHeight="1" x14ac:dyDescent="0.6">
      <c r="A96" s="1" t="s">
        <v>34</v>
      </c>
      <c r="G96" s="38"/>
      <c r="H96" s="38"/>
      <c r="I96" s="42">
        <f>SUM(I89:I95)</f>
        <v>288801155.27999997</v>
      </c>
      <c r="J96" s="37"/>
      <c r="K96" s="42">
        <v>134904047.16</v>
      </c>
      <c r="N96" s="90"/>
    </row>
    <row r="97" spans="1:13" ht="22.2" customHeight="1" thickBot="1" x14ac:dyDescent="0.65">
      <c r="A97" s="1" t="s">
        <v>15</v>
      </c>
      <c r="G97" s="38"/>
      <c r="H97" s="38"/>
      <c r="I97" s="43">
        <v>443258676.81999999</v>
      </c>
      <c r="J97" s="37"/>
      <c r="K97" s="43">
        <v>310473637.45999998</v>
      </c>
    </row>
    <row r="98" spans="1:13" ht="22.2" customHeight="1" thickTop="1" x14ac:dyDescent="0.6">
      <c r="G98" s="38"/>
      <c r="H98" s="38"/>
      <c r="J98" s="37"/>
    </row>
    <row r="99" spans="1:13" ht="22.2" customHeight="1" x14ac:dyDescent="0.6">
      <c r="E99" s="96"/>
      <c r="F99" s="96"/>
      <c r="G99" s="96"/>
      <c r="H99" s="96"/>
      <c r="I99" s="155"/>
      <c r="J99" s="19"/>
      <c r="K99" s="18"/>
    </row>
    <row r="100" spans="1:13" ht="22.2" customHeight="1" x14ac:dyDescent="0.6">
      <c r="D100" s="72"/>
      <c r="E100" s="96"/>
      <c r="F100" s="96"/>
      <c r="G100" s="96"/>
      <c r="H100" s="96"/>
      <c r="I100" s="96"/>
      <c r="J100" s="37"/>
      <c r="K100" s="35"/>
      <c r="L100" s="92"/>
      <c r="M100" s="92"/>
    </row>
    <row r="101" spans="1:13" ht="18" customHeight="1" x14ac:dyDescent="0.6">
      <c r="D101" s="72"/>
      <c r="E101" s="72"/>
      <c r="G101" s="1"/>
      <c r="H101" s="1"/>
      <c r="I101" s="1"/>
      <c r="J101" s="32"/>
      <c r="K101" s="77"/>
      <c r="L101" s="92"/>
      <c r="M101" s="92"/>
    </row>
    <row r="102" spans="1:13" ht="18" customHeight="1" x14ac:dyDescent="0.6">
      <c r="G102" s="1"/>
      <c r="H102" s="1"/>
      <c r="I102" s="1"/>
    </row>
    <row r="103" spans="1:13" ht="18" customHeight="1" x14ac:dyDescent="0.6">
      <c r="E103" s="72"/>
      <c r="G103" s="5"/>
      <c r="I103" s="1"/>
    </row>
    <row r="104" spans="1:13" ht="18" customHeight="1" x14ac:dyDescent="0.6">
      <c r="E104" s="72"/>
      <c r="G104" s="5"/>
      <c r="I104" s="1"/>
    </row>
    <row r="105" spans="1:13" ht="18" customHeight="1" x14ac:dyDescent="0.6">
      <c r="G105" s="1"/>
      <c r="H105" s="1"/>
      <c r="I105" s="1"/>
    </row>
    <row r="106" spans="1:13" ht="22.2" customHeight="1" x14ac:dyDescent="0.6">
      <c r="E106" s="96"/>
      <c r="F106" s="96"/>
      <c r="G106" s="96"/>
      <c r="H106" s="96"/>
      <c r="I106" s="96"/>
      <c r="J106" s="37"/>
    </row>
    <row r="107" spans="1:13" ht="23.4" x14ac:dyDescent="0.6">
      <c r="G107" s="1"/>
      <c r="H107" s="1"/>
      <c r="I107" s="1"/>
      <c r="J107" s="1"/>
      <c r="K107" s="35"/>
    </row>
    <row r="108" spans="1:13" ht="18" customHeight="1" x14ac:dyDescent="0.6"/>
    <row r="111" spans="1:13" ht="22.2" customHeight="1" x14ac:dyDescent="0.6">
      <c r="G111" s="2"/>
      <c r="H111" s="10"/>
      <c r="I111" s="19"/>
      <c r="J111" s="19"/>
      <c r="K111" s="19"/>
    </row>
  </sheetData>
  <mergeCells count="19">
    <mergeCell ref="A3:K3"/>
    <mergeCell ref="A43:K43"/>
    <mergeCell ref="A76:K76"/>
    <mergeCell ref="A39:K39"/>
    <mergeCell ref="A40:K40"/>
    <mergeCell ref="A41:K41"/>
    <mergeCell ref="A38:K38"/>
    <mergeCell ref="A8:K8"/>
    <mergeCell ref="I9:K9"/>
    <mergeCell ref="A4:K4"/>
    <mergeCell ref="A5:K5"/>
    <mergeCell ref="A6:K6"/>
    <mergeCell ref="A75:K75"/>
    <mergeCell ref="I44:K44"/>
    <mergeCell ref="A77:K77"/>
    <mergeCell ref="A78:K78"/>
    <mergeCell ref="I81:K81"/>
    <mergeCell ref="A80:K80"/>
    <mergeCell ref="A79:H79"/>
  </mergeCells>
  <phoneticPr fontId="5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1"/>
  <sheetViews>
    <sheetView view="pageBreakPreview" topLeftCell="A20" zoomScaleNormal="100" zoomScaleSheetLayoutView="100" workbookViewId="0">
      <selection activeCell="K14" sqref="K14"/>
    </sheetView>
  </sheetViews>
  <sheetFormatPr defaultColWidth="9.125" defaultRowHeight="20.399999999999999" customHeight="1" x14ac:dyDescent="0.6"/>
  <cols>
    <col min="1" max="2" width="2" style="14" customWidth="1"/>
    <col min="3" max="3" width="1.875" style="14" customWidth="1"/>
    <col min="4" max="4" width="44.375" style="14" customWidth="1"/>
    <col min="5" max="5" width="5.25" style="17" customWidth="1"/>
    <col min="6" max="6" width="1" style="17" customWidth="1"/>
    <col min="7" max="7" width="15.75" style="20" customWidth="1"/>
    <col min="8" max="8" width="0.625" style="20" customWidth="1"/>
    <col min="9" max="9" width="15.75" style="20" customWidth="1"/>
    <col min="10" max="10" width="2.125" style="14" customWidth="1"/>
    <col min="11" max="11" width="18.625" style="15" bestFit="1" customWidth="1"/>
    <col min="12" max="12" width="1.625" style="15" customWidth="1"/>
    <col min="13" max="13" width="13.875" style="14" bestFit="1" customWidth="1"/>
    <col min="14" max="14" width="11.375" style="14" customWidth="1"/>
    <col min="15" max="16384" width="9.125" style="14"/>
  </cols>
  <sheetData>
    <row r="1" spans="1:14" ht="21.6" customHeight="1" x14ac:dyDescent="0.6">
      <c r="A1" s="129"/>
      <c r="B1" s="129"/>
      <c r="C1" s="129"/>
      <c r="D1" s="129"/>
      <c r="E1" s="129"/>
      <c r="F1" s="129"/>
      <c r="G1" s="129"/>
      <c r="H1" s="129"/>
      <c r="I1" s="59" t="s">
        <v>127</v>
      </c>
    </row>
    <row r="2" spans="1:14" ht="21.6" customHeight="1" x14ac:dyDescent="0.6">
      <c r="A2" s="125"/>
      <c r="B2" s="125"/>
      <c r="C2" s="125"/>
      <c r="D2" s="125"/>
      <c r="E2" s="125"/>
      <c r="F2" s="125"/>
      <c r="G2" s="125"/>
      <c r="H2" s="125"/>
      <c r="I2" s="59" t="s">
        <v>128</v>
      </c>
    </row>
    <row r="3" spans="1:14" ht="21.6" customHeight="1" x14ac:dyDescent="0.6">
      <c r="A3" s="163">
        <v>5</v>
      </c>
      <c r="B3" s="163"/>
      <c r="C3" s="163"/>
      <c r="D3" s="163"/>
      <c r="E3" s="163"/>
      <c r="F3" s="163"/>
      <c r="G3" s="163"/>
      <c r="H3" s="163"/>
      <c r="I3" s="163"/>
    </row>
    <row r="4" spans="1:14" ht="21.6" customHeight="1" x14ac:dyDescent="0.6">
      <c r="A4" s="165" t="s">
        <v>113</v>
      </c>
      <c r="B4" s="165"/>
      <c r="C4" s="165"/>
      <c r="D4" s="165"/>
      <c r="E4" s="165"/>
      <c r="F4" s="165"/>
      <c r="G4" s="165"/>
      <c r="H4" s="165"/>
      <c r="I4" s="165"/>
    </row>
    <row r="5" spans="1:14" ht="21.6" customHeight="1" x14ac:dyDescent="0.6">
      <c r="A5" s="165" t="s">
        <v>47</v>
      </c>
      <c r="B5" s="165"/>
      <c r="C5" s="165"/>
      <c r="D5" s="165"/>
      <c r="E5" s="165"/>
      <c r="F5" s="165"/>
      <c r="G5" s="165"/>
      <c r="H5" s="165"/>
      <c r="I5" s="165"/>
    </row>
    <row r="6" spans="1:14" ht="21.6" customHeight="1" x14ac:dyDescent="0.6">
      <c r="A6" s="164" t="s">
        <v>133</v>
      </c>
      <c r="B6" s="164"/>
      <c r="C6" s="164"/>
      <c r="D6" s="164"/>
      <c r="E6" s="164"/>
      <c r="F6" s="164"/>
      <c r="G6" s="164"/>
      <c r="H6" s="164"/>
      <c r="I6" s="164"/>
    </row>
    <row r="7" spans="1:14" s="1" customFormat="1" ht="10.199999999999999" customHeight="1" x14ac:dyDescent="0.6">
      <c r="G7" s="3"/>
      <c r="H7" s="3"/>
      <c r="I7" s="5"/>
      <c r="J7" s="5"/>
      <c r="K7" s="101"/>
      <c r="L7" s="10"/>
      <c r="M7" s="10"/>
    </row>
    <row r="8" spans="1:14" ht="22.2" customHeight="1" x14ac:dyDescent="0.6">
      <c r="B8" s="66"/>
      <c r="C8" s="66"/>
      <c r="D8" s="66"/>
      <c r="E8" s="66"/>
      <c r="F8" s="66"/>
      <c r="G8" s="166" t="s">
        <v>67</v>
      </c>
      <c r="H8" s="166"/>
      <c r="I8" s="166"/>
    </row>
    <row r="9" spans="1:14" ht="22.2" customHeight="1" x14ac:dyDescent="0.6">
      <c r="B9" s="66"/>
      <c r="C9" s="66"/>
      <c r="D9" s="66"/>
      <c r="E9" s="17" t="s">
        <v>6</v>
      </c>
      <c r="F9" s="66"/>
      <c r="G9" s="130" t="s">
        <v>134</v>
      </c>
      <c r="H9" s="68"/>
      <c r="I9" s="130" t="s">
        <v>112</v>
      </c>
    </row>
    <row r="10" spans="1:14" ht="22.2" customHeight="1" x14ac:dyDescent="0.6">
      <c r="A10" s="14" t="s">
        <v>16</v>
      </c>
      <c r="E10" s="14"/>
      <c r="F10" s="14"/>
      <c r="G10" s="16"/>
      <c r="I10" s="16"/>
    </row>
    <row r="11" spans="1:14" ht="22.2" customHeight="1" x14ac:dyDescent="0.6">
      <c r="B11" s="14" t="s">
        <v>72</v>
      </c>
      <c r="E11" s="124">
        <v>19</v>
      </c>
      <c r="F11" s="103"/>
      <c r="G11" s="16">
        <v>46190769.210000001</v>
      </c>
      <c r="H11" s="104"/>
      <c r="I11" s="16">
        <v>57703144.939999998</v>
      </c>
      <c r="K11" s="105"/>
      <c r="M11" s="105"/>
      <c r="N11" s="106"/>
    </row>
    <row r="12" spans="1:14" ht="22.2" customHeight="1" x14ac:dyDescent="0.6">
      <c r="B12" s="14" t="s">
        <v>135</v>
      </c>
      <c r="E12" s="124"/>
      <c r="F12" s="103"/>
      <c r="G12" s="16">
        <v>385915.64</v>
      </c>
      <c r="H12" s="104"/>
      <c r="I12" s="16">
        <v>1072183.1100000001</v>
      </c>
      <c r="K12" s="105"/>
      <c r="M12" s="105"/>
      <c r="N12" s="106"/>
    </row>
    <row r="13" spans="1:14" ht="22.2" customHeight="1" x14ac:dyDescent="0.6">
      <c r="B13" s="14" t="s">
        <v>17</v>
      </c>
      <c r="E13" s="103"/>
      <c r="F13" s="103"/>
      <c r="G13" s="16">
        <v>53773.64</v>
      </c>
      <c r="H13" s="104"/>
      <c r="I13" s="16">
        <v>220213.17</v>
      </c>
      <c r="K13" s="105"/>
      <c r="M13" s="105"/>
      <c r="N13" s="106"/>
    </row>
    <row r="14" spans="1:14" ht="22.2" customHeight="1" x14ac:dyDescent="0.6">
      <c r="D14" s="14" t="s">
        <v>18</v>
      </c>
      <c r="E14" s="103"/>
      <c r="F14" s="103"/>
      <c r="G14" s="107">
        <v>46630458.490000002</v>
      </c>
      <c r="H14" s="104"/>
      <c r="I14" s="107">
        <v>58995541.219999999</v>
      </c>
      <c r="M14" s="105"/>
      <c r="N14" s="106"/>
    </row>
    <row r="15" spans="1:14" ht="22.2" customHeight="1" x14ac:dyDescent="0.6">
      <c r="A15" s="14" t="s">
        <v>19</v>
      </c>
      <c r="E15" s="103"/>
      <c r="F15" s="103"/>
      <c r="G15" s="16"/>
      <c r="H15" s="104"/>
      <c r="I15" s="16"/>
      <c r="M15" s="105"/>
      <c r="N15" s="106"/>
    </row>
    <row r="16" spans="1:14" ht="22.2" customHeight="1" x14ac:dyDescent="0.6">
      <c r="B16" s="14" t="s">
        <v>73</v>
      </c>
      <c r="E16" s="103"/>
      <c r="F16" s="103"/>
      <c r="G16" s="16">
        <v>34874295.800000012</v>
      </c>
      <c r="H16" s="104"/>
      <c r="I16" s="16">
        <v>41324064.250000015</v>
      </c>
      <c r="L16" s="105"/>
      <c r="M16" s="105"/>
      <c r="N16" s="106"/>
    </row>
    <row r="17" spans="1:15" ht="22.2" customHeight="1" x14ac:dyDescent="0.6">
      <c r="B17" s="14" t="s">
        <v>87</v>
      </c>
      <c r="E17" s="103"/>
      <c r="F17" s="103"/>
      <c r="G17" s="16">
        <v>1671902.3900000001</v>
      </c>
      <c r="H17" s="104"/>
      <c r="I17" s="16">
        <v>1461465.66</v>
      </c>
      <c r="K17" s="108"/>
      <c r="L17" s="105"/>
      <c r="M17" s="105"/>
      <c r="N17" s="106"/>
    </row>
    <row r="18" spans="1:15" ht="22.2" customHeight="1" x14ac:dyDescent="0.6">
      <c r="B18" s="14" t="s">
        <v>38</v>
      </c>
      <c r="E18" s="103">
        <v>4.4000000000000004</v>
      </c>
      <c r="F18" s="103"/>
      <c r="G18" s="16">
        <v>7934992.5300000012</v>
      </c>
      <c r="H18" s="104"/>
      <c r="I18" s="16">
        <v>6785559.7500000009</v>
      </c>
      <c r="K18" s="108"/>
      <c r="L18" s="105"/>
      <c r="M18" s="105"/>
      <c r="N18" s="106"/>
      <c r="O18" s="106"/>
    </row>
    <row r="19" spans="1:15" s="1" customFormat="1" ht="22.2" customHeight="1" x14ac:dyDescent="0.6">
      <c r="D19" s="1" t="s">
        <v>20</v>
      </c>
      <c r="E19" s="4"/>
      <c r="F19" s="4"/>
      <c r="G19" s="109">
        <v>44481190.720000014</v>
      </c>
      <c r="H19" s="110"/>
      <c r="I19" s="109">
        <v>49571089.660000011</v>
      </c>
      <c r="J19" s="111"/>
      <c r="K19" s="112"/>
      <c r="L19" s="112"/>
      <c r="M19" s="105"/>
      <c r="N19" s="106"/>
    </row>
    <row r="20" spans="1:15" s="1" customFormat="1" ht="22.2" customHeight="1" x14ac:dyDescent="0.6">
      <c r="A20" s="1" t="s">
        <v>108</v>
      </c>
      <c r="E20" s="4"/>
      <c r="F20" s="4"/>
      <c r="G20" s="113">
        <v>2149267.7699999884</v>
      </c>
      <c r="H20" s="111"/>
      <c r="I20" s="113">
        <v>9424451.5600000005</v>
      </c>
      <c r="J20" s="111"/>
      <c r="K20" s="112"/>
      <c r="L20" s="114"/>
      <c r="M20" s="105"/>
      <c r="N20" s="106"/>
    </row>
    <row r="21" spans="1:15" ht="22.2" customHeight="1" x14ac:dyDescent="0.6">
      <c r="A21" s="14" t="s">
        <v>46</v>
      </c>
      <c r="E21" s="103"/>
      <c r="F21" s="103"/>
      <c r="G21" s="115">
        <v>1208584.1700000002</v>
      </c>
      <c r="H21" s="16"/>
      <c r="I21" s="115">
        <v>1112523.0900000001</v>
      </c>
      <c r="K21" s="112"/>
      <c r="L21" s="105"/>
      <c r="M21" s="105"/>
      <c r="N21" s="106"/>
    </row>
    <row r="22" spans="1:15" s="1" customFormat="1" ht="22.2" customHeight="1" x14ac:dyDescent="0.6">
      <c r="A22" s="1" t="s">
        <v>109</v>
      </c>
      <c r="E22" s="116"/>
      <c r="F22" s="116"/>
      <c r="G22" s="110">
        <v>940683.6</v>
      </c>
      <c r="H22" s="110"/>
      <c r="I22" s="110">
        <v>8311928.4699999997</v>
      </c>
      <c r="K22" s="112"/>
      <c r="L22" s="2"/>
      <c r="M22" s="105"/>
      <c r="N22" s="106"/>
    </row>
    <row r="23" spans="1:15" ht="22.2" customHeight="1" x14ac:dyDescent="0.6">
      <c r="A23" s="14" t="s">
        <v>56</v>
      </c>
      <c r="E23" s="117">
        <v>20</v>
      </c>
      <c r="F23" s="117"/>
      <c r="G23" s="16">
        <v>156727.48000000001</v>
      </c>
      <c r="H23" s="104"/>
      <c r="I23" s="16">
        <v>1662059.6900000002</v>
      </c>
      <c r="K23" s="118"/>
      <c r="L23" s="108"/>
      <c r="M23" s="105"/>
      <c r="N23" s="106"/>
    </row>
    <row r="24" spans="1:15" ht="22.2" customHeight="1" x14ac:dyDescent="0.6">
      <c r="A24" s="14" t="s">
        <v>136</v>
      </c>
      <c r="E24" s="119"/>
      <c r="F24" s="119"/>
      <c r="G24" s="107">
        <v>783956.12</v>
      </c>
      <c r="H24" s="104"/>
      <c r="I24" s="107">
        <v>6649868.7800000003</v>
      </c>
      <c r="K24" s="118"/>
      <c r="M24" s="105"/>
      <c r="N24" s="106"/>
    </row>
    <row r="25" spans="1:15" ht="22.2" customHeight="1" x14ac:dyDescent="0.6">
      <c r="A25" s="14" t="s">
        <v>160</v>
      </c>
      <c r="E25" s="64"/>
      <c r="F25" s="64"/>
      <c r="G25" s="98">
        <v>0</v>
      </c>
      <c r="H25" s="16"/>
      <c r="I25" s="98">
        <v>0</v>
      </c>
      <c r="M25" s="15"/>
    </row>
    <row r="26" spans="1:15" ht="22.2" customHeight="1" thickBot="1" x14ac:dyDescent="0.65">
      <c r="A26" s="14" t="s">
        <v>137</v>
      </c>
      <c r="E26" s="64"/>
      <c r="F26" s="64"/>
      <c r="G26" s="121">
        <v>783956.12</v>
      </c>
      <c r="H26" s="16"/>
      <c r="I26" s="121">
        <v>6649868.7800000003</v>
      </c>
      <c r="M26" s="15"/>
    </row>
    <row r="27" spans="1:15" ht="22.2" customHeight="1" thickTop="1" x14ac:dyDescent="0.6">
      <c r="E27" s="64"/>
      <c r="F27" s="64"/>
      <c r="G27" s="16"/>
      <c r="H27" s="16"/>
      <c r="I27" s="16"/>
      <c r="M27" s="15"/>
    </row>
    <row r="28" spans="1:15" ht="22.2" customHeight="1" x14ac:dyDescent="0.6">
      <c r="A28" s="14" t="s">
        <v>106</v>
      </c>
      <c r="D28" s="1"/>
      <c r="E28" s="3"/>
      <c r="F28" s="120"/>
      <c r="G28" s="122"/>
      <c r="H28" s="110"/>
      <c r="I28" s="122"/>
    </row>
    <row r="29" spans="1:15" ht="22.2" customHeight="1" thickBot="1" x14ac:dyDescent="0.65">
      <c r="B29" s="14" t="s">
        <v>107</v>
      </c>
      <c r="D29" s="1"/>
      <c r="E29" s="120">
        <v>21</v>
      </c>
      <c r="F29" s="31"/>
      <c r="G29" s="157">
        <v>3.0000000000000001E-3</v>
      </c>
      <c r="H29" s="122"/>
      <c r="I29" s="157">
        <v>3.6999999999999998E-2</v>
      </c>
      <c r="M29" s="15"/>
    </row>
    <row r="30" spans="1:15" ht="22.2" customHeight="1" thickTop="1" x14ac:dyDescent="0.6">
      <c r="D30" s="1"/>
      <c r="E30" s="120"/>
      <c r="F30" s="31"/>
      <c r="G30" s="110"/>
      <c r="H30" s="122"/>
      <c r="I30" s="110"/>
      <c r="M30" s="15"/>
    </row>
    <row r="31" spans="1:15" ht="22.2" customHeight="1" x14ac:dyDescent="0.6">
      <c r="D31" s="1"/>
      <c r="E31" s="120"/>
      <c r="F31" s="31"/>
      <c r="G31" s="110"/>
      <c r="H31" s="122"/>
      <c r="I31" s="110"/>
      <c r="M31" s="15"/>
    </row>
    <row r="32" spans="1:15" ht="22.2" customHeight="1" x14ac:dyDescent="0.6">
      <c r="D32" s="1"/>
      <c r="E32" s="120"/>
      <c r="F32" s="31"/>
      <c r="G32" s="110"/>
      <c r="H32" s="122"/>
      <c r="I32" s="110"/>
      <c r="M32" s="15"/>
    </row>
    <row r="33" spans="1:13" ht="22.2" customHeight="1" x14ac:dyDescent="0.6">
      <c r="D33" s="1"/>
      <c r="E33" s="120"/>
      <c r="F33" s="31"/>
      <c r="G33" s="110"/>
      <c r="H33" s="122"/>
      <c r="I33" s="110"/>
      <c r="M33" s="15"/>
    </row>
    <row r="35" spans="1:13" ht="20.399999999999999" customHeight="1" x14ac:dyDescent="0.6">
      <c r="A35" s="66"/>
      <c r="B35" s="66"/>
      <c r="C35" s="66"/>
      <c r="D35" s="66"/>
      <c r="E35" s="66"/>
      <c r="F35" s="66"/>
      <c r="G35" s="102"/>
      <c r="H35" s="66"/>
      <c r="I35" s="102"/>
    </row>
    <row r="36" spans="1:13" ht="20.399999999999999" customHeight="1" x14ac:dyDescent="0.6">
      <c r="A36" s="67"/>
      <c r="B36" s="67"/>
      <c r="C36" s="67"/>
      <c r="D36" s="67"/>
      <c r="E36" s="67"/>
      <c r="F36" s="67"/>
      <c r="G36" s="67"/>
      <c r="H36" s="67"/>
      <c r="I36" s="67"/>
    </row>
    <row r="37" spans="1:13" ht="20.399999999999999" customHeight="1" x14ac:dyDescent="0.6">
      <c r="A37" s="67"/>
      <c r="B37" s="67"/>
      <c r="C37" s="67"/>
      <c r="D37" s="67"/>
      <c r="E37" s="67"/>
      <c r="F37" s="67"/>
      <c r="G37" s="67"/>
      <c r="H37" s="67"/>
      <c r="I37" s="67"/>
    </row>
    <row r="38" spans="1:13" ht="20.399999999999999" customHeight="1" x14ac:dyDescent="0.6">
      <c r="B38" s="66"/>
      <c r="C38" s="66"/>
      <c r="D38" s="66"/>
      <c r="E38" s="66"/>
      <c r="F38" s="66"/>
      <c r="G38" s="68"/>
      <c r="H38" s="68"/>
      <c r="I38" s="68"/>
    </row>
    <row r="39" spans="1:13" ht="20.399999999999999" customHeight="1" x14ac:dyDescent="0.6">
      <c r="B39" s="66"/>
      <c r="C39" s="66"/>
      <c r="D39" s="66"/>
      <c r="E39" s="66"/>
      <c r="F39" s="66"/>
      <c r="G39" s="69"/>
      <c r="H39" s="68"/>
      <c r="I39" s="69"/>
    </row>
    <row r="40" spans="1:13" ht="20.399999999999999" customHeight="1" x14ac:dyDescent="0.6">
      <c r="A40" s="70"/>
      <c r="B40" s="70"/>
      <c r="C40" s="70"/>
      <c r="D40" s="70"/>
      <c r="E40" s="14"/>
      <c r="F40" s="14"/>
      <c r="G40" s="14"/>
      <c r="H40" s="14"/>
      <c r="I40" s="70"/>
    </row>
    <row r="41" spans="1:13" ht="20.399999999999999" customHeight="1" x14ac:dyDescent="0.6">
      <c r="E41" s="64"/>
      <c r="F41" s="64"/>
      <c r="G41" s="16"/>
      <c r="H41" s="16"/>
      <c r="I41" s="16"/>
      <c r="M41" s="15"/>
    </row>
    <row r="42" spans="1:13" ht="20.399999999999999" customHeight="1" x14ac:dyDescent="0.6">
      <c r="E42" s="64"/>
      <c r="F42" s="64"/>
      <c r="G42" s="16"/>
      <c r="H42" s="16"/>
      <c r="I42" s="16"/>
      <c r="M42" s="15"/>
    </row>
    <row r="43" spans="1:13" ht="20.399999999999999" customHeight="1" x14ac:dyDescent="0.6">
      <c r="E43" s="64"/>
      <c r="F43" s="64"/>
      <c r="G43" s="16"/>
      <c r="H43" s="16"/>
      <c r="I43" s="16"/>
      <c r="M43" s="15"/>
    </row>
    <row r="44" spans="1:13" ht="20.399999999999999" customHeight="1" x14ac:dyDescent="0.6">
      <c r="E44" s="64"/>
      <c r="F44" s="64"/>
      <c r="G44" s="16"/>
      <c r="H44" s="16"/>
      <c r="I44" s="16"/>
      <c r="M44" s="15"/>
    </row>
    <row r="45" spans="1:13" ht="20.399999999999999" customHeight="1" x14ac:dyDescent="0.6">
      <c r="E45" s="64"/>
      <c r="F45" s="64"/>
      <c r="G45" s="16"/>
      <c r="H45" s="16"/>
      <c r="I45" s="16"/>
      <c r="M45" s="15"/>
    </row>
    <row r="46" spans="1:13" ht="20.399999999999999" customHeight="1" x14ac:dyDescent="0.6">
      <c r="E46" s="64"/>
      <c r="F46" s="64"/>
      <c r="G46" s="16"/>
      <c r="H46" s="16"/>
      <c r="I46" s="16"/>
      <c r="M46" s="15"/>
    </row>
    <row r="47" spans="1:13" ht="20.399999999999999" customHeight="1" x14ac:dyDescent="0.6">
      <c r="E47" s="64"/>
      <c r="F47" s="64"/>
      <c r="G47" s="16"/>
      <c r="H47" s="16"/>
      <c r="I47" s="16"/>
      <c r="M47" s="15"/>
    </row>
    <row r="48" spans="1:13" ht="20.399999999999999" customHeight="1" x14ac:dyDescent="0.6">
      <c r="E48" s="64"/>
      <c r="F48" s="64"/>
      <c r="G48" s="16"/>
      <c r="H48" s="16"/>
      <c r="I48" s="16"/>
      <c r="M48" s="15"/>
    </row>
    <row r="49" spans="1:13" ht="20.399999999999999" customHeight="1" x14ac:dyDescent="0.6">
      <c r="E49" s="64"/>
      <c r="F49" s="64"/>
      <c r="G49" s="16"/>
      <c r="H49" s="16"/>
      <c r="I49" s="16"/>
    </row>
    <row r="50" spans="1:13" ht="20.399999999999999" customHeight="1" x14ac:dyDescent="0.6">
      <c r="F50" s="64"/>
      <c r="G50" s="16"/>
      <c r="H50" s="16"/>
      <c r="I50" s="16"/>
    </row>
    <row r="51" spans="1:13" ht="20.399999999999999" customHeight="1" x14ac:dyDescent="0.6">
      <c r="E51" s="64"/>
      <c r="F51" s="65"/>
      <c r="G51" s="16"/>
      <c r="H51" s="16"/>
      <c r="I51" s="16"/>
      <c r="M51" s="15"/>
    </row>
    <row r="52" spans="1:13" ht="20.399999999999999" customHeight="1" x14ac:dyDescent="0.6">
      <c r="E52" s="64"/>
      <c r="F52" s="65"/>
      <c r="G52" s="16"/>
      <c r="H52" s="16"/>
      <c r="I52" s="16"/>
      <c r="M52" s="15"/>
    </row>
    <row r="53" spans="1:13" ht="20.399999999999999" customHeight="1" x14ac:dyDescent="0.6">
      <c r="E53" s="64"/>
      <c r="F53" s="65"/>
      <c r="G53" s="16"/>
      <c r="H53" s="16"/>
      <c r="I53" s="16"/>
      <c r="M53" s="15"/>
    </row>
    <row r="54" spans="1:13" ht="20.399999999999999" customHeight="1" x14ac:dyDescent="0.6">
      <c r="A54" s="63"/>
      <c r="B54" s="63"/>
      <c r="C54" s="63"/>
      <c r="D54" s="63"/>
      <c r="E54" s="63"/>
      <c r="F54" s="63"/>
      <c r="G54" s="63"/>
      <c r="H54" s="63"/>
      <c r="I54" s="63"/>
      <c r="M54" s="15"/>
    </row>
    <row r="55" spans="1:13" ht="20.399999999999999" customHeight="1" x14ac:dyDescent="0.6">
      <c r="A55" s="63"/>
      <c r="B55" s="63"/>
      <c r="C55" s="63"/>
      <c r="D55" s="63"/>
      <c r="E55" s="63"/>
      <c r="F55" s="63"/>
      <c r="G55" s="63"/>
      <c r="H55" s="63"/>
      <c r="I55" s="63"/>
      <c r="M55" s="15"/>
    </row>
    <row r="56" spans="1:13" ht="20.399999999999999" customHeight="1" x14ac:dyDescent="0.6">
      <c r="E56" s="63"/>
      <c r="F56" s="63"/>
      <c r="G56" s="63"/>
      <c r="H56" s="63"/>
      <c r="I56" s="18"/>
      <c r="M56" s="15"/>
    </row>
    <row r="57" spans="1:13" ht="20.399999999999999" customHeight="1" x14ac:dyDescent="0.6">
      <c r="B57" s="57"/>
      <c r="D57" s="63"/>
      <c r="E57" s="71"/>
      <c r="F57" s="71"/>
      <c r="G57" s="71"/>
      <c r="H57" s="71"/>
      <c r="I57" s="71"/>
      <c r="M57" s="15"/>
    </row>
    <row r="58" spans="1:13" ht="20.399999999999999" customHeight="1" x14ac:dyDescent="0.6">
      <c r="B58" s="72"/>
      <c r="C58" s="72"/>
      <c r="D58" s="72"/>
      <c r="E58" s="72"/>
      <c r="F58" s="72"/>
      <c r="G58" s="72"/>
      <c r="H58" s="1"/>
      <c r="I58" s="1"/>
      <c r="M58" s="15"/>
    </row>
    <row r="61" spans="1:13" ht="20.399999999999999" customHeight="1" x14ac:dyDescent="0.6">
      <c r="G61" s="21"/>
      <c r="H61" s="21"/>
      <c r="I61" s="21"/>
    </row>
  </sheetData>
  <mergeCells count="5">
    <mergeCell ref="A3:I3"/>
    <mergeCell ref="A6:I6"/>
    <mergeCell ref="A4:I4"/>
    <mergeCell ref="A5:I5"/>
    <mergeCell ref="G8:I8"/>
  </mergeCells>
  <phoneticPr fontId="7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3"/>
  <sheetViews>
    <sheetView view="pageBreakPreview" topLeftCell="A14" zoomScaleNormal="100" zoomScaleSheetLayoutView="100" workbookViewId="0">
      <selection activeCell="Q14" sqref="Q14"/>
    </sheetView>
  </sheetViews>
  <sheetFormatPr defaultColWidth="9.125" defaultRowHeight="23.4" x14ac:dyDescent="0.6"/>
  <cols>
    <col min="1" max="1" width="1.25" style="7" customWidth="1"/>
    <col min="2" max="2" width="1.125" style="7" customWidth="1"/>
    <col min="3" max="3" width="1.375" style="7" customWidth="1"/>
    <col min="4" max="4" width="24" style="7" customWidth="1"/>
    <col min="5" max="5" width="5.25" style="7" customWidth="1"/>
    <col min="6" max="6" width="0.75" style="8" customWidth="1"/>
    <col min="7" max="7" width="10.875" style="7" customWidth="1"/>
    <col min="8" max="8" width="0.875" style="7" customWidth="1"/>
    <col min="9" max="9" width="10.875" style="7" customWidth="1"/>
    <col min="10" max="10" width="0.875" style="7" customWidth="1"/>
    <col min="11" max="11" width="10.875" style="7" customWidth="1"/>
    <col min="12" max="12" width="0.875" style="7" customWidth="1"/>
    <col min="13" max="13" width="10.875" style="7" customWidth="1"/>
    <col min="14" max="14" width="1" style="7" customWidth="1"/>
    <col min="15" max="15" width="10.875" style="7" customWidth="1"/>
    <col min="16" max="16" width="16.75" style="7" bestFit="1" customWidth="1"/>
    <col min="17" max="17" width="9.125" style="7"/>
    <col min="18" max="18" width="14.375" style="7" customWidth="1"/>
    <col min="19" max="16384" width="9.125" style="7"/>
  </cols>
  <sheetData>
    <row r="1" spans="1:20" ht="24" customHeight="1" x14ac:dyDescent="0.6">
      <c r="A1" s="131"/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2" t="s">
        <v>127</v>
      </c>
    </row>
    <row r="2" spans="1:20" ht="24" customHeight="1" x14ac:dyDescent="0.6">
      <c r="A2" s="126"/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32" t="s">
        <v>128</v>
      </c>
    </row>
    <row r="3" spans="1:20" ht="24" customHeight="1" x14ac:dyDescent="0.6">
      <c r="A3" s="167">
        <v>6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</row>
    <row r="4" spans="1:20" ht="24" customHeight="1" x14ac:dyDescent="0.6">
      <c r="A4" s="170" t="s">
        <v>113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</row>
    <row r="5" spans="1:20" ht="24" customHeight="1" x14ac:dyDescent="0.6">
      <c r="A5" s="170" t="s">
        <v>39</v>
      </c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</row>
    <row r="6" spans="1:20" ht="24" customHeight="1" x14ac:dyDescent="0.6">
      <c r="A6" s="170" t="s">
        <v>133</v>
      </c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</row>
    <row r="7" spans="1:20" s="134" customFormat="1" ht="16.2" x14ac:dyDescent="0.6">
      <c r="A7" s="133"/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</row>
    <row r="8" spans="1:20" s="134" customFormat="1" ht="16.2" x14ac:dyDescent="0.6">
      <c r="A8" s="135"/>
      <c r="B8" s="136"/>
      <c r="C8" s="136"/>
      <c r="D8" s="136"/>
      <c r="E8" s="136"/>
      <c r="F8" s="137"/>
      <c r="G8" s="171" t="s">
        <v>67</v>
      </c>
      <c r="H8" s="171"/>
      <c r="I8" s="171"/>
      <c r="J8" s="171"/>
      <c r="K8" s="171"/>
      <c r="L8" s="171"/>
      <c r="M8" s="171"/>
      <c r="N8" s="171"/>
      <c r="O8" s="171"/>
    </row>
    <row r="9" spans="1:20" s="134" customFormat="1" ht="16.2" x14ac:dyDescent="0.6">
      <c r="A9" s="136"/>
      <c r="B9" s="136"/>
      <c r="C9" s="136"/>
      <c r="D9" s="136"/>
      <c r="E9" s="136"/>
      <c r="F9" s="139"/>
      <c r="G9" s="135" t="s">
        <v>90</v>
      </c>
      <c r="H9" s="136"/>
      <c r="I9" s="153" t="s">
        <v>138</v>
      </c>
      <c r="J9" s="136"/>
      <c r="K9" s="168" t="s">
        <v>42</v>
      </c>
      <c r="L9" s="168"/>
      <c r="M9" s="168"/>
      <c r="N9" s="140"/>
      <c r="O9" s="135" t="s">
        <v>43</v>
      </c>
    </row>
    <row r="10" spans="1:20" s="134" customFormat="1" ht="16.2" x14ac:dyDescent="0.6">
      <c r="A10" s="136"/>
      <c r="B10" s="136"/>
      <c r="C10" s="136"/>
      <c r="D10" s="136"/>
      <c r="E10" s="136"/>
      <c r="F10" s="139"/>
      <c r="G10" s="135" t="s">
        <v>58</v>
      </c>
      <c r="H10" s="136"/>
      <c r="I10" s="153" t="s">
        <v>139</v>
      </c>
      <c r="J10" s="136"/>
      <c r="K10" s="135" t="s">
        <v>37</v>
      </c>
      <c r="L10" s="135"/>
      <c r="M10" s="135" t="s">
        <v>36</v>
      </c>
      <c r="N10" s="140"/>
      <c r="O10" s="135" t="s">
        <v>44</v>
      </c>
    </row>
    <row r="11" spans="1:20" s="134" customFormat="1" ht="16.2" x14ac:dyDescent="0.6">
      <c r="A11" s="136"/>
      <c r="B11" s="136"/>
      <c r="C11" s="136"/>
      <c r="D11" s="136"/>
      <c r="E11" s="136"/>
      <c r="F11" s="139"/>
      <c r="H11" s="136"/>
      <c r="I11" s="136"/>
      <c r="J11" s="136"/>
      <c r="K11" s="135" t="s">
        <v>54</v>
      </c>
      <c r="L11" s="135"/>
      <c r="N11" s="141"/>
    </row>
    <row r="12" spans="1:20" s="134" customFormat="1" ht="16.2" x14ac:dyDescent="0.6">
      <c r="A12" s="136"/>
      <c r="B12" s="136"/>
      <c r="C12" s="136"/>
      <c r="E12" s="169" t="s">
        <v>6</v>
      </c>
      <c r="F12" s="169"/>
      <c r="G12" s="138"/>
      <c r="H12" s="136"/>
      <c r="I12" s="152"/>
      <c r="J12" s="136"/>
      <c r="K12" s="138" t="s">
        <v>55</v>
      </c>
      <c r="L12" s="135"/>
      <c r="M12" s="138"/>
      <c r="N12" s="135"/>
      <c r="O12" s="138"/>
    </row>
    <row r="13" spans="1:20" s="134" customFormat="1" ht="15.6" x14ac:dyDescent="0.4">
      <c r="A13" s="134" t="s">
        <v>155</v>
      </c>
      <c r="E13" s="142"/>
      <c r="G13" s="143">
        <v>90000000</v>
      </c>
      <c r="H13" s="144"/>
      <c r="I13" s="148">
        <v>0</v>
      </c>
      <c r="J13" s="144"/>
      <c r="K13" s="143">
        <v>1845000</v>
      </c>
      <c r="L13" s="144"/>
      <c r="M13" s="143">
        <v>53114940.849999994</v>
      </c>
      <c r="N13" s="144"/>
      <c r="O13" s="143">
        <v>144959940.84999999</v>
      </c>
      <c r="P13" s="145"/>
      <c r="Q13" s="146"/>
      <c r="R13" s="147"/>
    </row>
    <row r="14" spans="1:20" s="134" customFormat="1" ht="15.6" x14ac:dyDescent="0.4">
      <c r="A14" s="134" t="s">
        <v>115</v>
      </c>
      <c r="E14" s="142"/>
      <c r="G14" s="144">
        <v>20000000</v>
      </c>
      <c r="H14" s="144"/>
      <c r="I14" s="148">
        <v>0</v>
      </c>
      <c r="J14" s="144"/>
      <c r="K14" s="148">
        <v>0</v>
      </c>
      <c r="L14" s="148"/>
      <c r="M14" s="148">
        <v>0</v>
      </c>
      <c r="N14" s="144"/>
      <c r="O14" s="144">
        <v>20000000</v>
      </c>
      <c r="P14" s="145"/>
      <c r="T14" s="149"/>
    </row>
    <row r="15" spans="1:20" s="134" customFormat="1" ht="15.6" x14ac:dyDescent="0.6">
      <c r="A15" s="134" t="s">
        <v>48</v>
      </c>
      <c r="E15" s="142"/>
      <c r="G15" s="148">
        <v>0</v>
      </c>
      <c r="H15" s="144"/>
      <c r="I15" s="148">
        <v>0</v>
      </c>
      <c r="J15" s="144"/>
      <c r="K15" s="144">
        <v>2030000</v>
      </c>
      <c r="L15" s="144"/>
      <c r="M15" s="144">
        <v>-2030000</v>
      </c>
      <c r="N15" s="144"/>
      <c r="O15" s="148">
        <v>0</v>
      </c>
      <c r="P15" s="145"/>
      <c r="T15" s="147"/>
    </row>
    <row r="16" spans="1:20" s="134" customFormat="1" ht="15.6" x14ac:dyDescent="0.6">
      <c r="A16" s="134" t="s">
        <v>102</v>
      </c>
      <c r="E16" s="142"/>
      <c r="G16" s="148">
        <v>0</v>
      </c>
      <c r="H16" s="144"/>
      <c r="I16" s="148">
        <v>0</v>
      </c>
      <c r="J16" s="144"/>
      <c r="K16" s="148">
        <v>0</v>
      </c>
      <c r="L16" s="144"/>
      <c r="M16" s="144">
        <v>-38500000</v>
      </c>
      <c r="N16" s="144"/>
      <c r="O16" s="144">
        <v>-38500000</v>
      </c>
      <c r="P16" s="145"/>
    </row>
    <row r="17" spans="1:20" s="134" customFormat="1" ht="15.6" x14ac:dyDescent="0.6">
      <c r="A17" s="134" t="s">
        <v>137</v>
      </c>
      <c r="E17" s="142"/>
      <c r="G17" s="148"/>
      <c r="H17" s="144"/>
      <c r="I17" s="148"/>
      <c r="J17" s="144"/>
      <c r="K17" s="148"/>
      <c r="L17" s="144"/>
      <c r="M17" s="144"/>
      <c r="N17" s="144"/>
      <c r="O17" s="144"/>
      <c r="P17" s="145"/>
    </row>
    <row r="18" spans="1:20" s="134" customFormat="1" ht="15.6" x14ac:dyDescent="0.6">
      <c r="B18" s="134" t="s">
        <v>136</v>
      </c>
      <c r="E18" s="142"/>
      <c r="G18" s="148">
        <v>0</v>
      </c>
      <c r="H18" s="144"/>
      <c r="I18" s="148">
        <v>0</v>
      </c>
      <c r="J18" s="144"/>
      <c r="K18" s="148">
        <v>0</v>
      </c>
      <c r="L18" s="144"/>
      <c r="M18" s="144">
        <v>6649868.7800000003</v>
      </c>
      <c r="N18" s="144"/>
      <c r="O18" s="144">
        <v>6649868.7800000003</v>
      </c>
      <c r="P18" s="145"/>
      <c r="R18" s="150"/>
    </row>
    <row r="19" spans="1:20" s="134" customFormat="1" ht="16.2" thickBot="1" x14ac:dyDescent="0.65">
      <c r="A19" s="134" t="s">
        <v>156</v>
      </c>
      <c r="E19" s="142"/>
      <c r="G19" s="151">
        <v>110000000</v>
      </c>
      <c r="H19" s="144"/>
      <c r="I19" s="158">
        <v>0</v>
      </c>
      <c r="J19" s="144"/>
      <c r="K19" s="151">
        <v>3875000</v>
      </c>
      <c r="L19" s="144"/>
      <c r="M19" s="151">
        <v>19234809.629999995</v>
      </c>
      <c r="N19" s="144"/>
      <c r="O19" s="151">
        <v>133109809.63</v>
      </c>
      <c r="P19" s="145"/>
      <c r="R19" s="150"/>
    </row>
    <row r="20" spans="1:20" s="25" customFormat="1" ht="18" thickTop="1" x14ac:dyDescent="0.6">
      <c r="E20" s="27"/>
      <c r="G20" s="26"/>
      <c r="H20" s="26"/>
      <c r="I20" s="26"/>
      <c r="J20" s="26"/>
      <c r="K20" s="26"/>
      <c r="L20" s="26"/>
      <c r="M20" s="26"/>
      <c r="N20" s="26"/>
      <c r="O20" s="26"/>
      <c r="P20" s="28"/>
      <c r="Q20" s="91"/>
    </row>
    <row r="21" spans="1:20" s="134" customFormat="1" ht="15.6" x14ac:dyDescent="0.4">
      <c r="A21" s="134" t="s">
        <v>157</v>
      </c>
      <c r="E21" s="142"/>
      <c r="G21" s="144">
        <v>110000000</v>
      </c>
      <c r="H21" s="144"/>
      <c r="I21" s="148">
        <v>0</v>
      </c>
      <c r="J21" s="144"/>
      <c r="K21" s="144">
        <v>4375500</v>
      </c>
      <c r="L21" s="144"/>
      <c r="M21" s="144">
        <v>20528547.160000034</v>
      </c>
      <c r="N21" s="144"/>
      <c r="O21" s="144">
        <v>134904047.16000006</v>
      </c>
      <c r="P21" s="145"/>
      <c r="Q21" s="146"/>
      <c r="R21" s="147"/>
    </row>
    <row r="22" spans="1:20" s="134" customFormat="1" ht="15.6" x14ac:dyDescent="0.4">
      <c r="A22" s="134" t="s">
        <v>163</v>
      </c>
      <c r="E22" s="142">
        <v>17</v>
      </c>
      <c r="G22" s="144">
        <v>40000000</v>
      </c>
      <c r="H22" s="144"/>
      <c r="I22" s="144">
        <v>114400000</v>
      </c>
      <c r="J22" s="144"/>
      <c r="K22" s="148">
        <v>0</v>
      </c>
      <c r="L22" s="148"/>
      <c r="M22" s="148">
        <v>0</v>
      </c>
      <c r="N22" s="144"/>
      <c r="O22" s="144">
        <v>154400000</v>
      </c>
      <c r="P22" s="145"/>
      <c r="T22" s="149"/>
    </row>
    <row r="23" spans="1:20" s="134" customFormat="1" ht="15.6" x14ac:dyDescent="0.4">
      <c r="A23" s="134" t="s">
        <v>145</v>
      </c>
      <c r="E23" s="142"/>
      <c r="G23" s="144"/>
      <c r="H23" s="144"/>
      <c r="I23" s="144"/>
      <c r="J23" s="144"/>
      <c r="K23" s="148"/>
      <c r="L23" s="148"/>
      <c r="M23" s="148"/>
      <c r="N23" s="144"/>
      <c r="O23" s="144"/>
      <c r="P23" s="145"/>
      <c r="T23" s="149"/>
    </row>
    <row r="24" spans="1:20" s="134" customFormat="1" ht="15.6" x14ac:dyDescent="0.4">
      <c r="C24" s="134" t="s">
        <v>146</v>
      </c>
      <c r="E24" s="142">
        <v>17</v>
      </c>
      <c r="G24" s="148">
        <v>0</v>
      </c>
      <c r="H24" s="144"/>
      <c r="I24" s="144">
        <v>-1286848</v>
      </c>
      <c r="J24" s="144"/>
      <c r="K24" s="148">
        <v>0</v>
      </c>
      <c r="L24" s="144"/>
      <c r="M24" s="148">
        <v>0</v>
      </c>
      <c r="N24" s="144"/>
      <c r="O24" s="144">
        <v>-1286848</v>
      </c>
      <c r="P24" s="145"/>
      <c r="T24" s="149"/>
    </row>
    <row r="25" spans="1:20" s="134" customFormat="1" ht="15.6" x14ac:dyDescent="0.6">
      <c r="A25" s="134" t="s">
        <v>137</v>
      </c>
      <c r="E25" s="142"/>
      <c r="G25" s="148"/>
      <c r="H25" s="144"/>
      <c r="I25" s="144"/>
      <c r="J25" s="144"/>
      <c r="K25" s="148"/>
      <c r="L25" s="144"/>
      <c r="M25" s="144"/>
      <c r="N25" s="144"/>
      <c r="O25" s="144"/>
      <c r="P25" s="145"/>
    </row>
    <row r="26" spans="1:20" s="134" customFormat="1" ht="15.6" x14ac:dyDescent="0.6">
      <c r="B26" s="134" t="s">
        <v>136</v>
      </c>
      <c r="E26" s="142"/>
      <c r="G26" s="148">
        <v>0</v>
      </c>
      <c r="H26" s="144"/>
      <c r="I26" s="148">
        <v>0</v>
      </c>
      <c r="J26" s="144"/>
      <c r="K26" s="148">
        <v>0</v>
      </c>
      <c r="L26" s="144"/>
      <c r="M26" s="144">
        <v>783956.11999998824</v>
      </c>
      <c r="N26" s="144"/>
      <c r="O26" s="144">
        <v>783956.11999998824</v>
      </c>
      <c r="P26" s="145"/>
      <c r="R26" s="150"/>
    </row>
    <row r="27" spans="1:20" s="134" customFormat="1" ht="16.2" thickBot="1" x14ac:dyDescent="0.65">
      <c r="A27" s="134" t="s">
        <v>158</v>
      </c>
      <c r="E27" s="142"/>
      <c r="G27" s="151">
        <v>150000000</v>
      </c>
      <c r="H27" s="144"/>
      <c r="I27" s="151">
        <v>113113152</v>
      </c>
      <c r="J27" s="144"/>
      <c r="K27" s="151">
        <v>4375500</v>
      </c>
      <c r="L27" s="144"/>
      <c r="M27" s="151">
        <v>21312503.280000001</v>
      </c>
      <c r="N27" s="144"/>
      <c r="O27" s="151">
        <v>288801155.27999997</v>
      </c>
      <c r="P27" s="145"/>
      <c r="R27" s="150"/>
    </row>
    <row r="28" spans="1:20" s="25" customFormat="1" ht="18" thickTop="1" x14ac:dyDescent="0.6">
      <c r="O28" s="26"/>
      <c r="P28" s="28"/>
    </row>
    <row r="29" spans="1:20" s="25" customFormat="1" x14ac:dyDescent="0.6">
      <c r="D29" s="57"/>
      <c r="E29" s="57"/>
      <c r="F29" s="57"/>
      <c r="G29" s="57"/>
      <c r="H29" s="63"/>
      <c r="I29" s="63"/>
      <c r="J29" s="63"/>
      <c r="K29" s="93"/>
      <c r="M29" s="63"/>
      <c r="N29" s="19"/>
      <c r="O29" s="26"/>
      <c r="P29" s="28"/>
    </row>
    <row r="30" spans="1:20" s="25" customFormat="1" x14ac:dyDescent="0.6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28"/>
    </row>
    <row r="31" spans="1:20" s="25" customFormat="1" x14ac:dyDescent="0.6">
      <c r="A31" s="57"/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28"/>
    </row>
    <row r="32" spans="1:20" x14ac:dyDescent="0.6">
      <c r="G32" s="9"/>
      <c r="K32" s="9"/>
      <c r="M32" s="9"/>
      <c r="O32" s="9"/>
    </row>
    <row r="33" spans="7:15" x14ac:dyDescent="0.6">
      <c r="G33" s="9"/>
      <c r="K33" s="9"/>
      <c r="M33" s="9"/>
      <c r="O33" s="9"/>
    </row>
  </sheetData>
  <mergeCells count="7">
    <mergeCell ref="A3:O3"/>
    <mergeCell ref="K9:M9"/>
    <mergeCell ref="E12:F12"/>
    <mergeCell ref="A4:O4"/>
    <mergeCell ref="A5:O5"/>
    <mergeCell ref="A6:O6"/>
    <mergeCell ref="G8:O8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05"/>
  <sheetViews>
    <sheetView view="pageBreakPreview" topLeftCell="A87" zoomScaleNormal="120" zoomScaleSheetLayoutView="100" workbookViewId="0">
      <selection activeCell="Q7" sqref="Q7"/>
    </sheetView>
  </sheetViews>
  <sheetFormatPr defaultColWidth="9.125" defaultRowHeight="21" customHeight="1" x14ac:dyDescent="0.6"/>
  <cols>
    <col min="1" max="1" width="1.375" style="7" customWidth="1"/>
    <col min="2" max="2" width="2" style="7" customWidth="1"/>
    <col min="3" max="4" width="1.375" style="7" customWidth="1"/>
    <col min="5" max="5" width="50.125" style="7" customWidth="1"/>
    <col min="6" max="6" width="0.375" style="7" customWidth="1"/>
    <col min="7" max="7" width="1.625" style="7" hidden="1" customWidth="1"/>
    <col min="8" max="8" width="16.75" style="13" customWidth="1"/>
    <col min="9" max="9" width="1" style="7" customWidth="1"/>
    <col min="10" max="10" width="16.75" style="22" customWidth="1"/>
    <col min="11" max="11" width="1.75" style="7" customWidth="1"/>
    <col min="12" max="12" width="14" style="7" bestFit="1" customWidth="1"/>
    <col min="13" max="13" width="1.75" style="7" customWidth="1"/>
    <col min="14" max="14" width="15.375" style="7" customWidth="1"/>
    <col min="15" max="15" width="15.75" style="7" customWidth="1"/>
    <col min="16" max="16384" width="9.125" style="7"/>
  </cols>
  <sheetData>
    <row r="1" spans="1:15" ht="21" customHeight="1" x14ac:dyDescent="0.6">
      <c r="A1" s="131"/>
      <c r="B1" s="131"/>
      <c r="C1" s="131"/>
      <c r="D1" s="131"/>
      <c r="E1" s="131"/>
      <c r="F1" s="131"/>
      <c r="G1" s="131"/>
      <c r="H1" s="131"/>
      <c r="I1" s="131"/>
      <c r="J1" s="154" t="s">
        <v>127</v>
      </c>
    </row>
    <row r="2" spans="1:15" ht="21" customHeight="1" x14ac:dyDescent="0.6">
      <c r="A2" s="126"/>
      <c r="B2" s="126"/>
      <c r="C2" s="126"/>
      <c r="D2" s="126"/>
      <c r="E2" s="126"/>
      <c r="F2" s="126"/>
      <c r="G2" s="126"/>
      <c r="H2" s="126"/>
      <c r="I2" s="126"/>
      <c r="J2" s="154" t="s">
        <v>128</v>
      </c>
    </row>
    <row r="3" spans="1:15" ht="21" customHeight="1" x14ac:dyDescent="0.6">
      <c r="A3" s="167">
        <v>7</v>
      </c>
      <c r="B3" s="167"/>
      <c r="C3" s="167"/>
      <c r="D3" s="167"/>
      <c r="E3" s="167"/>
      <c r="F3" s="167"/>
      <c r="G3" s="167"/>
      <c r="H3" s="167"/>
      <c r="I3" s="167"/>
      <c r="J3" s="167"/>
    </row>
    <row r="4" spans="1:15" ht="20.399999999999999" customHeight="1" x14ac:dyDescent="0.6">
      <c r="A4" s="170" t="s">
        <v>113</v>
      </c>
      <c r="B4" s="170"/>
      <c r="C4" s="170"/>
      <c r="D4" s="170"/>
      <c r="E4" s="170"/>
      <c r="F4" s="170"/>
      <c r="G4" s="170"/>
      <c r="H4" s="170"/>
      <c r="I4" s="170"/>
      <c r="J4" s="170"/>
    </row>
    <row r="5" spans="1:15" ht="20.399999999999999" customHeight="1" x14ac:dyDescent="0.6">
      <c r="A5" s="170" t="s">
        <v>21</v>
      </c>
      <c r="B5" s="170"/>
      <c r="C5" s="170"/>
      <c r="D5" s="170"/>
      <c r="E5" s="170"/>
      <c r="F5" s="170"/>
      <c r="G5" s="170"/>
      <c r="H5" s="170"/>
      <c r="I5" s="170"/>
      <c r="J5" s="170"/>
    </row>
    <row r="6" spans="1:15" ht="20.399999999999999" customHeight="1" x14ac:dyDescent="0.6">
      <c r="A6" s="174" t="s">
        <v>133</v>
      </c>
      <c r="B6" s="174"/>
      <c r="C6" s="174"/>
      <c r="D6" s="174"/>
      <c r="E6" s="174"/>
      <c r="F6" s="174"/>
      <c r="G6" s="174"/>
      <c r="H6" s="174"/>
      <c r="I6" s="174"/>
      <c r="J6" s="174"/>
    </row>
    <row r="7" spans="1:15" ht="20.399999999999999" customHeight="1" x14ac:dyDescent="0.6">
      <c r="A7" s="127"/>
      <c r="B7" s="127"/>
      <c r="C7" s="127"/>
      <c r="D7" s="127"/>
      <c r="E7" s="127"/>
      <c r="F7" s="127"/>
      <c r="G7" s="127"/>
      <c r="H7" s="127"/>
      <c r="I7" s="127"/>
      <c r="J7" s="127"/>
    </row>
    <row r="8" spans="1:15" ht="19.8" customHeight="1" x14ac:dyDescent="0.6">
      <c r="A8" s="44"/>
      <c r="B8" s="44"/>
      <c r="C8" s="44"/>
      <c r="D8" s="44"/>
      <c r="E8" s="44"/>
      <c r="F8" s="44"/>
      <c r="G8" s="44"/>
      <c r="H8" s="175" t="s">
        <v>67</v>
      </c>
      <c r="I8" s="175"/>
      <c r="J8" s="175"/>
    </row>
    <row r="9" spans="1:15" ht="19.8" customHeight="1" x14ac:dyDescent="0.6">
      <c r="A9" s="44"/>
      <c r="B9" s="44"/>
      <c r="C9" s="44"/>
      <c r="D9" s="44"/>
      <c r="E9" s="44"/>
      <c r="F9" s="45"/>
      <c r="G9" s="44"/>
      <c r="H9" s="94" t="s">
        <v>134</v>
      </c>
      <c r="I9" s="62"/>
      <c r="J9" s="94" t="s">
        <v>112</v>
      </c>
    </row>
    <row r="10" spans="1:15" ht="19.8" customHeight="1" x14ac:dyDescent="0.6">
      <c r="A10" s="44" t="s">
        <v>22</v>
      </c>
      <c r="B10" s="44"/>
      <c r="C10" s="44"/>
      <c r="D10" s="44"/>
      <c r="E10" s="44"/>
      <c r="F10" s="46"/>
      <c r="G10" s="46"/>
      <c r="H10" s="79"/>
      <c r="I10" s="44"/>
      <c r="J10" s="79"/>
    </row>
    <row r="11" spans="1:15" ht="19.8" customHeight="1" x14ac:dyDescent="0.6">
      <c r="A11" s="44"/>
      <c r="B11" s="44" t="s">
        <v>136</v>
      </c>
      <c r="C11" s="44"/>
      <c r="D11" s="44"/>
      <c r="E11" s="44"/>
      <c r="F11" s="46"/>
      <c r="G11" s="46"/>
      <c r="H11" s="79">
        <v>783956.12</v>
      </c>
      <c r="I11" s="53"/>
      <c r="J11" s="79">
        <v>6649868.7800000003</v>
      </c>
      <c r="L11" s="29"/>
      <c r="N11" s="24"/>
      <c r="O11" s="29"/>
    </row>
    <row r="12" spans="1:15" ht="19.8" customHeight="1" x14ac:dyDescent="0.6">
      <c r="A12" s="44"/>
      <c r="B12" s="44" t="s">
        <v>154</v>
      </c>
      <c r="C12" s="44"/>
      <c r="D12" s="44"/>
      <c r="E12" s="44"/>
      <c r="F12" s="46"/>
      <c r="G12" s="46"/>
      <c r="H12" s="79"/>
      <c r="I12" s="53"/>
      <c r="J12" s="79"/>
      <c r="N12" s="22"/>
    </row>
    <row r="13" spans="1:15" ht="19.8" customHeight="1" x14ac:dyDescent="0.6">
      <c r="A13" s="44"/>
      <c r="B13" s="44" t="s">
        <v>31</v>
      </c>
      <c r="C13" s="44"/>
      <c r="D13" s="44"/>
      <c r="E13" s="44"/>
      <c r="F13" s="46"/>
      <c r="G13" s="46"/>
      <c r="H13" s="79"/>
      <c r="I13" s="53"/>
      <c r="J13" s="79"/>
      <c r="N13" s="22"/>
    </row>
    <row r="14" spans="1:15" ht="19.8" customHeight="1" x14ac:dyDescent="0.6">
      <c r="A14" s="44"/>
      <c r="B14" s="44"/>
      <c r="C14" s="44" t="s">
        <v>59</v>
      </c>
      <c r="D14" s="44"/>
      <c r="E14" s="44"/>
      <c r="F14" s="46"/>
      <c r="G14" s="46"/>
      <c r="H14" s="79">
        <v>1234806.7399999998</v>
      </c>
      <c r="I14" s="53"/>
      <c r="J14" s="79">
        <v>1560994.31</v>
      </c>
      <c r="N14" s="24"/>
      <c r="O14" s="29"/>
    </row>
    <row r="15" spans="1:15" ht="19.8" customHeight="1" x14ac:dyDescent="0.6">
      <c r="A15" s="44"/>
      <c r="B15" s="44"/>
      <c r="C15" s="44" t="s">
        <v>64</v>
      </c>
      <c r="D15" s="44"/>
      <c r="E15" s="44"/>
      <c r="F15" s="46"/>
      <c r="G15" s="46"/>
      <c r="H15" s="79">
        <v>182516.73</v>
      </c>
      <c r="I15" s="53"/>
      <c r="J15" s="79">
        <v>164813.20000000001</v>
      </c>
      <c r="N15" s="24"/>
      <c r="O15" s="29"/>
    </row>
    <row r="16" spans="1:15" ht="19.8" customHeight="1" x14ac:dyDescent="0.6">
      <c r="A16" s="44"/>
      <c r="B16" s="44"/>
      <c r="C16" s="44" t="s">
        <v>104</v>
      </c>
      <c r="D16" s="44"/>
      <c r="E16" s="44"/>
      <c r="F16" s="46"/>
      <c r="G16" s="46"/>
      <c r="H16" s="81">
        <v>-19341.25</v>
      </c>
      <c r="I16" s="53"/>
      <c r="J16" s="81">
        <v>-77985.25</v>
      </c>
      <c r="N16" s="22"/>
      <c r="O16" s="29"/>
    </row>
    <row r="17" spans="1:15" ht="19.8" customHeight="1" x14ac:dyDescent="0.6">
      <c r="A17" s="44"/>
      <c r="B17" s="44"/>
      <c r="C17" s="44" t="s">
        <v>110</v>
      </c>
      <c r="D17" s="44"/>
      <c r="E17" s="44"/>
      <c r="F17" s="46"/>
      <c r="G17" s="46"/>
      <c r="H17" s="81">
        <v>72519.769999999844</v>
      </c>
      <c r="I17" s="53"/>
      <c r="J17" s="81">
        <v>-55653.789999999921</v>
      </c>
      <c r="N17" s="22"/>
      <c r="O17" s="29"/>
    </row>
    <row r="18" spans="1:15" ht="19.8" customHeight="1" x14ac:dyDescent="0.6">
      <c r="A18" s="44"/>
      <c r="B18" s="44"/>
      <c r="C18" s="44" t="s">
        <v>111</v>
      </c>
      <c r="D18" s="44"/>
      <c r="E18" s="44"/>
      <c r="F18" s="46"/>
      <c r="G18" s="46"/>
      <c r="H18" s="98">
        <v>0</v>
      </c>
      <c r="I18" s="53"/>
      <c r="J18" s="81">
        <v>-99</v>
      </c>
      <c r="N18" s="22"/>
      <c r="O18" s="29"/>
    </row>
    <row r="19" spans="1:15" ht="19.8" customHeight="1" x14ac:dyDescent="0.6">
      <c r="A19" s="44"/>
      <c r="B19" s="44"/>
      <c r="C19" s="44" t="s">
        <v>161</v>
      </c>
      <c r="D19" s="44"/>
      <c r="E19" s="44"/>
      <c r="F19" s="46"/>
      <c r="G19" s="46"/>
      <c r="H19" s="81">
        <v>-100487.32000000002</v>
      </c>
      <c r="I19" s="53"/>
      <c r="J19" s="81">
        <v>-907715.69000000006</v>
      </c>
      <c r="N19" s="22"/>
      <c r="O19" s="29"/>
    </row>
    <row r="20" spans="1:15" ht="19.8" customHeight="1" x14ac:dyDescent="0.6">
      <c r="A20" s="44"/>
      <c r="B20" s="44"/>
      <c r="C20" s="44" t="s">
        <v>51</v>
      </c>
      <c r="D20" s="44"/>
      <c r="E20" s="44"/>
      <c r="F20" s="46"/>
      <c r="G20" s="46"/>
      <c r="H20" s="79">
        <v>181289.40000000002</v>
      </c>
      <c r="I20" s="50"/>
      <c r="J20" s="81">
        <v>205554.44</v>
      </c>
      <c r="N20" s="22"/>
      <c r="O20" s="29"/>
    </row>
    <row r="21" spans="1:15" ht="19.8" customHeight="1" x14ac:dyDescent="0.6">
      <c r="A21" s="44"/>
      <c r="B21" s="44"/>
      <c r="C21" s="44" t="s">
        <v>66</v>
      </c>
      <c r="D21" s="44"/>
      <c r="E21" s="44"/>
      <c r="F21" s="46"/>
      <c r="G21" s="46"/>
      <c r="H21" s="80">
        <v>-26249.62</v>
      </c>
      <c r="I21" s="50"/>
      <c r="J21" s="81">
        <v>-11636.19</v>
      </c>
      <c r="N21" s="22"/>
      <c r="O21" s="29"/>
    </row>
    <row r="22" spans="1:15" ht="19.8" customHeight="1" x14ac:dyDescent="0.6">
      <c r="A22" s="44"/>
      <c r="B22" s="44"/>
      <c r="C22" s="44" t="s">
        <v>60</v>
      </c>
      <c r="D22" s="44"/>
      <c r="E22" s="44"/>
      <c r="F22" s="46"/>
      <c r="G22" s="46"/>
      <c r="H22" s="79">
        <v>1208584.1700000002</v>
      </c>
      <c r="I22" s="50"/>
      <c r="J22" s="79">
        <v>1112523.0900000001</v>
      </c>
      <c r="N22" s="22"/>
      <c r="O22" s="29"/>
    </row>
    <row r="23" spans="1:15" ht="19.8" customHeight="1" x14ac:dyDescent="0.6">
      <c r="A23" s="44"/>
      <c r="B23" s="44"/>
      <c r="C23" s="44" t="s">
        <v>56</v>
      </c>
      <c r="D23" s="44"/>
      <c r="E23" s="44"/>
      <c r="F23" s="46"/>
      <c r="G23" s="46"/>
      <c r="H23" s="82">
        <v>156727.48000000001</v>
      </c>
      <c r="I23" s="50"/>
      <c r="J23" s="82">
        <v>1662059.6900000002</v>
      </c>
      <c r="N23" s="22"/>
    </row>
    <row r="24" spans="1:15" ht="19.8" customHeight="1" x14ac:dyDescent="0.6">
      <c r="A24" s="44"/>
      <c r="B24" s="44" t="s">
        <v>49</v>
      </c>
      <c r="C24" s="44"/>
      <c r="D24" s="44"/>
      <c r="E24" s="44"/>
      <c r="F24" s="46"/>
      <c r="G24" s="46"/>
      <c r="H24" s="79"/>
      <c r="I24" s="50"/>
      <c r="J24" s="79"/>
      <c r="N24" s="22"/>
    </row>
    <row r="25" spans="1:15" ht="19.8" customHeight="1" x14ac:dyDescent="0.6">
      <c r="A25" s="44"/>
      <c r="B25" s="44"/>
      <c r="C25" s="44" t="s">
        <v>50</v>
      </c>
      <c r="D25" s="44"/>
      <c r="E25" s="44"/>
      <c r="F25" s="46"/>
      <c r="G25" s="46"/>
      <c r="H25" s="79">
        <f>SUM(H11:H23)</f>
        <v>3674322.22</v>
      </c>
      <c r="I25" s="50"/>
      <c r="J25" s="79">
        <v>10302723.589999985</v>
      </c>
      <c r="L25" s="24"/>
      <c r="M25" s="11"/>
      <c r="N25" s="23"/>
      <c r="O25" s="29"/>
    </row>
    <row r="26" spans="1:15" ht="19.8" customHeight="1" x14ac:dyDescent="0.6">
      <c r="A26" s="44"/>
      <c r="B26" s="44" t="s">
        <v>28</v>
      </c>
      <c r="C26" s="44"/>
      <c r="D26" s="44"/>
      <c r="E26" s="44"/>
      <c r="F26" s="44"/>
      <c r="G26" s="46"/>
      <c r="H26" s="79"/>
      <c r="I26" s="50"/>
      <c r="J26" s="79"/>
      <c r="L26" s="29"/>
      <c r="M26" s="29"/>
      <c r="N26" s="24"/>
    </row>
    <row r="27" spans="1:15" ht="19.8" customHeight="1" x14ac:dyDescent="0.6">
      <c r="A27" s="44"/>
      <c r="B27" s="44"/>
      <c r="C27" s="44" t="s">
        <v>83</v>
      </c>
      <c r="D27" s="44"/>
      <c r="E27" s="44"/>
      <c r="F27" s="46"/>
      <c r="G27" s="46"/>
      <c r="H27" s="80">
        <v>-935992.5600000011</v>
      </c>
      <c r="I27" s="53"/>
      <c r="J27" s="80">
        <v>-5381804.6599999974</v>
      </c>
      <c r="N27" s="22"/>
      <c r="O27" s="29"/>
    </row>
    <row r="28" spans="1:15" ht="19.8" customHeight="1" x14ac:dyDescent="0.6">
      <c r="A28" s="44"/>
      <c r="B28" s="44"/>
      <c r="C28" s="44" t="s">
        <v>23</v>
      </c>
      <c r="D28" s="44"/>
      <c r="E28" s="44"/>
      <c r="F28" s="46"/>
      <c r="G28" s="46"/>
      <c r="H28" s="80">
        <v>-5754954.9000001103</v>
      </c>
      <c r="I28" s="50"/>
      <c r="J28" s="80">
        <v>-22608834.369999975</v>
      </c>
      <c r="N28" s="22"/>
      <c r="O28" s="29"/>
    </row>
    <row r="29" spans="1:15" ht="19.8" customHeight="1" x14ac:dyDescent="0.6">
      <c r="A29" s="44"/>
      <c r="B29" s="44"/>
      <c r="C29" s="44" t="s">
        <v>24</v>
      </c>
      <c r="D29" s="44"/>
      <c r="E29" s="44"/>
      <c r="F29" s="46"/>
      <c r="G29" s="46"/>
      <c r="H29" s="80">
        <v>-276194.44000000006</v>
      </c>
      <c r="I29" s="50"/>
      <c r="J29" s="80">
        <v>-488835.52</v>
      </c>
      <c r="N29" s="22"/>
      <c r="O29" s="29"/>
    </row>
    <row r="30" spans="1:15" s="44" customFormat="1" ht="19.8" customHeight="1" x14ac:dyDescent="0.6">
      <c r="B30" s="44" t="s">
        <v>29</v>
      </c>
      <c r="G30" s="46"/>
      <c r="H30" s="47"/>
      <c r="J30" s="47"/>
      <c r="N30" s="22"/>
    </row>
    <row r="31" spans="1:15" s="44" customFormat="1" ht="19.8" customHeight="1" x14ac:dyDescent="0.6">
      <c r="C31" s="44" t="s">
        <v>84</v>
      </c>
      <c r="G31" s="46"/>
      <c r="H31" s="48">
        <v>950461.35</v>
      </c>
      <c r="I31" s="48"/>
      <c r="J31" s="48">
        <v>19413852.600000001</v>
      </c>
      <c r="N31" s="22"/>
      <c r="O31" s="29"/>
    </row>
    <row r="32" spans="1:15" s="44" customFormat="1" ht="19.8" customHeight="1" x14ac:dyDescent="0.6">
      <c r="C32" s="44" t="s">
        <v>53</v>
      </c>
      <c r="F32" s="46"/>
      <c r="G32" s="46"/>
      <c r="H32" s="49">
        <v>-769944.50999999966</v>
      </c>
      <c r="I32" s="51"/>
      <c r="J32" s="49">
        <v>-506798.52</v>
      </c>
      <c r="N32" s="22"/>
      <c r="O32" s="29"/>
    </row>
    <row r="33" spans="1:15" s="44" customFormat="1" ht="21" customHeight="1" x14ac:dyDescent="0.6">
      <c r="B33" s="44" t="s">
        <v>121</v>
      </c>
      <c r="F33" s="46"/>
      <c r="G33" s="46"/>
      <c r="H33" s="48">
        <v>-3112302.84</v>
      </c>
      <c r="I33" s="50"/>
      <c r="J33" s="48">
        <v>730303.12</v>
      </c>
      <c r="O33" s="29"/>
    </row>
    <row r="34" spans="1:15" s="44" customFormat="1" ht="21" customHeight="1" x14ac:dyDescent="0.6">
      <c r="B34" s="44" t="s">
        <v>68</v>
      </c>
      <c r="F34" s="46"/>
      <c r="G34" s="46"/>
      <c r="H34" s="49">
        <v>-56195.739999998375</v>
      </c>
      <c r="I34" s="50"/>
      <c r="J34" s="49">
        <v>-69477.77</v>
      </c>
      <c r="O34" s="29"/>
    </row>
    <row r="35" spans="1:15" s="44" customFormat="1" ht="21" customHeight="1" x14ac:dyDescent="0.6">
      <c r="C35" s="44" t="s">
        <v>70</v>
      </c>
      <c r="G35" s="46"/>
      <c r="H35" s="49">
        <v>-3168498.58</v>
      </c>
      <c r="I35" s="50"/>
      <c r="J35" s="123">
        <v>660825.35000001173</v>
      </c>
      <c r="O35" s="29"/>
    </row>
    <row r="36" spans="1:15" s="44" customFormat="1" ht="19.8" customHeight="1" x14ac:dyDescent="0.6">
      <c r="F36" s="46"/>
      <c r="G36" s="46"/>
      <c r="H36" s="100"/>
      <c r="I36" s="51"/>
      <c r="J36" s="51"/>
      <c r="N36" s="22"/>
      <c r="O36" s="29"/>
    </row>
    <row r="37" spans="1:15" s="44" customFormat="1" ht="19.8" customHeight="1" x14ac:dyDescent="0.6">
      <c r="F37" s="46"/>
      <c r="G37" s="46"/>
      <c r="H37" s="100"/>
      <c r="I37" s="51"/>
      <c r="J37" s="51"/>
      <c r="N37" s="22"/>
      <c r="O37" s="29"/>
    </row>
    <row r="38" spans="1:15" ht="21" customHeight="1" x14ac:dyDescent="0.6">
      <c r="A38" s="131"/>
      <c r="B38" s="131"/>
      <c r="C38" s="131"/>
      <c r="D38" s="131"/>
      <c r="E38" s="131"/>
      <c r="F38" s="131"/>
      <c r="G38" s="131"/>
      <c r="H38" s="131"/>
      <c r="I38" s="131"/>
      <c r="J38" s="154" t="s">
        <v>127</v>
      </c>
    </row>
    <row r="39" spans="1:15" ht="21" customHeight="1" x14ac:dyDescent="0.6">
      <c r="A39" s="126"/>
      <c r="B39" s="126"/>
      <c r="C39" s="126"/>
      <c r="D39" s="126"/>
      <c r="E39" s="126"/>
      <c r="F39" s="126"/>
      <c r="G39" s="126"/>
      <c r="H39" s="126"/>
      <c r="I39" s="126"/>
      <c r="J39" s="154" t="s">
        <v>128</v>
      </c>
    </row>
    <row r="40" spans="1:15" ht="21" customHeight="1" x14ac:dyDescent="0.6">
      <c r="A40" s="167">
        <v>8</v>
      </c>
      <c r="B40" s="167"/>
      <c r="C40" s="167"/>
      <c r="D40" s="167"/>
      <c r="E40" s="167"/>
      <c r="F40" s="167"/>
      <c r="G40" s="167"/>
      <c r="H40" s="167"/>
      <c r="I40" s="167"/>
      <c r="J40" s="167"/>
    </row>
    <row r="41" spans="1:15" ht="20.399999999999999" customHeight="1" x14ac:dyDescent="0.6">
      <c r="A41" s="170" t="s">
        <v>113</v>
      </c>
      <c r="B41" s="170"/>
      <c r="C41" s="170"/>
      <c r="D41" s="170"/>
      <c r="E41" s="170"/>
      <c r="F41" s="170"/>
      <c r="G41" s="170"/>
      <c r="H41" s="170"/>
      <c r="I41" s="170"/>
      <c r="J41" s="170"/>
    </row>
    <row r="42" spans="1:15" ht="20.399999999999999" customHeight="1" x14ac:dyDescent="0.6">
      <c r="A42" s="170" t="s">
        <v>25</v>
      </c>
      <c r="B42" s="170"/>
      <c r="C42" s="170"/>
      <c r="D42" s="170"/>
      <c r="E42" s="170"/>
      <c r="F42" s="170"/>
      <c r="G42" s="170"/>
      <c r="H42" s="170"/>
      <c r="I42" s="170"/>
      <c r="J42" s="170"/>
    </row>
    <row r="43" spans="1:15" ht="20.399999999999999" customHeight="1" x14ac:dyDescent="0.6">
      <c r="A43" s="174" t="s">
        <v>133</v>
      </c>
      <c r="B43" s="174"/>
      <c r="C43" s="174"/>
      <c r="D43" s="174"/>
      <c r="E43" s="174"/>
      <c r="F43" s="174"/>
      <c r="G43" s="174"/>
      <c r="H43" s="174"/>
      <c r="I43" s="174"/>
      <c r="J43" s="174"/>
    </row>
    <row r="44" spans="1:15" ht="20.399999999999999" customHeight="1" x14ac:dyDescent="0.6">
      <c r="A44" s="127"/>
      <c r="B44" s="127"/>
      <c r="C44" s="127"/>
      <c r="D44" s="127"/>
      <c r="E44" s="127"/>
      <c r="F44" s="127"/>
      <c r="G44" s="127"/>
      <c r="H44" s="127"/>
      <c r="I44" s="127"/>
      <c r="J44" s="127"/>
    </row>
    <row r="45" spans="1:15" s="44" customFormat="1" ht="21" customHeight="1" x14ac:dyDescent="0.6">
      <c r="H45" s="173" t="s">
        <v>67</v>
      </c>
      <c r="I45" s="173"/>
      <c r="J45" s="173"/>
    </row>
    <row r="46" spans="1:15" s="44" customFormat="1" ht="21" customHeight="1" x14ac:dyDescent="0.6">
      <c r="F46" s="45"/>
      <c r="H46" s="94" t="s">
        <v>134</v>
      </c>
      <c r="I46" s="62"/>
      <c r="J46" s="94" t="s">
        <v>112</v>
      </c>
    </row>
    <row r="47" spans="1:15" s="44" customFormat="1" ht="21" customHeight="1" x14ac:dyDescent="0.6">
      <c r="A47" s="44" t="s">
        <v>32</v>
      </c>
      <c r="F47" s="45"/>
      <c r="H47" s="47"/>
      <c r="I47" s="52"/>
      <c r="J47" s="47"/>
    </row>
    <row r="48" spans="1:15" s="44" customFormat="1" ht="21" customHeight="1" x14ac:dyDescent="0.6">
      <c r="B48" s="44" t="s">
        <v>124</v>
      </c>
      <c r="F48" s="45"/>
      <c r="H48" s="48">
        <v>10558.070000000298</v>
      </c>
      <c r="I48" s="52"/>
      <c r="J48" s="80">
        <v>6204.52</v>
      </c>
      <c r="O48" s="29"/>
    </row>
    <row r="49" spans="1:15" s="44" customFormat="1" ht="21" customHeight="1" x14ac:dyDescent="0.6">
      <c r="B49" s="44" t="s">
        <v>101</v>
      </c>
      <c r="F49" s="45"/>
      <c r="H49" s="80">
        <v>-369258.8</v>
      </c>
      <c r="I49" s="52"/>
      <c r="J49" s="80">
        <v>-4782.9700000000012</v>
      </c>
      <c r="O49" s="29"/>
    </row>
    <row r="50" spans="1:15" s="44" customFormat="1" ht="21" customHeight="1" x14ac:dyDescent="0.6">
      <c r="B50" s="44" t="s">
        <v>69</v>
      </c>
      <c r="F50" s="46"/>
      <c r="G50" s="46"/>
      <c r="H50" s="98">
        <v>0</v>
      </c>
      <c r="I50" s="53"/>
      <c r="J50" s="48">
        <v>100</v>
      </c>
      <c r="O50" s="29"/>
    </row>
    <row r="51" spans="1:15" s="44" customFormat="1" ht="21" customHeight="1" x14ac:dyDescent="0.6">
      <c r="B51" s="44" t="s">
        <v>63</v>
      </c>
      <c r="F51" s="46"/>
      <c r="G51" s="46"/>
      <c r="H51" s="80">
        <v>-159600</v>
      </c>
      <c r="I51" s="54"/>
      <c r="J51" s="80">
        <v>-396144</v>
      </c>
      <c r="O51" s="29"/>
    </row>
    <row r="52" spans="1:15" s="44" customFormat="1" ht="21" customHeight="1" x14ac:dyDescent="0.6">
      <c r="B52" s="44" t="s">
        <v>91</v>
      </c>
      <c r="F52" s="46"/>
      <c r="G52" s="46"/>
      <c r="H52" s="49">
        <v>14999.999999999996</v>
      </c>
      <c r="I52" s="53"/>
      <c r="J52" s="49">
        <v>29999.989999999998</v>
      </c>
      <c r="O52" s="29"/>
    </row>
    <row r="53" spans="1:15" s="44" customFormat="1" ht="21" customHeight="1" x14ac:dyDescent="0.6">
      <c r="C53" s="44" t="s">
        <v>88</v>
      </c>
      <c r="F53" s="46"/>
      <c r="G53" s="46"/>
      <c r="H53" s="49">
        <v>-503300.73</v>
      </c>
      <c r="I53" s="53"/>
      <c r="J53" s="49">
        <v>-364622.46000000043</v>
      </c>
      <c r="O53" s="29"/>
    </row>
    <row r="54" spans="1:15" s="44" customFormat="1" ht="21" customHeight="1" x14ac:dyDescent="0.6">
      <c r="F54" s="45"/>
      <c r="H54" s="47"/>
      <c r="I54" s="52"/>
      <c r="J54" s="47"/>
    </row>
    <row r="55" spans="1:15" s="44" customFormat="1" ht="21" customHeight="1" x14ac:dyDescent="0.6">
      <c r="A55" s="44" t="s">
        <v>26</v>
      </c>
      <c r="F55" s="46"/>
      <c r="G55" s="46"/>
      <c r="H55" s="47"/>
      <c r="I55" s="53"/>
      <c r="J55" s="47"/>
    </row>
    <row r="56" spans="1:15" s="44" customFormat="1" ht="21" customHeight="1" x14ac:dyDescent="0.6">
      <c r="B56" s="44" t="s">
        <v>94</v>
      </c>
      <c r="F56" s="46"/>
      <c r="G56" s="46"/>
      <c r="H56" s="47"/>
      <c r="I56" s="53"/>
      <c r="J56" s="47"/>
    </row>
    <row r="57" spans="1:15" s="44" customFormat="1" ht="21" customHeight="1" x14ac:dyDescent="0.6">
      <c r="C57" s="44" t="s">
        <v>93</v>
      </c>
      <c r="F57" s="46"/>
      <c r="G57" s="46"/>
      <c r="H57" s="48">
        <v>-19825559.690299936</v>
      </c>
      <c r="I57" s="53"/>
      <c r="J57" s="48">
        <v>2294187.2599999951</v>
      </c>
      <c r="O57" s="29"/>
    </row>
    <row r="58" spans="1:15" s="44" customFormat="1" ht="21" customHeight="1" x14ac:dyDescent="0.6">
      <c r="B58" s="44" t="s">
        <v>61</v>
      </c>
      <c r="F58" s="46"/>
      <c r="G58" s="46"/>
      <c r="H58" s="48">
        <v>-1333333.3199999984</v>
      </c>
      <c r="I58" s="53"/>
      <c r="J58" s="48">
        <v>-1126672.4700000007</v>
      </c>
      <c r="O58" s="29"/>
    </row>
    <row r="59" spans="1:15" s="44" customFormat="1" ht="21" customHeight="1" x14ac:dyDescent="0.6">
      <c r="B59" s="44" t="s">
        <v>95</v>
      </c>
      <c r="F59" s="46"/>
      <c r="G59" s="46"/>
      <c r="H59" s="48">
        <v>-233202.20999999988</v>
      </c>
      <c r="J59" s="48">
        <v>-290702.00999999989</v>
      </c>
      <c r="O59" s="29"/>
    </row>
    <row r="60" spans="1:15" s="44" customFormat="1" ht="21" customHeight="1" x14ac:dyDescent="0.6">
      <c r="B60" s="44" t="s">
        <v>162</v>
      </c>
      <c r="F60" s="46"/>
      <c r="G60" s="46"/>
      <c r="H60" s="48">
        <v>154400000</v>
      </c>
      <c r="J60" s="48">
        <v>20000000</v>
      </c>
      <c r="O60" s="29"/>
    </row>
    <row r="61" spans="1:15" s="44" customFormat="1" ht="21" customHeight="1" x14ac:dyDescent="0.6">
      <c r="B61" s="44" t="s">
        <v>147</v>
      </c>
      <c r="F61" s="46"/>
      <c r="G61" s="46"/>
      <c r="H61" s="48">
        <v>-1608560</v>
      </c>
      <c r="J61" s="98">
        <v>0</v>
      </c>
      <c r="O61" s="29"/>
    </row>
    <row r="62" spans="1:15" s="44" customFormat="1" ht="21" customHeight="1" x14ac:dyDescent="0.6">
      <c r="B62" s="44" t="s">
        <v>92</v>
      </c>
      <c r="F62" s="46"/>
      <c r="G62" s="46"/>
      <c r="H62" s="55">
        <v>-1215727.83</v>
      </c>
      <c r="I62" s="53"/>
      <c r="J62" s="55">
        <v>-1124653.54</v>
      </c>
      <c r="O62" s="29"/>
    </row>
    <row r="63" spans="1:15" s="44" customFormat="1" ht="21" customHeight="1" x14ac:dyDescent="0.6">
      <c r="C63" s="172" t="s">
        <v>89</v>
      </c>
      <c r="D63" s="172"/>
      <c r="E63" s="172"/>
      <c r="F63" s="172"/>
      <c r="G63" s="46"/>
      <c r="H63" s="55">
        <v>130183616.94970007</v>
      </c>
      <c r="I63" s="53"/>
      <c r="J63" s="55">
        <v>19752159.239999995</v>
      </c>
      <c r="O63" s="29"/>
    </row>
    <row r="64" spans="1:15" s="44" customFormat="1" ht="21" customHeight="1" x14ac:dyDescent="0.6">
      <c r="F64" s="46"/>
      <c r="G64" s="46"/>
      <c r="H64" s="48"/>
      <c r="J64" s="83"/>
      <c r="O64" s="29"/>
    </row>
    <row r="65" spans="1:15" ht="21" customHeight="1" x14ac:dyDescent="0.6">
      <c r="A65" s="44" t="s">
        <v>122</v>
      </c>
      <c r="B65" s="44"/>
      <c r="C65" s="78"/>
      <c r="D65" s="78"/>
      <c r="E65" s="78"/>
      <c r="F65" s="78"/>
      <c r="G65" s="46"/>
      <c r="H65" s="51">
        <v>126511817.63999996</v>
      </c>
      <c r="I65" s="84"/>
      <c r="J65" s="51">
        <v>20048362.130000006</v>
      </c>
      <c r="L65" s="97"/>
      <c r="M65" s="11"/>
    </row>
    <row r="66" spans="1:15" ht="21" customHeight="1" x14ac:dyDescent="0.6">
      <c r="A66" s="44" t="s">
        <v>140</v>
      </c>
      <c r="B66" s="44"/>
      <c r="C66" s="44"/>
      <c r="D66" s="44"/>
      <c r="E66" s="44"/>
      <c r="F66" s="44"/>
      <c r="G66" s="44"/>
      <c r="H66" s="49">
        <v>1576441.3000000007</v>
      </c>
      <c r="I66" s="84"/>
      <c r="J66" s="49">
        <v>2514044.9500000002</v>
      </c>
      <c r="L66" s="97"/>
    </row>
    <row r="67" spans="1:15" ht="21" customHeight="1" thickBot="1" x14ac:dyDescent="0.65">
      <c r="A67" s="44" t="s">
        <v>141</v>
      </c>
      <c r="B67" s="44"/>
      <c r="C67" s="44"/>
      <c r="D67" s="44"/>
      <c r="E67" s="44"/>
      <c r="F67" s="44"/>
      <c r="G67" s="44"/>
      <c r="H67" s="58">
        <v>128088258.93999995</v>
      </c>
      <c r="I67" s="84"/>
      <c r="J67" s="58">
        <v>22562407.080000006</v>
      </c>
      <c r="L67" s="12"/>
      <c r="M67" s="11"/>
      <c r="N67" s="12"/>
    </row>
    <row r="68" spans="1:15" s="44" customFormat="1" ht="21" customHeight="1" thickTop="1" x14ac:dyDescent="0.6">
      <c r="F68" s="46"/>
      <c r="G68" s="46"/>
      <c r="H68" s="48"/>
      <c r="J68" s="83"/>
      <c r="O68" s="29"/>
    </row>
    <row r="69" spans="1:15" s="44" customFormat="1" ht="21" customHeight="1" x14ac:dyDescent="0.6">
      <c r="F69" s="46"/>
      <c r="G69" s="46"/>
      <c r="H69" s="48"/>
      <c r="J69" s="83"/>
      <c r="O69" s="29"/>
    </row>
    <row r="70" spans="1:15" s="44" customFormat="1" ht="21" customHeight="1" x14ac:dyDescent="0.6">
      <c r="F70" s="46"/>
      <c r="G70" s="46"/>
      <c r="H70" s="48"/>
      <c r="J70" s="83"/>
      <c r="O70" s="29"/>
    </row>
    <row r="71" spans="1:15" s="44" customFormat="1" ht="21" customHeight="1" x14ac:dyDescent="0.6">
      <c r="F71" s="46"/>
      <c r="G71" s="46"/>
      <c r="H71" s="48"/>
      <c r="J71" s="83"/>
      <c r="O71" s="29"/>
    </row>
    <row r="72" spans="1:15" s="44" customFormat="1" ht="21" customHeight="1" x14ac:dyDescent="0.6">
      <c r="F72" s="46"/>
      <c r="G72" s="46"/>
      <c r="H72" s="48"/>
      <c r="J72" s="83"/>
      <c r="O72" s="29"/>
    </row>
    <row r="73" spans="1:15" s="44" customFormat="1" ht="21" customHeight="1" x14ac:dyDescent="0.6">
      <c r="F73" s="46"/>
      <c r="G73" s="46"/>
      <c r="H73" s="48"/>
      <c r="J73" s="83"/>
      <c r="O73" s="29"/>
    </row>
    <row r="74" spans="1:15" ht="21" customHeight="1" x14ac:dyDescent="0.6">
      <c r="A74" s="131"/>
      <c r="B74" s="131"/>
      <c r="C74" s="131"/>
      <c r="D74" s="131"/>
      <c r="E74" s="131"/>
      <c r="F74" s="131"/>
      <c r="G74" s="131"/>
      <c r="H74" s="131"/>
      <c r="I74" s="131"/>
      <c r="J74" s="154" t="s">
        <v>127</v>
      </c>
    </row>
    <row r="75" spans="1:15" ht="21" customHeight="1" x14ac:dyDescent="0.6">
      <c r="A75" s="126"/>
      <c r="B75" s="126"/>
      <c r="C75" s="126"/>
      <c r="D75" s="126"/>
      <c r="E75" s="126"/>
      <c r="F75" s="126"/>
      <c r="G75" s="126"/>
      <c r="H75" s="126"/>
      <c r="I75" s="126"/>
      <c r="J75" s="154" t="s">
        <v>128</v>
      </c>
    </row>
    <row r="76" spans="1:15" ht="21" customHeight="1" x14ac:dyDescent="0.6">
      <c r="A76" s="167">
        <v>9</v>
      </c>
      <c r="B76" s="167"/>
      <c r="C76" s="167"/>
      <c r="D76" s="167"/>
      <c r="E76" s="167"/>
      <c r="F76" s="167"/>
      <c r="G76" s="167"/>
      <c r="H76" s="167"/>
      <c r="I76" s="167"/>
      <c r="J76" s="167"/>
    </row>
    <row r="77" spans="1:15" ht="20.399999999999999" customHeight="1" x14ac:dyDescent="0.6">
      <c r="A77" s="170" t="s">
        <v>113</v>
      </c>
      <c r="B77" s="170"/>
      <c r="C77" s="170"/>
      <c r="D77" s="170"/>
      <c r="E77" s="170"/>
      <c r="F77" s="170"/>
      <c r="G77" s="170"/>
      <c r="H77" s="170"/>
      <c r="I77" s="170"/>
      <c r="J77" s="170"/>
    </row>
    <row r="78" spans="1:15" ht="20.399999999999999" customHeight="1" x14ac:dyDescent="0.6">
      <c r="A78" s="170" t="s">
        <v>25</v>
      </c>
      <c r="B78" s="170"/>
      <c r="C78" s="170"/>
      <c r="D78" s="170"/>
      <c r="E78" s="170"/>
      <c r="F78" s="170"/>
      <c r="G78" s="170"/>
      <c r="H78" s="170"/>
      <c r="I78" s="170"/>
      <c r="J78" s="170"/>
    </row>
    <row r="79" spans="1:15" ht="20.399999999999999" customHeight="1" x14ac:dyDescent="0.6">
      <c r="A79" s="174" t="s">
        <v>133</v>
      </c>
      <c r="B79" s="174"/>
      <c r="C79" s="174"/>
      <c r="D79" s="174"/>
      <c r="E79" s="174"/>
      <c r="F79" s="174"/>
      <c r="G79" s="174"/>
      <c r="H79" s="174"/>
      <c r="I79" s="174"/>
      <c r="J79" s="174"/>
    </row>
    <row r="80" spans="1:15" ht="20.399999999999999" customHeight="1" x14ac:dyDescent="0.6">
      <c r="A80" s="127"/>
      <c r="B80" s="127"/>
      <c r="C80" s="127"/>
      <c r="D80" s="127"/>
      <c r="E80" s="127"/>
      <c r="F80" s="127"/>
      <c r="G80" s="127"/>
      <c r="H80" s="127"/>
      <c r="I80" s="127"/>
      <c r="J80" s="127"/>
    </row>
    <row r="81" spans="1:13" ht="21" customHeight="1" x14ac:dyDescent="0.6">
      <c r="A81" s="44"/>
      <c r="B81" s="44"/>
      <c r="C81" s="44"/>
      <c r="D81" s="44"/>
      <c r="E81" s="44"/>
      <c r="F81" s="44"/>
      <c r="G81" s="44"/>
      <c r="H81" s="173" t="s">
        <v>67</v>
      </c>
      <c r="I81" s="173"/>
      <c r="J81" s="173"/>
    </row>
    <row r="82" spans="1:13" ht="21" customHeight="1" x14ac:dyDescent="0.6">
      <c r="A82" s="44"/>
      <c r="B82" s="44"/>
      <c r="C82" s="44"/>
      <c r="D82" s="44"/>
      <c r="E82" s="44"/>
      <c r="F82" s="45"/>
      <c r="G82" s="44"/>
      <c r="H82" s="94" t="s">
        <v>134</v>
      </c>
      <c r="I82" s="62"/>
      <c r="J82" s="94" t="s">
        <v>112</v>
      </c>
    </row>
    <row r="83" spans="1:13" ht="21" customHeight="1" x14ac:dyDescent="0.6">
      <c r="A83" s="44" t="s">
        <v>65</v>
      </c>
      <c r="B83" s="44"/>
      <c r="C83" s="44"/>
      <c r="D83" s="44"/>
      <c r="E83" s="44"/>
      <c r="F83" s="45"/>
      <c r="G83" s="44"/>
      <c r="H83" s="56"/>
      <c r="I83" s="85"/>
      <c r="J83" s="56"/>
      <c r="M83" s="11"/>
    </row>
    <row r="84" spans="1:13" ht="21" customHeight="1" x14ac:dyDescent="0.6">
      <c r="A84" s="44"/>
      <c r="B84" s="86" t="s">
        <v>116</v>
      </c>
      <c r="C84" s="44" t="s">
        <v>100</v>
      </c>
      <c r="D84" s="44"/>
      <c r="E84" s="44"/>
      <c r="F84" s="44"/>
      <c r="G84" s="44"/>
      <c r="H84" s="87"/>
      <c r="I84" s="44"/>
      <c r="J84" s="87"/>
    </row>
    <row r="85" spans="1:13" ht="21" customHeight="1" x14ac:dyDescent="0.6">
      <c r="A85" s="44"/>
      <c r="B85" s="44"/>
      <c r="C85" s="44"/>
      <c r="D85" s="44" t="s">
        <v>142</v>
      </c>
      <c r="E85" s="44"/>
      <c r="F85" s="44"/>
      <c r="G85" s="44"/>
      <c r="H85" s="88">
        <v>26249.62</v>
      </c>
      <c r="I85" s="44"/>
      <c r="J85" s="88">
        <v>11636.19</v>
      </c>
    </row>
    <row r="86" spans="1:13" ht="21" customHeight="1" x14ac:dyDescent="0.6">
      <c r="A86" s="44"/>
      <c r="B86" s="44"/>
      <c r="C86" s="44"/>
      <c r="D86" s="44" t="s">
        <v>77</v>
      </c>
      <c r="E86" s="44"/>
      <c r="F86" s="44"/>
      <c r="G86" s="44"/>
      <c r="H86" s="88">
        <v>-11249.620000000003</v>
      </c>
      <c r="I86" s="44"/>
      <c r="J86" s="88">
        <v>18363.8</v>
      </c>
    </row>
    <row r="87" spans="1:13" ht="21" customHeight="1" thickBot="1" x14ac:dyDescent="0.65">
      <c r="A87" s="44"/>
      <c r="B87" s="44"/>
      <c r="C87" s="44"/>
      <c r="D87" s="44" t="s">
        <v>78</v>
      </c>
      <c r="E87" s="44"/>
      <c r="F87" s="44"/>
      <c r="G87" s="44"/>
      <c r="H87" s="89">
        <v>14999.999999999996</v>
      </c>
      <c r="I87" s="44"/>
      <c r="J87" s="89">
        <v>29999.989999999998</v>
      </c>
      <c r="L87" s="97"/>
    </row>
    <row r="88" spans="1:13" ht="21" customHeight="1" thickTop="1" x14ac:dyDescent="0.6">
      <c r="A88" s="44"/>
      <c r="B88" s="44"/>
      <c r="C88" s="44"/>
      <c r="D88" s="44"/>
      <c r="E88" s="44"/>
      <c r="F88" s="44"/>
      <c r="G88" s="44"/>
      <c r="H88" s="87"/>
      <c r="I88" s="44"/>
      <c r="J88" s="87"/>
    </row>
    <row r="89" spans="1:13" ht="21" customHeight="1" x14ac:dyDescent="0.6">
      <c r="A89" s="44"/>
      <c r="B89" s="86" t="s">
        <v>117</v>
      </c>
      <c r="C89" s="44" t="s">
        <v>76</v>
      </c>
      <c r="D89" s="44"/>
      <c r="E89" s="44"/>
      <c r="F89" s="44"/>
      <c r="G89" s="44"/>
      <c r="H89" s="87"/>
      <c r="I89" s="44"/>
      <c r="J89" s="87"/>
    </row>
    <row r="90" spans="1:13" ht="21" customHeight="1" x14ac:dyDescent="0.6">
      <c r="A90" s="44"/>
      <c r="B90" s="44"/>
      <c r="C90" s="44"/>
      <c r="D90" s="44" t="s">
        <v>143</v>
      </c>
      <c r="E90" s="44"/>
      <c r="F90" s="44"/>
      <c r="G90" s="44"/>
      <c r="H90" s="56">
        <v>-1208584.17</v>
      </c>
      <c r="I90" s="44"/>
      <c r="J90" s="56">
        <v>-1112523.0900000001</v>
      </c>
    </row>
    <row r="91" spans="1:13" ht="21" customHeight="1" x14ac:dyDescent="0.6">
      <c r="A91" s="44"/>
      <c r="B91" s="44"/>
      <c r="C91" s="44"/>
      <c r="D91" s="44" t="s">
        <v>74</v>
      </c>
      <c r="E91" s="44"/>
      <c r="F91" s="44"/>
      <c r="G91" s="44"/>
      <c r="H91" s="49">
        <v>-7143.6600000000035</v>
      </c>
      <c r="I91" s="44"/>
      <c r="J91" s="49">
        <v>-12130.45</v>
      </c>
    </row>
    <row r="92" spans="1:13" ht="21" customHeight="1" thickBot="1" x14ac:dyDescent="0.65">
      <c r="A92" s="44"/>
      <c r="B92" s="44"/>
      <c r="C92" s="44"/>
      <c r="D92" s="44" t="s">
        <v>75</v>
      </c>
      <c r="E92" s="44"/>
      <c r="F92" s="44"/>
      <c r="G92" s="44"/>
      <c r="H92" s="89">
        <v>-1215727.83</v>
      </c>
      <c r="I92" s="44"/>
      <c r="J92" s="89">
        <v>-1124653.54</v>
      </c>
      <c r="L92" s="97"/>
    </row>
    <row r="93" spans="1:13" ht="21" customHeight="1" thickTop="1" x14ac:dyDescent="0.6">
      <c r="A93" s="44"/>
      <c r="B93" s="44"/>
      <c r="C93" s="44"/>
      <c r="D93" s="44"/>
      <c r="E93" s="44"/>
      <c r="F93" s="44"/>
      <c r="G93" s="44"/>
      <c r="H93" s="88"/>
      <c r="I93" s="44"/>
      <c r="J93" s="88"/>
    </row>
    <row r="94" spans="1:13" ht="21" customHeight="1" x14ac:dyDescent="0.6">
      <c r="A94" s="44"/>
      <c r="B94" s="86" t="s">
        <v>123</v>
      </c>
      <c r="C94" s="44" t="s">
        <v>148</v>
      </c>
      <c r="D94" s="44"/>
      <c r="E94" s="44"/>
      <c r="F94" s="44"/>
      <c r="G94" s="44"/>
      <c r="H94" s="88"/>
      <c r="I94" s="44"/>
      <c r="J94" s="88"/>
    </row>
    <row r="95" spans="1:13" ht="21" customHeight="1" x14ac:dyDescent="0.6">
      <c r="A95" s="44"/>
      <c r="B95" s="44"/>
      <c r="C95" s="44"/>
      <c r="D95" s="44" t="s">
        <v>149</v>
      </c>
      <c r="E95" s="44"/>
      <c r="F95" s="44"/>
      <c r="G95" s="44"/>
      <c r="H95" s="98">
        <v>0</v>
      </c>
      <c r="I95" s="44"/>
      <c r="J95" s="88">
        <v>-38500000</v>
      </c>
    </row>
    <row r="96" spans="1:13" ht="21" customHeight="1" x14ac:dyDescent="0.6">
      <c r="A96" s="44"/>
      <c r="B96" s="44"/>
      <c r="C96" s="44"/>
      <c r="D96" s="44" t="s">
        <v>150</v>
      </c>
      <c r="E96" s="44"/>
      <c r="F96" s="44"/>
      <c r="G96" s="44"/>
      <c r="H96" s="98">
        <v>0</v>
      </c>
      <c r="I96" s="44"/>
      <c r="J96" s="88">
        <v>38500000</v>
      </c>
    </row>
    <row r="97" spans="1:10" ht="21" customHeight="1" thickBot="1" x14ac:dyDescent="0.65">
      <c r="A97" s="44"/>
      <c r="B97" s="44"/>
      <c r="C97" s="44"/>
      <c r="D97" s="44" t="s">
        <v>151</v>
      </c>
      <c r="E97" s="44"/>
      <c r="F97" s="44"/>
      <c r="G97" s="44"/>
      <c r="H97" s="99">
        <v>0</v>
      </c>
      <c r="I97" s="44"/>
      <c r="J97" s="99">
        <v>0</v>
      </c>
    </row>
    <row r="98" spans="1:10" ht="21" customHeight="1" thickTop="1" x14ac:dyDescent="0.6">
      <c r="A98" s="44"/>
      <c r="B98" s="44"/>
      <c r="C98" s="44"/>
      <c r="D98" s="44"/>
      <c r="E98" s="44"/>
      <c r="F98" s="44"/>
      <c r="G98" s="44"/>
      <c r="H98" s="100"/>
      <c r="I98" s="44"/>
      <c r="J98" s="100"/>
    </row>
    <row r="99" spans="1:10" ht="21" customHeight="1" x14ac:dyDescent="0.6">
      <c r="A99" s="44"/>
      <c r="B99" s="86" t="s">
        <v>152</v>
      </c>
      <c r="C99" s="44" t="s">
        <v>118</v>
      </c>
      <c r="D99" s="44"/>
      <c r="E99" s="44"/>
      <c r="F99" s="44"/>
      <c r="G99" s="44"/>
      <c r="H99" s="88"/>
      <c r="I99" s="44"/>
      <c r="J99" s="88"/>
    </row>
    <row r="100" spans="1:10" ht="21" customHeight="1" x14ac:dyDescent="0.6">
      <c r="A100" s="44"/>
      <c r="B100" s="44"/>
      <c r="C100" s="44"/>
      <c r="D100" s="44" t="s">
        <v>144</v>
      </c>
      <c r="E100" s="44"/>
      <c r="F100" s="44"/>
      <c r="G100" s="44"/>
      <c r="H100" s="88">
        <v>-395110</v>
      </c>
      <c r="I100" s="44"/>
      <c r="J100" s="56">
        <v>-34528.97</v>
      </c>
    </row>
    <row r="101" spans="1:10" ht="21" customHeight="1" x14ac:dyDescent="0.6">
      <c r="A101" s="44"/>
      <c r="B101" s="44"/>
      <c r="C101" s="44"/>
      <c r="D101" s="44" t="s">
        <v>119</v>
      </c>
      <c r="E101" s="44"/>
      <c r="F101" s="44"/>
      <c r="G101" s="44"/>
      <c r="H101" s="88">
        <v>25851.200000000001</v>
      </c>
      <c r="I101" s="44"/>
      <c r="J101" s="49">
        <v>29746</v>
      </c>
    </row>
    <row r="102" spans="1:10" ht="21" customHeight="1" thickBot="1" x14ac:dyDescent="0.65">
      <c r="A102" s="44"/>
      <c r="B102" s="44"/>
      <c r="C102" s="44"/>
      <c r="D102" s="44" t="s">
        <v>101</v>
      </c>
      <c r="E102" s="44"/>
      <c r="F102" s="44"/>
      <c r="G102" s="44"/>
      <c r="H102" s="89">
        <v>-369258.8</v>
      </c>
      <c r="I102" s="44"/>
      <c r="J102" s="89">
        <v>-4782.97</v>
      </c>
    </row>
    <row r="103" spans="1:10" ht="21" customHeight="1" thickTop="1" x14ac:dyDescent="0.6">
      <c r="A103" s="44"/>
      <c r="B103" s="44"/>
      <c r="C103" s="44"/>
      <c r="D103" s="44"/>
      <c r="E103" s="44"/>
      <c r="F103" s="44"/>
      <c r="G103" s="44"/>
      <c r="H103" s="88"/>
      <c r="I103" s="44"/>
      <c r="J103" s="100"/>
    </row>
    <row r="104" spans="1:10" ht="21" customHeight="1" x14ac:dyDescent="0.6">
      <c r="A104" s="44"/>
      <c r="B104" s="44"/>
      <c r="C104" s="44"/>
      <c r="D104" s="44"/>
      <c r="E104" s="44"/>
      <c r="F104" s="44"/>
      <c r="G104" s="44"/>
      <c r="H104" s="88"/>
      <c r="I104" s="44"/>
      <c r="J104" s="88"/>
    </row>
    <row r="105" spans="1:10" ht="21" customHeight="1" x14ac:dyDescent="0.6">
      <c r="A105" s="57"/>
      <c r="B105" s="57"/>
      <c r="C105" s="57"/>
      <c r="D105" s="57"/>
      <c r="E105" s="57"/>
      <c r="F105" s="57"/>
      <c r="G105" s="57"/>
      <c r="H105" s="57"/>
      <c r="I105" s="57"/>
      <c r="J105" s="57"/>
    </row>
  </sheetData>
  <mergeCells count="16">
    <mergeCell ref="A3:J3"/>
    <mergeCell ref="C63:F63"/>
    <mergeCell ref="A76:J76"/>
    <mergeCell ref="A77:J77"/>
    <mergeCell ref="H81:J81"/>
    <mergeCell ref="H45:J45"/>
    <mergeCell ref="A40:J40"/>
    <mergeCell ref="A4:J4"/>
    <mergeCell ref="A6:J6"/>
    <mergeCell ref="H8:J8"/>
    <mergeCell ref="A5:J5"/>
    <mergeCell ref="A42:J42"/>
    <mergeCell ref="A43:J43"/>
    <mergeCell ref="A78:J78"/>
    <mergeCell ref="A79:J79"/>
    <mergeCell ref="A41:J41"/>
  </mergeCells>
  <phoneticPr fontId="7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 </vt:lpstr>
      <vt:lpstr>งบกำไรขาดทุนเบ็ดเสร็จ</vt:lpstr>
      <vt:lpstr>งบแสดงการเปลี่ยนแปลง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งบแสดงการเปลี่ยนแปลง!Print_Area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DAA_1GTPL42</cp:lastModifiedBy>
  <cp:lastPrinted>2023-05-03T10:28:55Z</cp:lastPrinted>
  <dcterms:created xsi:type="dcterms:W3CDTF">2003-10-16T04:11:37Z</dcterms:created>
  <dcterms:modified xsi:type="dcterms:W3CDTF">2023-05-09T10:10:01Z</dcterms:modified>
</cp:coreProperties>
</file>