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tar Money\2023\Q1'2023\Convert\"/>
    </mc:Choice>
  </mc:AlternateContent>
  <xr:revisionPtr revIDLastSave="0" documentId="13_ncr:1_{99CB970B-1D1C-46CB-A30B-F6D736A24B5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S" sheetId="1" r:id="rId1"/>
    <sheet name="PL" sheetId="4" r:id="rId2"/>
    <sheet name="statement of change" sheetId="2" r:id="rId3"/>
    <sheet name="CF" sheetId="5" r:id="rId4"/>
  </sheets>
  <definedNames>
    <definedName name="_xlnm.Print_Area" localSheetId="0">BS!$A$1:$J$90</definedName>
    <definedName name="_xlnm.Print_Area" localSheetId="2">'statement of change'!$A$1:$Q$22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1" i="4" l="1"/>
  <c r="G59" i="5"/>
  <c r="K19" i="2" l="1"/>
  <c r="J72" i="1"/>
  <c r="J76" i="1"/>
  <c r="J75" i="1"/>
  <c r="J73" i="1"/>
  <c r="O16" i="2"/>
  <c r="J77" i="1" s="1"/>
  <c r="O10" i="2"/>
  <c r="E19" i="2"/>
  <c r="E20" i="2" s="1"/>
  <c r="E13" i="2"/>
  <c r="E14" i="2" s="1"/>
  <c r="J49" i="1"/>
  <c r="Q16" i="2" l="1"/>
  <c r="H73" i="1"/>
  <c r="J18" i="1"/>
  <c r="C19" i="2" l="1"/>
  <c r="C20" i="2" s="1"/>
  <c r="H72" i="1" s="1"/>
  <c r="K20" i="2"/>
  <c r="G19" i="2"/>
  <c r="G20" i="2" s="1"/>
  <c r="I57" i="5"/>
  <c r="G57" i="5"/>
  <c r="O11" i="2"/>
  <c r="J78" i="1"/>
  <c r="H75" i="1" l="1"/>
  <c r="I31" i="4"/>
  <c r="M12" i="2" s="1"/>
  <c r="M18" i="2"/>
  <c r="I21" i="4"/>
  <c r="H21" i="4"/>
  <c r="G21" i="4"/>
  <c r="I14" i="4"/>
  <c r="G14" i="4"/>
  <c r="M13" i="2" l="1"/>
  <c r="O12" i="2"/>
  <c r="O18" i="2"/>
  <c r="M19" i="2"/>
  <c r="M20" i="2" s="1"/>
  <c r="G22" i="4"/>
  <c r="G24" i="4" s="1"/>
  <c r="I22" i="4"/>
  <c r="I24" i="4" s="1"/>
  <c r="I26" i="4" s="1"/>
  <c r="Q12" i="2" l="1"/>
  <c r="O13" i="2"/>
  <c r="G26" i="4"/>
  <c r="G8" i="5"/>
  <c r="I33" i="4"/>
  <c r="I11" i="2"/>
  <c r="Q18" i="2"/>
  <c r="G33" i="4"/>
  <c r="I17" i="2" l="1"/>
  <c r="G36" i="4"/>
  <c r="I13" i="2"/>
  <c r="Q11" i="2"/>
  <c r="Q13" i="2" s="1"/>
  <c r="J56" i="1"/>
  <c r="J57" i="1" s="1"/>
  <c r="J79" i="1" s="1"/>
  <c r="H56" i="1"/>
  <c r="H49" i="1"/>
  <c r="I19" i="2" l="1"/>
  <c r="I20" i="2" s="1"/>
  <c r="H76" i="1" s="1"/>
  <c r="I51" i="5"/>
  <c r="G51" i="5"/>
  <c r="C13" i="2"/>
  <c r="C14" i="2" s="1"/>
  <c r="Q10" i="2" l="1"/>
  <c r="J28" i="1" l="1"/>
  <c r="L13" i="2" l="1"/>
  <c r="K13" i="2"/>
  <c r="K14" i="2" s="1"/>
  <c r="G13" i="2"/>
  <c r="G14" i="2" s="1"/>
  <c r="O17" i="2" l="1"/>
  <c r="O19" i="2" l="1"/>
  <c r="O20" i="2" s="1"/>
  <c r="H77" i="1" s="1"/>
  <c r="H78" i="1" s="1"/>
  <c r="Q17" i="2"/>
  <c r="M14" i="2" l="1"/>
  <c r="I21" i="5" l="1"/>
  <c r="I35" i="5" s="1"/>
  <c r="I38" i="5" s="1"/>
  <c r="I58" i="5" s="1"/>
  <c r="I60" i="5" s="1"/>
  <c r="G21" i="5"/>
  <c r="G35" i="5" s="1"/>
  <c r="O14" i="2"/>
  <c r="G38" i="5" l="1"/>
  <c r="G58" i="5" s="1"/>
  <c r="G60" i="5" s="1"/>
  <c r="Q19" i="2"/>
  <c r="Q20" i="2" s="1"/>
  <c r="I14" i="2"/>
  <c r="Q14" i="2"/>
  <c r="H28" i="1" l="1"/>
  <c r="J29" i="1" l="1"/>
  <c r="J80" i="1" l="1"/>
  <c r="I79" i="1" l="1"/>
  <c r="H18" i="1" l="1"/>
  <c r="H29" i="1" s="1"/>
  <c r="H57" i="1"/>
  <c r="H79" i="1" l="1"/>
  <c r="H80" i="1" s="1"/>
</calcChain>
</file>

<file path=xl/sharedStrings.xml><?xml version="1.0" encoding="utf-8"?>
<sst xmlns="http://schemas.openxmlformats.org/spreadsheetml/2006/main" count="236" uniqueCount="184">
  <si>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</si>
  <si>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</si>
  <si>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</si>
  <si>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</si>
  <si>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</si>
  <si>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</si>
  <si>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</si>
  <si>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</si>
  <si>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</si>
  <si>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</si>
  <si>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</si>
  <si>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 xml:space="preserve">ส่วนของผู้ถือหุ้น 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</si>
  <si>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</si>
  <si>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</si>
  <si>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</si>
  <si>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</si>
  <si>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</si>
  <si>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</si>
  <si>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</si>
  <si>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 xml:space="preserve">ค่าใช้จ่ายในการบริหาร </t>
  </si>
  <si>
    <t>รวมค่าใช้จ่าย</t>
  </si>
  <si>
    <t>งบแสดงการเปลี่ยนแปลงส่วนของผู้ถือหุ้น</t>
  </si>
  <si>
    <t>รวม</t>
  </si>
  <si>
    <t>และชำระแล้ว</t>
  </si>
  <si>
    <t>ภาษีเงินได้นิติบุคคลค้างจ่าย</t>
  </si>
  <si>
    <t>กำไรสะสม</t>
  </si>
  <si>
    <t>ค่าใช้จ่ายภาษีเงินได้</t>
  </si>
  <si>
    <t xml:space="preserve">   จัดสรรแล้ว - สำรองตามกฎหมาย</t>
  </si>
  <si>
    <t xml:space="preserve">   ยังไม่ได้จัดสรร</t>
  </si>
  <si>
    <t>จัดสรรแล้ว -</t>
  </si>
  <si>
    <t>ตามกฏหมาย</t>
  </si>
  <si>
    <t>เงินสดและรายการเทียบเท่าเงินสด</t>
  </si>
  <si>
    <t>สินทรัพย์ไม่หมุนเวียน</t>
  </si>
  <si>
    <t>สินทรัพย์ไม่หมุนเวียนอื่น</t>
  </si>
  <si>
    <t>สินทรัพย์หมุนเวียนอื่น</t>
  </si>
  <si>
    <t>รวมสินทรัพย์ไม่หมุนเวียน</t>
  </si>
  <si>
    <t xml:space="preserve">รายได้ค่าธรรมเนียมและบริการ </t>
  </si>
  <si>
    <t>หนี้สินไม่หมุนเวียน</t>
  </si>
  <si>
    <t>รวมหนี้สิน</t>
  </si>
  <si>
    <t>รวมหนี้สินไม่หมุนเวียน</t>
  </si>
  <si>
    <t>สินค้าคงเหลือ</t>
  </si>
  <si>
    <t>ทรัพย์สินรอการขาย</t>
  </si>
  <si>
    <t>งบแสดงฐานะการเงิน (ต่อ)</t>
  </si>
  <si>
    <t xml:space="preserve">รายได้ดอกเบี้ยจากสัญญาเช่าซื้อ  </t>
  </si>
  <si>
    <t>ต้นทุนขาย</t>
  </si>
  <si>
    <t>ค่าใช้จ่ายในการขาย</t>
  </si>
  <si>
    <t>ขาดทุนจากการด้อยค่าและจำหน่ายทรัพย์สินรอการขาย</t>
  </si>
  <si>
    <t>สินทรัพย์ไม่มีตัวตน</t>
  </si>
  <si>
    <t>ลูกหนี้การค้าและลูกหนี้อื่น</t>
  </si>
  <si>
    <t xml:space="preserve">    ชำระภายในหนึ่งปี</t>
  </si>
  <si>
    <t>เจ้าหนี้การค้าและเจ้าหนี้อื่น</t>
  </si>
  <si>
    <t>หนี้สินไม่หมุนเวียนอื่น</t>
  </si>
  <si>
    <t>กำไรก่อนค่าใช้จ่ายภาษีเงินได้</t>
  </si>
  <si>
    <t>ลูกหนี้เงินให้กู้ยืมส่วนที่ถึงกำหนดชำระภายในหนึ่งปี</t>
  </si>
  <si>
    <t>ลูกหนี้ตามสัญญาเช่าซื้อส่วนที่ถึงกำหนดชำระภายในหนึ่งปี</t>
  </si>
  <si>
    <t>ประมาณการหนี้สิน - สำรองผลประโยชน์ระยะยาวของพนักงาน</t>
  </si>
  <si>
    <t xml:space="preserve">   ทุนจดทะเบียน </t>
  </si>
  <si>
    <t xml:space="preserve">   ทุนออกจำหน่ายและชำระเต็มมูลค่าแล้ว</t>
  </si>
  <si>
    <t>รายได้ดอกเบี้ยจากการให้กู้ยืม</t>
  </si>
  <si>
    <t>ทุนจดทะเบียน</t>
  </si>
  <si>
    <t>ที่ออกจำหน่าย</t>
  </si>
  <si>
    <t>ยังไม่ได้จัดสรร</t>
  </si>
  <si>
    <t>ส่วนปรับปรุงอาคารเช่าและอุปกรณ์</t>
  </si>
  <si>
    <t>เงินกู้ยืมระยะยาวจากสถาบันการเงินส่วนที่ถึงกำหนด</t>
  </si>
  <si>
    <t>เงินกู้ยืมระยะยาวจากสถาบันการเงิน - สุทธิจากส่วนที่ถึง</t>
  </si>
  <si>
    <t>สำรอง</t>
  </si>
  <si>
    <t>(หน่วย: พันบาท)</t>
  </si>
  <si>
    <t>(ยังไม่ได้ตรวจสอบ</t>
  </si>
  <si>
    <t>สินทรัพย์ภาษีเงินได้รอการตัดบัญชี</t>
  </si>
  <si>
    <t>กำไรสำหรับงวด</t>
  </si>
  <si>
    <t>กำไรขาดทุนเบ็ดเสร็จอื่น:</t>
  </si>
  <si>
    <t>กำไรขาดทุนเบ็ดเสร็จรวมสำหรับงวด</t>
  </si>
  <si>
    <t>งบกระแสเงินสด</t>
  </si>
  <si>
    <t>กระแสเงินสดจากกิจกรรมดำเนินงาน</t>
  </si>
  <si>
    <t xml:space="preserve">รายการปรับกระทบยอดกำไรก่อนค่าใช้จ่ายภาษีเงินได้เป็นเงินสดรับ (จ่าย) 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</si>
  <si>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</si>
  <si>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</si>
  <si>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</si>
  <si>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 xml:space="preserve">   ในสินทรัพย์และหนี้สินดำเนินงาน</t>
  </si>
  <si>
    <t xml:space="preserve">   ลูกหนี้ตามสัญญาเช่าซื้อ</t>
  </si>
  <si>
    <t xml:space="preserve">   ทรัพย์สินรอการขาย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</si>
  <si>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</si>
  <si>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</si>
  <si>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หนี้สินจากการดำเนินงานเพิ่มขึ้น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</si>
  <si>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</si>
  <si>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</si>
  <si>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>กระแสเงินสดจากกิจกรรมลงทุน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</si>
  <si>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</si>
  <si>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</si>
  <si>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เงินสดจ่ายดอกเบี้ย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</si>
  <si>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</si>
  <si>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</si>
  <si>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  ลูกหนี้การค้าและลูกหนี้อื่น</t>
  </si>
  <si>
    <t>(ยังไม่ได้ตรวจสอบ แต่สอบทานแล้ว)</t>
  </si>
  <si>
    <t>3</t>
  </si>
  <si>
    <t>5</t>
  </si>
  <si>
    <t>6</t>
  </si>
  <si>
    <t>7</t>
  </si>
  <si>
    <t>8</t>
  </si>
  <si>
    <t>9</t>
  </si>
  <si>
    <t>10</t>
  </si>
  <si>
    <t>11</t>
  </si>
  <si>
    <t>13</t>
  </si>
  <si>
    <t>12</t>
  </si>
  <si>
    <t>แต่สอบทานแล้ว)</t>
  </si>
  <si>
    <t>งบกำไรขาดทุนเบ็ดเสร็จ</t>
  </si>
  <si>
    <t>กำไรต่อหุ้น</t>
  </si>
  <si>
    <t xml:space="preserve">  กำไรต่อหุ้นขั้นพื้นฐาน (บาทต่อหุ้น)</t>
  </si>
  <si>
    <t xml:space="preserve">  จำนวนหุ้นสามัญถัวเฉลี่ยถ่วงน้ำหนัก (พันหุ้น)</t>
  </si>
  <si>
    <t>กำไรขาดทุนเบ็ดเสร็จอื่นสำหรับงวด</t>
  </si>
  <si>
    <t>เงินสดจ่ายซื้อส่วนปรับปรุงอาคารเช่าและอุปกรณ์</t>
  </si>
  <si>
    <t>เงินสดจ่ายซื้อสินทรัพย์ไม่มีตัวตน</t>
  </si>
  <si>
    <t>(ตรวจสอบแล้ว)</t>
  </si>
  <si>
    <t>เงินฝากธนาคารที่มีข้อจำกัดในการเบิกใช้</t>
  </si>
  <si>
    <t>สินทรัพย์สิทธิการใช้</t>
  </si>
  <si>
    <t>4</t>
  </si>
  <si>
    <t>หนี้สินตามสัญญาเช่า - สุทธิจากส่วนที่ถึงกำหนดชำระภายในหนึ่งปี</t>
  </si>
  <si>
    <t xml:space="preserve">   เงินฝากธนาคารที่มีข้อจำกัดในการเบิกใช้</t>
  </si>
  <si>
    <t>งบกระแสเงินสด (ต่อ)</t>
  </si>
  <si>
    <t>ขาดทุนจากการดำเนินงานก่อนการเปลี่ยนแปลง</t>
  </si>
  <si>
    <t xml:space="preserve">ผลขาดทุนด้านเครดิตที่คาดว่าจะเกิดขึ้น </t>
  </si>
  <si>
    <t xml:space="preserve">   ผลขาดทุนด้านเครดิตที่คาดว่าจะเกิดขึ้น</t>
  </si>
  <si>
    <t>หนี้สินตามสัญญาเช่าส่วนที่ถึงกำหนดชำระภายในหนึ่งปี</t>
  </si>
  <si>
    <t xml:space="preserve">ข้อมูลเพิ่มเติมประกอบกระแสเงินสด </t>
  </si>
  <si>
    <t>รับโอนทรัพย์สินรอการขายจากลูกหนี้ตามสัญญาเช่าซื้อและลูกหนี้เงินให้กู้ยืม</t>
  </si>
  <si>
    <t xml:space="preserve">รับโอนส่วนปรับปรุงอาคารเช่าและอุปกรณ์จากทรัพย์สินรอการขาย </t>
  </si>
  <si>
    <t xml:space="preserve">   สินทรัพย์หมุนเวียนและสินค้าคงเหลือ</t>
  </si>
  <si>
    <t>กรรมการ</t>
  </si>
  <si>
    <t>รายการที่จะถูกบันทึกในส่วนของกำไรหรือขาดทุนในภายหลัง</t>
  </si>
  <si>
    <t>องค์ประกอบอื่นของส่วนของผู้ถือหุ้น</t>
  </si>
  <si>
    <t>กำไรขาดทุนเบ็ดเสร็จอื่น</t>
  </si>
  <si>
    <t>ประมาณการตามหลัก</t>
  </si>
  <si>
    <t>คณิตศาสตร์ประกันภัย</t>
  </si>
  <si>
    <t>กระแสเงินสด</t>
  </si>
  <si>
    <t xml:space="preserve">   กำหนดชำระภายในหนึ่งปี </t>
  </si>
  <si>
    <t>ป้องกันความเสี่ยงใน</t>
  </si>
  <si>
    <t>ลูกหนี้ตามสัญญาเช่าซื้อ - สุทธิจากส่วนที่ถึงกำหนดชำระภายในหนึ่งปี</t>
  </si>
  <si>
    <t>ลูกหนี้เงินให้กู้ยืม - สุทธิจากส่วนที่ถึงกำหนดชำระภายในหนึ่งปี</t>
  </si>
  <si>
    <t>หนี้สินทางการเงินหมุนเวียนอื่น</t>
  </si>
  <si>
    <t>กำไรหรือขาดทุน:</t>
  </si>
  <si>
    <t>รายได้จากการขายและบริการ</t>
  </si>
  <si>
    <t>กำไรก่อนค่าใช้จ่ายทางการเงินและค่าใช้จ่ายภาษีเงินได้</t>
  </si>
  <si>
    <t>ต้นทุนทางการเงิน</t>
  </si>
  <si>
    <t xml:space="preserve">   ต้นทุนทางการเงิน</t>
  </si>
  <si>
    <t>เงินสดรับจากการจำหน่ายส่วนปรับปรุงอาคารเช่าและอุปกรณ์</t>
  </si>
  <si>
    <t>รายการที่ไม่เกี่ยวข้องกับกระแสเงินสด</t>
  </si>
  <si>
    <t>2</t>
  </si>
  <si>
    <t xml:space="preserve">   รายได้ดอกเบี้ย</t>
  </si>
  <si>
    <t xml:space="preserve">   ลูกหนี้เงินให้กู้ยืม</t>
  </si>
  <si>
    <t xml:space="preserve">   สินค้าคงเหลือ</t>
  </si>
  <si>
    <t>ชำระคืนหนี้สินตามสัญญาเช่า</t>
  </si>
  <si>
    <t>กำไร (ขาดทุน) จากการ</t>
  </si>
  <si>
    <t>ผลขาดทุนจากการ</t>
  </si>
  <si>
    <t>ยอดคงเหลือ ณ วันที่ 1 มกราคม 2565</t>
  </si>
  <si>
    <t>กำไรจากการป้องกันความเสี่ยงในกระแสเงินสด - สุทธิจากภาษีเงินได้</t>
  </si>
  <si>
    <t xml:space="preserve">      หุ้นสามัญ 1,100,000,000 หุ้น มูลค่าหุ้นละ 0.50 บาท</t>
  </si>
  <si>
    <t>บริษัท สตาร์ มันนี่ จำกัด (มหาชน)</t>
  </si>
  <si>
    <t>การเพิ่มขึ้นของสินทรัพย์สิทธิการใช้</t>
  </si>
  <si>
    <t xml:space="preserve">   การปรับลดสินค้าคงเหลือเป็นมูลค่าสุทธิที่ได้รับ (โอนกลับ)</t>
  </si>
  <si>
    <t>ณ วันที่ 31 มีนาคม 2566</t>
  </si>
  <si>
    <t>31 มีนาคม 2566</t>
  </si>
  <si>
    <t>31 ธันวาคม 2565</t>
  </si>
  <si>
    <t>สำหรับงวดสามเดือนสิ้นสุดวันที่ 31 มีนาคม 2566</t>
  </si>
  <si>
    <t>ยอดคงเหลือ ณ วันที่ 31 มีนาคม 2566</t>
  </si>
  <si>
    <t>สินทรัพย์ทางการเงินหมุนเวียนอื่น</t>
  </si>
  <si>
    <t>ส่วนเกินมูลค่าหุ้นสามัญ</t>
  </si>
  <si>
    <t>ยอดคงเหลือ ณ วันที่ 31 มีนาคม 2565</t>
  </si>
  <si>
    <t>ยอดคงเหลือ ณ วันที่ 1 มกราคม 2566</t>
  </si>
  <si>
    <t>เงินกู้ยืมระยะสั้นจากสถาบันการเงิน</t>
  </si>
  <si>
    <t>ส่วนเกินมูลค่า</t>
  </si>
  <si>
    <t>หุ้นสามัญ</t>
  </si>
  <si>
    <t xml:space="preserve">   ขาดทุนจาก (โอนกลับ) การด้อยค่าของทรัพย์สินรอการขาย</t>
  </si>
  <si>
    <t>ชำระคืนเงินกู้ยืมระยะยาวจากสถาบันการเงิน</t>
  </si>
  <si>
    <t xml:space="preserve">   เงินสดจ่ายภาษีเงินได้</t>
  </si>
  <si>
    <t xml:space="preserve">   เงินสดรับดอกเบี้ย</t>
  </si>
  <si>
    <t>สินทรัพย์จากการดำเนินงานลดลง (เพิ่มขึ้น)</t>
  </si>
  <si>
    <t>เงินสดใช้ไปในกิจกรรมดำเนินงาน</t>
  </si>
  <si>
    <t xml:space="preserve">   ขาดทุนจากการเปลี่ยนแปลงสัญญาเช่า</t>
  </si>
  <si>
    <t>เงินสดสุทธิได้มาจากกิจกรรมดำเนินงาน</t>
  </si>
  <si>
    <t>เงินกู้ยืมระยะสั้นจากสถาบันการเงินเพิ่มขึ้น (ลดลง)</t>
  </si>
  <si>
    <t>เงินสดและรายการเทียบเท่าเงินสดลดลงสุทธิ</t>
  </si>
  <si>
    <t xml:space="preserve">   สินทรัพย์ทางการเงินหมุนเวียนอื่น</t>
  </si>
  <si>
    <t xml:space="preserve">   กำไรจากการตัดจำหน่ายและจำหน่ายส่วนปรับปรุงอาคารเช่าและอุปกรณ์</t>
  </si>
  <si>
    <t>เงินสดสุทธิใช้ไปในกิจกรรมจัดหาเงิน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</si>
</sst>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_-;\-* #,##0_-;_-* &quot;-&quot;??_-;_-@_-"/>
    <numFmt numFmtId="166" formatCode="#,##0.00\ ;\(#,##0.00\)"/>
    <numFmt numFmtId="167" formatCode="_(* #,##0.00_);_(* \(#,##0.00\);_(* &quot;-&quot;_);_(@_)"/>
    <numFmt numFmtId="168" formatCode="#,##0.00;\(#,##0.00\)"/>
    <numFmt numFmtId="169" formatCode="[$-409]h:mm:ss\ AM/PM;@"/>
  </numFmts>
  <fonts count="14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u/>
      <sz val="16"/>
      <color theme="1"/>
      <name val="Angsana New"/>
      <family val="1"/>
    </font>
    <font>
      <sz val="16"/>
      <color theme="1"/>
      <name val="Angsana New"/>
      <family val="1"/>
    </font>
    <font>
      <sz val="15"/>
      <name val="Angsana New"/>
      <family val="1"/>
    </font>
    <font>
      <sz val="14"/>
      <name val="CordiaUPC"/>
      <family val="2"/>
      <charset val="222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4">
    <xf numFmtId="0" fontId="0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/>
    <xf numFmtId="0" fontId="1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150">
    <xf numFmtId="0" fontId="0" fillId="0" borderId="0" xfId="0"/>
    <xf numFmtId="41" fontId="5" fillId="0" borderId="0" xfId="0" applyNumberFormat="1" applyFont="1" applyAlignment="1">
      <alignment horizontal="right" vertical="center"/>
    </xf>
    <xf numFmtId="41" fontId="5" fillId="0" borderId="0" xfId="1" applyNumberFormat="1" applyFont="1" applyFill="1" applyBorder="1" applyAlignment="1">
      <alignment horizontal="right" vertical="center"/>
    </xf>
    <xf numFmtId="41" fontId="5" fillId="0" borderId="3" xfId="1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41" fontId="5" fillId="0" borderId="0" xfId="1" applyNumberFormat="1" applyFont="1" applyFill="1" applyAlignment="1">
      <alignment vertical="center"/>
    </xf>
    <xf numFmtId="41" fontId="5" fillId="0" borderId="0" xfId="1" applyNumberFormat="1" applyFont="1" applyFill="1" applyBorder="1" applyAlignment="1">
      <alignment vertical="center"/>
    </xf>
    <xf numFmtId="41" fontId="5" fillId="0" borderId="0" xfId="1" applyNumberFormat="1" applyFont="1" applyFill="1" applyAlignment="1">
      <alignment horizontal="right" vertical="center"/>
    </xf>
    <xf numFmtId="0" fontId="3" fillId="0" borderId="0" xfId="0" quotePrefix="1" applyFont="1" applyAlignment="1">
      <alignment horizontal="left" vertical="center"/>
    </xf>
    <xf numFmtId="41" fontId="5" fillId="0" borderId="1" xfId="1" applyNumberFormat="1" applyFont="1" applyFill="1" applyBorder="1" applyAlignment="1">
      <alignment horizontal="right" vertical="center"/>
    </xf>
    <xf numFmtId="41" fontId="5" fillId="0" borderId="2" xfId="1" applyNumberFormat="1" applyFont="1" applyFill="1" applyBorder="1" applyAlignment="1">
      <alignment horizontal="right" vertical="center"/>
    </xf>
    <xf numFmtId="41" fontId="5" fillId="0" borderId="0" xfId="1" applyNumberFormat="1" applyFont="1" applyFill="1" applyBorder="1" applyAlignment="1">
      <alignment horizontal="center" vertical="center"/>
    </xf>
    <xf numFmtId="41" fontId="6" fillId="0" borderId="0" xfId="1" applyNumberFormat="1" applyFont="1" applyFill="1" applyBorder="1" applyAlignment="1">
      <alignment horizontal="center" vertical="center"/>
    </xf>
    <xf numFmtId="41" fontId="5" fillId="0" borderId="0" xfId="1" applyNumberFormat="1" applyFont="1" applyFill="1" applyAlignment="1">
      <alignment horizontal="center" vertical="center"/>
    </xf>
    <xf numFmtId="43" fontId="5" fillId="0" borderId="0" xfId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right" vertical="center"/>
    </xf>
    <xf numFmtId="41" fontId="5" fillId="0" borderId="4" xfId="1" applyNumberFormat="1" applyFont="1" applyFill="1" applyBorder="1" applyAlignment="1">
      <alignment horizontal="right" vertical="center"/>
    </xf>
    <xf numFmtId="41" fontId="5" fillId="0" borderId="0" xfId="12" applyFont="1" applyFill="1" applyBorder="1" applyAlignment="1">
      <alignment horizontal="center" vertical="center"/>
    </xf>
    <xf numFmtId="15" fontId="5" fillId="0" borderId="0" xfId="12" quotePrefix="1" applyNumberFormat="1" applyFont="1" applyFill="1" applyBorder="1" applyAlignment="1">
      <alignment horizontal="center" vertical="center"/>
    </xf>
    <xf numFmtId="41" fontId="5" fillId="0" borderId="0" xfId="13" applyFont="1" applyFill="1" applyAlignment="1">
      <alignment horizontal="right" vertical="center"/>
    </xf>
    <xf numFmtId="43" fontId="5" fillId="0" borderId="3" xfId="1" applyFont="1" applyFill="1" applyBorder="1" applyAlignment="1">
      <alignment horizontal="right" vertical="center"/>
    </xf>
    <xf numFmtId="164" fontId="9" fillId="0" borderId="0" xfId="11" applyNumberFormat="1" applyFont="1" applyFill="1" applyAlignment="1">
      <alignment vertical="center"/>
    </xf>
    <xf numFmtId="164" fontId="9" fillId="0" borderId="0" xfId="11" applyNumberFormat="1" applyFont="1" applyFill="1" applyBorder="1" applyAlignment="1">
      <alignment vertical="center"/>
    </xf>
    <xf numFmtId="41" fontId="9" fillId="0" borderId="0" xfId="11" applyNumberFormat="1" applyFont="1" applyFill="1" applyBorder="1" applyAlignment="1">
      <alignment horizontal="right" vertical="center"/>
    </xf>
    <xf numFmtId="41" fontId="9" fillId="0" borderId="0" xfId="11" applyNumberFormat="1" applyFont="1" applyFill="1" applyAlignment="1">
      <alignment horizontal="right" vertical="center"/>
    </xf>
    <xf numFmtId="41" fontId="9" fillId="0" borderId="1" xfId="11" applyNumberFormat="1" applyFont="1" applyFill="1" applyBorder="1" applyAlignment="1">
      <alignment horizontal="right" vertical="center"/>
    </xf>
    <xf numFmtId="41" fontId="9" fillId="0" borderId="2" xfId="11" applyNumberFormat="1" applyFont="1" applyFill="1" applyBorder="1" applyAlignment="1">
      <alignment horizontal="right" vertical="center"/>
    </xf>
    <xf numFmtId="164" fontId="9" fillId="0" borderId="0" xfId="11" applyNumberFormat="1" applyFont="1" applyFill="1" applyAlignment="1">
      <alignment horizontal="centerContinuous" vertical="center"/>
    </xf>
    <xf numFmtId="164" fontId="9" fillId="0" borderId="0" xfId="11" applyNumberFormat="1" applyFont="1" applyFill="1" applyBorder="1" applyAlignment="1">
      <alignment horizontal="centerContinuous" vertical="center"/>
    </xf>
    <xf numFmtId="41" fontId="9" fillId="0" borderId="4" xfId="11" applyNumberFormat="1" applyFont="1" applyFill="1" applyBorder="1" applyAlignment="1">
      <alignment horizontal="right" vertical="center"/>
    </xf>
    <xf numFmtId="0" fontId="5" fillId="0" borderId="0" xfId="4" applyFont="1" applyAlignment="1">
      <alignment horizontal="right" vertical="center"/>
    </xf>
    <xf numFmtId="41" fontId="5" fillId="0" borderId="6" xfId="1" applyNumberFormat="1" applyFont="1" applyFill="1" applyBorder="1" applyAlignment="1">
      <alignment horizontal="right" vertical="center"/>
    </xf>
    <xf numFmtId="41" fontId="5" fillId="0" borderId="7" xfId="1" applyNumberFormat="1" applyFont="1" applyFill="1" applyBorder="1" applyAlignment="1">
      <alignment horizontal="right" vertical="center"/>
    </xf>
    <xf numFmtId="41" fontId="6" fillId="0" borderId="0" xfId="1" applyNumberFormat="1" applyFont="1" applyFill="1" applyAlignment="1">
      <alignment horizontal="center" vertical="center"/>
    </xf>
    <xf numFmtId="41" fontId="5" fillId="0" borderId="5" xfId="1" applyNumberFormat="1" applyFont="1" applyFill="1" applyBorder="1" applyAlignment="1">
      <alignment horizontal="right" vertical="center"/>
    </xf>
    <xf numFmtId="41" fontId="9" fillId="0" borderId="1" xfId="11" applyNumberFormat="1" applyFont="1" applyFill="1" applyBorder="1" applyAlignment="1">
      <alignment vertical="center"/>
    </xf>
    <xf numFmtId="41" fontId="9" fillId="0" borderId="0" xfId="11" applyNumberFormat="1" applyFont="1" applyFill="1" applyBorder="1" applyAlignment="1">
      <alignment vertical="center"/>
    </xf>
    <xf numFmtId="41" fontId="9" fillId="0" borderId="3" xfId="11" applyNumberFormat="1" applyFont="1" applyFill="1" applyBorder="1" applyAlignment="1">
      <alignment vertical="center"/>
    </xf>
    <xf numFmtId="41" fontId="13" fillId="0" borderId="0" xfId="11" applyNumberFormat="1" applyFont="1" applyFill="1" applyBorder="1" applyAlignment="1">
      <alignment vertical="center"/>
    </xf>
    <xf numFmtId="41" fontId="5" fillId="0" borderId="9" xfId="1" applyNumberFormat="1" applyFont="1" applyFill="1" applyBorder="1" applyAlignment="1">
      <alignment horizontal="right" vertical="center"/>
    </xf>
    <xf numFmtId="41" fontId="9" fillId="0" borderId="2" xfId="11" applyNumberFormat="1" applyFont="1" applyFill="1" applyBorder="1" applyAlignment="1">
      <alignment vertical="center"/>
    </xf>
    <xf numFmtId="0" fontId="3" fillId="0" borderId="0" xfId="4" quotePrefix="1" applyFont="1" applyAlignment="1">
      <alignment horizontal="left" vertical="center"/>
    </xf>
    <xf numFmtId="49" fontId="4" fillId="0" borderId="0" xfId="1" applyNumberFormat="1" applyFont="1" applyFill="1" applyAlignment="1">
      <alignment horizontal="center" vertical="center"/>
    </xf>
    <xf numFmtId="41" fontId="5" fillId="0" borderId="0" xfId="13" applyFont="1" applyFill="1" applyBorder="1" applyAlignment="1">
      <alignment horizontal="right" vertical="center"/>
    </xf>
    <xf numFmtId="41" fontId="5" fillId="0" borderId="3" xfId="13" applyFont="1" applyFill="1" applyBorder="1" applyAlignment="1">
      <alignment horizontal="right" vertical="center"/>
    </xf>
    <xf numFmtId="4" fontId="5" fillId="0" borderId="0" xfId="1" applyNumberFormat="1" applyFont="1" applyFill="1" applyAlignment="1">
      <alignment vertical="center"/>
    </xf>
    <xf numFmtId="4" fontId="5" fillId="0" borderId="0" xfId="1" applyNumberFormat="1" applyFont="1" applyFill="1" applyBorder="1" applyAlignment="1">
      <alignment vertical="center"/>
    </xf>
    <xf numFmtId="164" fontId="5" fillId="2" borderId="0" xfId="0" applyNumberFormat="1" applyFont="1" applyFill="1" applyAlignment="1">
      <alignment vertical="center"/>
    </xf>
    <xf numFmtId="0" fontId="3" fillId="0" borderId="0" xfId="2" applyNumberFormat="1" applyFont="1" applyFill="1" applyAlignment="1">
      <alignment horizontal="left" vertical="center"/>
    </xf>
    <xf numFmtId="0" fontId="3" fillId="0" borderId="0" xfId="2" applyNumberFormat="1" applyFont="1" applyFill="1" applyBorder="1" applyAlignment="1">
      <alignment horizontal="left" vertical="center"/>
    </xf>
    <xf numFmtId="37" fontId="3" fillId="2" borderId="0" xfId="0" applyNumberFormat="1" applyFont="1" applyFill="1" applyAlignment="1">
      <alignment horizontal="left" vertical="center"/>
    </xf>
    <xf numFmtId="0" fontId="5" fillId="2" borderId="0" xfId="0" applyFont="1" applyFill="1" applyAlignment="1">
      <alignment horizontal="right" vertical="center"/>
    </xf>
    <xf numFmtId="165" fontId="5" fillId="0" borderId="0" xfId="2" applyNumberFormat="1" applyFont="1" applyFill="1" applyAlignment="1">
      <alignment vertical="center"/>
    </xf>
    <xf numFmtId="37" fontId="3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38" fontId="5" fillId="2" borderId="0" xfId="0" applyNumberFormat="1" applyFont="1" applyFill="1" applyAlignment="1">
      <alignment horizontal="centerContinuous" vertical="center"/>
    </xf>
    <xf numFmtId="0" fontId="5" fillId="0" borderId="0" xfId="2" applyNumberFormat="1" applyFont="1" applyFill="1" applyAlignment="1">
      <alignment vertical="center"/>
    </xf>
    <xf numFmtId="165" fontId="5" fillId="0" borderId="0" xfId="2" applyNumberFormat="1" applyFont="1" applyFill="1" applyAlignment="1">
      <alignment horizontal="center" vertical="center"/>
    </xf>
    <xf numFmtId="165" fontId="5" fillId="0" borderId="0" xfId="2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5" fillId="2" borderId="0" xfId="0" applyNumberFormat="1" applyFont="1" applyFill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/>
    </xf>
    <xf numFmtId="165" fontId="5" fillId="0" borderId="0" xfId="2" applyNumberFormat="1" applyFont="1" applyFill="1" applyBorder="1" applyAlignment="1">
      <alignment vertical="center"/>
    </xf>
    <xf numFmtId="0" fontId="3" fillId="0" borderId="0" xfId="7" applyFont="1" applyAlignment="1">
      <alignment vertical="center"/>
    </xf>
    <xf numFmtId="41" fontId="5" fillId="2" borderId="0" xfId="0" applyNumberFormat="1" applyFont="1" applyFill="1" applyAlignment="1">
      <alignment horizontal="center" vertical="center"/>
    </xf>
    <xf numFmtId="0" fontId="3" fillId="0" borderId="0" xfId="2" applyNumberFormat="1" applyFont="1" applyFill="1" applyAlignment="1">
      <alignment vertical="center"/>
    </xf>
    <xf numFmtId="37" fontId="5" fillId="2" borderId="0" xfId="0" applyNumberFormat="1" applyFont="1" applyFill="1" applyAlignment="1">
      <alignment vertical="center"/>
    </xf>
    <xf numFmtId="41" fontId="5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41" fontId="5" fillId="0" borderId="3" xfId="0" applyNumberFormat="1" applyFont="1" applyFill="1" applyBorder="1" applyAlignment="1">
      <alignment horizontal="right" vertical="center"/>
    </xf>
    <xf numFmtId="41" fontId="5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Alignment="1">
      <alignment vertical="center"/>
    </xf>
    <xf numFmtId="41" fontId="5" fillId="0" borderId="0" xfId="0" applyNumberFormat="1" applyFont="1" applyFill="1" applyAlignment="1">
      <alignment horizontal="left" vertical="center"/>
    </xf>
    <xf numFmtId="0" fontId="9" fillId="0" borderId="1" xfId="0" quotePrefix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3" fillId="0" borderId="0" xfId="0" quotePrefix="1" applyFont="1" applyFill="1" applyAlignment="1">
      <alignment horizontal="left" vertical="center"/>
    </xf>
    <xf numFmtId="37" fontId="3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centerContinuous" vertical="center"/>
    </xf>
    <xf numFmtId="0" fontId="5" fillId="0" borderId="0" xfId="0" applyFont="1" applyFill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vertical="center"/>
    </xf>
    <xf numFmtId="0" fontId="5" fillId="0" borderId="0" xfId="0" quotePrefix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5" fillId="0" borderId="0" xfId="4" applyFont="1" applyFill="1" applyAlignment="1">
      <alignment vertical="center"/>
    </xf>
    <xf numFmtId="41" fontId="5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5" fillId="0" borderId="0" xfId="5" applyFont="1" applyFill="1" applyAlignment="1">
      <alignment vertical="center"/>
    </xf>
    <xf numFmtId="41" fontId="6" fillId="0" borderId="0" xfId="0" applyNumberFormat="1" applyFont="1" applyFill="1" applyAlignment="1">
      <alignment horizontal="center" vertical="center"/>
    </xf>
    <xf numFmtId="0" fontId="5" fillId="0" borderId="0" xfId="0" quotePrefix="1" applyFont="1" applyFill="1" applyAlignment="1">
      <alignment horizontal="left" vertical="center"/>
    </xf>
    <xf numFmtId="0" fontId="3" fillId="0" borderId="0" xfId="3" applyFont="1" applyFill="1" applyAlignment="1">
      <alignment vertical="center"/>
    </xf>
    <xf numFmtId="0" fontId="5" fillId="0" borderId="0" xfId="3" applyFont="1" applyFill="1" applyAlignment="1">
      <alignment vertical="center"/>
    </xf>
    <xf numFmtId="0" fontId="3" fillId="0" borderId="0" xfId="3" applyFont="1" applyFill="1" applyAlignment="1">
      <alignment horizontal="left" vertical="center"/>
    </xf>
    <xf numFmtId="0" fontId="5" fillId="0" borderId="0" xfId="0" applyFont="1" applyFill="1" applyAlignment="1">
      <alignment horizontal="justify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169" fontId="5" fillId="0" borderId="0" xfId="0" applyNumberFormat="1" applyFont="1" applyFill="1" applyAlignment="1">
      <alignment horizontal="left" vertical="center"/>
    </xf>
    <xf numFmtId="0" fontId="5" fillId="0" borderId="8" xfId="0" applyFont="1" applyFill="1" applyBorder="1" applyAlignment="1">
      <alignment vertical="center"/>
    </xf>
    <xf numFmtId="0" fontId="5" fillId="0" borderId="8" xfId="0" quotePrefix="1" applyFont="1" applyFill="1" applyBorder="1" applyAlignment="1">
      <alignment horizontal="left" vertical="center"/>
    </xf>
    <xf numFmtId="41" fontId="5" fillId="0" borderId="1" xfId="1" applyNumberFormat="1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0" fontId="3" fillId="0" borderId="0" xfId="4" quotePrefix="1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166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Alignment="1">
      <alignment vertical="center"/>
    </xf>
    <xf numFmtId="169" fontId="4" fillId="0" borderId="0" xfId="0" applyNumberFormat="1" applyFont="1" applyFill="1" applyAlignment="1">
      <alignment horizontal="left" vertical="center"/>
    </xf>
    <xf numFmtId="0" fontId="13" fillId="0" borderId="0" xfId="0" applyFont="1" applyFill="1" applyAlignment="1">
      <alignment vertical="center"/>
    </xf>
    <xf numFmtId="166" fontId="13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41" fontId="13" fillId="0" borderId="0" xfId="0" applyNumberFormat="1" applyFont="1" applyFill="1" applyAlignment="1">
      <alignment vertical="center"/>
    </xf>
    <xf numFmtId="0" fontId="3" fillId="0" borderId="0" xfId="4" applyFont="1" applyFill="1" applyAlignment="1">
      <alignment horizontal="left" vertical="center"/>
    </xf>
    <xf numFmtId="164" fontId="5" fillId="0" borderId="0" xfId="4" applyNumberFormat="1" applyFont="1" applyFill="1" applyAlignment="1">
      <alignment vertical="center"/>
    </xf>
    <xf numFmtId="0" fontId="4" fillId="0" borderId="0" xfId="4" applyFont="1" applyFill="1" applyAlignment="1">
      <alignment horizontal="center" vertical="center"/>
    </xf>
    <xf numFmtId="164" fontId="5" fillId="0" borderId="0" xfId="4" quotePrefix="1" applyNumberFormat="1" applyFont="1" applyFill="1" applyAlignment="1">
      <alignment horizontal="left" vertical="center"/>
    </xf>
    <xf numFmtId="38" fontId="5" fillId="0" borderId="0" xfId="4" applyNumberFormat="1" applyFont="1" applyFill="1" applyAlignment="1">
      <alignment vertical="center"/>
    </xf>
    <xf numFmtId="164" fontId="5" fillId="0" borderId="0" xfId="4" applyNumberFormat="1" applyFont="1" applyFill="1" applyAlignment="1">
      <alignment horizontal="right" vertical="center"/>
    </xf>
    <xf numFmtId="167" fontId="5" fillId="0" borderId="0" xfId="4" applyNumberFormat="1" applyFont="1" applyFill="1" applyAlignment="1">
      <alignment vertical="center"/>
    </xf>
    <xf numFmtId="0" fontId="5" fillId="0" borderId="1" xfId="0" quotePrefix="1" applyFont="1" applyFill="1" applyBorder="1" applyAlignment="1">
      <alignment horizontal="center" vertical="center"/>
    </xf>
    <xf numFmtId="1" fontId="6" fillId="0" borderId="0" xfId="0" applyNumberFormat="1" applyFont="1" applyFill="1" applyAlignment="1">
      <alignment horizontal="center" vertical="center"/>
    </xf>
    <xf numFmtId="164" fontId="5" fillId="0" borderId="0" xfId="0" quotePrefix="1" applyNumberFormat="1" applyFont="1" applyFill="1" applyAlignment="1">
      <alignment horizontal="centerContinuous" vertical="center"/>
    </xf>
    <xf numFmtId="164" fontId="5" fillId="0" borderId="0" xfId="0" applyNumberFormat="1" applyFont="1" applyFill="1" applyAlignment="1">
      <alignment horizontal="centerContinuous" vertical="center"/>
    </xf>
    <xf numFmtId="37" fontId="5" fillId="0" borderId="0" xfId="6" applyNumberFormat="1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164" fontId="6" fillId="0" borderId="0" xfId="0" applyNumberFormat="1" applyFont="1" applyFill="1" applyAlignment="1">
      <alignment horizontal="right" vertical="center"/>
    </xf>
    <xf numFmtId="40" fontId="3" fillId="0" borderId="0" xfId="0" applyNumberFormat="1" applyFont="1" applyFill="1" applyAlignment="1">
      <alignment horizontal="left" vertical="center"/>
    </xf>
    <xf numFmtId="168" fontId="9" fillId="0" borderId="0" xfId="0" applyNumberFormat="1" applyFont="1" applyFill="1" applyAlignment="1">
      <alignment horizontal="left" vertical="center"/>
    </xf>
    <xf numFmtId="164" fontId="9" fillId="0" borderId="0" xfId="0" applyNumberFormat="1" applyFont="1" applyFill="1" applyAlignment="1">
      <alignment horizontal="right" vertical="center"/>
    </xf>
    <xf numFmtId="49" fontId="6" fillId="0" borderId="0" xfId="0" applyNumberFormat="1" applyFont="1" applyFill="1" applyAlignment="1">
      <alignment horizontal="center" vertical="center"/>
    </xf>
    <xf numFmtId="40" fontId="3" fillId="0" borderId="0" xfId="0" applyNumberFormat="1" applyFont="1" applyFill="1" applyAlignment="1">
      <alignment vertical="center"/>
    </xf>
    <xf numFmtId="40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Alignment="1">
      <alignment horizontal="right" vertical="center"/>
    </xf>
    <xf numFmtId="40" fontId="9" fillId="0" borderId="0" xfId="0" applyNumberFormat="1" applyFont="1" applyFill="1" applyAlignment="1">
      <alignment horizontal="left" vertical="center"/>
    </xf>
    <xf numFmtId="168" fontId="9" fillId="0" borderId="0" xfId="0" applyNumberFormat="1" applyFont="1" applyFill="1" applyAlignment="1">
      <alignment horizontal="centerContinuous" vertical="center"/>
    </xf>
    <xf numFmtId="164" fontId="9" fillId="0" borderId="0" xfId="0" applyNumberFormat="1" applyFont="1" applyFill="1" applyAlignment="1">
      <alignment horizontal="centerContinuous" vertical="center"/>
    </xf>
    <xf numFmtId="40" fontId="12" fillId="0" borderId="0" xfId="0" applyNumberFormat="1" applyFont="1" applyFill="1" applyAlignment="1">
      <alignment vertical="center"/>
    </xf>
    <xf numFmtId="0" fontId="5" fillId="0" borderId="1" xfId="2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center"/>
    </xf>
  </cellXfs>
  <cellStyles count="14">
    <cellStyle name="Comma" xfId="1" builtinId="3"/>
    <cellStyle name="Comma 2" xfId="11" xr:uid="{00000000-0005-0000-0000-000001000000}"/>
    <cellStyle name="Comma 3" xfId="9" xr:uid="{00000000-0005-0000-0000-000002000000}"/>
    <cellStyle name="Comma_Chg in share" xfId="2" xr:uid="{00000000-0005-0000-0000-000003000000}"/>
    <cellStyle name="Normal" xfId="0" builtinId="0"/>
    <cellStyle name="Normal 2" xfId="10" xr:uid="{00000000-0005-0000-0000-000005000000}"/>
    <cellStyle name="Normal 3" xfId="8" xr:uid="{00000000-0005-0000-0000-000006000000}"/>
    <cellStyle name="Normal 4" xfId="3" xr:uid="{00000000-0005-0000-0000-000007000000}"/>
    <cellStyle name="Normal 7" xfId="7" xr:uid="{00000000-0005-0000-0000-000008000000}"/>
    <cellStyle name="Normal_BS&amp;PLT Q1'2006" xfId="6" xr:uid="{00000000-0005-0000-0000-000009000000}"/>
    <cellStyle name="เครื่องหมายจุลภาค 4" xfId="12" xr:uid="{00000000-0005-0000-0000-00000A000000}"/>
    <cellStyle name="เครื่องหมายจุลภาค 5" xfId="13" xr:uid="{00000000-0005-0000-0000-00000B000000}"/>
    <cellStyle name="ปกติ 4" xfId="4" xr:uid="{00000000-0005-0000-0000-00000C000000}"/>
    <cellStyle name="ปกติ_SCBL_2Q10_THAI" xfId="5" xr:uid="{00000000-0005-0000-0000-00000E000000}"/>
  </cellStyles>
  <dxfs count="0"/>
  <tableStyles count="0" defaultTableStyle="TableStyleMedium9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571500</xdr:colOff>
      <xdr:row>0</xdr:row>
      <xdr:rowOff>221877</xdr:rowOff>
    </xdr:from>
    <xdr:to>
      <xdr:col>7</xdr:col>
      <xdr:colOff>354106</xdr:colOff>
      <xdr:row>3</xdr:row>
      <xdr:rowOff>193302</xdr:rowOff>
    </xdr:to>
    <xdr:pic>
      <xdr:nvPicPr>
        <xdr:cNvPr id="5" name="Picture 4" hidden="1">
          <a:extLst>
            <a:ext uri="{FF2B5EF4-FFF2-40B4-BE49-F238E27FC236}">
              <a16:creationId xmlns:a16="http://schemas.microsoft.com/office/drawing/2014/main" id="{8973FACF-6C6D-43AC-B4B2-7C659753A5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35941" y="221877"/>
          <a:ext cx="2180665" cy="8791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417419</xdr:colOff>
      <xdr:row>32</xdr:row>
      <xdr:rowOff>109817</xdr:rowOff>
    </xdr:from>
    <xdr:to>
      <xdr:col>7</xdr:col>
      <xdr:colOff>196663</xdr:colOff>
      <xdr:row>35</xdr:row>
      <xdr:rowOff>81242</xdr:rowOff>
    </xdr:to>
    <xdr:pic>
      <xdr:nvPicPr>
        <xdr:cNvPr id="6" name="Picture 5" hidden="1">
          <a:extLst>
            <a:ext uri="{FF2B5EF4-FFF2-40B4-BE49-F238E27FC236}">
              <a16:creationId xmlns:a16="http://schemas.microsoft.com/office/drawing/2014/main" id="{2DC7E4C6-D8E6-45CF-9C3D-D496528D0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1860" y="9791699"/>
          <a:ext cx="2177303" cy="8791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391085</xdr:colOff>
      <xdr:row>60</xdr:row>
      <xdr:rowOff>64994</xdr:rowOff>
    </xdr:from>
    <xdr:to>
      <xdr:col>7</xdr:col>
      <xdr:colOff>164166</xdr:colOff>
      <xdr:row>63</xdr:row>
      <xdr:rowOff>36419</xdr:rowOff>
    </xdr:to>
    <xdr:pic>
      <xdr:nvPicPr>
        <xdr:cNvPr id="7" name="Picture 6" hidden="1">
          <a:extLst>
            <a:ext uri="{FF2B5EF4-FFF2-40B4-BE49-F238E27FC236}">
              <a16:creationId xmlns:a16="http://schemas.microsoft.com/office/drawing/2014/main" id="{7EAD98EF-47AF-4AA8-AEBE-5A634FA910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5526" y="18218523"/>
          <a:ext cx="2171140" cy="8791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14007</xdr:colOff>
      <xdr:row>85</xdr:row>
      <xdr:rowOff>173691</xdr:rowOff>
    </xdr:from>
    <xdr:to>
      <xdr:col>9</xdr:col>
      <xdr:colOff>83484</xdr:colOff>
      <xdr:row>88</xdr:row>
      <xdr:rowOff>40341</xdr:rowOff>
    </xdr:to>
    <xdr:pic>
      <xdr:nvPicPr>
        <xdr:cNvPr id="8" name="Picture 7" hidden="1">
          <a:extLst>
            <a:ext uri="{FF2B5EF4-FFF2-40B4-BE49-F238E27FC236}">
              <a16:creationId xmlns:a16="http://schemas.microsoft.com/office/drawing/2014/main" id="{AEDD7348-D5EC-49A2-B9C5-7D13AF7F91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3476625" y="26193750"/>
          <a:ext cx="2523565" cy="77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1961029</xdr:colOff>
      <xdr:row>55</xdr:row>
      <xdr:rowOff>78441</xdr:rowOff>
    </xdr:from>
    <xdr:to>
      <xdr:col>5</xdr:col>
      <xdr:colOff>405653</xdr:colOff>
      <xdr:row>57</xdr:row>
      <xdr:rowOff>247649</xdr:rowOff>
    </xdr:to>
    <xdr:pic>
      <xdr:nvPicPr>
        <xdr:cNvPr id="9" name="Picture 8" hidden="1">
          <a:extLst>
            <a:ext uri="{FF2B5EF4-FFF2-40B4-BE49-F238E27FC236}">
              <a16:creationId xmlns:a16="http://schemas.microsoft.com/office/drawing/2014/main" id="{F2A483BB-15AF-4E09-9E22-4D57D587EE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1961029" y="16719176"/>
          <a:ext cx="2523565" cy="77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1781735</xdr:colOff>
      <xdr:row>27</xdr:row>
      <xdr:rowOff>11205</xdr:rowOff>
    </xdr:from>
    <xdr:to>
      <xdr:col>5</xdr:col>
      <xdr:colOff>226359</xdr:colOff>
      <xdr:row>29</xdr:row>
      <xdr:rowOff>180413</xdr:rowOff>
    </xdr:to>
    <xdr:pic>
      <xdr:nvPicPr>
        <xdr:cNvPr id="10" name="Picture 9" hidden="1">
          <a:extLst>
            <a:ext uri="{FF2B5EF4-FFF2-40B4-BE49-F238E27FC236}">
              <a16:creationId xmlns:a16="http://schemas.microsoft.com/office/drawing/2014/main" id="{4BE8CFB8-FA63-470D-93B0-C5E01F9CE7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1781735" y="8180293"/>
          <a:ext cx="2523565" cy="77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2314238</xdr:colOff>
      <xdr:row>1</xdr:row>
      <xdr:rowOff>16137</xdr:rowOff>
    </xdr:from>
    <xdr:to>
      <xdr:col>9</xdr:col>
      <xdr:colOff>82923</xdr:colOff>
      <xdr:row>2</xdr:row>
      <xdr:rowOff>244737</xdr:rowOff>
    </xdr:to>
    <xdr:pic>
      <xdr:nvPicPr>
        <xdr:cNvPr id="11" name="Picture 10" hidden="1">
          <a:extLst>
            <a:ext uri="{FF2B5EF4-FFF2-40B4-BE49-F238E27FC236}">
              <a16:creationId xmlns:a16="http://schemas.microsoft.com/office/drawing/2014/main" id="{14709B62-C35C-4B15-B092-3F95BD51BE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4238" y="320937"/>
          <a:ext cx="3810897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90993</xdr:colOff>
      <xdr:row>32</xdr:row>
      <xdr:rowOff>7172</xdr:rowOff>
    </xdr:from>
    <xdr:to>
      <xdr:col>9</xdr:col>
      <xdr:colOff>285078</xdr:colOff>
      <xdr:row>33</xdr:row>
      <xdr:rowOff>235772</xdr:rowOff>
    </xdr:to>
    <xdr:pic>
      <xdr:nvPicPr>
        <xdr:cNvPr id="12" name="Picture 11" hidden="1">
          <a:extLst>
            <a:ext uri="{FF2B5EF4-FFF2-40B4-BE49-F238E27FC236}">
              <a16:creationId xmlns:a16="http://schemas.microsoft.com/office/drawing/2014/main" id="{DCB5AE11-FAC3-4CF9-AB1D-414B24489E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0428" y="9760772"/>
          <a:ext cx="3806862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2314239</xdr:colOff>
      <xdr:row>59</xdr:row>
      <xdr:rowOff>294042</xdr:rowOff>
    </xdr:from>
    <xdr:to>
      <xdr:col>9</xdr:col>
      <xdr:colOff>82924</xdr:colOff>
      <xdr:row>61</xdr:row>
      <xdr:rowOff>217842</xdr:rowOff>
    </xdr:to>
    <xdr:pic>
      <xdr:nvPicPr>
        <xdr:cNvPr id="13" name="Picture 12" hidden="1">
          <a:extLst>
            <a:ext uri="{FF2B5EF4-FFF2-40B4-BE49-F238E27FC236}">
              <a16:creationId xmlns:a16="http://schemas.microsoft.com/office/drawing/2014/main" id="{71A65F98-1BA1-4F04-BDC4-4BB973FD81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4239" y="18277242"/>
          <a:ext cx="3810897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42582</xdr:colOff>
      <xdr:row>0</xdr:row>
      <xdr:rowOff>218290</xdr:rowOff>
    </xdr:from>
    <xdr:to>
      <xdr:col>8</xdr:col>
      <xdr:colOff>16585</xdr:colOff>
      <xdr:row>3</xdr:row>
      <xdr:rowOff>96370</xdr:rowOff>
    </xdr:to>
    <xdr:pic>
      <xdr:nvPicPr>
        <xdr:cNvPr id="14" name="Picture 13" hidden="1">
          <a:extLst>
            <a:ext uri="{FF2B5EF4-FFF2-40B4-BE49-F238E27FC236}">
              <a16:creationId xmlns:a16="http://schemas.microsoft.com/office/drawing/2014/main" id="{2B024BD4-894B-4F53-A10A-2648BB7D2B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69123" y="218290"/>
          <a:ext cx="2008991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302111</xdr:colOff>
      <xdr:row>31</xdr:row>
      <xdr:rowOff>245185</xdr:rowOff>
    </xdr:from>
    <xdr:to>
      <xdr:col>7</xdr:col>
      <xdr:colOff>992394</xdr:colOff>
      <xdr:row>34</xdr:row>
      <xdr:rowOff>123265</xdr:rowOff>
    </xdr:to>
    <xdr:pic>
      <xdr:nvPicPr>
        <xdr:cNvPr id="15" name="Picture 14" hidden="1">
          <a:extLst>
            <a:ext uri="{FF2B5EF4-FFF2-40B4-BE49-F238E27FC236}">
              <a16:creationId xmlns:a16="http://schemas.microsoft.com/office/drawing/2014/main" id="{A96C6D44-EA3F-48A9-891D-FE4767CD9E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52135" y="9693985"/>
          <a:ext cx="2008094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33170</xdr:colOff>
      <xdr:row>59</xdr:row>
      <xdr:rowOff>281044</xdr:rowOff>
    </xdr:from>
    <xdr:to>
      <xdr:col>8</xdr:col>
      <xdr:colOff>6276</xdr:colOff>
      <xdr:row>62</xdr:row>
      <xdr:rowOff>159124</xdr:rowOff>
    </xdr:to>
    <xdr:pic>
      <xdr:nvPicPr>
        <xdr:cNvPr id="16" name="Picture 15" hidden="1">
          <a:extLst>
            <a:ext uri="{FF2B5EF4-FFF2-40B4-BE49-F238E27FC236}">
              <a16:creationId xmlns:a16="http://schemas.microsoft.com/office/drawing/2014/main" id="{A3277213-5D81-4900-8E19-8D82FBC616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59711" y="18264244"/>
          <a:ext cx="2008094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1045509</xdr:colOff>
      <xdr:row>0</xdr:row>
      <xdr:rowOff>203947</xdr:rowOff>
    </xdr:from>
    <xdr:to>
      <xdr:col>6</xdr:col>
      <xdr:colOff>457761</xdr:colOff>
      <xdr:row>3</xdr:row>
      <xdr:rowOff>232522</xdr:rowOff>
    </xdr:to>
    <xdr:pic>
      <xdr:nvPicPr>
        <xdr:cNvPr id="4" name="Picture 3" hidden="1">
          <a:extLst>
            <a:ext uri="{FF2B5EF4-FFF2-40B4-BE49-F238E27FC236}">
              <a16:creationId xmlns:a16="http://schemas.microsoft.com/office/drawing/2014/main" id="{59745D61-5BE2-48F9-A1C4-B11DB2350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6391" y="203947"/>
          <a:ext cx="2168899" cy="9026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627530</xdr:colOff>
      <xdr:row>35</xdr:row>
      <xdr:rowOff>56030</xdr:rowOff>
    </xdr:from>
    <xdr:to>
      <xdr:col>6</xdr:col>
      <xdr:colOff>394448</xdr:colOff>
      <xdr:row>37</xdr:row>
      <xdr:rowOff>247650</xdr:rowOff>
    </xdr:to>
    <xdr:pic>
      <xdr:nvPicPr>
        <xdr:cNvPr id="7" name="Picture 6" hidden="1">
          <a:extLst>
            <a:ext uri="{FF2B5EF4-FFF2-40B4-BE49-F238E27FC236}">
              <a16:creationId xmlns:a16="http://schemas.microsoft.com/office/drawing/2014/main" id="{DCDFA9FB-CE8E-4F8B-978C-C3CEDD31C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2308412" y="10253383"/>
          <a:ext cx="2523565" cy="77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1372944</xdr:colOff>
      <xdr:row>1</xdr:row>
      <xdr:rowOff>147917</xdr:rowOff>
    </xdr:from>
    <xdr:to>
      <xdr:col>8</xdr:col>
      <xdr:colOff>1027803</xdr:colOff>
      <xdr:row>3</xdr:row>
      <xdr:rowOff>102197</xdr:rowOff>
    </xdr:to>
    <xdr:pic>
      <xdr:nvPicPr>
        <xdr:cNvPr id="5" name="Picture 4" hidden="1">
          <a:extLst>
            <a:ext uri="{FF2B5EF4-FFF2-40B4-BE49-F238E27FC236}">
              <a16:creationId xmlns:a16="http://schemas.microsoft.com/office/drawing/2014/main" id="{9DB696C1-E695-40C1-BAC9-FAE04FA42A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94168" y="434788"/>
          <a:ext cx="3823447" cy="5280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206637</xdr:colOff>
      <xdr:row>1</xdr:row>
      <xdr:rowOff>125953</xdr:rowOff>
    </xdr:from>
    <xdr:to>
      <xdr:col>7</xdr:col>
      <xdr:colOff>70374</xdr:colOff>
      <xdr:row>4</xdr:row>
      <xdr:rowOff>49754</xdr:rowOff>
    </xdr:to>
    <xdr:pic>
      <xdr:nvPicPr>
        <xdr:cNvPr id="6" name="Picture 5" hidden="1">
          <a:extLst>
            <a:ext uri="{FF2B5EF4-FFF2-40B4-BE49-F238E27FC236}">
              <a16:creationId xmlns:a16="http://schemas.microsoft.com/office/drawing/2014/main" id="{632BB57C-3835-4DF0-8C08-66ECE8A534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28378" y="412824"/>
          <a:ext cx="2024231" cy="784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603539</xdr:colOff>
      <xdr:row>1</xdr:row>
      <xdr:rowOff>24246</xdr:rowOff>
    </xdr:from>
    <xdr:to>
      <xdr:col>10</xdr:col>
      <xdr:colOff>777587</xdr:colOff>
      <xdr:row>3</xdr:row>
      <xdr:rowOff>307397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id="{65F33CC3-9060-47E8-BFD6-A474FE88A6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01812" y="335973"/>
          <a:ext cx="2182957" cy="906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1277470</xdr:colOff>
      <xdr:row>19</xdr:row>
      <xdr:rowOff>0</xdr:rowOff>
    </xdr:from>
    <xdr:to>
      <xdr:col>6</xdr:col>
      <xdr:colOff>299707</xdr:colOff>
      <xdr:row>20</xdr:row>
      <xdr:rowOff>106048</xdr:rowOff>
    </xdr:to>
    <xdr:pic>
      <xdr:nvPicPr>
        <xdr:cNvPr id="4" name="Picture 3" hidden="1">
          <a:extLst>
            <a:ext uri="{FF2B5EF4-FFF2-40B4-BE49-F238E27FC236}">
              <a16:creationId xmlns:a16="http://schemas.microsoft.com/office/drawing/2014/main" id="{D1B1FAD3-926E-49FC-B212-242F8F6EBE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1277470" y="6006353"/>
          <a:ext cx="2518472" cy="7559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57694</xdr:colOff>
      <xdr:row>1</xdr:row>
      <xdr:rowOff>137160</xdr:rowOff>
    </xdr:from>
    <xdr:to>
      <xdr:col>14</xdr:col>
      <xdr:colOff>1058092</xdr:colOff>
      <xdr:row>3</xdr:row>
      <xdr:rowOff>60960</xdr:rowOff>
    </xdr:to>
    <xdr:pic>
      <xdr:nvPicPr>
        <xdr:cNvPr id="5" name="Picture 4" hidden="1">
          <a:extLst>
            <a:ext uri="{FF2B5EF4-FFF2-40B4-BE49-F238E27FC236}">
              <a16:creationId xmlns:a16="http://schemas.microsoft.com/office/drawing/2014/main" id="{264EBC5A-730F-452D-B6AF-449F95395A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0523" y="441960"/>
          <a:ext cx="3808912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1371600</xdr:colOff>
      <xdr:row>0</xdr:row>
      <xdr:rowOff>247105</xdr:rowOff>
    </xdr:from>
    <xdr:to>
      <xdr:col>14</xdr:col>
      <xdr:colOff>578031</xdr:colOff>
      <xdr:row>3</xdr:row>
      <xdr:rowOff>125185</xdr:rowOff>
    </xdr:to>
    <xdr:pic>
      <xdr:nvPicPr>
        <xdr:cNvPr id="6" name="Picture 5" hidden="1">
          <a:extLst>
            <a:ext uri="{FF2B5EF4-FFF2-40B4-BE49-F238E27FC236}">
              <a16:creationId xmlns:a16="http://schemas.microsoft.com/office/drawing/2014/main" id="{774A5C85-C933-4E95-9554-1837C722A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74429" y="247105"/>
          <a:ext cx="2014945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1143561</xdr:colOff>
      <xdr:row>0</xdr:row>
      <xdr:rowOff>211231</xdr:rowOff>
    </xdr:from>
    <xdr:to>
      <xdr:col>6</xdr:col>
      <xdr:colOff>431987</xdr:colOff>
      <xdr:row>3</xdr:row>
      <xdr:rowOff>268381</xdr:rowOff>
    </xdr:to>
    <xdr:pic>
      <xdr:nvPicPr>
        <xdr:cNvPr id="4" name="Picture 3" hidden="1">
          <a:extLst>
            <a:ext uri="{FF2B5EF4-FFF2-40B4-BE49-F238E27FC236}">
              <a16:creationId xmlns:a16="http://schemas.microsoft.com/office/drawing/2014/main" id="{46DF6E41-C75F-4E45-B992-194E827BF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4443" y="211231"/>
          <a:ext cx="2179544" cy="8975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1279152</xdr:colOff>
      <xdr:row>41</xdr:row>
      <xdr:rowOff>76761</xdr:rowOff>
    </xdr:from>
    <xdr:to>
      <xdr:col>6</xdr:col>
      <xdr:colOff>558053</xdr:colOff>
      <xdr:row>44</xdr:row>
      <xdr:rowOff>105336</xdr:rowOff>
    </xdr:to>
    <xdr:pic>
      <xdr:nvPicPr>
        <xdr:cNvPr id="5" name="Picture 4" hidden="1">
          <a:extLst>
            <a:ext uri="{FF2B5EF4-FFF2-40B4-BE49-F238E27FC236}">
              <a16:creationId xmlns:a16="http://schemas.microsoft.com/office/drawing/2014/main" id="{6869D01C-0D7D-4C1E-8F0C-4E23E2664D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60034" y="11573996"/>
          <a:ext cx="2170019" cy="9026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616324</xdr:colOff>
      <xdr:row>65</xdr:row>
      <xdr:rowOff>78442</xdr:rowOff>
    </xdr:from>
    <xdr:to>
      <xdr:col>6</xdr:col>
      <xdr:colOff>248771</xdr:colOff>
      <xdr:row>67</xdr:row>
      <xdr:rowOff>270062</xdr:rowOff>
    </xdr:to>
    <xdr:pic>
      <xdr:nvPicPr>
        <xdr:cNvPr id="6" name="Picture 5" hidden="1">
          <a:extLst>
            <a:ext uri="{FF2B5EF4-FFF2-40B4-BE49-F238E27FC236}">
              <a16:creationId xmlns:a16="http://schemas.microsoft.com/office/drawing/2014/main" id="{78780203-8FD5-43A1-8A1A-4A539D9B7E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2297206" y="18859501"/>
          <a:ext cx="2523565" cy="77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582705</xdr:colOff>
      <xdr:row>37</xdr:row>
      <xdr:rowOff>0</xdr:rowOff>
    </xdr:from>
    <xdr:to>
      <xdr:col>6</xdr:col>
      <xdr:colOff>215152</xdr:colOff>
      <xdr:row>38</xdr:row>
      <xdr:rowOff>146797</xdr:rowOff>
    </xdr:to>
    <xdr:pic>
      <xdr:nvPicPr>
        <xdr:cNvPr id="7" name="Picture 6" hidden="1">
          <a:extLst>
            <a:ext uri="{FF2B5EF4-FFF2-40B4-BE49-F238E27FC236}">
              <a16:creationId xmlns:a16="http://schemas.microsoft.com/office/drawing/2014/main" id="{2D78B23A-9CEA-4D08-87AF-B0B6992433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2263587" y="10018059"/>
          <a:ext cx="2523565" cy="77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1355015</xdr:colOff>
      <xdr:row>1</xdr:row>
      <xdr:rowOff>112059</xdr:rowOff>
    </xdr:from>
    <xdr:to>
      <xdr:col>8</xdr:col>
      <xdr:colOff>964154</xdr:colOff>
      <xdr:row>3</xdr:row>
      <xdr:rowOff>66339</xdr:rowOff>
    </xdr:to>
    <xdr:pic>
      <xdr:nvPicPr>
        <xdr:cNvPr id="8" name="Picture 7" hidden="1">
          <a:extLst>
            <a:ext uri="{FF2B5EF4-FFF2-40B4-BE49-F238E27FC236}">
              <a16:creationId xmlns:a16="http://schemas.microsoft.com/office/drawing/2014/main" id="{715F4A28-517A-4E85-99FD-9742D3EDB2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76239" y="398930"/>
          <a:ext cx="3822550" cy="5280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1310191</xdr:colOff>
      <xdr:row>41</xdr:row>
      <xdr:rowOff>210671</xdr:rowOff>
    </xdr:from>
    <xdr:to>
      <xdr:col>8</xdr:col>
      <xdr:colOff>919330</xdr:colOff>
      <xdr:row>43</xdr:row>
      <xdr:rowOff>164951</xdr:rowOff>
    </xdr:to>
    <xdr:pic>
      <xdr:nvPicPr>
        <xdr:cNvPr id="9" name="Picture 8" hidden="1">
          <a:extLst>
            <a:ext uri="{FF2B5EF4-FFF2-40B4-BE49-F238E27FC236}">
              <a16:creationId xmlns:a16="http://schemas.microsoft.com/office/drawing/2014/main" id="{AFC8D520-B500-48A1-AB78-9F0C173778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1415" y="11972365"/>
          <a:ext cx="3822550" cy="5280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609599</xdr:colOff>
      <xdr:row>1</xdr:row>
      <xdr:rowOff>116988</xdr:rowOff>
    </xdr:from>
    <xdr:to>
      <xdr:col>7</xdr:col>
      <xdr:colOff>79337</xdr:colOff>
      <xdr:row>4</xdr:row>
      <xdr:rowOff>40789</xdr:rowOff>
    </xdr:to>
    <xdr:pic>
      <xdr:nvPicPr>
        <xdr:cNvPr id="10" name="Picture 9" hidden="1">
          <a:extLst>
            <a:ext uri="{FF2B5EF4-FFF2-40B4-BE49-F238E27FC236}">
              <a16:creationId xmlns:a16="http://schemas.microsoft.com/office/drawing/2014/main" id="{E7C04DA1-54E6-4207-97B6-69C15C080C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81717" y="403859"/>
          <a:ext cx="2024679" cy="784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555811</xdr:colOff>
      <xdr:row>41</xdr:row>
      <xdr:rowOff>116989</xdr:rowOff>
    </xdr:from>
    <xdr:to>
      <xdr:col>7</xdr:col>
      <xdr:colOff>25549</xdr:colOff>
      <xdr:row>44</xdr:row>
      <xdr:rowOff>40789</xdr:rowOff>
    </xdr:to>
    <xdr:pic>
      <xdr:nvPicPr>
        <xdr:cNvPr id="11" name="Picture 10" hidden="1">
          <a:extLst>
            <a:ext uri="{FF2B5EF4-FFF2-40B4-BE49-F238E27FC236}">
              <a16:creationId xmlns:a16="http://schemas.microsoft.com/office/drawing/2014/main" id="{05A117EE-6133-4086-B52A-62648E52D4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27929" y="11878683"/>
          <a:ext cx="2024679" cy="784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8"/>
  <sheetViews>
    <sheetView showGridLines="0" tabSelected="1" view="pageBreakPreview" zoomScale="85" zoomScaleNormal="97" zoomScaleSheetLayoutView="85" workbookViewId="0">
      <selection activeCell="B8" sqref="B8"/>
    </sheetView>
  </sheetViews>
  <sheetFormatPr defaultColWidth="11" defaultRowHeight="24" customHeight="1" x14ac:dyDescent="0.25"/>
  <cols>
    <col min="1" max="1" width="35.44140625" style="83" customWidth="1"/>
    <col min="2" max="2" width="9.6640625" style="83" customWidth="1"/>
    <col min="3" max="3" width="6.6640625" style="83" customWidth="1"/>
    <col min="4" max="4" width="5.44140625" style="83" customWidth="1"/>
    <col min="5" max="5" width="3.77734375" style="73" customWidth="1"/>
    <col min="6" max="6" width="8.77734375" style="7" bestFit="1" customWidth="1"/>
    <col min="7" max="7" width="1.21875" style="7" customWidth="1"/>
    <col min="8" max="8" width="16" style="7" customWidth="1"/>
    <col min="9" max="9" width="1.21875" style="72" customWidth="1"/>
    <col min="10" max="10" width="16" style="7" customWidth="1"/>
    <col min="11" max="11" width="23.77734375" style="83" customWidth="1"/>
    <col min="12" max="12" width="20.44140625" style="83" customWidth="1"/>
    <col min="13" max="13" width="23.5546875" style="83" customWidth="1"/>
    <col min="14" max="29" width="40.6640625" style="83" customWidth="1"/>
    <col min="30" max="16384" width="11" style="83"/>
  </cols>
  <sheetData>
    <row r="1" spans="1:10" ht="24" customHeight="1" x14ac:dyDescent="0.25">
      <c r="A1" s="84" t="s">
        <v>156</v>
      </c>
    </row>
    <row r="2" spans="1:10" ht="24" customHeight="1" x14ac:dyDescent="0.25">
      <c r="A2" s="84" t="s">
        <v>0</v>
      </c>
    </row>
    <row r="3" spans="1:10" ht="24" customHeight="1" x14ac:dyDescent="0.25">
      <c r="A3" s="85" t="s">
        <v>159</v>
      </c>
    </row>
    <row r="4" spans="1:10" ht="24" customHeight="1" x14ac:dyDescent="0.25">
      <c r="B4" s="86"/>
      <c r="C4" s="86"/>
      <c r="D4" s="86"/>
      <c r="F4" s="72"/>
      <c r="G4" s="72"/>
      <c r="H4" s="72"/>
      <c r="J4" s="77" t="s">
        <v>66</v>
      </c>
    </row>
    <row r="5" spans="1:10" ht="24" customHeight="1" x14ac:dyDescent="0.25">
      <c r="A5" s="84"/>
      <c r="B5" s="87"/>
      <c r="C5" s="87"/>
      <c r="D5" s="87"/>
      <c r="F5" s="88" t="s">
        <v>1</v>
      </c>
      <c r="G5" s="75"/>
      <c r="H5" s="129" t="s">
        <v>160</v>
      </c>
      <c r="I5" s="130"/>
      <c r="J5" s="129" t="s">
        <v>161</v>
      </c>
    </row>
    <row r="6" spans="1:10" ht="24" customHeight="1" x14ac:dyDescent="0.25">
      <c r="A6" s="84"/>
      <c r="B6" s="87"/>
      <c r="C6" s="87"/>
      <c r="D6" s="87"/>
      <c r="F6" s="75"/>
      <c r="G6" s="75"/>
      <c r="H6" s="19" t="s">
        <v>67</v>
      </c>
      <c r="I6" s="89"/>
      <c r="J6" s="87" t="s">
        <v>112</v>
      </c>
    </row>
    <row r="7" spans="1:10" ht="24" customHeight="1" x14ac:dyDescent="0.25">
      <c r="A7" s="84"/>
      <c r="B7" s="87"/>
      <c r="C7" s="87"/>
      <c r="D7" s="87"/>
      <c r="F7" s="75"/>
      <c r="G7" s="75"/>
      <c r="H7" s="20" t="s">
        <v>104</v>
      </c>
      <c r="I7" s="89"/>
      <c r="J7" s="87"/>
    </row>
    <row r="8" spans="1:10" ht="24" customHeight="1" x14ac:dyDescent="0.25">
      <c r="A8" s="84" t="s">
        <v>2</v>
      </c>
      <c r="B8" s="87"/>
      <c r="C8" s="87"/>
      <c r="D8" s="87"/>
      <c r="F8" s="73"/>
      <c r="G8" s="73"/>
      <c r="H8" s="73"/>
      <c r="I8" s="87"/>
      <c r="J8" s="90"/>
    </row>
    <row r="9" spans="1:10" ht="24" customHeight="1" x14ac:dyDescent="0.25">
      <c r="A9" s="91" t="s">
        <v>3</v>
      </c>
      <c r="F9" s="73"/>
      <c r="G9" s="73"/>
      <c r="H9" s="73"/>
    </row>
    <row r="10" spans="1:10" ht="24" customHeight="1" x14ac:dyDescent="0.25">
      <c r="A10" s="82" t="s">
        <v>31</v>
      </c>
      <c r="F10" s="73" t="s">
        <v>146</v>
      </c>
      <c r="G10" s="73"/>
      <c r="H10" s="7">
        <v>45904</v>
      </c>
      <c r="J10" s="7">
        <v>518645</v>
      </c>
    </row>
    <row r="11" spans="1:10" ht="24" customHeight="1" x14ac:dyDescent="0.25">
      <c r="A11" s="82" t="s">
        <v>113</v>
      </c>
      <c r="F11" s="73" t="s">
        <v>94</v>
      </c>
      <c r="G11" s="73"/>
      <c r="H11" s="7">
        <v>4168</v>
      </c>
      <c r="J11" s="7">
        <v>5573</v>
      </c>
    </row>
    <row r="12" spans="1:10" ht="24" customHeight="1" x14ac:dyDescent="0.25">
      <c r="A12" s="82" t="s">
        <v>54</v>
      </c>
      <c r="F12" s="73" t="s">
        <v>115</v>
      </c>
      <c r="G12" s="73"/>
      <c r="H12" s="7">
        <v>214365</v>
      </c>
      <c r="J12" s="7">
        <v>238033</v>
      </c>
    </row>
    <row r="13" spans="1:10" ht="24" customHeight="1" x14ac:dyDescent="0.25">
      <c r="A13" s="92" t="s">
        <v>53</v>
      </c>
      <c r="F13" s="73" t="s">
        <v>95</v>
      </c>
      <c r="G13" s="73"/>
      <c r="H13" s="7">
        <v>836356</v>
      </c>
      <c r="J13" s="7">
        <v>828989</v>
      </c>
    </row>
    <row r="14" spans="1:10" ht="24" customHeight="1" x14ac:dyDescent="0.25">
      <c r="A14" s="82" t="s">
        <v>48</v>
      </c>
      <c r="F14" s="73"/>
      <c r="G14" s="73"/>
      <c r="H14" s="7">
        <v>21221</v>
      </c>
      <c r="J14" s="7">
        <v>17581</v>
      </c>
    </row>
    <row r="15" spans="1:10" ht="24" customHeight="1" x14ac:dyDescent="0.25">
      <c r="A15" s="82" t="s">
        <v>40</v>
      </c>
      <c r="F15" s="73" t="s">
        <v>96</v>
      </c>
      <c r="G15" s="73"/>
      <c r="H15" s="7">
        <v>141381</v>
      </c>
      <c r="J15" s="7">
        <v>106755</v>
      </c>
    </row>
    <row r="16" spans="1:10" ht="24" customHeight="1" x14ac:dyDescent="0.25">
      <c r="A16" s="82" t="s">
        <v>164</v>
      </c>
      <c r="F16" s="73"/>
      <c r="G16" s="73"/>
      <c r="H16" s="7">
        <v>0</v>
      </c>
      <c r="J16" s="7">
        <v>1000</v>
      </c>
    </row>
    <row r="17" spans="1:10" ht="24" customHeight="1" x14ac:dyDescent="0.25">
      <c r="A17" s="83" t="s">
        <v>34</v>
      </c>
      <c r="F17" s="73"/>
      <c r="G17" s="73"/>
      <c r="H17" s="7">
        <v>28429</v>
      </c>
      <c r="I17" s="93"/>
      <c r="J17" s="7">
        <v>29226</v>
      </c>
    </row>
    <row r="18" spans="1:10" ht="24" customHeight="1" x14ac:dyDescent="0.25">
      <c r="A18" s="94" t="s">
        <v>4</v>
      </c>
      <c r="F18" s="73"/>
      <c r="G18" s="73"/>
      <c r="H18" s="12">
        <f>SUM(H10:H17)</f>
        <v>1291824</v>
      </c>
      <c r="I18" s="15"/>
      <c r="J18" s="12">
        <f>SUM(J10:J17)</f>
        <v>1745802</v>
      </c>
    </row>
    <row r="19" spans="1:10" ht="24" customHeight="1" x14ac:dyDescent="0.25">
      <c r="A19" s="91" t="s">
        <v>32</v>
      </c>
      <c r="F19" s="73"/>
      <c r="G19" s="73"/>
      <c r="H19" s="74"/>
      <c r="I19" s="93"/>
      <c r="J19" s="2"/>
    </row>
    <row r="20" spans="1:10" ht="24" customHeight="1" x14ac:dyDescent="0.25">
      <c r="A20" s="95" t="s">
        <v>136</v>
      </c>
      <c r="F20" s="44">
        <v>4</v>
      </c>
      <c r="G20" s="73"/>
      <c r="H20" s="2">
        <v>6377</v>
      </c>
      <c r="I20" s="93"/>
      <c r="J20" s="2">
        <v>8182</v>
      </c>
    </row>
    <row r="21" spans="1:10" ht="24" customHeight="1" x14ac:dyDescent="0.25">
      <c r="A21" s="92" t="s">
        <v>137</v>
      </c>
      <c r="F21" s="44">
        <v>5</v>
      </c>
      <c r="G21" s="73"/>
      <c r="H21" s="2">
        <v>1290803</v>
      </c>
      <c r="I21" s="93"/>
      <c r="J21" s="2">
        <v>1233044</v>
      </c>
    </row>
    <row r="22" spans="1:10" ht="24" customHeight="1" x14ac:dyDescent="0.25">
      <c r="A22" s="95" t="s">
        <v>41</v>
      </c>
      <c r="F22" s="73" t="s">
        <v>97</v>
      </c>
      <c r="G22" s="73"/>
      <c r="H22" s="2">
        <v>31899</v>
      </c>
      <c r="I22" s="93"/>
      <c r="J22" s="2">
        <v>25652</v>
      </c>
    </row>
    <row r="23" spans="1:10" ht="24" customHeight="1" x14ac:dyDescent="0.25">
      <c r="A23" s="97" t="s">
        <v>62</v>
      </c>
      <c r="F23" s="73" t="s">
        <v>98</v>
      </c>
      <c r="G23" s="73"/>
      <c r="H23" s="2">
        <v>52696</v>
      </c>
      <c r="I23" s="93"/>
      <c r="J23" s="2">
        <v>55053</v>
      </c>
    </row>
    <row r="24" spans="1:10" ht="24" customHeight="1" x14ac:dyDescent="0.25">
      <c r="A24" s="82" t="s">
        <v>47</v>
      </c>
      <c r="F24" s="73"/>
      <c r="G24" s="73"/>
      <c r="H24" s="2">
        <v>6857</v>
      </c>
      <c r="I24" s="93"/>
      <c r="J24" s="2">
        <v>7065</v>
      </c>
    </row>
    <row r="25" spans="1:10" ht="24" customHeight="1" x14ac:dyDescent="0.25">
      <c r="A25" s="82" t="s">
        <v>114</v>
      </c>
      <c r="F25" s="73" t="s">
        <v>99</v>
      </c>
      <c r="G25" s="73"/>
      <c r="H25" s="2">
        <v>110002</v>
      </c>
      <c r="I25" s="93"/>
      <c r="J25" s="2">
        <v>90319</v>
      </c>
    </row>
    <row r="26" spans="1:10" ht="24" customHeight="1" x14ac:dyDescent="0.25">
      <c r="A26" s="82" t="s">
        <v>68</v>
      </c>
      <c r="F26" s="73" t="s">
        <v>100</v>
      </c>
      <c r="G26" s="73"/>
      <c r="H26" s="7">
        <v>39061</v>
      </c>
      <c r="J26" s="2">
        <v>37302</v>
      </c>
    </row>
    <row r="27" spans="1:10" ht="24" customHeight="1" x14ac:dyDescent="0.25">
      <c r="A27" s="83" t="s">
        <v>33</v>
      </c>
      <c r="G27" s="73"/>
      <c r="H27" s="2">
        <v>6656</v>
      </c>
      <c r="I27" s="93"/>
      <c r="J27" s="2">
        <v>7466</v>
      </c>
    </row>
    <row r="28" spans="1:10" ht="24" customHeight="1" x14ac:dyDescent="0.25">
      <c r="A28" s="91" t="s">
        <v>35</v>
      </c>
      <c r="F28" s="73"/>
      <c r="G28" s="73"/>
      <c r="H28" s="12">
        <f>SUM(H20:H27)</f>
        <v>1544351</v>
      </c>
      <c r="I28" s="93"/>
      <c r="J28" s="12">
        <f>SUM(J20:J27)</f>
        <v>1464083</v>
      </c>
    </row>
    <row r="29" spans="1:10" ht="24" customHeight="1" thickBot="1" x14ac:dyDescent="0.3">
      <c r="A29" s="94" t="s">
        <v>5</v>
      </c>
      <c r="F29" s="73"/>
      <c r="G29" s="73"/>
      <c r="H29" s="3">
        <f>H18+H28</f>
        <v>2836175</v>
      </c>
      <c r="I29" s="93"/>
      <c r="J29" s="3">
        <f>J18+J28</f>
        <v>3209885</v>
      </c>
    </row>
    <row r="30" spans="1:10" ht="24" customHeight="1" thickTop="1" x14ac:dyDescent="0.25">
      <c r="A30" s="94"/>
      <c r="F30" s="73"/>
      <c r="G30" s="73"/>
      <c r="H30" s="16"/>
      <c r="I30" s="93"/>
      <c r="J30" s="2"/>
    </row>
    <row r="31" spans="1:10" ht="24" customHeight="1" x14ac:dyDescent="0.25">
      <c r="A31" s="83" t="s">
        <v>6</v>
      </c>
      <c r="F31" s="73"/>
      <c r="G31" s="73"/>
      <c r="H31" s="2"/>
      <c r="I31" s="93"/>
      <c r="J31" s="2"/>
    </row>
    <row r="32" spans="1:10" s="81" customFormat="1" ht="24" customHeight="1" x14ac:dyDescent="0.25">
      <c r="A32" s="84" t="s">
        <v>156</v>
      </c>
      <c r="B32" s="131"/>
      <c r="C32" s="131"/>
      <c r="D32" s="131"/>
      <c r="E32" s="86"/>
      <c r="F32" s="132"/>
      <c r="G32" s="132"/>
      <c r="H32" s="132"/>
    </row>
    <row r="33" spans="1:10" s="81" customFormat="1" ht="24" customHeight="1" x14ac:dyDescent="0.25">
      <c r="A33" s="94" t="s">
        <v>42</v>
      </c>
      <c r="B33" s="131"/>
      <c r="C33" s="131"/>
      <c r="D33" s="131"/>
      <c r="E33" s="86"/>
      <c r="F33" s="131"/>
      <c r="G33" s="132"/>
      <c r="H33" s="131"/>
    </row>
    <row r="34" spans="1:10" s="133" customFormat="1" ht="24" customHeight="1" x14ac:dyDescent="0.25">
      <c r="A34" s="85" t="s">
        <v>159</v>
      </c>
      <c r="B34" s="91"/>
      <c r="C34" s="91"/>
      <c r="D34" s="91"/>
      <c r="E34" s="91"/>
      <c r="F34" s="91"/>
      <c r="G34" s="91"/>
      <c r="H34" s="91"/>
    </row>
    <row r="35" spans="1:10" s="78" customFormat="1" ht="24" customHeight="1" x14ac:dyDescent="0.25">
      <c r="A35" s="86"/>
      <c r="B35" s="132"/>
      <c r="C35" s="132"/>
      <c r="D35" s="132"/>
      <c r="F35" s="86"/>
      <c r="G35" s="132"/>
      <c r="H35" s="72"/>
      <c r="I35" s="72"/>
      <c r="J35" s="77" t="s">
        <v>66</v>
      </c>
    </row>
    <row r="36" spans="1:10" s="78" customFormat="1" ht="24" customHeight="1" x14ac:dyDescent="0.25">
      <c r="A36" s="83"/>
      <c r="F36" s="134" t="s">
        <v>1</v>
      </c>
      <c r="G36" s="135"/>
      <c r="H36" s="129" t="s">
        <v>160</v>
      </c>
      <c r="I36" s="130"/>
      <c r="J36" s="129" t="s">
        <v>161</v>
      </c>
    </row>
    <row r="37" spans="1:10" s="78" customFormat="1" ht="24" customHeight="1" x14ac:dyDescent="0.25">
      <c r="A37" s="83"/>
      <c r="F37" s="87"/>
      <c r="G37" s="135"/>
      <c r="H37" s="19" t="s">
        <v>67</v>
      </c>
      <c r="I37" s="89"/>
      <c r="J37" s="87" t="s">
        <v>112</v>
      </c>
    </row>
    <row r="38" spans="1:10" s="78" customFormat="1" ht="24" customHeight="1" x14ac:dyDescent="0.25">
      <c r="A38" s="83"/>
      <c r="F38" s="87"/>
      <c r="G38" s="135"/>
      <c r="H38" s="20" t="s">
        <v>104</v>
      </c>
      <c r="I38" s="89"/>
      <c r="J38" s="87"/>
    </row>
    <row r="39" spans="1:10" ht="24" customHeight="1" x14ac:dyDescent="0.25">
      <c r="A39" s="94" t="s">
        <v>7</v>
      </c>
      <c r="B39" s="86"/>
      <c r="C39" s="86"/>
      <c r="D39" s="86"/>
      <c r="F39" s="75"/>
      <c r="G39" s="75"/>
      <c r="H39" s="75"/>
      <c r="I39" s="87"/>
      <c r="J39" s="90"/>
    </row>
    <row r="40" spans="1:10" ht="24" customHeight="1" x14ac:dyDescent="0.25">
      <c r="A40" s="91" t="s">
        <v>8</v>
      </c>
      <c r="B40" s="82"/>
      <c r="C40" s="82"/>
      <c r="D40" s="82"/>
      <c r="F40" s="73"/>
      <c r="G40" s="73"/>
      <c r="H40" s="73"/>
      <c r="I40" s="96"/>
      <c r="J40" s="35"/>
    </row>
    <row r="41" spans="1:10" ht="24" customHeight="1" x14ac:dyDescent="0.25">
      <c r="A41" s="83" t="s">
        <v>168</v>
      </c>
      <c r="B41" s="82"/>
      <c r="C41" s="82"/>
      <c r="D41" s="82"/>
      <c r="F41" s="73" t="s">
        <v>101</v>
      </c>
      <c r="G41" s="73"/>
      <c r="H41" s="2">
        <v>1009500</v>
      </c>
      <c r="I41" s="96"/>
      <c r="J41" s="2">
        <v>1428240</v>
      </c>
    </row>
    <row r="42" spans="1:10" ht="24" customHeight="1" x14ac:dyDescent="0.25">
      <c r="A42" s="83" t="s">
        <v>50</v>
      </c>
      <c r="B42" s="82"/>
      <c r="C42" s="82"/>
      <c r="D42" s="82"/>
      <c r="F42" s="73" t="s">
        <v>103</v>
      </c>
      <c r="G42" s="73"/>
      <c r="H42" s="2">
        <v>118035</v>
      </c>
      <c r="I42" s="96"/>
      <c r="J42" s="2">
        <v>76211</v>
      </c>
    </row>
    <row r="43" spans="1:10" ht="24" customHeight="1" x14ac:dyDescent="0.25">
      <c r="A43" s="95" t="s">
        <v>63</v>
      </c>
      <c r="B43" s="82"/>
      <c r="C43" s="82"/>
      <c r="D43" s="82"/>
      <c r="F43" s="73"/>
      <c r="G43" s="73"/>
      <c r="H43" s="2"/>
      <c r="I43" s="96"/>
      <c r="J43" s="2"/>
    </row>
    <row r="44" spans="1:10" ht="24" customHeight="1" x14ac:dyDescent="0.25">
      <c r="A44" s="95" t="s">
        <v>49</v>
      </c>
      <c r="B44" s="82"/>
      <c r="C44" s="82"/>
      <c r="D44" s="82"/>
      <c r="F44" s="73" t="s">
        <v>102</v>
      </c>
      <c r="G44" s="73"/>
      <c r="H44" s="2">
        <v>105920</v>
      </c>
      <c r="I44" s="96"/>
      <c r="J44" s="2">
        <v>109920</v>
      </c>
    </row>
    <row r="45" spans="1:10" ht="24" customHeight="1" x14ac:dyDescent="0.25">
      <c r="A45" s="83" t="s">
        <v>122</v>
      </c>
      <c r="B45" s="82"/>
      <c r="C45" s="82"/>
      <c r="D45" s="82"/>
      <c r="F45" s="73"/>
      <c r="G45" s="73"/>
      <c r="H45" s="2">
        <v>42559</v>
      </c>
      <c r="I45" s="96"/>
      <c r="J45" s="2">
        <v>41299</v>
      </c>
    </row>
    <row r="46" spans="1:10" ht="24" customHeight="1" x14ac:dyDescent="0.25">
      <c r="A46" s="83" t="s">
        <v>24</v>
      </c>
      <c r="B46" s="82"/>
      <c r="C46" s="82"/>
      <c r="D46" s="82"/>
      <c r="F46" s="73"/>
      <c r="G46" s="73"/>
      <c r="H46" s="2">
        <v>8386</v>
      </c>
      <c r="I46" s="96"/>
      <c r="J46" s="2">
        <v>2820</v>
      </c>
    </row>
    <row r="47" spans="1:10" ht="24" customHeight="1" x14ac:dyDescent="0.25">
      <c r="A47" s="83" t="s">
        <v>138</v>
      </c>
      <c r="F47" s="73"/>
      <c r="G47" s="2"/>
      <c r="H47" s="2">
        <v>63</v>
      </c>
      <c r="I47" s="93"/>
      <c r="J47" s="2">
        <v>97</v>
      </c>
    </row>
    <row r="48" spans="1:10" ht="24" customHeight="1" x14ac:dyDescent="0.25">
      <c r="A48" s="82" t="s">
        <v>9</v>
      </c>
      <c r="B48" s="97"/>
      <c r="C48" s="97"/>
      <c r="D48" s="97"/>
      <c r="F48" s="73"/>
      <c r="G48" s="73"/>
      <c r="H48" s="2">
        <v>14822</v>
      </c>
      <c r="I48" s="93"/>
      <c r="J48" s="2">
        <v>28304</v>
      </c>
    </row>
    <row r="49" spans="1:10" ht="24" customHeight="1" x14ac:dyDescent="0.25">
      <c r="A49" s="94" t="s">
        <v>10</v>
      </c>
      <c r="F49" s="2"/>
      <c r="G49" s="2"/>
      <c r="H49" s="12">
        <f>SUM(H41:H48)</f>
        <v>1299285</v>
      </c>
      <c r="I49" s="93"/>
      <c r="J49" s="12">
        <f>SUM(J41:J48)</f>
        <v>1686891</v>
      </c>
    </row>
    <row r="50" spans="1:10" ht="24" customHeight="1" x14ac:dyDescent="0.25">
      <c r="A50" s="98" t="s">
        <v>37</v>
      </c>
      <c r="F50" s="2"/>
      <c r="G50" s="2"/>
      <c r="H50" s="2"/>
      <c r="I50" s="93"/>
      <c r="J50" s="2"/>
    </row>
    <row r="51" spans="1:10" ht="24" customHeight="1" x14ac:dyDescent="0.25">
      <c r="A51" s="99" t="s">
        <v>116</v>
      </c>
      <c r="F51" s="2"/>
      <c r="G51" s="2"/>
      <c r="H51" s="2">
        <v>68532</v>
      </c>
      <c r="I51" s="93"/>
      <c r="J51" s="2">
        <v>50628</v>
      </c>
    </row>
    <row r="52" spans="1:10" ht="24" customHeight="1" x14ac:dyDescent="0.25">
      <c r="A52" s="95" t="s">
        <v>64</v>
      </c>
      <c r="F52" s="73"/>
      <c r="G52" s="2"/>
      <c r="H52" s="2"/>
      <c r="I52" s="93"/>
      <c r="J52" s="2"/>
    </row>
    <row r="53" spans="1:10" ht="24" customHeight="1" x14ac:dyDescent="0.25">
      <c r="A53" s="95" t="s">
        <v>134</v>
      </c>
      <c r="F53" s="73" t="s">
        <v>102</v>
      </c>
      <c r="G53" s="2"/>
      <c r="H53" s="2">
        <v>296720</v>
      </c>
      <c r="I53" s="93"/>
      <c r="J53" s="2">
        <v>320200</v>
      </c>
    </row>
    <row r="54" spans="1:10" ht="24" customHeight="1" x14ac:dyDescent="0.25">
      <c r="A54" s="92" t="s">
        <v>55</v>
      </c>
      <c r="F54" s="73"/>
      <c r="G54" s="2"/>
      <c r="H54" s="2">
        <v>41298</v>
      </c>
      <c r="I54" s="93"/>
      <c r="J54" s="2">
        <v>39656</v>
      </c>
    </row>
    <row r="55" spans="1:10" ht="24" customHeight="1" x14ac:dyDescent="0.25">
      <c r="A55" s="92" t="s">
        <v>51</v>
      </c>
      <c r="F55" s="73"/>
      <c r="G55" s="2"/>
      <c r="H55" s="2">
        <v>1106</v>
      </c>
      <c r="I55" s="93"/>
      <c r="J55" s="2">
        <v>1156</v>
      </c>
    </row>
    <row r="56" spans="1:10" ht="24" customHeight="1" x14ac:dyDescent="0.25">
      <c r="A56" s="98" t="s">
        <v>39</v>
      </c>
      <c r="F56" s="2"/>
      <c r="G56" s="2"/>
      <c r="H56" s="12">
        <f>SUM(H51:H55)</f>
        <v>407656</v>
      </c>
      <c r="I56" s="93"/>
      <c r="J56" s="12">
        <f>SUM(J51:J55)</f>
        <v>411640</v>
      </c>
    </row>
    <row r="57" spans="1:10" ht="24" customHeight="1" x14ac:dyDescent="0.25">
      <c r="A57" s="100" t="s">
        <v>38</v>
      </c>
      <c r="F57" s="2"/>
      <c r="G57" s="2"/>
      <c r="H57" s="12">
        <f>H49+H56</f>
        <v>1706941</v>
      </c>
      <c r="I57" s="93"/>
      <c r="J57" s="12">
        <f>J49+J56</f>
        <v>2098531</v>
      </c>
    </row>
    <row r="58" spans="1:10" ht="24" customHeight="1" x14ac:dyDescent="0.25">
      <c r="A58" s="100"/>
      <c r="F58" s="2"/>
      <c r="G58" s="2"/>
      <c r="H58" s="2"/>
      <c r="I58" s="93"/>
      <c r="J58" s="2"/>
    </row>
    <row r="59" spans="1:10" ht="24" customHeight="1" x14ac:dyDescent="0.25">
      <c r="A59" s="83" t="s">
        <v>6</v>
      </c>
      <c r="F59" s="2"/>
      <c r="G59" s="2"/>
      <c r="H59" s="2"/>
      <c r="I59" s="93"/>
      <c r="J59" s="2"/>
    </row>
    <row r="60" spans="1:10" s="81" customFormat="1" ht="24" customHeight="1" x14ac:dyDescent="0.25">
      <c r="A60" s="84" t="s">
        <v>156</v>
      </c>
      <c r="B60" s="131"/>
      <c r="C60" s="131"/>
      <c r="D60" s="131"/>
      <c r="E60" s="86"/>
      <c r="F60" s="132"/>
      <c r="G60" s="132"/>
      <c r="H60" s="132"/>
    </row>
    <row r="61" spans="1:10" s="81" customFormat="1" ht="24" customHeight="1" x14ac:dyDescent="0.25">
      <c r="A61" s="94" t="s">
        <v>42</v>
      </c>
      <c r="B61" s="131"/>
      <c r="C61" s="131"/>
      <c r="D61" s="131"/>
      <c r="E61" s="86"/>
      <c r="F61" s="131"/>
      <c r="G61" s="132"/>
      <c r="H61" s="131"/>
    </row>
    <row r="62" spans="1:10" s="133" customFormat="1" ht="24" customHeight="1" x14ac:dyDescent="0.25">
      <c r="A62" s="85" t="s">
        <v>159</v>
      </c>
      <c r="B62" s="91"/>
      <c r="C62" s="91"/>
      <c r="D62" s="91"/>
      <c r="E62" s="91"/>
      <c r="F62" s="91"/>
      <c r="G62" s="91"/>
      <c r="H62" s="91"/>
    </row>
    <row r="63" spans="1:10" s="78" customFormat="1" ht="24" customHeight="1" x14ac:dyDescent="0.25">
      <c r="A63" s="86"/>
      <c r="B63" s="132"/>
      <c r="C63" s="132"/>
      <c r="D63" s="132"/>
      <c r="F63" s="86"/>
      <c r="G63" s="132"/>
      <c r="H63" s="72"/>
      <c r="I63" s="72"/>
      <c r="J63" s="77" t="s">
        <v>66</v>
      </c>
    </row>
    <row r="64" spans="1:10" s="78" customFormat="1" ht="24" customHeight="1" x14ac:dyDescent="0.25">
      <c r="A64" s="83"/>
      <c r="F64" s="134" t="s">
        <v>1</v>
      </c>
      <c r="G64" s="135"/>
      <c r="H64" s="129" t="s">
        <v>160</v>
      </c>
      <c r="I64" s="130"/>
      <c r="J64" s="129" t="s">
        <v>161</v>
      </c>
    </row>
    <row r="65" spans="1:10" s="78" customFormat="1" ht="24" customHeight="1" x14ac:dyDescent="0.25">
      <c r="A65" s="83"/>
      <c r="F65" s="87"/>
      <c r="G65" s="135"/>
      <c r="H65" s="19" t="s">
        <v>67</v>
      </c>
      <c r="I65" s="89"/>
      <c r="J65" s="87" t="s">
        <v>112</v>
      </c>
    </row>
    <row r="66" spans="1:10" s="78" customFormat="1" ht="24" customHeight="1" x14ac:dyDescent="0.25">
      <c r="A66" s="83"/>
      <c r="F66" s="87"/>
      <c r="G66" s="135"/>
      <c r="H66" s="20" t="s">
        <v>104</v>
      </c>
      <c r="I66" s="89"/>
      <c r="J66" s="87"/>
    </row>
    <row r="67" spans="1:10" ht="24" customHeight="1" x14ac:dyDescent="0.25">
      <c r="A67" s="84" t="s">
        <v>11</v>
      </c>
      <c r="F67" s="2"/>
      <c r="G67" s="2"/>
      <c r="H67" s="2"/>
      <c r="I67" s="93"/>
      <c r="J67" s="9"/>
    </row>
    <row r="68" spans="1:10" ht="24" customHeight="1" x14ac:dyDescent="0.25">
      <c r="A68" s="101" t="s">
        <v>12</v>
      </c>
      <c r="E68" s="102"/>
      <c r="F68" s="73"/>
      <c r="G68" s="73"/>
      <c r="H68" s="74"/>
      <c r="I68" s="93"/>
      <c r="J68" s="77"/>
    </row>
    <row r="69" spans="1:10" ht="24" customHeight="1" x14ac:dyDescent="0.25">
      <c r="A69" s="82" t="s">
        <v>56</v>
      </c>
      <c r="E69" s="103"/>
      <c r="F69" s="83"/>
      <c r="G69" s="83"/>
      <c r="H69" s="72"/>
      <c r="J69" s="72"/>
    </row>
    <row r="70" spans="1:10" ht="24" customHeight="1" thickBot="1" x14ac:dyDescent="0.3">
      <c r="A70" s="82" t="s">
        <v>155</v>
      </c>
      <c r="E70" s="102"/>
      <c r="F70" s="77"/>
      <c r="G70" s="77"/>
      <c r="H70" s="76">
        <v>550000</v>
      </c>
      <c r="I70" s="93"/>
      <c r="J70" s="76">
        <v>550000</v>
      </c>
    </row>
    <row r="71" spans="1:10" ht="24" customHeight="1" thickTop="1" x14ac:dyDescent="0.25">
      <c r="A71" s="82" t="s">
        <v>57</v>
      </c>
      <c r="E71" s="102"/>
      <c r="F71" s="77"/>
      <c r="G71" s="77"/>
      <c r="H71" s="77"/>
      <c r="I71" s="93"/>
      <c r="J71" s="77"/>
    </row>
    <row r="72" spans="1:10" ht="24" customHeight="1" x14ac:dyDescent="0.25">
      <c r="A72" s="82" t="s">
        <v>155</v>
      </c>
      <c r="E72" s="102"/>
      <c r="F72" s="77"/>
      <c r="G72" s="77"/>
      <c r="H72" s="77">
        <f>'statement of change'!C20</f>
        <v>550000</v>
      </c>
      <c r="I72" s="93"/>
      <c r="J72" s="77">
        <f>'statement of change'!C16</f>
        <v>550000</v>
      </c>
    </row>
    <row r="73" spans="1:10" ht="24" customHeight="1" x14ac:dyDescent="0.25">
      <c r="A73" s="82" t="s">
        <v>165</v>
      </c>
      <c r="E73" s="102"/>
      <c r="F73" s="77"/>
      <c r="G73" s="77"/>
      <c r="H73" s="77">
        <f>'statement of change'!E20</f>
        <v>466251</v>
      </c>
      <c r="I73" s="93"/>
      <c r="J73" s="77">
        <f>'statement of change'!E16</f>
        <v>466251</v>
      </c>
    </row>
    <row r="74" spans="1:10" ht="24" customHeight="1" x14ac:dyDescent="0.25">
      <c r="A74" s="82" t="s">
        <v>25</v>
      </c>
      <c r="F74" s="2"/>
      <c r="G74" s="2"/>
      <c r="H74" s="2"/>
      <c r="I74" s="93"/>
      <c r="J74" s="2"/>
    </row>
    <row r="75" spans="1:10" ht="24" customHeight="1" x14ac:dyDescent="0.25">
      <c r="A75" s="82" t="s">
        <v>27</v>
      </c>
      <c r="F75" s="73"/>
      <c r="G75" s="73"/>
      <c r="H75" s="9">
        <f>'statement of change'!G20</f>
        <v>21960</v>
      </c>
      <c r="I75" s="93"/>
      <c r="J75" s="9">
        <f>'statement of change'!G16</f>
        <v>21960</v>
      </c>
    </row>
    <row r="76" spans="1:10" ht="24" customHeight="1" x14ac:dyDescent="0.25">
      <c r="A76" s="82" t="s">
        <v>28</v>
      </c>
      <c r="F76" s="2"/>
      <c r="G76" s="2"/>
      <c r="H76" s="2">
        <f>'statement of change'!I20</f>
        <v>96849</v>
      </c>
      <c r="I76" s="93"/>
      <c r="J76" s="2">
        <f>'statement of change'!I16</f>
        <v>78997</v>
      </c>
    </row>
    <row r="77" spans="1:10" ht="24" customHeight="1" x14ac:dyDescent="0.25">
      <c r="A77" s="104" t="s">
        <v>129</v>
      </c>
      <c r="F77" s="2"/>
      <c r="G77" s="2"/>
      <c r="H77" s="2">
        <f>'statement of change'!O20</f>
        <v>-5826</v>
      </c>
      <c r="I77" s="93"/>
      <c r="J77" s="2">
        <f>'statement of change'!O16</f>
        <v>-5854</v>
      </c>
    </row>
    <row r="78" spans="1:10" ht="24" customHeight="1" x14ac:dyDescent="0.25">
      <c r="A78" s="91" t="s">
        <v>13</v>
      </c>
      <c r="F78" s="2"/>
      <c r="G78" s="2"/>
      <c r="H78" s="12">
        <f>SUM(H72:H77)</f>
        <v>1129234</v>
      </c>
      <c r="I78" s="93"/>
      <c r="J78" s="12">
        <f>SUM(J72:J77)</f>
        <v>1111354</v>
      </c>
    </row>
    <row r="79" spans="1:10" ht="24" customHeight="1" thickBot="1" x14ac:dyDescent="0.3">
      <c r="A79" s="94" t="s">
        <v>14</v>
      </c>
      <c r="F79" s="2"/>
      <c r="G79" s="2"/>
      <c r="H79" s="3">
        <f>H57+H78</f>
        <v>2836175</v>
      </c>
      <c r="I79" s="2">
        <f>I57+I78</f>
        <v>0</v>
      </c>
      <c r="J79" s="3">
        <f>J57+J78</f>
        <v>3209885</v>
      </c>
    </row>
    <row r="80" spans="1:10" ht="24" hidden="1" customHeight="1" thickTop="1" x14ac:dyDescent="0.25">
      <c r="A80" s="94"/>
      <c r="F80" s="2"/>
      <c r="G80" s="2"/>
      <c r="H80" s="2">
        <f>H79-H29</f>
        <v>0</v>
      </c>
      <c r="I80" s="93"/>
      <c r="J80" s="2">
        <f>J79-J29</f>
        <v>0</v>
      </c>
    </row>
    <row r="81" spans="1:10" ht="24" customHeight="1" thickTop="1" x14ac:dyDescent="0.25">
      <c r="A81" s="94"/>
      <c r="F81" s="2"/>
      <c r="G81" s="2"/>
      <c r="H81" s="78"/>
      <c r="I81" s="93"/>
      <c r="J81" s="78"/>
    </row>
    <row r="82" spans="1:10" ht="24" customHeight="1" x14ac:dyDescent="0.25">
      <c r="A82" s="83" t="s">
        <v>6</v>
      </c>
      <c r="B82" s="78"/>
      <c r="C82" s="78"/>
      <c r="D82" s="78"/>
      <c r="E82" s="90"/>
      <c r="F82" s="78"/>
      <c r="G82" s="78"/>
      <c r="H82" s="78"/>
      <c r="I82" s="82"/>
      <c r="J82" s="78"/>
    </row>
    <row r="83" spans="1:10" ht="24" customHeight="1" x14ac:dyDescent="0.25">
      <c r="F83" s="13"/>
      <c r="G83" s="13"/>
      <c r="H83" s="13"/>
      <c r="I83" s="93"/>
      <c r="J83" s="13"/>
    </row>
    <row r="84" spans="1:10" ht="24" customHeight="1" x14ac:dyDescent="0.25">
      <c r="F84" s="14"/>
      <c r="G84" s="14"/>
      <c r="H84" s="14"/>
      <c r="I84" s="96"/>
      <c r="J84" s="14"/>
    </row>
    <row r="85" spans="1:10" ht="24" customHeight="1" x14ac:dyDescent="0.25">
      <c r="A85" s="105"/>
      <c r="F85" s="8"/>
      <c r="G85" s="8"/>
      <c r="H85" s="8"/>
      <c r="J85" s="8"/>
    </row>
    <row r="86" spans="1:10" ht="24" customHeight="1" x14ac:dyDescent="0.25">
      <c r="A86" s="97"/>
      <c r="F86" s="8"/>
      <c r="G86" s="8"/>
      <c r="H86" s="8"/>
      <c r="J86" s="8"/>
    </row>
    <row r="87" spans="1:10" ht="24" customHeight="1" x14ac:dyDescent="0.25">
      <c r="A87" s="97"/>
      <c r="B87" s="83" t="s">
        <v>127</v>
      </c>
      <c r="F87" s="2"/>
      <c r="G87" s="2"/>
      <c r="H87" s="2"/>
      <c r="J87" s="2"/>
    </row>
    <row r="88" spans="1:10" ht="24" customHeight="1" x14ac:dyDescent="0.25">
      <c r="A88" s="106"/>
      <c r="F88" s="8"/>
      <c r="G88" s="8"/>
      <c r="H88" s="8"/>
      <c r="J88" s="8"/>
    </row>
    <row r="89" spans="1:10" ht="24" customHeight="1" x14ac:dyDescent="0.25">
      <c r="A89" s="97"/>
      <c r="F89" s="8"/>
      <c r="G89" s="8"/>
      <c r="H89" s="8"/>
      <c r="J89" s="8"/>
    </row>
    <row r="90" spans="1:10" ht="24" customHeight="1" x14ac:dyDescent="0.25">
      <c r="A90" s="97"/>
      <c r="F90" s="8"/>
      <c r="G90" s="8"/>
      <c r="H90" s="8"/>
      <c r="J90" s="8"/>
    </row>
    <row r="91" spans="1:10" ht="24" customHeight="1" x14ac:dyDescent="0.25">
      <c r="A91" s="97"/>
      <c r="F91" s="8"/>
      <c r="G91" s="8"/>
      <c r="H91" s="8"/>
      <c r="J91" s="8"/>
    </row>
    <row r="92" spans="1:10" ht="24" customHeight="1" x14ac:dyDescent="0.25">
      <c r="F92" s="8"/>
      <c r="G92" s="8"/>
      <c r="H92" s="8"/>
      <c r="J92" s="8"/>
    </row>
    <row r="93" spans="1:10" ht="24" customHeight="1" x14ac:dyDescent="0.25">
      <c r="A93" s="97"/>
      <c r="F93" s="8"/>
      <c r="G93" s="8"/>
      <c r="H93" s="8"/>
      <c r="J93" s="8"/>
    </row>
    <row r="94" spans="1:10" ht="24" customHeight="1" x14ac:dyDescent="0.25">
      <c r="A94" s="97"/>
      <c r="F94" s="8"/>
      <c r="G94" s="8"/>
      <c r="H94" s="8"/>
      <c r="J94" s="8"/>
    </row>
    <row r="95" spans="1:10" ht="24" customHeight="1" x14ac:dyDescent="0.25">
      <c r="A95" s="82"/>
      <c r="F95" s="8"/>
      <c r="G95" s="8"/>
      <c r="H95" s="8"/>
      <c r="J95" s="8"/>
    </row>
    <row r="96" spans="1:10" ht="24" customHeight="1" x14ac:dyDescent="0.25">
      <c r="A96" s="82"/>
      <c r="F96" s="8"/>
      <c r="G96" s="8"/>
      <c r="H96" s="8"/>
      <c r="J96" s="8"/>
    </row>
    <row r="97" spans="6:10" ht="24" customHeight="1" x14ac:dyDescent="0.25">
      <c r="F97" s="8"/>
      <c r="G97" s="8"/>
      <c r="H97" s="8"/>
      <c r="J97" s="8"/>
    </row>
    <row r="98" spans="6:10" ht="24" customHeight="1" x14ac:dyDescent="0.25">
      <c r="F98" s="8"/>
      <c r="G98" s="8"/>
      <c r="H98" s="8"/>
      <c r="J98" s="8"/>
    </row>
  </sheetData>
  <pageMargins left="0.86614173228346503" right="0.55118110236220497" top="0.90551181102362199" bottom="0" header="0.196850393700787" footer="0.196850393700787"/>
  <pageSetup paperSize="9" scale="84" orientation="portrait" r:id="rId1"/>
  <rowBreaks count="2" manualBreakCount="2">
    <brk id="31" max="9" man="1"/>
    <brk id="59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0"/>
  <sheetViews>
    <sheetView showGridLines="0" view="pageBreakPreview" zoomScale="85" zoomScaleNormal="97" zoomScaleSheetLayoutView="85" workbookViewId="0">
      <selection activeCell="D39" sqref="D39"/>
    </sheetView>
  </sheetViews>
  <sheetFormatPr defaultColWidth="11" defaultRowHeight="22.8" customHeight="1" x14ac:dyDescent="0.25"/>
  <cols>
    <col min="1" max="1" width="25.109375" style="83" customWidth="1"/>
    <col min="2" max="2" width="22.6640625" style="83" customWidth="1"/>
    <col min="3" max="3" width="5.109375" style="73" customWidth="1"/>
    <col min="4" max="4" width="3.109375" style="83" customWidth="1"/>
    <col min="5" max="5" width="8.6640625" style="7" customWidth="1"/>
    <col min="6" max="6" width="1.5546875" style="72" customWidth="1"/>
    <col min="7" max="7" width="18.109375" style="7" bestFit="1" customWidth="1"/>
    <col min="8" max="8" width="1.5546875" style="72" customWidth="1"/>
    <col min="9" max="9" width="18.109375" style="7" bestFit="1" customWidth="1"/>
    <col min="10" max="10" width="2.109375" style="72" customWidth="1"/>
    <col min="11" max="11" width="14.6640625" style="7" customWidth="1"/>
    <col min="12" max="33" width="40.6640625" style="83" customWidth="1"/>
    <col min="34" max="16384" width="11" style="83"/>
  </cols>
  <sheetData>
    <row r="1" spans="1:11" ht="22.8" customHeight="1" x14ac:dyDescent="0.25">
      <c r="A1" s="84"/>
      <c r="I1" s="9" t="s">
        <v>93</v>
      </c>
    </row>
    <row r="2" spans="1:11" ht="22.8" customHeight="1" x14ac:dyDescent="0.25">
      <c r="A2" s="84" t="s">
        <v>156</v>
      </c>
    </row>
    <row r="3" spans="1:11" ht="22.8" customHeight="1" x14ac:dyDescent="0.25">
      <c r="A3" s="94" t="s">
        <v>105</v>
      </c>
      <c r="B3" s="94"/>
      <c r="C3" s="108"/>
      <c r="D3" s="94"/>
      <c r="E3" s="79"/>
      <c r="F3" s="79"/>
      <c r="G3" s="79"/>
      <c r="H3" s="79"/>
      <c r="I3" s="79"/>
      <c r="J3" s="79"/>
      <c r="K3" s="79"/>
    </row>
    <row r="4" spans="1:11" ht="22.8" customHeight="1" x14ac:dyDescent="0.25">
      <c r="A4" s="109" t="s">
        <v>162</v>
      </c>
      <c r="B4" s="94"/>
      <c r="C4" s="108"/>
      <c r="D4" s="94"/>
      <c r="E4" s="79"/>
      <c r="F4" s="79"/>
      <c r="G4" s="79"/>
      <c r="H4" s="79"/>
      <c r="I4" s="79"/>
      <c r="J4" s="79"/>
      <c r="K4" s="79"/>
    </row>
    <row r="5" spans="1:11" ht="22.8" customHeight="1" x14ac:dyDescent="0.25">
      <c r="B5" s="86"/>
      <c r="D5" s="86"/>
      <c r="E5" s="72"/>
      <c r="G5" s="77"/>
      <c r="I5" s="77" t="s">
        <v>66</v>
      </c>
      <c r="K5" s="77"/>
    </row>
    <row r="6" spans="1:11" ht="22.8" customHeight="1" x14ac:dyDescent="0.25">
      <c r="A6" s="84"/>
      <c r="B6" s="87"/>
      <c r="D6" s="110"/>
      <c r="E6" s="88" t="s">
        <v>1</v>
      </c>
      <c r="F6" s="111"/>
      <c r="G6" s="80">
        <v>2566</v>
      </c>
      <c r="H6" s="111"/>
      <c r="I6" s="80">
        <v>2565</v>
      </c>
      <c r="J6" s="111"/>
      <c r="K6" s="112"/>
    </row>
    <row r="7" spans="1:11" ht="22.8" customHeight="1" x14ac:dyDescent="0.25">
      <c r="A7" s="84" t="s">
        <v>139</v>
      </c>
      <c r="B7" s="87"/>
      <c r="D7" s="110"/>
      <c r="E7" s="75"/>
      <c r="F7" s="111"/>
      <c r="G7" s="20"/>
      <c r="H7" s="111"/>
      <c r="I7" s="20"/>
      <c r="J7" s="111"/>
      <c r="K7" s="112"/>
    </row>
    <row r="8" spans="1:11" ht="22.8" customHeight="1" x14ac:dyDescent="0.25">
      <c r="A8" s="84" t="s">
        <v>15</v>
      </c>
      <c r="E8" s="8"/>
      <c r="K8" s="8"/>
    </row>
    <row r="9" spans="1:11" ht="22.8" customHeight="1" x14ac:dyDescent="0.25">
      <c r="A9" s="82" t="s">
        <v>140</v>
      </c>
      <c r="E9" s="8"/>
      <c r="G9" s="7">
        <v>171869</v>
      </c>
      <c r="I9" s="7">
        <v>177100</v>
      </c>
      <c r="K9" s="8"/>
    </row>
    <row r="10" spans="1:11" ht="22.8" customHeight="1" x14ac:dyDescent="0.25">
      <c r="A10" s="82" t="s">
        <v>43</v>
      </c>
      <c r="E10" s="8"/>
      <c r="G10" s="7">
        <v>21318</v>
      </c>
      <c r="I10" s="7">
        <v>14948</v>
      </c>
      <c r="K10" s="8"/>
    </row>
    <row r="11" spans="1:11" ht="22.8" customHeight="1" x14ac:dyDescent="0.25">
      <c r="A11" s="82" t="s">
        <v>58</v>
      </c>
      <c r="E11" s="8"/>
      <c r="G11" s="7">
        <v>108654</v>
      </c>
      <c r="I11" s="7">
        <v>99484</v>
      </c>
      <c r="K11" s="8"/>
    </row>
    <row r="12" spans="1:11" ht="22.8" customHeight="1" x14ac:dyDescent="0.25">
      <c r="A12" s="82" t="s">
        <v>36</v>
      </c>
      <c r="E12" s="8"/>
      <c r="G12" s="7">
        <v>4340</v>
      </c>
      <c r="I12" s="7">
        <v>2976</v>
      </c>
      <c r="K12" s="8"/>
    </row>
    <row r="13" spans="1:11" ht="22.8" customHeight="1" x14ac:dyDescent="0.25">
      <c r="A13" s="82" t="s">
        <v>16</v>
      </c>
      <c r="E13" s="2"/>
      <c r="F13" s="15"/>
      <c r="G13" s="11">
        <v>10648</v>
      </c>
      <c r="H13" s="15"/>
      <c r="I13" s="11">
        <v>11442</v>
      </c>
      <c r="J13" s="93"/>
      <c r="K13" s="2"/>
    </row>
    <row r="14" spans="1:11" ht="22.8" customHeight="1" x14ac:dyDescent="0.25">
      <c r="A14" s="94" t="s">
        <v>17</v>
      </c>
      <c r="E14" s="2"/>
      <c r="F14" s="15"/>
      <c r="G14" s="12">
        <f>SUM(G9:G13)</f>
        <v>316829</v>
      </c>
      <c r="H14" s="15"/>
      <c r="I14" s="12">
        <f>SUM(I9:I13)</f>
        <v>305950</v>
      </c>
      <c r="J14" s="93"/>
      <c r="K14" s="2"/>
    </row>
    <row r="15" spans="1:11" ht="22.8" customHeight="1" x14ac:dyDescent="0.25">
      <c r="A15" s="84" t="s">
        <v>18</v>
      </c>
      <c r="E15" s="2"/>
      <c r="F15" s="93"/>
      <c r="G15" s="9"/>
      <c r="H15" s="93"/>
      <c r="I15" s="9"/>
      <c r="J15" s="93"/>
      <c r="K15" s="2"/>
    </row>
    <row r="16" spans="1:11" ht="22.8" customHeight="1" x14ac:dyDescent="0.25">
      <c r="A16" s="82" t="s">
        <v>44</v>
      </c>
      <c r="E16" s="2"/>
      <c r="F16" s="15"/>
      <c r="G16" s="9">
        <v>146401</v>
      </c>
      <c r="H16" s="15"/>
      <c r="I16" s="9">
        <v>151688</v>
      </c>
      <c r="J16" s="93"/>
      <c r="K16" s="2"/>
    </row>
    <row r="17" spans="1:12" ht="22.8" customHeight="1" x14ac:dyDescent="0.25">
      <c r="A17" s="82" t="s">
        <v>45</v>
      </c>
      <c r="E17" s="2"/>
      <c r="F17" s="15"/>
      <c r="G17" s="9">
        <v>2879</v>
      </c>
      <c r="H17" s="15"/>
      <c r="I17" s="9">
        <v>3099</v>
      </c>
      <c r="J17" s="93"/>
      <c r="K17" s="2"/>
    </row>
    <row r="18" spans="1:12" ht="22.8" customHeight="1" x14ac:dyDescent="0.25">
      <c r="A18" s="82" t="s">
        <v>19</v>
      </c>
      <c r="E18" s="2"/>
      <c r="F18" s="13"/>
      <c r="G18" s="2">
        <v>101819</v>
      </c>
      <c r="H18" s="13"/>
      <c r="I18" s="2">
        <v>90999</v>
      </c>
      <c r="J18" s="93"/>
      <c r="K18" s="2"/>
      <c r="L18" s="78"/>
    </row>
    <row r="19" spans="1:12" ht="22.8" customHeight="1" x14ac:dyDescent="0.25">
      <c r="A19" s="82" t="s">
        <v>120</v>
      </c>
      <c r="E19" s="2"/>
      <c r="F19" s="13"/>
      <c r="G19" s="2">
        <v>16004</v>
      </c>
      <c r="H19" s="13"/>
      <c r="I19" s="2">
        <v>10730</v>
      </c>
      <c r="J19" s="93"/>
      <c r="K19" s="2"/>
    </row>
    <row r="20" spans="1:12" ht="22.8" customHeight="1" x14ac:dyDescent="0.25">
      <c r="A20" s="82" t="s">
        <v>46</v>
      </c>
      <c r="E20" s="2"/>
      <c r="F20" s="15"/>
      <c r="G20" s="2">
        <v>7848</v>
      </c>
      <c r="H20" s="15"/>
      <c r="I20" s="2">
        <v>1372</v>
      </c>
      <c r="J20" s="93"/>
      <c r="K20" s="2"/>
    </row>
    <row r="21" spans="1:12" ht="22.8" customHeight="1" x14ac:dyDescent="0.25">
      <c r="A21" s="94" t="s">
        <v>20</v>
      </c>
      <c r="E21" s="2"/>
      <c r="F21" s="13"/>
      <c r="G21" s="12">
        <f>SUM(G16:G20)</f>
        <v>274951</v>
      </c>
      <c r="H21" s="2">
        <f>SUM(H16:H20)</f>
        <v>0</v>
      </c>
      <c r="I21" s="12">
        <f>SUM(I16:I20)</f>
        <v>257888</v>
      </c>
      <c r="J21" s="93"/>
      <c r="K21" s="2"/>
    </row>
    <row r="22" spans="1:12" ht="22.8" customHeight="1" x14ac:dyDescent="0.25">
      <c r="A22" s="94" t="s">
        <v>141</v>
      </c>
      <c r="E22" s="2"/>
      <c r="F22" s="13"/>
      <c r="G22" s="36">
        <f>G14-G21</f>
        <v>41878</v>
      </c>
      <c r="H22" s="13"/>
      <c r="I22" s="36">
        <f>I14-I21</f>
        <v>48062</v>
      </c>
      <c r="J22" s="93"/>
      <c r="K22" s="2"/>
    </row>
    <row r="23" spans="1:12" s="78" customFormat="1" ht="22.8" customHeight="1" x14ac:dyDescent="0.25">
      <c r="A23" s="82" t="s">
        <v>142</v>
      </c>
      <c r="B23" s="81"/>
      <c r="C23" s="83"/>
      <c r="E23" s="113"/>
      <c r="F23" s="7"/>
      <c r="G23" s="107">
        <v>-19503</v>
      </c>
      <c r="H23" s="8"/>
      <c r="I23" s="107">
        <v>-14002</v>
      </c>
    </row>
    <row r="24" spans="1:12" ht="22.8" customHeight="1" x14ac:dyDescent="0.25">
      <c r="A24" s="94" t="s">
        <v>52</v>
      </c>
      <c r="E24" s="2"/>
      <c r="F24" s="15"/>
      <c r="G24" s="2">
        <f>G22+G23</f>
        <v>22375</v>
      </c>
      <c r="H24" s="15"/>
      <c r="I24" s="2">
        <f>I22+I23</f>
        <v>34060</v>
      </c>
      <c r="J24" s="93"/>
      <c r="K24" s="2"/>
    </row>
    <row r="25" spans="1:12" ht="22.8" customHeight="1" x14ac:dyDescent="0.25">
      <c r="A25" s="82" t="s">
        <v>26</v>
      </c>
      <c r="E25" s="102">
        <v>10.199999999999999</v>
      </c>
      <c r="F25" s="15"/>
      <c r="G25" s="11">
        <v>-4523</v>
      </c>
      <c r="H25" s="15"/>
      <c r="I25" s="11">
        <v>-6789</v>
      </c>
      <c r="J25" s="93"/>
      <c r="K25" s="2"/>
    </row>
    <row r="26" spans="1:12" ht="22.8" customHeight="1" x14ac:dyDescent="0.25">
      <c r="A26" s="94" t="s">
        <v>69</v>
      </c>
      <c r="E26" s="102"/>
      <c r="F26" s="15"/>
      <c r="G26" s="12">
        <f>G24+G25</f>
        <v>17852</v>
      </c>
      <c r="H26" s="15"/>
      <c r="I26" s="12">
        <f>I24+I25</f>
        <v>27271</v>
      </c>
      <c r="J26" s="93"/>
      <c r="K26" s="2"/>
    </row>
    <row r="27" spans="1:12" ht="22.8" customHeight="1" x14ac:dyDescent="0.25">
      <c r="A27" s="94"/>
      <c r="E27" s="102"/>
      <c r="F27" s="15"/>
      <c r="G27" s="2"/>
      <c r="H27" s="15"/>
      <c r="I27" s="2"/>
      <c r="J27" s="93"/>
      <c r="K27" s="2"/>
    </row>
    <row r="28" spans="1:12" s="114" customFormat="1" ht="22.8" customHeight="1" x14ac:dyDescent="0.25">
      <c r="A28" s="91" t="s">
        <v>70</v>
      </c>
      <c r="E28" s="115"/>
      <c r="F28" s="73"/>
      <c r="G28" s="38"/>
      <c r="H28" s="73"/>
      <c r="I28" s="38"/>
      <c r="J28" s="78"/>
      <c r="K28" s="116"/>
    </row>
    <row r="29" spans="1:12" s="118" customFormat="1" ht="22.8" customHeight="1" x14ac:dyDescent="0.25">
      <c r="A29" s="117" t="s">
        <v>128</v>
      </c>
      <c r="E29" s="119"/>
      <c r="F29" s="73"/>
      <c r="G29" s="40"/>
      <c r="H29" s="73"/>
      <c r="I29" s="40"/>
      <c r="J29" s="120"/>
      <c r="K29" s="121"/>
    </row>
    <row r="30" spans="1:12" s="114" customFormat="1" ht="22.8" customHeight="1" x14ac:dyDescent="0.25">
      <c r="A30" s="83" t="s">
        <v>154</v>
      </c>
      <c r="E30" s="115"/>
      <c r="F30" s="73"/>
      <c r="G30" s="37">
        <v>28</v>
      </c>
      <c r="H30" s="73"/>
      <c r="I30" s="37">
        <v>300</v>
      </c>
      <c r="J30" s="78"/>
      <c r="K30" s="116"/>
    </row>
    <row r="31" spans="1:12" s="114" customFormat="1" ht="22.8" customHeight="1" x14ac:dyDescent="0.25">
      <c r="A31" s="91" t="s">
        <v>109</v>
      </c>
      <c r="E31" s="115"/>
      <c r="F31" s="73"/>
      <c r="G31" s="42">
        <f>SUM(G30)</f>
        <v>28</v>
      </c>
      <c r="H31" s="73"/>
      <c r="I31" s="42">
        <f>SUM(I30)</f>
        <v>300</v>
      </c>
      <c r="J31" s="78"/>
      <c r="K31" s="116"/>
    </row>
    <row r="32" spans="1:12" s="114" customFormat="1" ht="22.8" customHeight="1" x14ac:dyDescent="0.25">
      <c r="A32" s="91"/>
      <c r="E32" s="115"/>
      <c r="F32" s="73"/>
      <c r="G32" s="38"/>
      <c r="H32" s="73"/>
      <c r="I32" s="38"/>
      <c r="J32" s="78"/>
      <c r="K32" s="116"/>
    </row>
    <row r="33" spans="1:11" s="114" customFormat="1" ht="22.8" customHeight="1" thickBot="1" x14ac:dyDescent="0.3">
      <c r="A33" s="91" t="s">
        <v>71</v>
      </c>
      <c r="E33" s="115"/>
      <c r="F33" s="73"/>
      <c r="G33" s="39">
        <f>SUM(G26,G31)</f>
        <v>17880</v>
      </c>
      <c r="H33" s="73"/>
      <c r="I33" s="39">
        <f>SUM(I26,I31)</f>
        <v>27571</v>
      </c>
      <c r="J33" s="78"/>
      <c r="K33" s="116"/>
    </row>
    <row r="34" spans="1:11" s="114" customFormat="1" ht="22.8" customHeight="1" thickTop="1" x14ac:dyDescent="0.25">
      <c r="A34" s="91"/>
      <c r="E34" s="115"/>
      <c r="F34" s="73"/>
      <c r="G34" s="38"/>
      <c r="H34" s="73"/>
      <c r="I34" s="38"/>
      <c r="J34" s="78"/>
      <c r="K34" s="116"/>
    </row>
    <row r="35" spans="1:11" s="123" customFormat="1" ht="22.8" customHeight="1" x14ac:dyDescent="0.25">
      <c r="A35" s="122" t="s">
        <v>106</v>
      </c>
      <c r="C35" s="124"/>
      <c r="D35" s="124"/>
      <c r="E35" s="124">
        <v>14</v>
      </c>
      <c r="F35" s="21"/>
      <c r="G35" s="21"/>
      <c r="H35" s="21"/>
      <c r="I35" s="21"/>
    </row>
    <row r="36" spans="1:11" s="123" customFormat="1" ht="22.8" customHeight="1" thickBot="1" x14ac:dyDescent="0.3">
      <c r="A36" s="92" t="s">
        <v>107</v>
      </c>
      <c r="B36" s="125"/>
      <c r="C36" s="124"/>
      <c r="D36" s="124"/>
      <c r="E36" s="124"/>
      <c r="F36" s="16"/>
      <c r="G36" s="22">
        <f>G26/G37</f>
        <v>1.6229090909090908E-2</v>
      </c>
      <c r="H36" s="16"/>
      <c r="I36" s="22">
        <v>0.03</v>
      </c>
    </row>
    <row r="37" spans="1:11" s="123" customFormat="1" ht="22.8" customHeight="1" thickTop="1" thickBot="1" x14ac:dyDescent="0.3">
      <c r="A37" s="126" t="s">
        <v>108</v>
      </c>
      <c r="B37" s="125"/>
      <c r="D37" s="127"/>
      <c r="E37" s="128"/>
      <c r="F37" s="45"/>
      <c r="G37" s="46">
        <v>1100000</v>
      </c>
      <c r="H37" s="45"/>
      <c r="I37" s="46">
        <v>800000</v>
      </c>
    </row>
    <row r="38" spans="1:11" ht="22.8" customHeight="1" thickTop="1" x14ac:dyDescent="0.25">
      <c r="A38" s="82"/>
      <c r="E38" s="2"/>
      <c r="F38" s="78"/>
      <c r="G38" s="16"/>
      <c r="H38" s="78"/>
      <c r="I38" s="17"/>
      <c r="K38" s="2"/>
    </row>
    <row r="39" spans="1:11" ht="22.8" customHeight="1" x14ac:dyDescent="0.25">
      <c r="A39" s="83" t="s">
        <v>6</v>
      </c>
      <c r="B39" s="82"/>
      <c r="C39" s="82"/>
      <c r="D39" s="82"/>
      <c r="E39" s="82"/>
      <c r="F39" s="82"/>
      <c r="G39" s="81"/>
      <c r="H39" s="82"/>
      <c r="I39" s="81"/>
      <c r="J39" s="82"/>
      <c r="K39" s="82"/>
    </row>
    <row r="40" spans="1:11" ht="22.8" customHeight="1" x14ac:dyDescent="0.25">
      <c r="A40" s="82"/>
      <c r="B40" s="82"/>
      <c r="C40" s="82"/>
      <c r="D40" s="82"/>
      <c r="E40" s="82"/>
      <c r="F40" s="82"/>
      <c r="G40" s="82"/>
      <c r="H40" s="82"/>
      <c r="I40" s="82"/>
      <c r="J40" s="82"/>
      <c r="K40" s="82"/>
    </row>
  </sheetData>
  <pageMargins left="0.86614173228346503" right="0.55118110236220497" top="0.90551181102362199" bottom="0" header="0.196850393700787" footer="0.196850393700787"/>
  <pageSetup paperSize="9" scale="8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6"/>
  <sheetViews>
    <sheetView showGridLines="0" view="pageBreakPreview" zoomScale="70" zoomScaleNormal="80" zoomScaleSheetLayoutView="70" workbookViewId="0">
      <selection activeCell="C21" sqref="C21:T21"/>
    </sheetView>
  </sheetViews>
  <sheetFormatPr defaultColWidth="9.109375" defaultRowHeight="24" customHeight="1" x14ac:dyDescent="0.25"/>
  <cols>
    <col min="1" max="1" width="31.21875" style="4" customWidth="1"/>
    <col min="2" max="2" width="1" style="4" customWidth="1"/>
    <col min="3" max="3" width="14" style="47" customWidth="1"/>
    <col min="4" max="4" width="1" style="48" customWidth="1"/>
    <col min="5" max="5" width="14" style="47" customWidth="1"/>
    <col min="6" max="6" width="1" style="47" customWidth="1"/>
    <col min="7" max="7" width="14" style="47" customWidth="1"/>
    <col min="8" max="8" width="1" style="47" customWidth="1"/>
    <col min="9" max="9" width="14" style="47" customWidth="1"/>
    <col min="10" max="10" width="1" style="47" customWidth="1"/>
    <col min="11" max="11" width="21.44140625" style="49" bestFit="1" customWidth="1"/>
    <col min="12" max="12" width="1" style="49" customWidth="1"/>
    <col min="13" max="13" width="17.5546875" style="49" bestFit="1" customWidth="1"/>
    <col min="14" max="14" width="1" style="49" customWidth="1"/>
    <col min="15" max="15" width="16.44140625" style="49" customWidth="1"/>
    <col min="16" max="16" width="1" style="49" customWidth="1"/>
    <col min="17" max="17" width="20.109375" style="47" customWidth="1"/>
    <col min="18" max="16384" width="9.109375" style="4"/>
  </cols>
  <sheetData>
    <row r="1" spans="1:19" ht="24" customHeight="1" x14ac:dyDescent="0.25">
      <c r="A1" s="10" t="s">
        <v>156</v>
      </c>
      <c r="B1" s="10"/>
      <c r="Q1" s="32" t="s">
        <v>93</v>
      </c>
    </row>
    <row r="2" spans="1:19" s="54" customFormat="1" ht="24" customHeight="1" x14ac:dyDescent="0.25">
      <c r="A2" s="6" t="s">
        <v>21</v>
      </c>
      <c r="B2" s="6"/>
      <c r="C2" s="50"/>
      <c r="D2" s="51"/>
      <c r="E2" s="50"/>
      <c r="F2" s="50"/>
      <c r="G2" s="50"/>
      <c r="H2" s="50"/>
      <c r="I2" s="50"/>
      <c r="J2" s="50"/>
      <c r="K2" s="52"/>
      <c r="L2" s="52"/>
      <c r="M2" s="52"/>
      <c r="N2" s="52"/>
      <c r="O2" s="52"/>
      <c r="P2" s="52"/>
      <c r="Q2" s="53"/>
      <c r="S2" s="55"/>
    </row>
    <row r="3" spans="1:19" s="54" customFormat="1" ht="24" customHeight="1" x14ac:dyDescent="0.25">
      <c r="A3" s="43" t="s">
        <v>162</v>
      </c>
      <c r="B3" s="10"/>
      <c r="C3" s="50"/>
      <c r="D3" s="51"/>
      <c r="E3" s="50"/>
      <c r="F3" s="50"/>
      <c r="G3" s="50"/>
      <c r="H3" s="50"/>
      <c r="I3" s="50"/>
      <c r="J3" s="50"/>
      <c r="K3" s="52"/>
      <c r="L3" s="52"/>
      <c r="M3" s="52"/>
      <c r="N3" s="52"/>
      <c r="O3" s="52"/>
      <c r="P3" s="52"/>
      <c r="S3" s="55"/>
    </row>
    <row r="4" spans="1:19" s="54" customFormat="1" ht="24" customHeight="1" x14ac:dyDescent="0.25">
      <c r="A4" s="10"/>
      <c r="B4" s="10"/>
      <c r="C4" s="50"/>
      <c r="D4" s="51"/>
      <c r="E4" s="50"/>
      <c r="F4" s="50"/>
      <c r="G4" s="50"/>
      <c r="H4" s="50"/>
      <c r="I4" s="50"/>
      <c r="J4" s="50"/>
      <c r="K4" s="52"/>
      <c r="L4" s="52"/>
      <c r="M4" s="52"/>
      <c r="N4" s="52"/>
      <c r="O4" s="52"/>
      <c r="P4" s="52"/>
      <c r="Q4" s="56" t="s">
        <v>66</v>
      </c>
      <c r="S4" s="55"/>
    </row>
    <row r="5" spans="1:19" s="54" customFormat="1" ht="24" customHeight="1" x14ac:dyDescent="0.25">
      <c r="A5" s="50"/>
      <c r="B5" s="50"/>
      <c r="C5" s="50"/>
      <c r="D5" s="51"/>
      <c r="E5" s="50"/>
      <c r="F5" s="50"/>
      <c r="G5" s="50"/>
      <c r="H5" s="50"/>
      <c r="I5" s="50"/>
      <c r="J5" s="50"/>
      <c r="K5" s="148" t="s">
        <v>129</v>
      </c>
      <c r="L5" s="148"/>
      <c r="M5" s="148"/>
      <c r="N5" s="148"/>
      <c r="O5" s="148"/>
      <c r="P5" s="52"/>
    </row>
    <row r="6" spans="1:19" s="54" customFormat="1" ht="24" customHeight="1" x14ac:dyDescent="0.25">
      <c r="A6" s="50"/>
      <c r="B6" s="50"/>
      <c r="C6" s="50"/>
      <c r="D6" s="51"/>
      <c r="E6" s="51"/>
      <c r="F6" s="50"/>
      <c r="G6" s="147" t="s">
        <v>25</v>
      </c>
      <c r="H6" s="147"/>
      <c r="I6" s="147"/>
      <c r="J6" s="50"/>
      <c r="K6" s="149" t="s">
        <v>130</v>
      </c>
      <c r="L6" s="149"/>
      <c r="M6" s="149"/>
      <c r="N6" s="149"/>
      <c r="O6" s="149"/>
      <c r="P6" s="57"/>
      <c r="Q6" s="56"/>
    </row>
    <row r="7" spans="1:19" s="54" customFormat="1" ht="24" customHeight="1" x14ac:dyDescent="0.25">
      <c r="A7" s="58"/>
      <c r="B7" s="58"/>
      <c r="C7" s="59" t="s">
        <v>59</v>
      </c>
      <c r="D7" s="60"/>
      <c r="E7" s="61"/>
      <c r="F7" s="48"/>
      <c r="G7" s="61" t="s">
        <v>29</v>
      </c>
      <c r="H7" s="61"/>
      <c r="I7" s="62"/>
      <c r="J7" s="48"/>
      <c r="K7" s="63" t="s">
        <v>152</v>
      </c>
      <c r="L7" s="63"/>
      <c r="M7" s="63" t="s">
        <v>151</v>
      </c>
      <c r="N7" s="63"/>
      <c r="O7" s="63"/>
      <c r="P7" s="63"/>
    </row>
    <row r="8" spans="1:19" s="54" customFormat="1" ht="24" customHeight="1" x14ac:dyDescent="0.25">
      <c r="A8" s="58"/>
      <c r="B8" s="58"/>
      <c r="C8" s="59" t="s">
        <v>60</v>
      </c>
      <c r="D8" s="60"/>
      <c r="E8" s="61" t="s">
        <v>169</v>
      </c>
      <c r="F8" s="48"/>
      <c r="G8" s="61" t="s">
        <v>65</v>
      </c>
      <c r="H8" s="61"/>
      <c r="I8" s="62"/>
      <c r="J8" s="48"/>
      <c r="K8" s="63" t="s">
        <v>131</v>
      </c>
      <c r="L8" s="63"/>
      <c r="M8" s="63" t="s">
        <v>135</v>
      </c>
      <c r="N8" s="63"/>
      <c r="O8" s="63"/>
      <c r="P8" s="49"/>
      <c r="Q8" s="61"/>
    </row>
    <row r="9" spans="1:19" s="54" customFormat="1" ht="24" customHeight="1" x14ac:dyDescent="0.25">
      <c r="A9" s="58"/>
      <c r="B9" s="58"/>
      <c r="C9" s="64" t="s">
        <v>23</v>
      </c>
      <c r="D9" s="62"/>
      <c r="E9" s="64" t="s">
        <v>170</v>
      </c>
      <c r="F9" s="48"/>
      <c r="G9" s="64" t="s">
        <v>30</v>
      </c>
      <c r="H9" s="61"/>
      <c r="I9" s="64" t="s">
        <v>61</v>
      </c>
      <c r="J9" s="48"/>
      <c r="K9" s="65" t="s">
        <v>132</v>
      </c>
      <c r="L9" s="63"/>
      <c r="M9" s="65" t="s">
        <v>133</v>
      </c>
      <c r="N9" s="63"/>
      <c r="O9" s="65" t="s">
        <v>22</v>
      </c>
      <c r="P9" s="49"/>
      <c r="Q9" s="66" t="s">
        <v>13</v>
      </c>
      <c r="R9" s="67"/>
      <c r="S9" s="67"/>
    </row>
    <row r="10" spans="1:19" s="54" customFormat="1" ht="24" customHeight="1" x14ac:dyDescent="0.25">
      <c r="A10" s="6" t="s">
        <v>153</v>
      </c>
      <c r="B10" s="68"/>
      <c r="C10" s="2">
        <v>400000</v>
      </c>
      <c r="D10" s="2"/>
      <c r="E10" s="2">
        <v>0</v>
      </c>
      <c r="F10" s="8"/>
      <c r="G10" s="2">
        <v>12800</v>
      </c>
      <c r="H10" s="1"/>
      <c r="I10" s="2">
        <v>109012</v>
      </c>
      <c r="J10" s="8"/>
      <c r="K10" s="2">
        <v>-6972</v>
      </c>
      <c r="L10" s="2"/>
      <c r="M10" s="2">
        <v>-888</v>
      </c>
      <c r="N10" s="2"/>
      <c r="O10" s="2">
        <f>SUM(K10:M10)</f>
        <v>-7860</v>
      </c>
      <c r="P10" s="69"/>
      <c r="Q10" s="2">
        <f>SUM(C10:I10)+O10</f>
        <v>513952</v>
      </c>
      <c r="R10" s="67"/>
      <c r="S10" s="67"/>
    </row>
    <row r="11" spans="1:19" s="54" customFormat="1" ht="24" customHeight="1" x14ac:dyDescent="0.25">
      <c r="A11" s="4" t="s">
        <v>69</v>
      </c>
      <c r="B11" s="68"/>
      <c r="C11" s="33">
        <v>0</v>
      </c>
      <c r="D11" s="2"/>
      <c r="E11" s="33">
        <v>0</v>
      </c>
      <c r="F11" s="8"/>
      <c r="G11" s="33">
        <v>0</v>
      </c>
      <c r="H11" s="1"/>
      <c r="I11" s="33">
        <f>PL!I26</f>
        <v>27271</v>
      </c>
      <c r="J11" s="8"/>
      <c r="K11" s="33">
        <v>0</v>
      </c>
      <c r="L11" s="41"/>
      <c r="M11" s="33">
        <v>0</v>
      </c>
      <c r="N11" s="41"/>
      <c r="O11" s="33">
        <f>SUM(K11:M11)</f>
        <v>0</v>
      </c>
      <c r="P11" s="69"/>
      <c r="Q11" s="33">
        <f>SUM(C11:I11)+O11</f>
        <v>27271</v>
      </c>
    </row>
    <row r="12" spans="1:19" s="54" customFormat="1" ht="24" customHeight="1" x14ac:dyDescent="0.25">
      <c r="A12" s="4" t="s">
        <v>109</v>
      </c>
      <c r="B12" s="68"/>
      <c r="C12" s="34">
        <v>0</v>
      </c>
      <c r="D12" s="2"/>
      <c r="E12" s="34">
        <v>0</v>
      </c>
      <c r="F12" s="8"/>
      <c r="G12" s="34">
        <v>0</v>
      </c>
      <c r="H12" s="1"/>
      <c r="I12" s="34">
        <v>0</v>
      </c>
      <c r="J12" s="8"/>
      <c r="K12" s="34">
        <v>0</v>
      </c>
      <c r="L12" s="41"/>
      <c r="M12" s="34">
        <f>PL!I31</f>
        <v>300</v>
      </c>
      <c r="N12" s="41"/>
      <c r="O12" s="34">
        <f>SUM(K12:M12)</f>
        <v>300</v>
      </c>
      <c r="P12" s="69"/>
      <c r="Q12" s="34">
        <f>SUM(C12:I12)+O12</f>
        <v>300</v>
      </c>
    </row>
    <row r="13" spans="1:19" s="54" customFormat="1" ht="24" customHeight="1" x14ac:dyDescent="0.25">
      <c r="A13" s="4" t="s">
        <v>71</v>
      </c>
      <c r="B13" s="4"/>
      <c r="C13" s="2">
        <f>SUM(C11:C12)</f>
        <v>0</v>
      </c>
      <c r="D13" s="2"/>
      <c r="E13" s="2">
        <f>SUM(E11:E12)</f>
        <v>0</v>
      </c>
      <c r="F13" s="2"/>
      <c r="G13" s="2">
        <f>SUM(G11:G12)</f>
        <v>0</v>
      </c>
      <c r="H13" s="1"/>
      <c r="I13" s="2">
        <f>SUM(I11:I12)</f>
        <v>27271</v>
      </c>
      <c r="J13" s="2"/>
      <c r="K13" s="2">
        <f t="shared" ref="K13:L13" si="0">SUM(K11:K12)</f>
        <v>0</v>
      </c>
      <c r="L13" s="2">
        <f t="shared" si="0"/>
        <v>0</v>
      </c>
      <c r="M13" s="2">
        <f>SUM(M11:M12)</f>
        <v>300</v>
      </c>
      <c r="N13" s="2"/>
      <c r="O13" s="2">
        <f>SUM(O11:O12)</f>
        <v>300</v>
      </c>
      <c r="P13" s="69"/>
      <c r="Q13" s="2">
        <f>SUM(Q11:Q12)</f>
        <v>27571</v>
      </c>
    </row>
    <row r="14" spans="1:19" s="54" customFormat="1" ht="24" customHeight="1" thickBot="1" x14ac:dyDescent="0.3">
      <c r="A14" s="6" t="s">
        <v>166</v>
      </c>
      <c r="B14" s="6"/>
      <c r="C14" s="18">
        <f>SUM(C10,C13)</f>
        <v>400000</v>
      </c>
      <c r="D14" s="2"/>
      <c r="E14" s="18">
        <f>SUM(E10,E13)</f>
        <v>0</v>
      </c>
      <c r="F14" s="2"/>
      <c r="G14" s="18">
        <f>SUM(G10,G13)</f>
        <v>12800</v>
      </c>
      <c r="H14" s="1"/>
      <c r="I14" s="18">
        <f>SUM(I10,I13)</f>
        <v>136283</v>
      </c>
      <c r="J14" s="2"/>
      <c r="K14" s="18">
        <f>SUM(K10,K13)</f>
        <v>-6972</v>
      </c>
      <c r="L14" s="2"/>
      <c r="M14" s="18">
        <f>SUM(M10,M13)</f>
        <v>-588</v>
      </c>
      <c r="N14" s="2"/>
      <c r="O14" s="18">
        <f>SUM(O10,O13)</f>
        <v>-7560</v>
      </c>
      <c r="P14" s="69"/>
      <c r="Q14" s="18">
        <f>SUM(Q10,Q13)</f>
        <v>541523</v>
      </c>
    </row>
    <row r="15" spans="1:19" s="54" customFormat="1" ht="24" customHeight="1" thickTop="1" x14ac:dyDescent="0.25">
      <c r="A15" s="6"/>
      <c r="B15" s="6"/>
      <c r="C15" s="2"/>
      <c r="D15" s="2"/>
      <c r="E15" s="2"/>
      <c r="F15" s="2"/>
      <c r="G15" s="2"/>
      <c r="H15" s="1"/>
      <c r="I15" s="2"/>
      <c r="J15" s="2"/>
      <c r="K15" s="69"/>
      <c r="L15" s="69"/>
      <c r="M15" s="69"/>
      <c r="N15" s="69"/>
      <c r="O15" s="69"/>
      <c r="P15" s="69"/>
      <c r="Q15" s="2"/>
    </row>
    <row r="16" spans="1:19" s="54" customFormat="1" ht="24" customHeight="1" x14ac:dyDescent="0.25">
      <c r="A16" s="6" t="s">
        <v>167</v>
      </c>
      <c r="B16" s="68"/>
      <c r="C16" s="2">
        <v>550000</v>
      </c>
      <c r="D16" s="2"/>
      <c r="E16" s="2">
        <v>466251</v>
      </c>
      <c r="F16" s="8"/>
      <c r="G16" s="2">
        <v>21960</v>
      </c>
      <c r="H16" s="1"/>
      <c r="I16" s="2">
        <v>78997</v>
      </c>
      <c r="J16" s="8"/>
      <c r="K16" s="2">
        <v>-5776</v>
      </c>
      <c r="L16" s="2"/>
      <c r="M16" s="2">
        <v>-78</v>
      </c>
      <c r="N16" s="2"/>
      <c r="O16" s="2">
        <f>SUM(K16:M16)</f>
        <v>-5854</v>
      </c>
      <c r="P16" s="69"/>
      <c r="Q16" s="2">
        <f>SUM(C16:I16)+O16</f>
        <v>1111354</v>
      </c>
    </row>
    <row r="17" spans="1:17" s="54" customFormat="1" ht="24" customHeight="1" x14ac:dyDescent="0.25">
      <c r="A17" s="4" t="s">
        <v>69</v>
      </c>
      <c r="B17" s="68"/>
      <c r="C17" s="33">
        <v>0</v>
      </c>
      <c r="D17" s="2"/>
      <c r="E17" s="33">
        <v>0</v>
      </c>
      <c r="F17" s="8"/>
      <c r="G17" s="33">
        <v>0</v>
      </c>
      <c r="H17" s="1"/>
      <c r="I17" s="33">
        <f>PL!G26</f>
        <v>17852</v>
      </c>
      <c r="J17" s="8"/>
      <c r="K17" s="33">
        <v>0</v>
      </c>
      <c r="L17" s="41"/>
      <c r="M17" s="33">
        <v>0</v>
      </c>
      <c r="N17" s="41"/>
      <c r="O17" s="33">
        <f t="shared" ref="O17" si="1">SUM(K17:M17)</f>
        <v>0</v>
      </c>
      <c r="P17" s="69"/>
      <c r="Q17" s="33">
        <f>SUM(C17:I17)+O17</f>
        <v>17852</v>
      </c>
    </row>
    <row r="18" spans="1:17" s="54" customFormat="1" ht="24" customHeight="1" x14ac:dyDescent="0.25">
      <c r="A18" s="4" t="s">
        <v>109</v>
      </c>
      <c r="B18" s="68"/>
      <c r="C18" s="34">
        <v>0</v>
      </c>
      <c r="D18" s="2"/>
      <c r="E18" s="34">
        <v>0</v>
      </c>
      <c r="F18" s="8"/>
      <c r="G18" s="34">
        <v>0</v>
      </c>
      <c r="H18" s="1"/>
      <c r="I18" s="34">
        <v>0</v>
      </c>
      <c r="J18" s="8"/>
      <c r="K18" s="34">
        <v>0</v>
      </c>
      <c r="L18" s="41"/>
      <c r="M18" s="34">
        <f>PL!G31</f>
        <v>28</v>
      </c>
      <c r="N18" s="41"/>
      <c r="O18" s="34">
        <f>SUM(K18:M18)</f>
        <v>28</v>
      </c>
      <c r="P18" s="69"/>
      <c r="Q18" s="34">
        <f>SUM(C18:I18)+O18</f>
        <v>28</v>
      </c>
    </row>
    <row r="19" spans="1:17" s="54" customFormat="1" ht="24" customHeight="1" x14ac:dyDescent="0.25">
      <c r="A19" s="4" t="s">
        <v>71</v>
      </c>
      <c r="B19" s="4"/>
      <c r="C19" s="2">
        <f>SUM(C17:C18)</f>
        <v>0</v>
      </c>
      <c r="D19" s="2"/>
      <c r="E19" s="2">
        <f>SUM(E17:E18)</f>
        <v>0</v>
      </c>
      <c r="F19" s="2"/>
      <c r="G19" s="2">
        <f>SUM(G17:G18)</f>
        <v>0</v>
      </c>
      <c r="H19" s="1"/>
      <c r="I19" s="2">
        <f>SUM(I17:I18)</f>
        <v>17852</v>
      </c>
      <c r="J19" s="2"/>
      <c r="K19" s="2">
        <f>SUM(K17:K18)</f>
        <v>0</v>
      </c>
      <c r="L19" s="2">
        <v>0</v>
      </c>
      <c r="M19" s="2">
        <f>SUM(M17:M18)</f>
        <v>28</v>
      </c>
      <c r="N19" s="2"/>
      <c r="O19" s="2">
        <f>SUM(O17:O18)</f>
        <v>28</v>
      </c>
      <c r="P19" s="69"/>
      <c r="Q19" s="2">
        <f>SUM(Q17:Q18)</f>
        <v>17880</v>
      </c>
    </row>
    <row r="20" spans="1:17" s="54" customFormat="1" ht="24" customHeight="1" thickBot="1" x14ac:dyDescent="0.3">
      <c r="A20" s="6" t="s">
        <v>163</v>
      </c>
      <c r="B20" s="6"/>
      <c r="C20" s="18">
        <f>SUM(C16,C19:C19)</f>
        <v>550000</v>
      </c>
      <c r="D20" s="2"/>
      <c r="E20" s="18">
        <f>SUM(E16,E19:E19)</f>
        <v>466251</v>
      </c>
      <c r="F20" s="2"/>
      <c r="G20" s="18">
        <f>SUM(G16,G19:G19)</f>
        <v>21960</v>
      </c>
      <c r="H20" s="1"/>
      <c r="I20" s="18">
        <f>SUM(I16,I19:I19)</f>
        <v>96849</v>
      </c>
      <c r="J20" s="2"/>
      <c r="K20" s="18">
        <f>SUM(K16,K19:K19)</f>
        <v>-5776</v>
      </c>
      <c r="L20" s="2"/>
      <c r="M20" s="18">
        <f>SUM(M16,M19:M19)</f>
        <v>-50</v>
      </c>
      <c r="N20" s="2"/>
      <c r="O20" s="18">
        <f>SUM(O16,O19:O19)</f>
        <v>-5826</v>
      </c>
      <c r="P20" s="69"/>
      <c r="Q20" s="18">
        <f>SUM(Q16,Q19:Q19)</f>
        <v>1129234</v>
      </c>
    </row>
    <row r="21" spans="1:17" s="54" customFormat="1" ht="24" customHeight="1" thickTop="1" x14ac:dyDescent="0.25">
      <c r="A21" s="70"/>
      <c r="B21" s="70"/>
      <c r="C21" s="1"/>
      <c r="D21" s="1"/>
      <c r="E21" s="1"/>
      <c r="F21" s="1"/>
      <c r="G21" s="1"/>
      <c r="H21" s="1"/>
      <c r="I21" s="1"/>
      <c r="J21" s="1"/>
      <c r="K21" s="69"/>
      <c r="L21" s="69"/>
      <c r="M21" s="69"/>
      <c r="N21" s="69"/>
      <c r="O21" s="69"/>
      <c r="P21" s="69"/>
      <c r="Q21" s="1"/>
    </row>
    <row r="22" spans="1:17" s="54" customFormat="1" ht="24" customHeight="1" x14ac:dyDescent="0.25">
      <c r="A22" s="5" t="s">
        <v>6</v>
      </c>
      <c r="B22" s="5"/>
      <c r="C22" s="1"/>
      <c r="D22" s="1"/>
      <c r="E22" s="1"/>
      <c r="F22" s="1"/>
      <c r="G22" s="1"/>
      <c r="H22" s="1"/>
      <c r="I22" s="1"/>
      <c r="J22" s="1"/>
      <c r="K22" s="69"/>
      <c r="L22" s="69"/>
      <c r="M22" s="69"/>
      <c r="N22" s="69"/>
      <c r="O22" s="69"/>
      <c r="P22" s="69"/>
      <c r="Q22" s="1"/>
    </row>
    <row r="23" spans="1:17" ht="24" customHeight="1" x14ac:dyDescent="0.25">
      <c r="K23" s="69"/>
      <c r="L23" s="69"/>
      <c r="M23" s="69"/>
      <c r="N23" s="69"/>
      <c r="O23" s="69"/>
      <c r="P23" s="69"/>
    </row>
    <row r="24" spans="1:17" ht="24" customHeight="1" x14ac:dyDescent="0.25">
      <c r="K24" s="69"/>
      <c r="L24" s="69"/>
      <c r="M24" s="69"/>
      <c r="N24" s="69"/>
      <c r="O24" s="69"/>
      <c r="P24" s="69"/>
    </row>
    <row r="26" spans="1:17" ht="24" customHeight="1" x14ac:dyDescent="0.25">
      <c r="K26" s="71"/>
      <c r="L26" s="71"/>
      <c r="M26" s="71"/>
      <c r="N26" s="71"/>
      <c r="O26" s="71"/>
      <c r="P26" s="71"/>
    </row>
  </sheetData>
  <mergeCells count="3">
    <mergeCell ref="G6:I6"/>
    <mergeCell ref="K5:O5"/>
    <mergeCell ref="K6:O6"/>
  </mergeCells>
  <pageMargins left="0.70866141732283472" right="0.31496062992125984" top="0.9055118110236221" bottom="0.15748031496062992" header="0.19685039370078741" footer="0.19685039370078741"/>
  <pageSetup paperSize="9" scale="80" orientation="landscape" r:id="rId1"/>
  <rowBreaks count="4" manualBreakCount="4">
    <brk id="56" max="16383" man="1"/>
    <brk id="90" max="16383" man="1"/>
    <brk id="124" max="16383" man="1"/>
    <brk id="156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6C10D-AEC9-47A8-8379-A7F5D2BB4639}">
  <dimension ref="A1:K70"/>
  <sheetViews>
    <sheetView showGridLines="0" view="pageBreakPreview" zoomScale="80" zoomScaleNormal="97" zoomScaleSheetLayoutView="80" workbookViewId="0">
      <selection activeCell="M69" sqref="M69"/>
    </sheetView>
  </sheetViews>
  <sheetFormatPr defaultColWidth="11" defaultRowHeight="22.8" customHeight="1" x14ac:dyDescent="0.25"/>
  <cols>
    <col min="1" max="1" width="25.109375" style="83" customWidth="1"/>
    <col min="2" max="2" width="22.6640625" style="83" customWidth="1"/>
    <col min="3" max="3" width="9.44140625" style="73" customWidth="1"/>
    <col min="4" max="4" width="2.109375" style="83" customWidth="1"/>
    <col min="5" max="5" width="4.5546875" style="7" customWidth="1"/>
    <col min="6" max="6" width="4.5546875" style="72" customWidth="1"/>
    <col min="7" max="7" width="16.5546875" style="7" customWidth="1"/>
    <col min="8" max="8" width="1.5546875" style="72" customWidth="1"/>
    <col min="9" max="9" width="16.5546875" style="7" customWidth="1"/>
    <col min="10" max="10" width="2.109375" style="72" customWidth="1"/>
    <col min="11" max="11" width="14.6640625" style="7" customWidth="1"/>
    <col min="12" max="33" width="40.6640625" style="83" customWidth="1"/>
    <col min="34" max="16384" width="11" style="83"/>
  </cols>
  <sheetData>
    <row r="1" spans="1:9" s="78" customFormat="1" ht="22.8" customHeight="1" x14ac:dyDescent="0.25">
      <c r="A1" s="84"/>
      <c r="B1" s="136"/>
      <c r="C1" s="136"/>
      <c r="I1" s="9" t="s">
        <v>93</v>
      </c>
    </row>
    <row r="2" spans="1:9" s="78" customFormat="1" ht="22.8" customHeight="1" x14ac:dyDescent="0.25">
      <c r="A2" s="84" t="s">
        <v>156</v>
      </c>
      <c r="B2" s="136"/>
      <c r="C2" s="136"/>
    </row>
    <row r="3" spans="1:9" s="78" customFormat="1" ht="22.8" customHeight="1" x14ac:dyDescent="0.25">
      <c r="A3" s="136" t="s">
        <v>72</v>
      </c>
      <c r="B3" s="136"/>
      <c r="C3" s="136"/>
    </row>
    <row r="4" spans="1:9" s="78" customFormat="1" ht="22.8" customHeight="1" x14ac:dyDescent="0.25">
      <c r="A4" s="109" t="s">
        <v>162</v>
      </c>
      <c r="B4" s="137"/>
      <c r="C4" s="137"/>
    </row>
    <row r="5" spans="1:9" s="78" customFormat="1" ht="22.8" customHeight="1" x14ac:dyDescent="0.25">
      <c r="A5" s="114"/>
      <c r="B5" s="137"/>
      <c r="C5" s="137"/>
      <c r="F5" s="137"/>
      <c r="G5" s="138"/>
      <c r="H5" s="137"/>
      <c r="I5" s="138" t="s">
        <v>66</v>
      </c>
    </row>
    <row r="6" spans="1:9" s="78" customFormat="1" ht="22.8" customHeight="1" x14ac:dyDescent="0.25">
      <c r="A6" s="114"/>
      <c r="B6" s="137"/>
      <c r="C6" s="137"/>
      <c r="F6" s="139"/>
      <c r="G6" s="80">
        <v>2566</v>
      </c>
      <c r="H6" s="139"/>
      <c r="I6" s="80">
        <v>2565</v>
      </c>
    </row>
    <row r="7" spans="1:9" s="78" customFormat="1" ht="22.8" customHeight="1" x14ac:dyDescent="0.25">
      <c r="A7" s="140" t="s">
        <v>73</v>
      </c>
      <c r="B7" s="140"/>
      <c r="C7" s="140"/>
      <c r="F7" s="24"/>
      <c r="G7" s="23"/>
      <c r="H7" s="24"/>
      <c r="I7" s="23"/>
    </row>
    <row r="8" spans="1:9" s="78" customFormat="1" ht="22.8" customHeight="1" x14ac:dyDescent="0.25">
      <c r="A8" s="141" t="s">
        <v>52</v>
      </c>
      <c r="B8" s="141"/>
      <c r="C8" s="141"/>
      <c r="F8" s="25"/>
      <c r="G8" s="25">
        <f>PL!G24</f>
        <v>22375</v>
      </c>
      <c r="H8" s="25"/>
      <c r="I8" s="25">
        <v>34060</v>
      </c>
    </row>
    <row r="9" spans="1:9" s="78" customFormat="1" ht="22.8" customHeight="1" x14ac:dyDescent="0.25">
      <c r="A9" s="141" t="s">
        <v>74</v>
      </c>
      <c r="B9" s="141"/>
      <c r="C9" s="141"/>
      <c r="F9" s="25"/>
      <c r="G9" s="26"/>
      <c r="H9" s="25"/>
      <c r="I9" s="26"/>
    </row>
    <row r="10" spans="1:9" s="78" customFormat="1" ht="22.8" customHeight="1" x14ac:dyDescent="0.25">
      <c r="A10" s="141" t="s">
        <v>75</v>
      </c>
      <c r="B10" s="141"/>
      <c r="C10" s="141"/>
      <c r="F10" s="25"/>
      <c r="G10" s="26"/>
      <c r="H10" s="25"/>
    </row>
    <row r="11" spans="1:9" s="78" customFormat="1" ht="22.8" customHeight="1" x14ac:dyDescent="0.25">
      <c r="A11" s="141" t="s">
        <v>76</v>
      </c>
      <c r="B11" s="141"/>
      <c r="C11" s="141"/>
      <c r="F11" s="25"/>
      <c r="G11" s="26">
        <v>15965</v>
      </c>
      <c r="H11" s="25"/>
      <c r="I11" s="26">
        <v>13379</v>
      </c>
    </row>
    <row r="12" spans="1:9" s="78" customFormat="1" ht="22.8" customHeight="1" x14ac:dyDescent="0.25">
      <c r="A12" s="141" t="s">
        <v>121</v>
      </c>
      <c r="B12" s="141"/>
      <c r="C12" s="141"/>
      <c r="F12" s="25"/>
      <c r="G12" s="26">
        <v>16004</v>
      </c>
      <c r="H12" s="25"/>
      <c r="I12" s="26">
        <v>10730</v>
      </c>
    </row>
    <row r="13" spans="1:9" s="78" customFormat="1" ht="22.8" customHeight="1" x14ac:dyDescent="0.25">
      <c r="A13" s="141" t="s">
        <v>158</v>
      </c>
      <c r="B13" s="141"/>
      <c r="C13" s="141"/>
      <c r="F13" s="25"/>
      <c r="G13" s="26">
        <v>32</v>
      </c>
      <c r="H13" s="25"/>
      <c r="I13" s="26">
        <v>-29</v>
      </c>
    </row>
    <row r="14" spans="1:9" s="78" customFormat="1" ht="22.8" customHeight="1" x14ac:dyDescent="0.25">
      <c r="A14" s="141" t="s">
        <v>171</v>
      </c>
      <c r="B14" s="114"/>
      <c r="C14" s="141"/>
      <c r="F14" s="25"/>
      <c r="G14" s="26">
        <v>3329</v>
      </c>
      <c r="H14" s="25"/>
      <c r="I14" s="26">
        <v>-440</v>
      </c>
    </row>
    <row r="15" spans="1:9" s="78" customFormat="1" ht="22.8" customHeight="1" x14ac:dyDescent="0.25">
      <c r="A15" s="141" t="s">
        <v>182</v>
      </c>
      <c r="B15" s="114"/>
      <c r="C15" s="141"/>
      <c r="F15" s="25"/>
      <c r="G15" s="26">
        <v>-121</v>
      </c>
      <c r="H15" s="25"/>
      <c r="I15" s="26">
        <v>0</v>
      </c>
    </row>
    <row r="16" spans="1:9" s="78" customFormat="1" ht="22.8" customHeight="1" x14ac:dyDescent="0.25">
      <c r="A16" s="141" t="s">
        <v>177</v>
      </c>
      <c r="B16" s="114"/>
      <c r="C16" s="141"/>
      <c r="F16" s="25"/>
      <c r="G16" s="26">
        <v>253</v>
      </c>
      <c r="H16" s="25"/>
      <c r="I16" s="26">
        <v>113</v>
      </c>
    </row>
    <row r="17" spans="1:9" s="78" customFormat="1" ht="22.8" customHeight="1" x14ac:dyDescent="0.25">
      <c r="A17" s="141" t="s">
        <v>77</v>
      </c>
      <c r="B17" s="141"/>
      <c r="C17" s="141"/>
      <c r="F17" s="25"/>
      <c r="G17" s="25">
        <v>1642</v>
      </c>
      <c r="H17" s="25"/>
      <c r="I17" s="25">
        <v>1357</v>
      </c>
    </row>
    <row r="18" spans="1:9" s="78" customFormat="1" ht="22.8" customHeight="1" x14ac:dyDescent="0.25">
      <c r="A18" s="141" t="s">
        <v>147</v>
      </c>
      <c r="B18" s="141"/>
      <c r="C18" s="141"/>
      <c r="F18" s="25"/>
      <c r="G18" s="25">
        <v>-129972</v>
      </c>
      <c r="H18" s="25"/>
      <c r="I18" s="25">
        <v>-114432</v>
      </c>
    </row>
    <row r="19" spans="1:9" s="78" customFormat="1" ht="22.8" customHeight="1" x14ac:dyDescent="0.25">
      <c r="A19" s="141" t="s">
        <v>143</v>
      </c>
      <c r="B19" s="141"/>
      <c r="C19" s="141"/>
      <c r="F19" s="25"/>
      <c r="G19" s="27">
        <v>19503</v>
      </c>
      <c r="H19" s="25"/>
      <c r="I19" s="27">
        <v>14002</v>
      </c>
    </row>
    <row r="20" spans="1:9" s="78" customFormat="1" ht="22.8" customHeight="1" x14ac:dyDescent="0.25">
      <c r="A20" s="141" t="s">
        <v>119</v>
      </c>
      <c r="B20" s="141"/>
      <c r="C20" s="141"/>
      <c r="F20" s="114"/>
      <c r="G20" s="114"/>
      <c r="H20" s="114"/>
      <c r="I20" s="114"/>
    </row>
    <row r="21" spans="1:9" s="78" customFormat="1" ht="22.8" customHeight="1" x14ac:dyDescent="0.25">
      <c r="A21" s="141" t="s">
        <v>78</v>
      </c>
      <c r="B21" s="141"/>
      <c r="C21" s="141"/>
      <c r="F21" s="25"/>
      <c r="G21" s="25">
        <f>SUM(G8:G19)</f>
        <v>-50990</v>
      </c>
      <c r="H21" s="25"/>
      <c r="I21" s="25">
        <f>SUM(I8:I19)</f>
        <v>-41260</v>
      </c>
    </row>
    <row r="22" spans="1:9" s="78" customFormat="1" ht="22.8" customHeight="1" x14ac:dyDescent="0.25">
      <c r="A22" s="141" t="s">
        <v>175</v>
      </c>
      <c r="B22" s="141"/>
      <c r="C22" s="141"/>
      <c r="F22" s="24"/>
      <c r="G22" s="24"/>
      <c r="H22" s="24"/>
      <c r="I22" s="24"/>
    </row>
    <row r="23" spans="1:9" s="78" customFormat="1" ht="22.8" customHeight="1" x14ac:dyDescent="0.25">
      <c r="A23" s="141" t="s">
        <v>117</v>
      </c>
      <c r="B23" s="141"/>
      <c r="C23" s="141"/>
      <c r="F23" s="24"/>
      <c r="G23" s="24">
        <v>1405</v>
      </c>
      <c r="H23" s="24"/>
      <c r="I23" s="24">
        <v>183</v>
      </c>
    </row>
    <row r="24" spans="1:9" s="78" customFormat="1" ht="22.8" customHeight="1" x14ac:dyDescent="0.25">
      <c r="A24" s="141" t="s">
        <v>79</v>
      </c>
      <c r="B24" s="141"/>
      <c r="C24" s="141"/>
      <c r="F24" s="25"/>
      <c r="G24" s="26">
        <v>15300</v>
      </c>
      <c r="H24" s="25"/>
      <c r="I24" s="26">
        <v>-9643</v>
      </c>
    </row>
    <row r="25" spans="1:9" s="78" customFormat="1" ht="22.8" customHeight="1" x14ac:dyDescent="0.25">
      <c r="A25" s="141" t="s">
        <v>148</v>
      </c>
      <c r="B25" s="141"/>
      <c r="C25" s="141"/>
      <c r="F25" s="25"/>
      <c r="G25" s="26">
        <v>-92556</v>
      </c>
      <c r="H25" s="25"/>
      <c r="I25" s="26">
        <v>-36171</v>
      </c>
    </row>
    <row r="26" spans="1:9" s="78" customFormat="1" ht="22.8" customHeight="1" x14ac:dyDescent="0.25">
      <c r="A26" s="82" t="s">
        <v>92</v>
      </c>
      <c r="B26" s="141"/>
      <c r="C26" s="141"/>
      <c r="F26" s="25"/>
      <c r="G26" s="26">
        <v>-3640</v>
      </c>
      <c r="H26" s="25"/>
      <c r="I26" s="26">
        <v>-1368</v>
      </c>
    </row>
    <row r="27" spans="1:9" s="78" customFormat="1" ht="22.8" customHeight="1" x14ac:dyDescent="0.25">
      <c r="A27" s="82" t="s">
        <v>149</v>
      </c>
      <c r="B27" s="141"/>
      <c r="C27" s="141"/>
      <c r="F27" s="25"/>
      <c r="G27" s="26">
        <v>-34665</v>
      </c>
      <c r="H27" s="25"/>
      <c r="I27" s="26">
        <v>-40160</v>
      </c>
    </row>
    <row r="28" spans="1:9" s="78" customFormat="1" ht="22.8" customHeight="1" x14ac:dyDescent="0.25">
      <c r="A28" s="83" t="s">
        <v>81</v>
      </c>
      <c r="B28" s="141"/>
      <c r="C28" s="141"/>
      <c r="F28" s="25"/>
      <c r="G28" s="26">
        <v>1597</v>
      </c>
      <c r="H28" s="25"/>
      <c r="I28" s="26">
        <v>-10253</v>
      </c>
    </row>
    <row r="29" spans="1:9" s="78" customFormat="1" ht="22.8" customHeight="1" x14ac:dyDescent="0.25">
      <c r="A29" s="83" t="s">
        <v>181</v>
      </c>
      <c r="B29" s="141"/>
      <c r="C29" s="141"/>
      <c r="F29" s="25"/>
      <c r="G29" s="26">
        <v>1000</v>
      </c>
      <c r="H29" s="25"/>
      <c r="I29" s="26">
        <v>0</v>
      </c>
    </row>
    <row r="30" spans="1:9" s="78" customFormat="1" ht="22.8" customHeight="1" x14ac:dyDescent="0.25">
      <c r="A30" s="141" t="s">
        <v>80</v>
      </c>
      <c r="B30" s="141"/>
      <c r="C30" s="141"/>
      <c r="F30" s="25"/>
      <c r="G30" s="26">
        <v>14880</v>
      </c>
      <c r="H30" s="25"/>
      <c r="I30" s="26">
        <v>9037</v>
      </c>
    </row>
    <row r="31" spans="1:9" s="78" customFormat="1" ht="22.8" customHeight="1" x14ac:dyDescent="0.25">
      <c r="A31" s="83" t="s">
        <v>82</v>
      </c>
      <c r="B31" s="141"/>
      <c r="C31" s="141"/>
      <c r="F31" s="25"/>
      <c r="G31" s="26">
        <v>810</v>
      </c>
      <c r="H31" s="25"/>
      <c r="I31" s="26">
        <v>-37</v>
      </c>
    </row>
    <row r="32" spans="1:9" s="78" customFormat="1" ht="22.8" customHeight="1" x14ac:dyDescent="0.25">
      <c r="A32" s="141" t="s">
        <v>83</v>
      </c>
      <c r="B32" s="141"/>
      <c r="C32" s="141"/>
      <c r="F32" s="142"/>
      <c r="G32" s="142"/>
      <c r="H32" s="142"/>
      <c r="I32" s="142"/>
    </row>
    <row r="33" spans="1:9" s="78" customFormat="1" ht="22.8" customHeight="1" x14ac:dyDescent="0.25">
      <c r="A33" s="141" t="s">
        <v>84</v>
      </c>
      <c r="B33" s="141"/>
      <c r="C33" s="141"/>
      <c r="F33" s="25"/>
      <c r="G33" s="26">
        <v>42003</v>
      </c>
      <c r="H33" s="25"/>
      <c r="I33" s="26">
        <v>64323</v>
      </c>
    </row>
    <row r="34" spans="1:9" s="78" customFormat="1" ht="22.8" customHeight="1" x14ac:dyDescent="0.25">
      <c r="A34" s="83" t="s">
        <v>85</v>
      </c>
      <c r="B34" s="141"/>
      <c r="C34" s="141"/>
      <c r="F34" s="25"/>
      <c r="G34" s="27">
        <v>-13408</v>
      </c>
      <c r="H34" s="25"/>
      <c r="I34" s="27">
        <v>-19129</v>
      </c>
    </row>
    <row r="35" spans="1:9" s="78" customFormat="1" ht="22.8" customHeight="1" x14ac:dyDescent="0.25">
      <c r="A35" s="141" t="s">
        <v>176</v>
      </c>
      <c r="B35" s="141"/>
      <c r="C35" s="141"/>
      <c r="F35" s="25"/>
      <c r="G35" s="25">
        <f>SUM(G21:G34)</f>
        <v>-118264</v>
      </c>
      <c r="H35" s="25"/>
      <c r="I35" s="25">
        <f>SUM(I21:I34)</f>
        <v>-84478</v>
      </c>
    </row>
    <row r="36" spans="1:9" s="78" customFormat="1" ht="22.8" customHeight="1" x14ac:dyDescent="0.25">
      <c r="A36" s="143" t="s">
        <v>174</v>
      </c>
      <c r="B36" s="141"/>
      <c r="C36" s="141"/>
      <c r="F36" s="25"/>
      <c r="G36" s="25">
        <v>126132</v>
      </c>
      <c r="H36" s="25"/>
      <c r="I36" s="25">
        <v>109231</v>
      </c>
    </row>
    <row r="37" spans="1:9" s="78" customFormat="1" ht="22.8" customHeight="1" x14ac:dyDescent="0.25">
      <c r="A37" s="143" t="s">
        <v>173</v>
      </c>
      <c r="B37" s="141"/>
      <c r="C37" s="141"/>
      <c r="F37" s="25"/>
      <c r="G37" s="25">
        <v>-723</v>
      </c>
      <c r="H37" s="25"/>
      <c r="I37" s="25">
        <v>-355</v>
      </c>
    </row>
    <row r="38" spans="1:9" s="78" customFormat="1" ht="22.8" customHeight="1" x14ac:dyDescent="0.25">
      <c r="A38" s="140" t="s">
        <v>178</v>
      </c>
      <c r="B38" s="140"/>
      <c r="C38" s="140"/>
      <c r="F38" s="25"/>
      <c r="G38" s="28">
        <f>SUM(G35:G37)</f>
        <v>7145</v>
      </c>
      <c r="H38" s="25"/>
      <c r="I38" s="28">
        <f>SUM(I35:I37)</f>
        <v>24398</v>
      </c>
    </row>
    <row r="39" spans="1:9" s="78" customFormat="1" ht="22.8" customHeight="1" x14ac:dyDescent="0.25">
      <c r="A39" s="140"/>
      <c r="B39" s="140"/>
      <c r="C39" s="140"/>
      <c r="F39" s="25"/>
      <c r="G39" s="25"/>
      <c r="H39" s="25"/>
      <c r="I39" s="25"/>
    </row>
    <row r="40" spans="1:9" s="78" customFormat="1" ht="22.8" customHeight="1" x14ac:dyDescent="0.25">
      <c r="A40" s="114" t="s">
        <v>6</v>
      </c>
      <c r="B40" s="114"/>
      <c r="C40" s="114"/>
      <c r="F40" s="24"/>
      <c r="G40" s="23"/>
      <c r="H40" s="24"/>
      <c r="I40" s="23"/>
    </row>
    <row r="41" spans="1:9" s="78" customFormat="1" ht="22.8" customHeight="1" x14ac:dyDescent="0.25">
      <c r="A41" s="84"/>
      <c r="B41" s="136"/>
      <c r="C41" s="136"/>
      <c r="F41" s="30"/>
      <c r="G41" s="29"/>
      <c r="H41" s="30"/>
      <c r="I41" s="9" t="s">
        <v>93</v>
      </c>
    </row>
    <row r="42" spans="1:9" s="78" customFormat="1" ht="22.8" customHeight="1" x14ac:dyDescent="0.25">
      <c r="A42" s="84" t="s">
        <v>156</v>
      </c>
      <c r="B42" s="136"/>
      <c r="C42" s="136"/>
      <c r="F42" s="30"/>
      <c r="G42" s="29"/>
      <c r="H42" s="30"/>
      <c r="I42" s="29"/>
    </row>
    <row r="43" spans="1:9" s="78" customFormat="1" ht="22.8" customHeight="1" x14ac:dyDescent="0.25">
      <c r="A43" s="136" t="s">
        <v>118</v>
      </c>
      <c r="B43" s="136"/>
      <c r="C43" s="136"/>
      <c r="F43" s="30"/>
      <c r="G43" s="29"/>
      <c r="H43" s="30"/>
      <c r="I43" s="29"/>
    </row>
    <row r="44" spans="1:9" s="78" customFormat="1" ht="22.8" customHeight="1" x14ac:dyDescent="0.25">
      <c r="A44" s="109" t="s">
        <v>162</v>
      </c>
      <c r="B44" s="137"/>
      <c r="C44" s="137"/>
      <c r="F44" s="144"/>
      <c r="G44" s="145"/>
      <c r="H44" s="144"/>
      <c r="I44" s="145"/>
    </row>
    <row r="45" spans="1:9" s="78" customFormat="1" ht="22.8" customHeight="1" x14ac:dyDescent="0.25">
      <c r="A45" s="114"/>
      <c r="B45" s="137"/>
      <c r="C45" s="137"/>
      <c r="F45" s="137"/>
      <c r="G45" s="138"/>
      <c r="H45" s="137"/>
      <c r="I45" s="138" t="s">
        <v>66</v>
      </c>
    </row>
    <row r="46" spans="1:9" s="78" customFormat="1" ht="22.8" customHeight="1" x14ac:dyDescent="0.25">
      <c r="A46" s="114"/>
      <c r="B46" s="137"/>
      <c r="C46" s="137"/>
      <c r="F46" s="139"/>
      <c r="G46" s="80">
        <v>2566</v>
      </c>
      <c r="H46" s="139"/>
      <c r="I46" s="80">
        <v>2565</v>
      </c>
    </row>
    <row r="47" spans="1:9" s="78" customFormat="1" ht="22.8" customHeight="1" x14ac:dyDescent="0.25">
      <c r="A47" s="140" t="s">
        <v>86</v>
      </c>
      <c r="B47" s="140"/>
      <c r="C47" s="140"/>
      <c r="F47" s="25"/>
      <c r="G47" s="26"/>
      <c r="H47" s="25"/>
      <c r="I47" s="26"/>
    </row>
    <row r="48" spans="1:9" s="78" customFormat="1" ht="22.8" customHeight="1" x14ac:dyDescent="0.25">
      <c r="A48" s="92" t="s">
        <v>110</v>
      </c>
      <c r="B48" s="141"/>
      <c r="C48" s="141"/>
      <c r="F48" s="25"/>
      <c r="G48" s="26">
        <v>-2689</v>
      </c>
      <c r="H48" s="25"/>
      <c r="I48" s="26">
        <v>-1588</v>
      </c>
    </row>
    <row r="49" spans="1:9" s="78" customFormat="1" ht="22.8" customHeight="1" x14ac:dyDescent="0.25">
      <c r="A49" s="92" t="s">
        <v>111</v>
      </c>
      <c r="B49" s="141"/>
      <c r="C49" s="141"/>
      <c r="F49" s="25"/>
      <c r="G49" s="26">
        <v>0</v>
      </c>
      <c r="H49" s="25"/>
      <c r="I49" s="26">
        <v>-75</v>
      </c>
    </row>
    <row r="50" spans="1:9" s="78" customFormat="1" ht="22.8" customHeight="1" x14ac:dyDescent="0.25">
      <c r="A50" s="141" t="s">
        <v>144</v>
      </c>
      <c r="B50" s="141"/>
      <c r="C50" s="141"/>
      <c r="F50" s="25"/>
      <c r="G50" s="26">
        <v>121</v>
      </c>
      <c r="H50" s="25"/>
      <c r="I50" s="26">
        <v>0</v>
      </c>
    </row>
    <row r="51" spans="1:9" s="78" customFormat="1" ht="22.8" customHeight="1" x14ac:dyDescent="0.25">
      <c r="A51" s="140" t="s">
        <v>87</v>
      </c>
      <c r="B51" s="140"/>
      <c r="C51" s="140"/>
      <c r="F51" s="25"/>
      <c r="G51" s="28">
        <f>SUM(G48:G50)</f>
        <v>-2568</v>
      </c>
      <c r="H51" s="25"/>
      <c r="I51" s="28">
        <f>SUM(I48:I50)</f>
        <v>-1663</v>
      </c>
    </row>
    <row r="52" spans="1:9" s="78" customFormat="1" ht="22.8" customHeight="1" x14ac:dyDescent="0.25">
      <c r="A52" s="140" t="s">
        <v>88</v>
      </c>
      <c r="B52" s="140"/>
      <c r="C52" s="140"/>
      <c r="F52" s="24"/>
      <c r="G52" s="23"/>
      <c r="H52" s="24"/>
      <c r="I52" s="23"/>
    </row>
    <row r="53" spans="1:9" s="78" customFormat="1" ht="22.8" customHeight="1" x14ac:dyDescent="0.25">
      <c r="A53" s="141" t="s">
        <v>179</v>
      </c>
      <c r="B53" s="141"/>
      <c r="C53" s="141"/>
      <c r="F53" s="25"/>
      <c r="G53" s="25">
        <v>-418740</v>
      </c>
      <c r="H53" s="25"/>
      <c r="I53" s="25">
        <v>21633</v>
      </c>
    </row>
    <row r="54" spans="1:9" s="78" customFormat="1" ht="22.8" customHeight="1" x14ac:dyDescent="0.25">
      <c r="A54" s="92" t="s">
        <v>150</v>
      </c>
      <c r="B54" s="141"/>
      <c r="C54" s="141"/>
      <c r="F54" s="25"/>
      <c r="G54" s="26">
        <v>-12894</v>
      </c>
      <c r="H54" s="25"/>
      <c r="I54" s="26">
        <v>-11379</v>
      </c>
    </row>
    <row r="55" spans="1:9" s="78" customFormat="1" ht="22.8" customHeight="1" x14ac:dyDescent="0.25">
      <c r="A55" s="92" t="s">
        <v>172</v>
      </c>
      <c r="B55" s="141"/>
      <c r="C55" s="141"/>
      <c r="F55" s="25"/>
      <c r="G55" s="26">
        <v>-27480</v>
      </c>
      <c r="H55" s="25"/>
      <c r="I55" s="26">
        <v>-19980</v>
      </c>
    </row>
    <row r="56" spans="1:9" s="78" customFormat="1" ht="22.8" customHeight="1" x14ac:dyDescent="0.25">
      <c r="A56" s="141" t="s">
        <v>89</v>
      </c>
      <c r="B56" s="141"/>
      <c r="C56" s="141"/>
      <c r="F56" s="25"/>
      <c r="G56" s="26">
        <v>-18204</v>
      </c>
      <c r="H56" s="25"/>
      <c r="I56" s="26">
        <v>-13278</v>
      </c>
    </row>
    <row r="57" spans="1:9" s="78" customFormat="1" ht="22.8" customHeight="1" x14ac:dyDescent="0.25">
      <c r="A57" s="140" t="s">
        <v>183</v>
      </c>
      <c r="B57" s="140"/>
      <c r="C57" s="140"/>
      <c r="F57" s="25"/>
      <c r="G57" s="28">
        <f>SUM(G53:G56)</f>
        <v>-477318</v>
      </c>
      <c r="H57" s="25"/>
      <c r="I57" s="28">
        <f>SUM(I53:I56)</f>
        <v>-23004</v>
      </c>
    </row>
    <row r="58" spans="1:9" s="78" customFormat="1" ht="22.8" customHeight="1" x14ac:dyDescent="0.25">
      <c r="A58" s="140" t="s">
        <v>180</v>
      </c>
      <c r="B58" s="141"/>
      <c r="C58" s="141"/>
      <c r="F58" s="25"/>
      <c r="G58" s="26">
        <f>SUM(G38,G51,G57)</f>
        <v>-472741</v>
      </c>
      <c r="H58" s="25"/>
      <c r="I58" s="26">
        <f>SUM(I38,I51,I57)</f>
        <v>-269</v>
      </c>
    </row>
    <row r="59" spans="1:9" s="78" customFormat="1" ht="22.8" customHeight="1" x14ac:dyDescent="0.25">
      <c r="A59" s="141" t="s">
        <v>90</v>
      </c>
      <c r="B59" s="140"/>
      <c r="C59" s="140"/>
      <c r="F59" s="25"/>
      <c r="G59" s="27">
        <f>BS!J10</f>
        <v>518645</v>
      </c>
      <c r="H59" s="25"/>
      <c r="I59" s="27">
        <v>21171</v>
      </c>
    </row>
    <row r="60" spans="1:9" s="78" customFormat="1" ht="22.8" customHeight="1" thickBot="1" x14ac:dyDescent="0.3">
      <c r="A60" s="140" t="s">
        <v>91</v>
      </c>
      <c r="B60" s="141"/>
      <c r="C60" s="141"/>
      <c r="G60" s="31">
        <f>SUM(G58:G59)</f>
        <v>45904</v>
      </c>
      <c r="H60" s="25"/>
      <c r="I60" s="31">
        <f>SUM(I58:I59)</f>
        <v>20902</v>
      </c>
    </row>
    <row r="61" spans="1:9" s="78" customFormat="1" ht="22.8" customHeight="1" thickTop="1" x14ac:dyDescent="0.25">
      <c r="A61" s="141"/>
      <c r="B61" s="141"/>
      <c r="C61" s="141"/>
      <c r="G61" s="72"/>
      <c r="I61" s="72"/>
    </row>
    <row r="62" spans="1:9" s="78" customFormat="1" ht="22.8" customHeight="1" x14ac:dyDescent="0.25">
      <c r="A62" s="146" t="s">
        <v>123</v>
      </c>
      <c r="B62" s="141"/>
      <c r="C62" s="141"/>
      <c r="G62" s="72"/>
      <c r="I62" s="72"/>
    </row>
    <row r="63" spans="1:9" s="78" customFormat="1" ht="22.8" customHeight="1" x14ac:dyDescent="0.25">
      <c r="A63" s="141" t="s">
        <v>145</v>
      </c>
      <c r="B63" s="141"/>
      <c r="C63" s="141"/>
      <c r="G63" s="72"/>
    </row>
    <row r="64" spans="1:9" s="78" customFormat="1" ht="22.8" customHeight="1" x14ac:dyDescent="0.25">
      <c r="A64" s="141" t="s">
        <v>124</v>
      </c>
      <c r="B64" s="141"/>
      <c r="C64" s="141"/>
      <c r="G64" s="72">
        <v>24639</v>
      </c>
      <c r="I64" s="72">
        <v>9922</v>
      </c>
    </row>
    <row r="65" spans="1:11" s="78" customFormat="1" ht="22.8" customHeight="1" x14ac:dyDescent="0.25">
      <c r="A65" s="141" t="s">
        <v>125</v>
      </c>
      <c r="B65" s="141"/>
      <c r="C65" s="141"/>
      <c r="G65" s="72"/>
      <c r="I65" s="25"/>
    </row>
    <row r="66" spans="1:11" s="78" customFormat="1" ht="22.8" customHeight="1" x14ac:dyDescent="0.25">
      <c r="A66" s="141" t="s">
        <v>126</v>
      </c>
      <c r="B66" s="141"/>
      <c r="C66" s="141"/>
      <c r="G66" s="72">
        <v>188</v>
      </c>
      <c r="I66" s="72">
        <v>108</v>
      </c>
    </row>
    <row r="67" spans="1:11" s="78" customFormat="1" ht="22.8" customHeight="1" x14ac:dyDescent="0.25">
      <c r="A67" s="141" t="s">
        <v>157</v>
      </c>
      <c r="B67" s="141"/>
      <c r="C67" s="141"/>
      <c r="G67" s="72">
        <v>30434</v>
      </c>
      <c r="I67" s="25">
        <v>34372</v>
      </c>
    </row>
    <row r="68" spans="1:11" s="78" customFormat="1" ht="22.8" customHeight="1" x14ac:dyDescent="0.25">
      <c r="A68" s="141"/>
      <c r="B68" s="141"/>
      <c r="C68" s="141"/>
      <c r="G68" s="72"/>
      <c r="I68" s="72"/>
    </row>
    <row r="69" spans="1:11" s="78" customFormat="1" ht="22.8" customHeight="1" x14ac:dyDescent="0.25">
      <c r="A69" s="114" t="s">
        <v>6</v>
      </c>
      <c r="B69" s="114"/>
      <c r="C69" s="114"/>
      <c r="G69" s="72"/>
      <c r="I69" s="72"/>
    </row>
    <row r="70" spans="1:11" ht="22.8" customHeight="1" x14ac:dyDescent="0.25">
      <c r="A70" s="82"/>
      <c r="B70" s="82"/>
      <c r="C70" s="82"/>
      <c r="D70" s="82"/>
      <c r="E70" s="82"/>
      <c r="F70" s="82"/>
      <c r="G70" s="82"/>
      <c r="H70" s="82"/>
      <c r="I70" s="82"/>
      <c r="J70" s="82"/>
      <c r="K70" s="82"/>
    </row>
  </sheetData>
  <pageMargins left="0.86614173228346503" right="0.55118110236220497" top="0.90551181102362199" bottom="0" header="0.196850393700787" footer="0.196850393700787"/>
  <pageSetup paperSize="9" scale="85" orientation="portrait" r:id="rId1"/>
  <rowBreaks count="1" manualBreakCount="1">
    <brk id="40" max="16383" man="1"/>
  </rowBreaks>
  <drawing r:id="rId2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47424</vt:lpwstr>
  </property>
  <property fmtid="{D5CDD505-2E9C-101B-9397-08002B2CF9AE}" pid="4" name="OptimizationTime">
    <vt:lpwstr>20230512_1433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</vt:lpstr>
      <vt:lpstr>PL</vt:lpstr>
      <vt:lpstr>statement of change</vt:lpstr>
      <vt:lpstr>CF</vt:lpstr>
      <vt:lpstr>BS!Print_Area</vt:lpstr>
      <vt:lpstr>'statement of change'!Print_Area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Rewadee Uthaiwattanatorn</cp:lastModifiedBy>
  <cp:lastPrinted>2023-05-05T03:37:48Z</cp:lastPrinted>
  <dcterms:created xsi:type="dcterms:W3CDTF">2011-11-29T06:05:04Z</dcterms:created>
  <dcterms:modified xsi:type="dcterms:W3CDTF">2023-05-12T07:29:25Z</dcterms:modified>
</cp:coreProperties>
</file>