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20" yWindow="-120" windowWidth="20730" windowHeight="11760" tabRatio="626" activeTab="3"/>
  </bookViews>
  <sheets>
    <sheet name="งบแสดงฐานะการเงิน" sheetId="1" r:id="rId1"/>
    <sheet name="งบกำไรขาดทุนเบ็ดเสร็จ" sheetId="15" r:id="rId2"/>
    <sheet name="ส่วนของผู้ถือหุ้น" sheetId="17" r:id="rId3"/>
    <sheet name="งบกระแสเงินสด " sheetId="16" r:id="rId4"/>
    <sheet name="Sheet1" sheetId="8" state="hidden" r:id="rId5"/>
  </sheets>
  <definedNames>
    <definedName name="BSsheet" localSheetId="1">#REF!</definedName>
    <definedName name="BSsheet" localSheetId="2">#REF!</definedName>
    <definedName name="BSsheet">#REF!</definedName>
    <definedName name="Cover" localSheetId="1">#REF!</definedName>
    <definedName name="Cover" localSheetId="2">#REF!</definedName>
    <definedName name="Cover">#REF!</definedName>
    <definedName name="Notes" localSheetId="1">#REF!</definedName>
    <definedName name="Notes" localSheetId="2">#REF!</definedName>
    <definedName name="Notes">#REF!</definedName>
    <definedName name="PLstment" localSheetId="1">#REF!</definedName>
    <definedName name="PLstment" localSheetId="2">#REF!</definedName>
    <definedName name="PLstment">#REF!</definedName>
    <definedName name="Report" localSheetId="1">#REF!</definedName>
    <definedName name="Report" localSheetId="2">#REF!</definedName>
    <definedName name="Report">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2" i="16" l="1"/>
  <c r="M29" i="16"/>
  <c r="M32" i="16"/>
  <c r="K16" i="17"/>
  <c r="L61" i="1"/>
  <c r="I16" i="17"/>
  <c r="E16" i="17"/>
  <c r="G16" i="17"/>
  <c r="L58" i="1"/>
  <c r="Q14" i="17"/>
  <c r="I12" i="17"/>
  <c r="L12" i="15"/>
  <c r="Q10" i="17"/>
  <c r="N45" i="1"/>
  <c r="N52" i="1"/>
  <c r="L45" i="1"/>
  <c r="L52" i="1"/>
  <c r="K11" i="16"/>
  <c r="K10" i="16"/>
  <c r="K51" i="16"/>
  <c r="N17" i="1"/>
  <c r="K47" i="16"/>
  <c r="K44" i="16"/>
  <c r="K40" i="16"/>
  <c r="N37" i="1"/>
  <c r="N16" i="15"/>
  <c r="N12" i="15"/>
  <c r="N9" i="15"/>
  <c r="N13" i="15"/>
  <c r="N17" i="15"/>
  <c r="N20" i="15"/>
  <c r="N22" i="15"/>
  <c r="L16" i="15"/>
  <c r="M40" i="16"/>
  <c r="N36" i="1"/>
  <c r="L36" i="1"/>
  <c r="N25" i="1"/>
  <c r="N26" i="1"/>
  <c r="L25" i="1"/>
  <c r="O12" i="17"/>
  <c r="N63" i="1"/>
  <c r="O16" i="17"/>
  <c r="L63" i="1"/>
  <c r="K12" i="17"/>
  <c r="N61" i="1"/>
  <c r="G12" i="17"/>
  <c r="N58" i="1"/>
  <c r="N64" i="1"/>
  <c r="E12" i="17"/>
  <c r="A3" i="17"/>
  <c r="A1" i="15"/>
  <c r="A1" i="16"/>
  <c r="A35" i="16"/>
  <c r="A1" i="17"/>
  <c r="A31" i="1"/>
  <c r="L17" i="1"/>
  <c r="M44" i="16"/>
  <c r="L9" i="15"/>
  <c r="M47" i="16"/>
  <c r="A3" i="16"/>
  <c r="A37" i="16"/>
  <c r="A33" i="1"/>
  <c r="N51" i="1"/>
  <c r="L51" i="1"/>
  <c r="L26" i="1"/>
  <c r="L13" i="15"/>
  <c r="L17" i="15"/>
  <c r="L20" i="15"/>
  <c r="L22" i="15"/>
  <c r="M49" i="16"/>
  <c r="M53" i="16"/>
  <c r="M15" i="17"/>
  <c r="L27" i="15"/>
  <c r="L25" i="15"/>
  <c r="K8" i="16"/>
  <c r="K29" i="16"/>
  <c r="K32" i="16" s="1"/>
  <c r="N27" i="15"/>
  <c r="N25" i="15"/>
  <c r="M11" i="17"/>
  <c r="N65" i="1"/>
  <c r="N67" i="1"/>
  <c r="Q11" i="17"/>
  <c r="Q12" i="17"/>
  <c r="M12" i="17"/>
  <c r="N66" i="1"/>
  <c r="M16" i="17"/>
  <c r="L62" i="1"/>
  <c r="L64" i="1"/>
  <c r="L65" i="1"/>
  <c r="Q15" i="17"/>
  <c r="Q16" i="17"/>
  <c r="L67" i="1"/>
  <c r="K49" i="16" l="1"/>
  <c r="K53" i="16" s="1"/>
  <c r="K55" i="16" s="1"/>
</calcChain>
</file>

<file path=xl/sharedStrings.xml><?xml version="1.0" encoding="utf-8"?>
<sst xmlns="http://schemas.openxmlformats.org/spreadsheetml/2006/main" count="162" uniqueCount="136">
  <si>
    <t>งบแสดงฐานะการเงิน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</si>
  <si>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</si>
  <si>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</si>
  <si>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</si>
  <si>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</si>
  <si>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</si>
  <si>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</si>
  <si>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</si>
  <si>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</si>
  <si>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</si>
  <si>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</si>
  <si>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</si>
  <si>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</si>
  <si>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</si>
  <si>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</si>
  <si>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</si>
  <si>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กำไรสะสม</t>
  </si>
  <si>
    <t>สำรองตามกฎหมาย</t>
  </si>
  <si>
    <t>ยังไม่ได้จัดสรร</t>
  </si>
  <si>
    <t>รวมหนี้สินและส่วนของผู้ถือหุ้น</t>
  </si>
  <si>
    <t>งบกำไรขาดทุนเบ็ดเสร็จ</t>
  </si>
  <si>
    <t>รายได้อื่น</t>
  </si>
  <si>
    <t>งบแสดงการเปลี่ยนแปลงส่วนของผู้ถือหุ้น</t>
  </si>
  <si>
    <t>งบกระแสเงินสด</t>
  </si>
  <si>
    <t>ค่าใช้จ่ายผลประโยชน์พนักงาน</t>
  </si>
  <si>
    <t>กระแสเงินสดจากกิจกรรมดำเนินงาน</t>
  </si>
  <si>
    <t>รวม</t>
  </si>
  <si>
    <t>กระแสเงินสดจากกิจกรรมลงทุน</t>
  </si>
  <si>
    <t>งบกระแสเงินสด (ต่อ)</t>
  </si>
  <si>
    <t>ค่าเสื่อมราคาและค่าตัดจำหน่าย</t>
  </si>
  <si>
    <t>กระแสเงินสดจากกิจกรรมจัดหาเงิน</t>
  </si>
  <si>
    <t>กำไรก่อนภาษีเงินได้</t>
  </si>
  <si>
    <t>เงินสดรับ (จ่าย) จากการดำเนินงาน</t>
  </si>
  <si>
    <t>สินทรัพย์หมุนเวียนอื่น</t>
  </si>
  <si>
    <t>หนี้สินหมุนเวียนอื่น</t>
  </si>
  <si>
    <t>สินทรัพย์ภาษีเงินได้รอตัดบัญชี</t>
  </si>
  <si>
    <t xml:space="preserve"> - ยังไม่ได้จัดสรร</t>
  </si>
  <si>
    <t>ต้นทุนทางการเงิน</t>
  </si>
  <si>
    <t>ทุนเรือนหุ้น - ทุนจดทะเบียน</t>
  </si>
  <si>
    <t xml:space="preserve">ทุนที่ออกและชำระแล้ว </t>
  </si>
  <si>
    <t>กำไรขั้นต้น</t>
  </si>
  <si>
    <t>กำไรก่อนค่าใช้จ่าย</t>
  </si>
  <si>
    <t>ค่าใช้จ่ายในการบริหาร</t>
  </si>
  <si>
    <t xml:space="preserve"> - สำรองตามกฎหมาย</t>
  </si>
  <si>
    <t>รวมส่วนของผู้ถือหุ้น</t>
  </si>
  <si>
    <t>รวมรายได้อื่น</t>
  </si>
  <si>
    <t>งบแสดงฐานะการเงิน (ต่อ)</t>
  </si>
  <si>
    <t>สินทรัพย์</t>
  </si>
  <si>
    <t>เจ้าหนี้การค้าและเจ้าหนี้หมุนเวียนอื่น</t>
  </si>
  <si>
    <t>สินทรัพย์ไม่มีตัวตนอื่น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</si>
  <si>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</si>
  <si>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</si>
  <si>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หนี้สินภาษีเงินได้รอตัดบัญชี</t>
  </si>
  <si>
    <t>กำไรต่อหุ้นขั้นพื้นฐาน</t>
  </si>
  <si>
    <t xml:space="preserve">หน่วย : บาท </t>
  </si>
  <si>
    <t>เงินสดและรายการเทียบเท่าเงินสดคงเหลือ ณ วันต้นงวด</t>
  </si>
  <si>
    <t>เงินสดและรายการเทียบเท่าเงินสดคงเหลือ ณ วันสิ้นงวด</t>
  </si>
  <si>
    <t>ภาษีเงินได้นิติบุคคลค้างจ่าย</t>
  </si>
  <si>
    <t>รายการปรับกระทบกำไร(ขาดทุน)เป็นเงินสดรับ(จ่าย)</t>
  </si>
  <si>
    <t>การเปลี่ยนแปลงของเงินทุนหมุนเวียน</t>
  </si>
  <si>
    <t>สินค้าคงเหลือ(เพิ่มขึ้น)ลดลง</t>
  </si>
  <si>
    <t>สินทรัพย์หมุนเวียนอื่น(เพิ่มขึ้น)ลดลง</t>
  </si>
  <si>
    <t>เจ้าหนี้การค้าและเจ้าหนี้หมุนเวียนอื่นเพิ่มขึ้น(ลดลง)</t>
  </si>
  <si>
    <t>หนี้สินหมุนเวียนอื่นเพิ่มขึ้น(ลดลง)</t>
  </si>
  <si>
    <t>หนี้สินตามสัญญาเช่า</t>
  </si>
  <si>
    <t>รวมค่าใช้จ่าย</t>
  </si>
  <si>
    <t>กำไรจากกิจกรรมดำเนินงาน</t>
  </si>
  <si>
    <t>กำไรเบ็ดเสร็จอื่น:</t>
  </si>
  <si>
    <t>ค่าใช้จ่ายภาษีเงินได้</t>
  </si>
  <si>
    <t>เงินสดสุทธิได้มา (ใช้ไป) จากกิจกรรมดำเนินงาน</t>
  </si>
  <si>
    <t>เงินสดสุทธิได้มา (ใช้ไป) จากกิจกรรมลงทุน</t>
  </si>
  <si>
    <t>เงินสดสุทธิได้มา (ใช้ไป) จากกิจกรรมจัดหาเงิน</t>
  </si>
  <si>
    <t>ข้อมูลเพิ่มเติมสำหรับงบกระแสเงินสดรายการที่ไม่ใช่เงินสด</t>
  </si>
  <si>
    <t>จ่ายต้นทุนทางการเงิน</t>
  </si>
  <si>
    <t>จ่ายภาษีเงินได้นิติบุคคล</t>
  </si>
  <si>
    <t>บริษัท เดอะคลีนิกค์ คลินิคเวชกรรม จำกัด (มหาชน)</t>
  </si>
  <si>
    <t>(ยังไม่ได้ตรวจสอบ /</t>
  </si>
  <si>
    <t>สอบทานแล้ว)</t>
  </si>
  <si>
    <t>รายได้จากการขายและการให้บริการรักษาพยาบาล</t>
  </si>
  <si>
    <t>ค่าใช้จ่ายในการขายและบริการ</t>
  </si>
  <si>
    <t>กำไรสำหรับงวด</t>
  </si>
  <si>
    <t>กำไรเบ็ดเสร็จอื่นสำหรับงวด-สุทธิจากภาษี</t>
  </si>
  <si>
    <t>กำไรเบ็ดเสร็จรวมสำหรับงวด</t>
  </si>
  <si>
    <t>ส่วนต่ำกว่าทุนจากการ</t>
  </si>
  <si>
    <t>รวบรวมกิจการภายใต้</t>
  </si>
  <si>
    <t>การควบคุมเดียวกัน</t>
  </si>
  <si>
    <t xml:space="preserve">จัดสรรแล้ว - </t>
  </si>
  <si>
    <t>ที่ออกและชำระแล้ว</t>
  </si>
  <si>
    <t>ทุนเรือนหุ้น</t>
  </si>
  <si>
    <t>จ่ายโดยใช้หุ้นเป็นเกณฑ์</t>
  </si>
  <si>
    <t>ส่วนเกินทุนจากการ</t>
  </si>
  <si>
    <t>เงินฝากธนาคารที่ติดภาระค้ำประกัน</t>
  </si>
  <si>
    <t>ต้นทุนในการได้มาซึ่งสัญญาที่ทำกับลูกค้า</t>
  </si>
  <si>
    <t>สินทรัพย์สิทธิการใช้</t>
  </si>
  <si>
    <t>เงินประกันและเงินมัดจำ</t>
  </si>
  <si>
    <t>รายได้ค่าบริการรับล่วงหน้า</t>
  </si>
  <si>
    <t>ส่วนของหนี้สินตามสัญญาเช่าที่ถึงกำหนดชำระภายในหนึ่งปี</t>
  </si>
  <si>
    <t xml:space="preserve">    หุ้นสามัญ จำนวน 220,000,000 หุ้น มูลค่าหุ้นละ 0.50 บาท</t>
  </si>
  <si>
    <t>ส่วนต่ำกว่าทุนจากการรวมธุรกิจภายใต้การควบคุมเดียวกัน</t>
  </si>
  <si>
    <t>ลูกหนี้การค้า</t>
  </si>
  <si>
    <t>ผลต่างจากการลดค่าเช่า</t>
  </si>
  <si>
    <t>ลูกหนี้การค้า(เพิ่มขึ้น)ลดลง</t>
  </si>
  <si>
    <t>ต้นทุนในการได้มาซึ่งสัญญาที่ทำกับลูกค้า(เพิ่มขึ้น)ลดลง</t>
  </si>
  <si>
    <t>ค่าใช้จ่ายจ่ายล่วงหน้า(เพิ่มขึ้น)ลดลง</t>
  </si>
  <si>
    <t>รายได้ค่าบริการรับล่วงหน้าเพิ่มขึ้น(ลดลง)</t>
  </si>
  <si>
    <t>รายการที่ไม่ใช่เงินสด</t>
  </si>
  <si>
    <t xml:space="preserve">   ซื้ออุปกรณ์ที่ยังไม่ได้จ่ายชำระ</t>
  </si>
  <si>
    <t xml:space="preserve">   สินทรัพย์สิทธิการใช้เพิ่มขึ้นจากหนี้สินตามสัญญาเช่า</t>
  </si>
  <si>
    <t>เงินประกันและเงินมัดจำ(เพิ่มขึ้น)ลดลง</t>
  </si>
  <si>
    <t>หน่วย : บาท</t>
  </si>
  <si>
    <t>เงินสดจ่ายซื้อส่วนปรับปรุงอาคารเช่าและอุปกรณ์และจ่ายเจ้าหนี้ค่าอุปกรณ์</t>
  </si>
  <si>
    <t>เงินสดจ่ายซื้อสินทรัพย์ไม่มีตัวตน</t>
  </si>
  <si>
    <t>เงินสดจ่ายชำระหนี้สินตามสัญญาเช่า</t>
  </si>
  <si>
    <t>ขาดทุน(กำไร)จากการจำหน่าย/ตัดจำหน่ายส่วนปรับปรุงอาคารเช่าและอุปกรณ์</t>
  </si>
  <si>
    <t>31 มีนาคม 2565</t>
  </si>
  <si>
    <t>ตรวจสอบแล้ว</t>
  </si>
  <si>
    <t>ยอดคงเหลือ ณ วันที่ 31 มีนาคม 2565</t>
  </si>
  <si>
    <t>หมายเหตุประกอบงบการเงินเป็นส่วนหนึ่งของงบการเงินระหว่างกาลนี้</t>
  </si>
  <si>
    <t>รายได้ที่รับรู้จากการให้บริการและสละสิทธิในระหว่างงวด</t>
  </si>
  <si>
    <t>ค่าใช้จ่ายจ่ายล่วงหน้า</t>
  </si>
  <si>
    <t>อาคารและอุปกรณ์</t>
  </si>
  <si>
    <t>ต้นทุนขายและต้นทุนการให้บริการรักษาพยาบาล</t>
  </si>
  <si>
    <t>เงินสดและรายการเทียบเท่าเงินสดเพิ่มขึ้น(ลดลง)-สุทธิ</t>
  </si>
  <si>
    <t>ส่วนเกินทุนจากการจ่ายโดยใช้หุ้นเป็นเกณฑ์</t>
  </si>
  <si>
    <t xml:space="preserve">ยอดคงเหลือ ณ วันที่ 1 มกราคม 2565 </t>
  </si>
  <si>
    <t>ยอดคงเหลือ ณ วันที่ 1 มกราคม 2566</t>
  </si>
  <si>
    <t>ยอดคงเหลือ ณ วันที่ 31 มีนาคม 2566</t>
  </si>
  <si>
    <t>ณ วันที่ 31 มีนาคม 2566</t>
  </si>
  <si>
    <t>31 มีนาคม 2566</t>
  </si>
  <si>
    <t>31 ธันวาคม 2565</t>
  </si>
  <si>
    <t>สำหรับงวดสามเดือน สิ้นสุดวันที่ 31 มีนาคม 2566 (ยังไม่ได้ตรวจสอบ/สอบทานแล้ว)</t>
  </si>
  <si>
    <t>เงินลงทุนระยะสั้น</t>
  </si>
  <si>
    <t>ส่วนเกินมูลค่าหุ้น</t>
  </si>
  <si>
    <t>รายได้ทางการเงิน</t>
  </si>
  <si>
    <t>กำไรสำหรับงวดสามเดือน</t>
  </si>
  <si>
    <t>(โอนกลับ)ผลขาดทุนจากการลดมูลค่าสินค้าคงเหลือ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</si>
</sst>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-;\-* #,##0.00_-;_-* &quot;-&quot;??_-;_-@_-"/>
    <numFmt numFmtId="187" formatCode="_(* #,##0_);_(* \(#,##0\);_(* &quot;-&quot;_);_(@_)"/>
    <numFmt numFmtId="188" formatCode="_(&quot;$&quot;* #,##0.00_);_(&quot;$&quot;* \(#,##0.00\);_(&quot;$&quot;* &quot;-&quot;??_);_(@_)"/>
    <numFmt numFmtId="189" formatCode="_(* #,##0.00_);_(* \(#,##0.00\);_(* &quot;-&quot;??_);_(@_)"/>
    <numFmt numFmtId="190" formatCode="_(* #,##0_);_(* \(#,##0\);_(* &quot;-&quot;??_);_(@_)"/>
    <numFmt numFmtId="191" formatCode="&quot;£&quot;#,##0.00;[Red]\-&quot;£&quot;#,##0.00"/>
    <numFmt numFmtId="192" formatCode="_(* #,##0_);_(* \(#,##0\);_(* &quot;-&quot;?_);_(@_)"/>
    <numFmt numFmtId="193" formatCode="#,##0.0;\-#,##0.0"/>
  </numFmts>
  <fonts count="31">
    <font>
      <sz val="16"/>
      <name val="AngsanaUPC"/>
      <family val="1"/>
      <charset val="1"/>
    </font>
    <font>
      <sz val="16"/>
      <name val="AngsanaUPC"/>
      <family val="1"/>
      <charset val="1"/>
    </font>
    <font>
      <b/>
      <sz val="14"/>
      <color indexed="8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1"/>
    </font>
    <font>
      <i/>
      <sz val="14"/>
      <color indexed="8"/>
      <name val="Angsana New"/>
      <family val="1"/>
    </font>
    <font>
      <sz val="10"/>
      <name val="ApFont"/>
    </font>
    <font>
      <sz val="10"/>
      <name val="Arial"/>
      <family val="2"/>
    </font>
    <font>
      <sz val="11"/>
      <name val="Arial"/>
      <family val="2"/>
    </font>
    <font>
      <i/>
      <sz val="14"/>
      <name val="Angsana New"/>
      <family val="1"/>
    </font>
    <font>
      <b/>
      <i/>
      <sz val="14"/>
      <color indexed="8"/>
      <name val="Angsana New"/>
      <family val="1"/>
    </font>
    <font>
      <b/>
      <sz val="15"/>
      <color indexed="8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UPC"/>
      <family val="2"/>
    </font>
    <font>
      <sz val="14"/>
      <name val="Cordia New"/>
      <family val="2"/>
    </font>
    <font>
      <b/>
      <i/>
      <sz val="14"/>
      <name val="Angsana New"/>
      <family val="1"/>
    </font>
    <font>
      <sz val="8"/>
      <name val="AngsanaUPC"/>
      <family val="1"/>
      <charset val="1"/>
    </font>
    <font>
      <sz val="16"/>
      <name val="Angsana New"/>
      <family val="1"/>
    </font>
    <font>
      <sz val="11"/>
      <color theme="1"/>
      <name val="Tahoma"/>
      <family val="2"/>
      <charset val="222"/>
      <scheme val="minor"/>
    </font>
    <font>
      <sz val="14"/>
      <color theme="0"/>
      <name val="Angsana New"/>
      <family val="1"/>
    </font>
    <font>
      <sz val="14"/>
      <color theme="1"/>
      <name val="Angsana New"/>
      <family val="1"/>
    </font>
    <font>
      <sz val="14"/>
      <color theme="1"/>
      <name val="AngsanaUPC"/>
      <family val="1"/>
      <charset val="1"/>
    </font>
    <font>
      <sz val="14"/>
      <color rgb="FFFF0000"/>
      <name val="Angsana New"/>
      <family val="1"/>
    </font>
    <font>
      <b/>
      <sz val="14"/>
      <color rgb="FFFF0000"/>
      <name val="Angsana New"/>
      <family val="1"/>
    </font>
    <font>
      <b/>
      <sz val="14"/>
      <color theme="1"/>
      <name val="Angsana New"/>
      <family val="1"/>
    </font>
    <font>
      <i/>
      <sz val="14"/>
      <color theme="1"/>
      <name val="Angsana New"/>
      <family val="1"/>
    </font>
    <font>
      <b/>
      <sz val="14"/>
      <color theme="0"/>
      <name val="Angsana New"/>
      <family val="1"/>
    </font>
    <font>
      <b/>
      <sz val="14"/>
      <color rgb="FF00B0F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90">
    <xf numFmtId="0" fontId="0" fillId="0" borderId="0"/>
    <xf numFmtId="189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0" fontId="17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17" fillId="0" borderId="0"/>
    <xf numFmtId="0" fontId="8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2">
    <xf numFmtId="0" fontId="0" fillId="0" borderId="0" xfId="0"/>
    <xf numFmtId="39" fontId="3" fillId="0" borderId="0" xfId="0" applyNumberFormat="1" applyFont="1" applyAlignment="1">
      <alignment vertical="center"/>
    </xf>
    <xf numFmtId="39" fontId="4" fillId="0" borderId="0" xfId="0" applyNumberFormat="1" applyFont="1" applyAlignment="1">
      <alignment vertical="center"/>
    </xf>
    <xf numFmtId="39" fontId="7" fillId="0" borderId="0" xfId="88" applyNumberFormat="1" applyFont="1" applyFill="1" applyBorder="1" applyAlignment="1">
      <alignment horizontal="center" vertical="center"/>
    </xf>
    <xf numFmtId="39" fontId="3" fillId="0" borderId="0" xfId="0" applyNumberFormat="1" applyFont="1" applyAlignment="1">
      <alignment horizontal="center" vertical="center"/>
    </xf>
    <xf numFmtId="39" fontId="18" fillId="0" borderId="0" xfId="0" applyNumberFormat="1" applyFont="1" applyAlignment="1">
      <alignment horizontal="center"/>
    </xf>
    <xf numFmtId="39" fontId="5" fillId="0" borderId="0" xfId="0" applyNumberFormat="1" applyFont="1" applyAlignment="1">
      <alignment vertical="center"/>
    </xf>
    <xf numFmtId="39" fontId="5" fillId="0" borderId="0" xfId="0" applyNumberFormat="1" applyFont="1" applyAlignment="1">
      <alignment horizontal="center"/>
    </xf>
    <xf numFmtId="39" fontId="18" fillId="0" borderId="0" xfId="0" applyNumberFormat="1" applyFont="1" applyAlignment="1">
      <alignment horizontal="center" vertical="top"/>
    </xf>
    <xf numFmtId="39" fontId="2" fillId="0" borderId="0" xfId="0" applyNumberFormat="1" applyFont="1" applyAlignment="1">
      <alignment horizontal="left"/>
    </xf>
    <xf numFmtId="39" fontId="7" fillId="0" borderId="0" xfId="88" applyNumberFormat="1" applyFont="1" applyFill="1" applyBorder="1" applyAlignment="1">
      <alignment horizontal="center"/>
    </xf>
    <xf numFmtId="39" fontId="4" fillId="0" borderId="0" xfId="0" applyNumberFormat="1" applyFont="1"/>
    <xf numFmtId="39" fontId="5" fillId="0" borderId="0" xfId="0" applyNumberFormat="1" applyFont="1"/>
    <xf numFmtId="39" fontId="11" fillId="0" borderId="0" xfId="88" applyNumberFormat="1" applyFont="1" applyFill="1" applyBorder="1" applyAlignment="1">
      <alignment horizontal="center"/>
    </xf>
    <xf numFmtId="39" fontId="3" fillId="0" borderId="0" xfId="88" applyNumberFormat="1" applyFont="1" applyFill="1"/>
    <xf numFmtId="39" fontId="3" fillId="0" borderId="0" xfId="88" applyNumberFormat="1" applyFont="1" applyFill="1" applyAlignment="1">
      <alignment vertical="center"/>
    </xf>
    <xf numFmtId="39" fontId="2" fillId="0" borderId="0" xfId="0" applyNumberFormat="1" applyFont="1"/>
    <xf numFmtId="39" fontId="11" fillId="0" borderId="0" xfId="0" applyNumberFormat="1" applyFont="1" applyAlignment="1">
      <alignment horizontal="center" vertical="center"/>
    </xf>
    <xf numFmtId="39" fontId="3" fillId="0" borderId="0" xfId="66" applyNumberFormat="1" applyFont="1" applyAlignment="1">
      <alignment vertical="center"/>
    </xf>
    <xf numFmtId="39" fontId="3" fillId="0" borderId="0" xfId="88" applyNumberFormat="1" applyFont="1" applyFill="1" applyAlignment="1">
      <alignment horizontal="center" vertical="center"/>
    </xf>
    <xf numFmtId="39" fontId="2" fillId="0" borderId="0" xfId="0" applyNumberFormat="1" applyFont="1" applyAlignment="1">
      <alignment vertical="center"/>
    </xf>
    <xf numFmtId="39" fontId="3" fillId="0" borderId="0" xfId="88" applyNumberFormat="1" applyFont="1" applyFill="1" applyBorder="1" applyAlignment="1">
      <alignment vertical="center"/>
    </xf>
    <xf numFmtId="39" fontId="12" fillId="0" borderId="0" xfId="88" applyNumberFormat="1" applyFont="1" applyFill="1" applyBorder="1" applyAlignment="1">
      <alignment horizontal="center" vertical="center"/>
    </xf>
    <xf numFmtId="39" fontId="12" fillId="0" borderId="0" xfId="88" applyNumberFormat="1" applyFont="1" applyFill="1" applyAlignment="1">
      <alignment horizontal="center" vertical="center"/>
    </xf>
    <xf numFmtId="39" fontId="11" fillId="0" borderId="0" xfId="88" applyNumberFormat="1" applyFont="1" applyFill="1" applyAlignment="1">
      <alignment horizontal="center" vertical="center"/>
    </xf>
    <xf numFmtId="39" fontId="4" fillId="0" borderId="0" xfId="0" applyNumberFormat="1" applyFont="1" applyAlignment="1">
      <alignment horizontal="left" vertical="center"/>
    </xf>
    <xf numFmtId="39" fontId="3" fillId="0" borderId="0" xfId="88" applyNumberFormat="1" applyFont="1" applyFill="1" applyBorder="1" applyAlignment="1">
      <alignment horizontal="right" vertical="center"/>
    </xf>
    <xf numFmtId="39" fontId="0" fillId="0" borderId="0" xfId="0" applyNumberFormat="1"/>
    <xf numFmtId="39" fontId="4" fillId="0" borderId="0" xfId="88" applyNumberFormat="1" applyFont="1" applyFill="1" applyBorder="1" applyAlignment="1">
      <alignment horizontal="right" vertical="center"/>
    </xf>
    <xf numFmtId="39" fontId="3" fillId="0" borderId="0" xfId="0" applyNumberFormat="1" applyFont="1" applyAlignment="1">
      <alignment horizontal="center"/>
    </xf>
    <xf numFmtId="39" fontId="3" fillId="0" borderId="0" xfId="0" applyNumberFormat="1" applyFont="1"/>
    <xf numFmtId="39" fontId="3" fillId="0" borderId="0" xfId="0" applyNumberFormat="1" applyFont="1" applyAlignment="1">
      <alignment horizontal="left" vertical="center"/>
    </xf>
    <xf numFmtId="39" fontId="3" fillId="0" borderId="0" xfId="30" applyNumberFormat="1" applyFont="1" applyFill="1" applyBorder="1" applyAlignment="1">
      <alignment horizontal="right" vertical="center"/>
    </xf>
    <xf numFmtId="39" fontId="11" fillId="0" borderId="0" xfId="88" applyNumberFormat="1" applyFont="1" applyFill="1" applyBorder="1" applyAlignment="1">
      <alignment horizontal="center" vertical="center"/>
    </xf>
    <xf numFmtId="39" fontId="22" fillId="0" borderId="0" xfId="88" applyNumberFormat="1" applyFont="1" applyFill="1" applyAlignment="1">
      <alignment horizontal="center" vertical="center"/>
    </xf>
    <xf numFmtId="39" fontId="4" fillId="0" borderId="0" xfId="0" applyNumberFormat="1" applyFont="1" applyAlignment="1">
      <alignment horizontal="center" vertical="center"/>
    </xf>
    <xf numFmtId="39" fontId="7" fillId="0" borderId="0" xfId="88" applyNumberFormat="1" applyFont="1" applyFill="1" applyAlignment="1">
      <alignment horizontal="center" vertical="center"/>
    </xf>
    <xf numFmtId="39" fontId="11" fillId="0" borderId="0" xfId="88" applyNumberFormat="1" applyFont="1" applyFill="1" applyAlignment="1">
      <alignment horizontal="center"/>
    </xf>
    <xf numFmtId="39" fontId="11" fillId="0" borderId="0" xfId="88" quotePrefix="1" applyNumberFormat="1" applyFont="1" applyFill="1" applyBorder="1" applyAlignment="1">
      <alignment horizontal="center"/>
    </xf>
    <xf numFmtId="39" fontId="5" fillId="0" borderId="0" xfId="0" applyNumberFormat="1" applyFont="1" applyAlignment="1">
      <alignment horizontal="left"/>
    </xf>
    <xf numFmtId="39" fontId="3" fillId="0" borderId="0" xfId="0" applyNumberFormat="1" applyFont="1" applyAlignment="1">
      <alignment horizontal="right"/>
    </xf>
    <xf numFmtId="39" fontId="5" fillId="0" borderId="0" xfId="0" applyNumberFormat="1" applyFont="1" applyAlignment="1">
      <alignment horizontal="left" vertical="center"/>
    </xf>
    <xf numFmtId="39" fontId="18" fillId="0" borderId="0" xfId="0" applyNumberFormat="1" applyFont="1" applyAlignment="1">
      <alignment horizontal="right"/>
    </xf>
    <xf numFmtId="39" fontId="4" fillId="0" borderId="0" xfId="0" applyNumberFormat="1" applyFont="1" applyAlignment="1">
      <alignment horizontal="left"/>
    </xf>
    <xf numFmtId="39" fontId="4" fillId="0" borderId="0" xfId="0" applyNumberFormat="1" applyFont="1" applyAlignment="1">
      <alignment horizontal="center"/>
    </xf>
    <xf numFmtId="39" fontId="3" fillId="0" borderId="0" xfId="88" applyNumberFormat="1" applyFont="1" applyFill="1" applyBorder="1"/>
    <xf numFmtId="39" fontId="3" fillId="0" borderId="0" xfId="33" applyNumberFormat="1" applyFont="1" applyAlignment="1">
      <alignment vertical="center"/>
    </xf>
    <xf numFmtId="39" fontId="5" fillId="0" borderId="0" xfId="33" applyNumberFormat="1" applyFont="1" applyAlignment="1">
      <alignment horizontal="left" vertical="center"/>
    </xf>
    <xf numFmtId="39" fontId="3" fillId="0" borderId="0" xfId="33" applyNumberFormat="1" applyFont="1" applyAlignment="1">
      <alignment horizontal="left" vertical="center"/>
    </xf>
    <xf numFmtId="39" fontId="5" fillId="0" borderId="0" xfId="33" applyNumberFormat="1" applyFont="1" applyAlignment="1">
      <alignment vertical="center"/>
    </xf>
    <xf numFmtId="39" fontId="3" fillId="0" borderId="0" xfId="89" applyNumberFormat="1" applyFont="1" applyFill="1" applyBorder="1" applyAlignment="1"/>
    <xf numFmtId="39" fontId="11" fillId="0" borderId="0" xfId="11" applyNumberFormat="1" applyFont="1" applyFill="1" applyBorder="1" applyAlignment="1">
      <alignment horizontal="center"/>
    </xf>
    <xf numFmtId="39" fontId="23" fillId="0" borderId="0" xfId="0" applyNumberFormat="1" applyFont="1"/>
    <xf numFmtId="39" fontId="24" fillId="0" borderId="0" xfId="0" applyNumberFormat="1" applyFont="1"/>
    <xf numFmtId="39" fontId="5" fillId="0" borderId="0" xfId="88" quotePrefix="1" applyNumberFormat="1" applyFont="1" applyFill="1" applyBorder="1" applyAlignment="1">
      <alignment horizontal="center" vertical="center"/>
    </xf>
    <xf numFmtId="39" fontId="25" fillId="0" borderId="0" xfId="88" applyNumberFormat="1" applyFont="1" applyFill="1" applyBorder="1" applyAlignment="1">
      <alignment horizontal="center"/>
    </xf>
    <xf numFmtId="39" fontId="25" fillId="0" borderId="0" xfId="0" applyNumberFormat="1" applyFont="1" applyAlignment="1">
      <alignment horizontal="center"/>
    </xf>
    <xf numFmtId="39" fontId="4" fillId="0" borderId="0" xfId="88" applyNumberFormat="1" applyFont="1" applyFill="1" applyBorder="1"/>
    <xf numFmtId="39" fontId="25" fillId="0" borderId="0" xfId="88" applyNumberFormat="1" applyFont="1" applyFill="1" applyBorder="1"/>
    <xf numFmtId="39" fontId="25" fillId="0" borderId="0" xfId="0" applyNumberFormat="1" applyFont="1"/>
    <xf numFmtId="39" fontId="2" fillId="0" borderId="0" xfId="0" applyNumberFormat="1" applyFont="1" applyAlignment="1">
      <alignment horizontal="center"/>
    </xf>
    <xf numFmtId="39" fontId="4" fillId="0" borderId="0" xfId="88" applyNumberFormat="1" applyFont="1" applyFill="1"/>
    <xf numFmtId="39" fontId="4" fillId="0" borderId="0" xfId="88" applyNumberFormat="1" applyFont="1" applyFill="1" applyAlignment="1">
      <alignment horizontal="center"/>
    </xf>
    <xf numFmtId="39" fontId="4" fillId="0" borderId="0" xfId="88" applyNumberFormat="1" applyFont="1" applyFill="1" applyBorder="1" applyAlignment="1">
      <alignment horizontal="center"/>
    </xf>
    <xf numFmtId="39" fontId="2" fillId="0" borderId="0" xfId="88" applyNumberFormat="1" applyFont="1" applyFill="1" applyAlignment="1"/>
    <xf numFmtId="39" fontId="2" fillId="0" borderId="0" xfId="88" applyNumberFormat="1" applyFont="1" applyFill="1" applyAlignment="1">
      <alignment horizontal="center"/>
    </xf>
    <xf numFmtId="39" fontId="26" fillId="0" borderId="0" xfId="88" applyNumberFormat="1" applyFont="1" applyFill="1" applyBorder="1" applyAlignment="1">
      <alignment horizontal="center"/>
    </xf>
    <xf numFmtId="39" fontId="5" fillId="0" borderId="0" xfId="0" applyNumberFormat="1" applyFont="1" applyAlignment="1">
      <alignment vertical="top"/>
    </xf>
    <xf numFmtId="39" fontId="2" fillId="0" borderId="0" xfId="88" applyNumberFormat="1" applyFont="1" applyFill="1" applyAlignment="1">
      <alignment horizontal="left"/>
    </xf>
    <xf numFmtId="39" fontId="26" fillId="0" borderId="0" xfId="0" applyNumberFormat="1" applyFont="1"/>
    <xf numFmtId="39" fontId="2" fillId="0" borderId="0" xfId="88" applyNumberFormat="1" applyFont="1" applyFill="1" applyBorder="1" applyAlignment="1">
      <alignment horizontal="center"/>
    </xf>
    <xf numFmtId="39" fontId="2" fillId="0" borderId="0" xfId="88" applyNumberFormat="1" applyFont="1" applyFill="1"/>
    <xf numFmtId="39" fontId="25" fillId="0" borderId="0" xfId="18" applyNumberFormat="1" applyFont="1" applyFill="1" applyBorder="1" applyAlignment="1">
      <alignment horizontal="center" vertical="center"/>
    </xf>
    <xf numFmtId="39" fontId="4" fillId="0" borderId="0" xfId="88" applyNumberFormat="1" applyFont="1" applyFill="1" applyAlignment="1">
      <alignment horizontal="center" vertical="center"/>
    </xf>
    <xf numFmtId="39" fontId="2" fillId="0" borderId="0" xfId="0" applyNumberFormat="1" applyFont="1" applyAlignment="1">
      <alignment horizontal="left" vertical="center"/>
    </xf>
    <xf numFmtId="39" fontId="3" fillId="0" borderId="0" xfId="0" applyNumberFormat="1" applyFont="1" applyAlignment="1">
      <alignment horizontal="left"/>
    </xf>
    <xf numFmtId="39" fontId="27" fillId="0" borderId="0" xfId="0" applyNumberFormat="1" applyFont="1"/>
    <xf numFmtId="39" fontId="5" fillId="0" borderId="1" xfId="0" applyNumberFormat="1" applyFont="1" applyBorder="1" applyAlignment="1">
      <alignment horizontal="center"/>
    </xf>
    <xf numFmtId="39" fontId="5" fillId="0" borderId="1" xfId="0" applyNumberFormat="1" applyFont="1" applyBorder="1" applyAlignment="1">
      <alignment horizontal="right"/>
    </xf>
    <xf numFmtId="39" fontId="5" fillId="0" borderId="2" xfId="88" quotePrefix="1" applyNumberFormat="1" applyFont="1" applyFill="1" applyBorder="1" applyAlignment="1">
      <alignment horizontal="center" vertical="center"/>
    </xf>
    <xf numFmtId="39" fontId="5" fillId="0" borderId="2" xfId="0" quotePrefix="1" applyNumberFormat="1" applyFont="1" applyBorder="1" applyAlignment="1">
      <alignment horizontal="center"/>
    </xf>
    <xf numFmtId="39" fontId="3" fillId="0" borderId="0" xfId="11" applyNumberFormat="1" applyFont="1" applyFill="1" applyBorder="1" applyAlignment="1">
      <alignment horizontal="center"/>
    </xf>
    <xf numFmtId="39" fontId="3" fillId="0" borderId="3" xfId="11" applyNumberFormat="1" applyFont="1" applyFill="1" applyBorder="1" applyAlignment="1">
      <alignment horizontal="right"/>
    </xf>
    <xf numFmtId="39" fontId="3" fillId="0" borderId="0" xfId="0" applyNumberFormat="1" applyFont="1" applyAlignment="1">
      <alignment horizontal="right" vertical="center"/>
    </xf>
    <xf numFmtId="39" fontId="13" fillId="0" borderId="0" xfId="0" applyNumberFormat="1" applyFont="1" applyAlignment="1">
      <alignment vertical="center"/>
    </xf>
    <xf numFmtId="39" fontId="5" fillId="0" borderId="1" xfId="0" applyNumberFormat="1" applyFont="1" applyBorder="1" applyAlignment="1">
      <alignment horizontal="center" vertical="center"/>
    </xf>
    <xf numFmtId="39" fontId="4" fillId="0" borderId="0" xfId="88" applyNumberFormat="1" applyFont="1" applyAlignment="1">
      <alignment horizontal="right"/>
    </xf>
    <xf numFmtId="39" fontId="4" fillId="0" borderId="0" xfId="88" applyNumberFormat="1" applyFont="1" applyFill="1" applyAlignment="1">
      <alignment horizontal="right"/>
    </xf>
    <xf numFmtId="39" fontId="4" fillId="0" borderId="0" xfId="88" applyNumberFormat="1" applyFont="1" applyBorder="1" applyAlignment="1">
      <alignment horizontal="right"/>
    </xf>
    <xf numFmtId="39" fontId="12" fillId="0" borderId="0" xfId="0" applyNumberFormat="1" applyFont="1" applyAlignment="1">
      <alignment vertical="center"/>
    </xf>
    <xf numFmtId="39" fontId="5" fillId="0" borderId="0" xfId="0" applyNumberFormat="1" applyFont="1" applyAlignment="1">
      <alignment horizontal="right"/>
    </xf>
    <xf numFmtId="39" fontId="5" fillId="0" borderId="0" xfId="88" applyNumberFormat="1" applyFont="1" applyFill="1"/>
    <xf numFmtId="39" fontId="2" fillId="0" borderId="0" xfId="88" applyNumberFormat="1" applyFont="1" applyFill="1" applyBorder="1"/>
    <xf numFmtId="39" fontId="25" fillId="0" borderId="0" xfId="0" applyNumberFormat="1" applyFont="1" applyAlignment="1">
      <alignment vertical="center"/>
    </xf>
    <xf numFmtId="39" fontId="25" fillId="0" borderId="0" xfId="0" applyNumberFormat="1" applyFont="1" applyAlignment="1">
      <alignment horizontal="right"/>
    </xf>
    <xf numFmtId="39" fontId="26" fillId="0" borderId="0" xfId="0" applyNumberFormat="1" applyFont="1" applyAlignment="1">
      <alignment horizontal="right"/>
    </xf>
    <xf numFmtId="192" fontId="3" fillId="0" borderId="1" xfId="11" applyNumberFormat="1" applyFont="1" applyFill="1" applyBorder="1" applyAlignment="1">
      <alignment horizontal="right"/>
    </xf>
    <xf numFmtId="192" fontId="3" fillId="0" borderId="0" xfId="11" applyNumberFormat="1" applyFont="1" applyFill="1" applyBorder="1" applyAlignment="1">
      <alignment horizontal="right"/>
    </xf>
    <xf numFmtId="192" fontId="3" fillId="0" borderId="2" xfId="11" applyNumberFormat="1" applyFont="1" applyFill="1" applyBorder="1" applyAlignment="1">
      <alignment horizontal="right"/>
    </xf>
    <xf numFmtId="192" fontId="3" fillId="0" borderId="4" xfId="11" applyNumberFormat="1" applyFont="1" applyFill="1" applyBorder="1" applyAlignment="1">
      <alignment horizontal="right"/>
    </xf>
    <xf numFmtId="192" fontId="3" fillId="0" borderId="5" xfId="11" applyNumberFormat="1" applyFont="1" applyFill="1" applyBorder="1" applyAlignment="1">
      <alignment horizontal="right"/>
    </xf>
    <xf numFmtId="192" fontId="3" fillId="0" borderId="3" xfId="11" applyNumberFormat="1" applyFont="1" applyFill="1" applyBorder="1" applyAlignment="1">
      <alignment horizontal="right"/>
    </xf>
    <xf numFmtId="39" fontId="22" fillId="0" borderId="0" xfId="88" applyNumberFormat="1" applyFont="1" applyFill="1" applyAlignment="1">
      <alignment vertical="center"/>
    </xf>
    <xf numFmtId="189" fontId="3" fillId="0" borderId="0" xfId="88" applyFont="1" applyFill="1" applyBorder="1" applyAlignment="1">
      <alignment vertical="center"/>
    </xf>
    <xf numFmtId="39" fontId="5" fillId="0" borderId="0" xfId="0" quotePrefix="1" applyNumberFormat="1" applyFont="1" applyAlignment="1">
      <alignment horizontal="center"/>
    </xf>
    <xf numFmtId="39" fontId="14" fillId="0" borderId="0" xfId="0" applyNumberFormat="1" applyFont="1"/>
    <xf numFmtId="39" fontId="15" fillId="0" borderId="0" xfId="0" applyNumberFormat="1" applyFont="1" applyAlignment="1">
      <alignment horizontal="right"/>
    </xf>
    <xf numFmtId="39" fontId="15" fillId="0" borderId="0" xfId="0" applyNumberFormat="1" applyFont="1"/>
    <xf numFmtId="39" fontId="14" fillId="0" borderId="0" xfId="0" applyNumberFormat="1" applyFont="1" applyAlignment="1">
      <alignment horizontal="left"/>
    </xf>
    <xf numFmtId="39" fontId="5" fillId="0" borderId="0" xfId="0" applyNumberFormat="1" applyFont="1" applyAlignment="1">
      <alignment horizontal="center" vertical="center"/>
    </xf>
    <xf numFmtId="39" fontId="18" fillId="0" borderId="0" xfId="0" applyNumberFormat="1" applyFont="1" applyAlignment="1">
      <alignment horizontal="center" vertical="center"/>
    </xf>
    <xf numFmtId="39" fontId="7" fillId="0" borderId="0" xfId="0" applyNumberFormat="1" applyFont="1" applyAlignment="1">
      <alignment horizontal="center" vertical="center"/>
    </xf>
    <xf numFmtId="190" fontId="3" fillId="0" borderId="0" xfId="88" applyNumberFormat="1" applyFont="1" applyFill="1"/>
    <xf numFmtId="190" fontId="4" fillId="0" borderId="0" xfId="88" applyNumberFormat="1" applyFont="1" applyAlignment="1">
      <alignment horizontal="right"/>
    </xf>
    <xf numFmtId="190" fontId="4" fillId="0" borderId="0" xfId="88" applyNumberFormat="1" applyFont="1" applyFill="1" applyAlignment="1">
      <alignment horizontal="right"/>
    </xf>
    <xf numFmtId="190" fontId="3" fillId="0" borderId="0" xfId="88" applyNumberFormat="1" applyFont="1" applyFill="1" applyBorder="1" applyAlignment="1">
      <alignment horizontal="right"/>
    </xf>
    <xf numFmtId="190" fontId="4" fillId="0" borderId="0" xfId="88" applyNumberFormat="1" applyFont="1" applyBorder="1" applyAlignment="1">
      <alignment horizontal="right"/>
    </xf>
    <xf numFmtId="190" fontId="3" fillId="0" borderId="0" xfId="88" applyNumberFormat="1" applyFont="1" applyFill="1" applyAlignment="1">
      <alignment horizontal="right"/>
    </xf>
    <xf numFmtId="39" fontId="3" fillId="0" borderId="0" xfId="67" applyNumberFormat="1" applyFont="1"/>
    <xf numFmtId="190" fontId="3" fillId="0" borderId="2" xfId="88" applyNumberFormat="1" applyFont="1" applyFill="1" applyBorder="1"/>
    <xf numFmtId="190" fontId="3" fillId="0" borderId="2" xfId="88" applyNumberFormat="1" applyFont="1" applyFill="1" applyBorder="1" applyAlignment="1">
      <alignment horizontal="right"/>
    </xf>
    <xf numFmtId="39" fontId="15" fillId="0" borderId="0" xfId="0" applyNumberFormat="1" applyFont="1" applyAlignment="1">
      <alignment horizontal="center"/>
    </xf>
    <xf numFmtId="190" fontId="4" fillId="0" borderId="0" xfId="88" applyNumberFormat="1" applyFont="1" applyFill="1" applyBorder="1" applyAlignment="1">
      <alignment horizontal="right"/>
    </xf>
    <xf numFmtId="193" fontId="3" fillId="0" borderId="0" xfId="66" applyNumberFormat="1" applyFont="1" applyAlignment="1">
      <alignment vertical="center"/>
    </xf>
    <xf numFmtId="193" fontId="4" fillId="0" borderId="0" xfId="0" applyNumberFormat="1" applyFont="1" applyAlignment="1">
      <alignment vertical="center"/>
    </xf>
    <xf numFmtId="193" fontId="28" fillId="0" borderId="0" xfId="88" applyNumberFormat="1" applyFont="1" applyFill="1" applyBorder="1" applyAlignment="1">
      <alignment horizontal="center"/>
    </xf>
    <xf numFmtId="193" fontId="3" fillId="0" borderId="0" xfId="0" applyNumberFormat="1" applyFont="1" applyAlignment="1">
      <alignment vertical="center"/>
    </xf>
    <xf numFmtId="39" fontId="3" fillId="0" borderId="0" xfId="88" applyNumberFormat="1" applyFont="1" applyFill="1" applyBorder="1" applyAlignment="1">
      <alignment horizontal="right"/>
    </xf>
    <xf numFmtId="39" fontId="29" fillId="0" borderId="0" xfId="0" applyNumberFormat="1" applyFont="1"/>
    <xf numFmtId="187" fontId="20" fillId="0" borderId="0" xfId="0" applyNumberFormat="1" applyFont="1" applyAlignment="1">
      <alignment horizontal="center" vertical="center"/>
    </xf>
    <xf numFmtId="0" fontId="18" fillId="0" borderId="0" xfId="0" applyFont="1" applyAlignment="1">
      <alignment horizontal="center" vertical="top"/>
    </xf>
    <xf numFmtId="0" fontId="11" fillId="0" borderId="0" xfId="88" applyNumberFormat="1" applyFont="1" applyFill="1" applyBorder="1" applyAlignment="1">
      <alignment horizontal="center"/>
    </xf>
    <xf numFmtId="0" fontId="11" fillId="0" borderId="0" xfId="88" quotePrefix="1" applyNumberFormat="1" applyFont="1" applyFill="1" applyBorder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88" applyNumberFormat="1" applyFont="1" applyFill="1" applyBorder="1" applyAlignment="1">
      <alignment horizontal="center" vertical="center"/>
    </xf>
    <xf numFmtId="0" fontId="3" fillId="0" borderId="0" xfId="88" applyNumberFormat="1" applyFont="1" applyFill="1" applyBorder="1"/>
    <xf numFmtId="0" fontId="3" fillId="0" borderId="0" xfId="0" applyFont="1" applyAlignment="1">
      <alignment vertical="center"/>
    </xf>
    <xf numFmtId="0" fontId="11" fillId="0" borderId="0" xfId="11" quotePrefix="1" applyNumberFormat="1" applyFont="1" applyFill="1" applyBorder="1" applyAlignment="1">
      <alignment horizontal="center"/>
    </xf>
    <xf numFmtId="190" fontId="20" fillId="0" borderId="0" xfId="0" applyNumberFormat="1" applyFont="1" applyAlignment="1">
      <alignment horizontal="center" vertical="center"/>
    </xf>
    <xf numFmtId="39" fontId="5" fillId="0" borderId="0" xfId="34" applyNumberFormat="1" applyFont="1"/>
    <xf numFmtId="189" fontId="29" fillId="0" borderId="0" xfId="88" applyFont="1" applyFill="1" applyBorder="1"/>
    <xf numFmtId="39" fontId="30" fillId="0" borderId="0" xfId="0" applyNumberFormat="1" applyFont="1"/>
    <xf numFmtId="190" fontId="29" fillId="0" borderId="0" xfId="88" applyNumberFormat="1" applyFont="1" applyFill="1" applyBorder="1"/>
    <xf numFmtId="39" fontId="30" fillId="0" borderId="0" xfId="88" applyNumberFormat="1" applyFont="1" applyFill="1" applyBorder="1"/>
    <xf numFmtId="189" fontId="22" fillId="0" borderId="0" xfId="88" applyFont="1" applyFill="1" applyAlignment="1">
      <alignment horizontal="center" vertical="center"/>
    </xf>
    <xf numFmtId="190" fontId="3" fillId="0" borderId="0" xfId="88" applyNumberFormat="1" applyFont="1" applyFill="1" applyBorder="1"/>
    <xf numFmtId="190" fontId="3" fillId="0" borderId="1" xfId="88" applyNumberFormat="1" applyFont="1" applyFill="1" applyBorder="1"/>
    <xf numFmtId="39" fontId="13" fillId="0" borderId="0" xfId="0" applyNumberFormat="1" applyFont="1" applyAlignment="1">
      <alignment horizontal="left" vertical="center"/>
    </xf>
    <xf numFmtId="39" fontId="2" fillId="0" borderId="0" xfId="0" applyNumberFormat="1" applyFont="1" applyAlignment="1">
      <alignment horizontal="left"/>
    </xf>
    <xf numFmtId="39" fontId="14" fillId="0" borderId="0" xfId="0" applyNumberFormat="1" applyFont="1" applyAlignment="1">
      <alignment horizontal="left"/>
    </xf>
    <xf numFmtId="39" fontId="5" fillId="0" borderId="1" xfId="0" applyNumberFormat="1" applyFont="1" applyBorder="1" applyAlignment="1">
      <alignment horizontal="right" vertical="center"/>
    </xf>
    <xf numFmtId="39" fontId="5" fillId="0" borderId="1" xfId="0" applyNumberFormat="1" applyFont="1" applyBorder="1" applyAlignment="1">
      <alignment horizontal="center"/>
    </xf>
  </cellXfs>
  <cellStyles count="90">
    <cellStyle name="Comma" xfId="88" builtinId="3"/>
    <cellStyle name="Comma 10" xfId="1"/>
    <cellStyle name="Comma 11" xfId="2"/>
    <cellStyle name="Comma 12" xfId="3"/>
    <cellStyle name="Comma 13" xfId="4"/>
    <cellStyle name="Comma 2" xfId="5"/>
    <cellStyle name="Comma 2 2" xfId="6"/>
    <cellStyle name="Comma 2 3" xfId="7"/>
    <cellStyle name="Comma 2 4" xfId="8"/>
    <cellStyle name="Comma 2 5" xfId="9"/>
    <cellStyle name="Comma 2 6" xfId="10"/>
    <cellStyle name="Comma 3" xfId="11"/>
    <cellStyle name="Comma 3 2" xfId="12"/>
    <cellStyle name="Comma 3 3" xfId="13"/>
    <cellStyle name="Comma 3 4" xfId="14"/>
    <cellStyle name="Comma 3 5" xfId="15"/>
    <cellStyle name="Comma 3 6" xfId="16"/>
    <cellStyle name="Comma 4" xfId="17"/>
    <cellStyle name="Comma 4 2" xfId="18"/>
    <cellStyle name="Comma 4 3" xfId="19"/>
    <cellStyle name="Comma 4 4" xfId="20"/>
    <cellStyle name="Comma 4 5" xfId="21"/>
    <cellStyle name="Comma 4 6" xfId="22"/>
    <cellStyle name="Comma 5 2" xfId="23"/>
    <cellStyle name="Comma 5 3" xfId="24"/>
    <cellStyle name="Comma 5 4" xfId="25"/>
    <cellStyle name="Comma 5 5" xfId="26"/>
    <cellStyle name="Comma 5 6" xfId="27"/>
    <cellStyle name="Comma 6" xfId="28"/>
    <cellStyle name="Comma 7" xfId="29"/>
    <cellStyle name="Comma 8" xfId="30"/>
    <cellStyle name="Comma 9" xfId="31"/>
    <cellStyle name="Currency 2" xfId="32"/>
    <cellStyle name="Normal" xfId="0" builtinId="0"/>
    <cellStyle name="Normal 10" xfId="33"/>
    <cellStyle name="Normal 12" xfId="34"/>
    <cellStyle name="Normal 2" xfId="35"/>
    <cellStyle name="Normal 2 2" xfId="36"/>
    <cellStyle name="Normal 2 3" xfId="37"/>
    <cellStyle name="Normal 2 4" xfId="38"/>
    <cellStyle name="Normal 2 5" xfId="39"/>
    <cellStyle name="Normal 2 6" xfId="40"/>
    <cellStyle name="Normal 2 7" xfId="41"/>
    <cellStyle name="Normal 2 8" xfId="42"/>
    <cellStyle name="Normal 2 9" xfId="43"/>
    <cellStyle name="Normal 3" xfId="44"/>
    <cellStyle name="Normal 3 2" xfId="45"/>
    <cellStyle name="Normal 3 2 2" xfId="46"/>
    <cellStyle name="Normal 3 2 3" xfId="47"/>
    <cellStyle name="Normal 3 2 4" xfId="48"/>
    <cellStyle name="Normal 3 2 5" xfId="49"/>
    <cellStyle name="Normal 3 2 6" xfId="50"/>
    <cellStyle name="Normal 3 3" xfId="51"/>
    <cellStyle name="Normal 3 4" xfId="52"/>
    <cellStyle name="Normal 3 5" xfId="53"/>
    <cellStyle name="Normal 3 6" xfId="54"/>
    <cellStyle name="Normal 4 2" xfId="55"/>
    <cellStyle name="Normal 4 3" xfId="56"/>
    <cellStyle name="Normal 4 4" xfId="57"/>
    <cellStyle name="Normal 4 5" xfId="58"/>
    <cellStyle name="Normal 4 6" xfId="59"/>
    <cellStyle name="Normal 5 2" xfId="60"/>
    <cellStyle name="Normal 5 3" xfId="61"/>
    <cellStyle name="Normal 5 4" xfId="62"/>
    <cellStyle name="Normal 5 5" xfId="63"/>
    <cellStyle name="Normal 5 6" xfId="64"/>
    <cellStyle name="Normal 69" xfId="65"/>
    <cellStyle name="Normal 7" xfId="66"/>
    <cellStyle name="Normal_Equity" xfId="67"/>
    <cellStyle name="Percent" xfId="89" builtinId="5"/>
    <cellStyle name="Percent 2 2" xfId="68"/>
    <cellStyle name="Percent 2 3" xfId="69"/>
    <cellStyle name="Percent 2 4" xfId="70"/>
    <cellStyle name="Percent 2 5" xfId="71"/>
    <cellStyle name="Percent 2 6" xfId="72"/>
    <cellStyle name="Percent 3 2" xfId="73"/>
    <cellStyle name="Percent 3 3" xfId="74"/>
    <cellStyle name="Percent 3 4" xfId="75"/>
    <cellStyle name="Percent 3 5" xfId="76"/>
    <cellStyle name="Percent 3 6" xfId="77"/>
    <cellStyle name="Percent 4 2" xfId="78"/>
    <cellStyle name="Percent 4 3" xfId="79"/>
    <cellStyle name="Percent 4 4" xfId="80"/>
    <cellStyle name="Percent 4 5" xfId="81"/>
    <cellStyle name="Percent 4 6" xfId="82"/>
    <cellStyle name="Percent 5 2" xfId="83"/>
    <cellStyle name="Percent 5 3" xfId="84"/>
    <cellStyle name="Percent 5 4" xfId="85"/>
    <cellStyle name="Percent 5 5" xfId="86"/>
    <cellStyle name="Percent 5 6" xfId="8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0</xdr:row>
      <xdr:rowOff>95250</xdr:rowOff>
    </xdr:from>
    <xdr:to>
      <xdr:col>17</xdr:col>
      <xdr:colOff>114300</xdr:colOff>
      <xdr:row>0</xdr:row>
      <xdr:rowOff>95250</xdr:rowOff>
    </xdr:to>
    <xdr:pic>
      <xdr:nvPicPr>
        <xdr:cNvPr id="11444" name="Picture 167">
          <a:extLst>
            <a:ext uri="{FF2B5EF4-FFF2-40B4-BE49-F238E27FC236}">
              <a16:creationId xmlns:a16="http://schemas.microsoft.com/office/drawing/2014/main" xmlns="" id="{6726A4D6-AEA2-03D6-81AB-D36FF88683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10325" y="95250"/>
          <a:ext cx="18478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"/>
  <sheetViews>
    <sheetView topLeftCell="A47" zoomScale="92" zoomScaleNormal="92" zoomScaleSheetLayoutView="85" workbookViewId="0">
      <selection activeCell="C66" sqref="C66"/>
    </sheetView>
  </sheetViews>
  <sheetFormatPr defaultColWidth="11.42578125" defaultRowHeight="23.25" customHeight="1"/>
  <cols>
    <col min="1" max="2" width="2.28515625" style="1" customWidth="1"/>
    <col min="3" max="6" width="9.28515625" style="1" customWidth="1"/>
    <col min="7" max="7" width="2" style="1" customWidth="1"/>
    <col min="8" max="8" width="6.7109375" style="24" customWidth="1"/>
    <col min="9" max="9" width="1.7109375" style="24" customWidth="1"/>
    <col min="10" max="10" width="9.7109375" style="1" customWidth="1"/>
    <col min="11" max="11" width="1.7109375" style="1" customWidth="1"/>
    <col min="12" max="12" width="15.42578125" style="1" customWidth="1"/>
    <col min="13" max="13" width="1.7109375" style="1" customWidth="1"/>
    <col min="14" max="14" width="15.42578125" style="1" customWidth="1"/>
    <col min="15" max="15" width="2.5703125" style="1" customWidth="1"/>
    <col min="16" max="16" width="12" style="1" customWidth="1"/>
    <col min="17" max="18" width="11.42578125" style="1" customWidth="1"/>
    <col min="19" max="20" width="11.28515625" style="1" bestFit="1" customWidth="1"/>
    <col min="21" max="16384" width="11.42578125" style="1"/>
  </cols>
  <sheetData>
    <row r="1" spans="1:16" ht="24" customHeight="1">
      <c r="A1" s="147" t="s">
        <v>75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</row>
    <row r="2" spans="1:16" ht="24" customHeight="1">
      <c r="A2" s="147" t="s">
        <v>0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</row>
    <row r="3" spans="1:16" ht="24" customHeight="1">
      <c r="A3" s="147" t="s">
        <v>127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</row>
    <row r="4" spans="1:16" ht="24" customHeight="1">
      <c r="B4" s="2"/>
      <c r="C4" s="2"/>
      <c r="D4" s="2"/>
      <c r="E4" s="2"/>
      <c r="F4" s="2"/>
      <c r="G4" s="2"/>
      <c r="H4" s="3"/>
      <c r="I4" s="3"/>
      <c r="J4" s="4"/>
      <c r="K4" s="4"/>
      <c r="L4" s="4"/>
      <c r="M4" s="4"/>
      <c r="N4" s="4"/>
    </row>
    <row r="5" spans="1:16" s="6" customFormat="1" ht="24" customHeight="1">
      <c r="C5" s="20"/>
      <c r="D5" s="20"/>
      <c r="E5" s="20"/>
      <c r="F5" s="20"/>
      <c r="G5" s="20"/>
      <c r="H5" s="5"/>
      <c r="I5" s="5"/>
      <c r="J5" s="7"/>
      <c r="K5" s="7"/>
      <c r="L5" s="77"/>
      <c r="M5" s="77"/>
      <c r="N5" s="78" t="s">
        <v>54</v>
      </c>
    </row>
    <row r="6" spans="1:16" s="6" customFormat="1" ht="24" customHeight="1">
      <c r="A6" s="20"/>
      <c r="B6" s="20"/>
      <c r="C6" s="20"/>
      <c r="D6" s="7" t="s">
        <v>47</v>
      </c>
      <c r="E6" s="7"/>
      <c r="F6" s="7"/>
      <c r="G6" s="20"/>
      <c r="H6" s="8"/>
      <c r="I6" s="8"/>
      <c r="J6" s="8" t="s">
        <v>1</v>
      </c>
      <c r="K6" s="7"/>
      <c r="L6" s="79" t="s">
        <v>128</v>
      </c>
      <c r="M6" s="7"/>
      <c r="N6" s="79" t="s">
        <v>129</v>
      </c>
    </row>
    <row r="7" spans="1:16" s="6" customFormat="1" ht="24" customHeight="1">
      <c r="A7" s="20"/>
      <c r="B7" s="20"/>
      <c r="C7" s="20"/>
      <c r="D7" s="7"/>
      <c r="E7" s="7"/>
      <c r="F7" s="7"/>
      <c r="G7" s="20"/>
      <c r="H7" s="8"/>
      <c r="I7" s="8"/>
      <c r="J7" s="8"/>
      <c r="K7" s="7"/>
      <c r="L7" s="54" t="s">
        <v>76</v>
      </c>
      <c r="M7" s="7"/>
      <c r="N7" s="54" t="s">
        <v>115</v>
      </c>
    </row>
    <row r="8" spans="1:16" s="6" customFormat="1" ht="24" customHeight="1">
      <c r="A8" s="20"/>
      <c r="B8" s="20"/>
      <c r="C8" s="20"/>
      <c r="D8" s="7"/>
      <c r="E8" s="7"/>
      <c r="F8" s="7"/>
      <c r="G8" s="20"/>
      <c r="H8" s="8"/>
      <c r="I8" s="8"/>
      <c r="J8" s="130"/>
      <c r="K8" s="7"/>
      <c r="L8" s="54" t="s">
        <v>77</v>
      </c>
      <c r="M8" s="7"/>
      <c r="N8" s="54"/>
    </row>
    <row r="9" spans="1:16" s="12" customFormat="1" ht="24" customHeight="1">
      <c r="A9" s="9" t="s">
        <v>2</v>
      </c>
      <c r="B9" s="16"/>
      <c r="C9" s="16"/>
      <c r="D9" s="16"/>
      <c r="E9" s="16"/>
      <c r="F9" s="16"/>
      <c r="G9" s="16"/>
      <c r="H9" s="10"/>
      <c r="I9" s="10"/>
      <c r="J9" s="131"/>
      <c r="K9" s="11"/>
      <c r="L9" s="11"/>
      <c r="M9" s="11"/>
      <c r="N9" s="11"/>
    </row>
    <row r="10" spans="1:16" ht="24" customHeight="1">
      <c r="A10" s="11" t="s">
        <v>3</v>
      </c>
      <c r="B10" s="11"/>
      <c r="C10" s="11"/>
      <c r="D10" s="11"/>
      <c r="E10" s="43"/>
      <c r="F10" s="43"/>
      <c r="G10" s="2"/>
      <c r="H10" s="38"/>
      <c r="I10" s="38"/>
      <c r="J10" s="132">
        <v>5</v>
      </c>
      <c r="K10" s="15"/>
      <c r="L10" s="97">
        <v>463593850</v>
      </c>
      <c r="M10" s="15"/>
      <c r="N10" s="97">
        <v>464442666</v>
      </c>
    </row>
    <row r="11" spans="1:16" ht="24" customHeight="1">
      <c r="A11" s="11" t="s">
        <v>131</v>
      </c>
      <c r="B11" s="11"/>
      <c r="C11" s="11"/>
      <c r="D11" s="11"/>
      <c r="E11" s="43"/>
      <c r="F11" s="43"/>
      <c r="G11" s="2"/>
      <c r="H11" s="38"/>
      <c r="I11" s="38"/>
      <c r="J11" s="132">
        <v>6</v>
      </c>
      <c r="K11" s="15"/>
      <c r="L11" s="97">
        <v>1000000000</v>
      </c>
      <c r="M11" s="15"/>
      <c r="N11" s="97">
        <v>1000000000</v>
      </c>
    </row>
    <row r="12" spans="1:16" ht="24" customHeight="1">
      <c r="A12" s="11" t="s">
        <v>99</v>
      </c>
      <c r="B12" s="11"/>
      <c r="C12" s="11"/>
      <c r="D12" s="11"/>
      <c r="E12" s="43"/>
      <c r="F12" s="43"/>
      <c r="G12" s="2"/>
      <c r="H12" s="38"/>
      <c r="I12" s="38"/>
      <c r="J12" s="132">
        <v>8</v>
      </c>
      <c r="K12" s="15"/>
      <c r="L12" s="97">
        <v>2870178</v>
      </c>
      <c r="M12" s="15"/>
      <c r="N12" s="97">
        <v>2879188</v>
      </c>
    </row>
    <row r="13" spans="1:16" ht="24" customHeight="1">
      <c r="A13" s="1" t="s">
        <v>4</v>
      </c>
      <c r="G13" s="2"/>
      <c r="H13" s="38"/>
      <c r="I13" s="38"/>
      <c r="J13" s="132">
        <v>9</v>
      </c>
      <c r="K13" s="15"/>
      <c r="L13" s="97">
        <v>133500759</v>
      </c>
      <c r="M13" s="15"/>
      <c r="N13" s="97">
        <v>120050040</v>
      </c>
      <c r="P13" s="73"/>
    </row>
    <row r="14" spans="1:16" ht="24" customHeight="1">
      <c r="A14" s="1" t="s">
        <v>92</v>
      </c>
      <c r="G14" s="2"/>
      <c r="H14" s="38"/>
      <c r="I14" s="38"/>
      <c r="J14" s="132">
        <v>10</v>
      </c>
      <c r="K14" s="15"/>
      <c r="L14" s="97">
        <v>49288895</v>
      </c>
      <c r="M14" s="15"/>
      <c r="N14" s="97">
        <v>49812746</v>
      </c>
      <c r="P14" s="73"/>
    </row>
    <row r="15" spans="1:16" ht="24" customHeight="1">
      <c r="A15" s="1" t="s">
        <v>119</v>
      </c>
      <c r="G15" s="2"/>
      <c r="H15" s="38"/>
      <c r="I15" s="38"/>
      <c r="J15" s="132"/>
      <c r="K15" s="15"/>
      <c r="L15" s="97">
        <v>19632061</v>
      </c>
      <c r="M15" s="15"/>
      <c r="N15" s="97">
        <v>17948271</v>
      </c>
      <c r="P15" s="73"/>
    </row>
    <row r="16" spans="1:16" ht="24" customHeight="1">
      <c r="A16" s="1" t="s">
        <v>33</v>
      </c>
      <c r="G16" s="2"/>
      <c r="H16" s="13"/>
      <c r="I16" s="13"/>
      <c r="J16" s="131"/>
      <c r="L16" s="97">
        <v>39153044</v>
      </c>
      <c r="N16" s="97">
        <v>22429237</v>
      </c>
    </row>
    <row r="17" spans="1:14" ht="24" customHeight="1">
      <c r="A17" s="6" t="s">
        <v>5</v>
      </c>
      <c r="G17" s="2"/>
      <c r="H17" s="13"/>
      <c r="I17" s="13"/>
      <c r="J17" s="131"/>
      <c r="L17" s="98">
        <f>SUM(L10:L16)</f>
        <v>1708038787</v>
      </c>
      <c r="N17" s="98">
        <f>SUM(N10:N16)</f>
        <v>1677562148</v>
      </c>
    </row>
    <row r="18" spans="1:14" ht="24" customHeight="1">
      <c r="A18" s="16" t="s">
        <v>6</v>
      </c>
      <c r="D18" s="2"/>
      <c r="E18" s="2"/>
      <c r="F18" s="2"/>
      <c r="G18" s="2"/>
      <c r="H18" s="17"/>
      <c r="I18" s="17"/>
      <c r="J18" s="133"/>
    </row>
    <row r="19" spans="1:14" ht="24" customHeight="1">
      <c r="A19" s="11" t="s">
        <v>91</v>
      </c>
      <c r="B19" s="11"/>
      <c r="C19" s="11"/>
      <c r="D19" s="2"/>
      <c r="E19" s="2"/>
      <c r="F19" s="2"/>
      <c r="G19" s="2"/>
      <c r="H19" s="17"/>
      <c r="I19" s="17"/>
      <c r="J19" s="133">
        <v>7</v>
      </c>
      <c r="L19" s="97">
        <v>5100000</v>
      </c>
      <c r="N19" s="97">
        <v>5100000</v>
      </c>
    </row>
    <row r="20" spans="1:14" ht="24" customHeight="1">
      <c r="A20" s="1" t="s">
        <v>120</v>
      </c>
      <c r="G20" s="11"/>
      <c r="H20" s="38"/>
      <c r="I20" s="38"/>
      <c r="J20" s="132">
        <v>11</v>
      </c>
      <c r="K20" s="15"/>
      <c r="L20" s="97">
        <v>609611152</v>
      </c>
      <c r="M20" s="15"/>
      <c r="N20" s="97">
        <v>535820835</v>
      </c>
    </row>
    <row r="21" spans="1:14" ht="24" customHeight="1">
      <c r="A21" s="1" t="s">
        <v>93</v>
      </c>
      <c r="G21" s="11"/>
      <c r="H21" s="38"/>
      <c r="I21" s="38"/>
      <c r="J21" s="132">
        <v>12</v>
      </c>
      <c r="K21" s="15"/>
      <c r="L21" s="97">
        <v>318907500</v>
      </c>
      <c r="M21" s="15"/>
      <c r="N21" s="97">
        <v>282526459</v>
      </c>
    </row>
    <row r="22" spans="1:14" ht="24" customHeight="1">
      <c r="A22" s="18" t="s">
        <v>49</v>
      </c>
      <c r="G22" s="11"/>
      <c r="H22" s="38"/>
      <c r="I22" s="38"/>
      <c r="J22" s="132"/>
      <c r="K22" s="15"/>
      <c r="L22" s="97">
        <v>3541849</v>
      </c>
      <c r="M22" s="15"/>
      <c r="N22" s="97">
        <v>3654905</v>
      </c>
    </row>
    <row r="23" spans="1:14" ht="24" customHeight="1">
      <c r="A23" s="18" t="s">
        <v>35</v>
      </c>
      <c r="B23" s="18"/>
      <c r="C23" s="18"/>
      <c r="D23" s="18"/>
      <c r="E23" s="18"/>
      <c r="F23" s="18"/>
      <c r="G23" s="11"/>
      <c r="H23" s="38"/>
      <c r="I23" s="38"/>
      <c r="J23" s="132"/>
      <c r="K23" s="19"/>
      <c r="L23" s="97">
        <v>3383072</v>
      </c>
      <c r="M23" s="19"/>
      <c r="N23" s="97">
        <v>3139313</v>
      </c>
    </row>
    <row r="24" spans="1:14" ht="24" customHeight="1">
      <c r="A24" s="18" t="s">
        <v>94</v>
      </c>
      <c r="B24" s="18"/>
      <c r="C24" s="18"/>
      <c r="D24" s="18"/>
      <c r="E24" s="18"/>
      <c r="F24" s="18"/>
      <c r="G24" s="11"/>
      <c r="H24" s="38"/>
      <c r="I24" s="38"/>
      <c r="J24" s="132"/>
      <c r="K24" s="19"/>
      <c r="L24" s="97">
        <v>92153511</v>
      </c>
      <c r="M24" s="19"/>
      <c r="N24" s="97">
        <v>82446793</v>
      </c>
    </row>
    <row r="25" spans="1:14" ht="24" customHeight="1">
      <c r="A25" s="20" t="s">
        <v>7</v>
      </c>
      <c r="B25" s="20"/>
      <c r="C25" s="20"/>
      <c r="D25" s="20"/>
      <c r="E25" s="20"/>
      <c r="F25" s="20"/>
      <c r="G25" s="11"/>
      <c r="H25" s="13"/>
      <c r="I25" s="13"/>
      <c r="J25" s="131"/>
      <c r="L25" s="98">
        <f>SUM(L19:L24)</f>
        <v>1032697084</v>
      </c>
      <c r="N25" s="98">
        <f>SUM(N19:N24)</f>
        <v>912688305</v>
      </c>
    </row>
    <row r="26" spans="1:14" ht="24" customHeight="1" thickBot="1">
      <c r="A26" s="16" t="s">
        <v>8</v>
      </c>
      <c r="B26" s="16"/>
      <c r="C26" s="16"/>
      <c r="D26" s="16"/>
      <c r="E26" s="16"/>
      <c r="F26" s="16"/>
      <c r="G26" s="11"/>
      <c r="H26" s="13"/>
      <c r="I26" s="13"/>
      <c r="J26" s="131"/>
      <c r="K26" s="21"/>
      <c r="L26" s="100">
        <f>L17+L25</f>
        <v>2740735871</v>
      </c>
      <c r="M26" s="21"/>
      <c r="N26" s="100">
        <f>N17+N25</f>
        <v>2590250453</v>
      </c>
    </row>
    <row r="27" spans="1:14" ht="24" customHeight="1" thickTop="1">
      <c r="A27" s="20"/>
      <c r="B27" s="20"/>
      <c r="C27" s="20"/>
      <c r="D27" s="20"/>
      <c r="E27" s="20"/>
      <c r="F27" s="20"/>
      <c r="G27" s="20"/>
      <c r="H27" s="22"/>
      <c r="I27" s="22"/>
    </row>
    <row r="28" spans="1:14" ht="24" customHeight="1">
      <c r="B28" s="20"/>
      <c r="C28" s="20"/>
      <c r="F28" s="2"/>
      <c r="G28" s="20"/>
    </row>
    <row r="29" spans="1:14" ht="24" customHeight="1">
      <c r="A29" s="1" t="s">
        <v>117</v>
      </c>
      <c r="B29" s="20"/>
      <c r="C29" s="20"/>
      <c r="F29" s="2"/>
      <c r="G29" s="20"/>
    </row>
    <row r="30" spans="1:14" ht="24" customHeight="1">
      <c r="B30" s="20"/>
      <c r="C30" s="20"/>
      <c r="D30" s="2"/>
      <c r="E30" s="2"/>
      <c r="F30" s="2"/>
      <c r="G30" s="20"/>
      <c r="H30" s="23"/>
      <c r="I30" s="23"/>
    </row>
    <row r="31" spans="1:14" ht="23.65" customHeight="1">
      <c r="A31" s="147" t="str">
        <f>A1</f>
        <v>บริษัท เดอะคลีนิกค์ คลินิคเวชกรรม จำกัด (มหาชน)</v>
      </c>
      <c r="B31" s="147"/>
      <c r="C31" s="147"/>
      <c r="D31" s="147"/>
      <c r="E31" s="147"/>
      <c r="F31" s="147"/>
      <c r="G31" s="147"/>
      <c r="H31" s="147"/>
      <c r="I31" s="147"/>
      <c r="J31" s="147"/>
      <c r="K31" s="147"/>
      <c r="L31" s="147"/>
      <c r="M31" s="147"/>
      <c r="N31" s="147"/>
    </row>
    <row r="32" spans="1:14" ht="23.65" customHeight="1">
      <c r="A32" s="147" t="s">
        <v>46</v>
      </c>
      <c r="B32" s="147"/>
      <c r="C32" s="147"/>
      <c r="D32" s="147"/>
      <c r="E32" s="147"/>
      <c r="F32" s="147"/>
      <c r="G32" s="147"/>
      <c r="H32" s="147"/>
      <c r="I32" s="147"/>
      <c r="J32" s="147"/>
      <c r="K32" s="147"/>
      <c r="L32" s="147"/>
      <c r="M32" s="147"/>
      <c r="N32" s="147"/>
    </row>
    <row r="33" spans="1:15" ht="23.65" customHeight="1">
      <c r="A33" s="147" t="str">
        <f>A3</f>
        <v>ณ วันที่ 31 มีนาคม 2566</v>
      </c>
      <c r="B33" s="147"/>
      <c r="C33" s="147"/>
      <c r="D33" s="147"/>
      <c r="E33" s="147"/>
      <c r="F33" s="147"/>
      <c r="G33" s="147"/>
      <c r="H33" s="147"/>
      <c r="I33" s="147"/>
      <c r="J33" s="147"/>
      <c r="K33" s="147"/>
      <c r="L33" s="147"/>
      <c r="M33" s="147"/>
      <c r="N33" s="147"/>
    </row>
    <row r="34" spans="1:15" ht="9" customHeight="1">
      <c r="B34" s="2"/>
      <c r="C34" s="2"/>
      <c r="D34" s="2"/>
      <c r="E34" s="2"/>
      <c r="F34" s="2"/>
      <c r="G34" s="2"/>
      <c r="H34" s="3"/>
      <c r="I34" s="3"/>
      <c r="J34" s="4"/>
      <c r="K34" s="4"/>
      <c r="L34" s="4"/>
      <c r="M34" s="4"/>
      <c r="N34" s="4"/>
    </row>
    <row r="35" spans="1:15" ht="21">
      <c r="A35" s="2"/>
      <c r="B35" s="2"/>
      <c r="C35" s="2"/>
      <c r="D35" s="2"/>
      <c r="E35" s="2"/>
      <c r="F35" s="2"/>
      <c r="G35" s="2"/>
      <c r="H35" s="5"/>
      <c r="I35" s="5"/>
      <c r="K35" s="7"/>
      <c r="L35" s="77"/>
      <c r="M35" s="77"/>
      <c r="N35" s="78" t="s">
        <v>54</v>
      </c>
    </row>
    <row r="36" spans="1:15" ht="21">
      <c r="A36" s="2"/>
      <c r="B36" s="2"/>
      <c r="C36" s="2"/>
      <c r="D36" s="6" t="s">
        <v>9</v>
      </c>
      <c r="E36" s="2"/>
      <c r="F36" s="2"/>
      <c r="G36" s="2"/>
      <c r="H36" s="8"/>
      <c r="I36" s="8"/>
      <c r="J36" s="8" t="s">
        <v>1</v>
      </c>
      <c r="K36" s="7"/>
      <c r="L36" s="79" t="str">
        <f>L6</f>
        <v>31 มีนาคม 2566</v>
      </c>
      <c r="M36" s="7"/>
      <c r="N36" s="79" t="str">
        <f>N6</f>
        <v>31 ธันวาคม 2565</v>
      </c>
    </row>
    <row r="37" spans="1:15" ht="21">
      <c r="A37" s="2"/>
      <c r="B37" s="2"/>
      <c r="C37" s="2"/>
      <c r="D37" s="6"/>
      <c r="E37" s="2"/>
      <c r="F37" s="2"/>
      <c r="G37" s="2"/>
      <c r="H37" s="8"/>
      <c r="I37" s="8"/>
      <c r="J37" s="8"/>
      <c r="K37" s="7"/>
      <c r="L37" s="54" t="s">
        <v>76</v>
      </c>
      <c r="M37" s="7"/>
      <c r="N37" s="54" t="str">
        <f>N7</f>
        <v>ตรวจสอบแล้ว</v>
      </c>
    </row>
    <row r="38" spans="1:15" ht="21">
      <c r="A38" s="2"/>
      <c r="B38" s="2"/>
      <c r="C38" s="2"/>
      <c r="D38" s="6"/>
      <c r="E38" s="2"/>
      <c r="F38" s="2"/>
      <c r="G38" s="2"/>
      <c r="H38" s="8"/>
      <c r="I38" s="8"/>
      <c r="J38" s="8"/>
      <c r="K38" s="7"/>
      <c r="L38" s="54" t="s">
        <v>77</v>
      </c>
      <c r="M38" s="7"/>
      <c r="N38" s="54"/>
    </row>
    <row r="39" spans="1:15" ht="23.65" customHeight="1">
      <c r="A39" s="9" t="s">
        <v>10</v>
      </c>
      <c r="B39" s="25"/>
      <c r="C39" s="25"/>
      <c r="D39" s="25"/>
      <c r="E39" s="25"/>
      <c r="F39" s="25"/>
      <c r="G39" s="2"/>
      <c r="H39" s="3"/>
      <c r="I39" s="3"/>
      <c r="J39" s="33"/>
      <c r="K39" s="4"/>
      <c r="L39" s="4"/>
      <c r="M39" s="4"/>
      <c r="N39" s="4"/>
    </row>
    <row r="40" spans="1:15">
      <c r="A40" s="1" t="s">
        <v>48</v>
      </c>
      <c r="D40" s="18"/>
      <c r="E40" s="18"/>
      <c r="F40" s="18"/>
      <c r="G40" s="11"/>
      <c r="H40" s="38"/>
      <c r="I40" s="38"/>
      <c r="J40" s="132">
        <v>13</v>
      </c>
      <c r="K40" s="26"/>
      <c r="L40" s="112">
        <v>224349659</v>
      </c>
      <c r="M40" s="26"/>
      <c r="N40" s="97">
        <v>201447602</v>
      </c>
      <c r="O40" s="27"/>
    </row>
    <row r="41" spans="1:15">
      <c r="A41" s="1" t="s">
        <v>57</v>
      </c>
      <c r="D41" s="18"/>
      <c r="E41" s="18"/>
      <c r="F41" s="18"/>
      <c r="G41" s="11"/>
      <c r="H41" s="38"/>
      <c r="I41" s="38"/>
      <c r="J41" s="132"/>
      <c r="K41" s="26"/>
      <c r="L41" s="112">
        <v>37656043</v>
      </c>
      <c r="M41" s="26"/>
      <c r="N41" s="97">
        <v>20895585</v>
      </c>
      <c r="O41" s="27"/>
    </row>
    <row r="42" spans="1:15">
      <c r="A42" s="1" t="s">
        <v>95</v>
      </c>
      <c r="D42" s="18"/>
      <c r="E42" s="18"/>
      <c r="F42" s="18"/>
      <c r="G42" s="11"/>
      <c r="H42" s="38"/>
      <c r="I42" s="38"/>
      <c r="J42" s="132">
        <v>14</v>
      </c>
      <c r="K42" s="26"/>
      <c r="L42" s="115">
        <v>414760704</v>
      </c>
      <c r="M42" s="26"/>
      <c r="N42" s="97">
        <v>403312160</v>
      </c>
      <c r="O42" s="27"/>
    </row>
    <row r="43" spans="1:15">
      <c r="A43" s="1" t="s">
        <v>96</v>
      </c>
      <c r="D43" s="18"/>
      <c r="E43" s="18"/>
      <c r="F43" s="18"/>
      <c r="G43" s="11"/>
      <c r="H43" s="38"/>
      <c r="I43" s="38"/>
      <c r="J43" s="132">
        <v>12</v>
      </c>
      <c r="K43" s="26"/>
      <c r="L43" s="115">
        <v>73267088</v>
      </c>
      <c r="M43" s="26"/>
      <c r="N43" s="97">
        <v>70818085</v>
      </c>
      <c r="O43" s="27"/>
    </row>
    <row r="44" spans="1:15">
      <c r="A44" s="1" t="s">
        <v>34</v>
      </c>
      <c r="G44" s="2"/>
      <c r="H44" s="13"/>
      <c r="I44" s="13"/>
      <c r="J44" s="131"/>
      <c r="K44" s="26"/>
      <c r="L44" s="115">
        <v>5742146</v>
      </c>
      <c r="M44" s="26"/>
      <c r="N44" s="97">
        <v>8925532</v>
      </c>
      <c r="O44" s="27"/>
    </row>
    <row r="45" spans="1:15">
      <c r="A45" s="74" t="s">
        <v>11</v>
      </c>
      <c r="B45" s="9"/>
      <c r="C45" s="75"/>
      <c r="D45" s="9"/>
      <c r="E45" s="9"/>
      <c r="F45" s="9"/>
      <c r="G45" s="20"/>
      <c r="H45" s="13"/>
      <c r="I45" s="13"/>
      <c r="J45" s="131"/>
      <c r="K45" s="21"/>
      <c r="L45" s="98">
        <f>SUM(L40:L44)</f>
        <v>755775640</v>
      </c>
      <c r="M45" s="21"/>
      <c r="N45" s="98">
        <f>SUM(N40:N44)</f>
        <v>705398964</v>
      </c>
      <c r="O45" s="27"/>
    </row>
    <row r="46" spans="1:15" ht="21">
      <c r="A46" s="6" t="s">
        <v>12</v>
      </c>
      <c r="G46" s="2"/>
      <c r="H46" s="3"/>
      <c r="I46" s="3"/>
      <c r="J46" s="134"/>
      <c r="K46" s="28"/>
      <c r="L46" s="28"/>
      <c r="M46" s="28"/>
      <c r="N46" s="28"/>
    </row>
    <row r="47" spans="1:15" ht="21">
      <c r="A47" s="1" t="s">
        <v>64</v>
      </c>
      <c r="G47" s="2"/>
      <c r="H47" s="38"/>
      <c r="I47" s="38"/>
      <c r="J47" s="132">
        <v>12</v>
      </c>
      <c r="K47" s="28"/>
      <c r="L47" s="97">
        <v>265246138</v>
      </c>
      <c r="M47" s="28"/>
      <c r="N47" s="97">
        <v>234286520</v>
      </c>
    </row>
    <row r="48" spans="1:15" ht="21">
      <c r="A48" s="1" t="s">
        <v>50</v>
      </c>
      <c r="G48" s="2"/>
      <c r="H48" s="13"/>
      <c r="I48" s="13"/>
      <c r="J48" s="131"/>
      <c r="K48" s="28"/>
      <c r="L48" s="97">
        <v>1535731</v>
      </c>
      <c r="M48" s="28"/>
      <c r="N48" s="97">
        <v>1447343</v>
      </c>
    </row>
    <row r="49" spans="1:14" ht="21" hidden="1">
      <c r="A49" s="18" t="s">
        <v>52</v>
      </c>
      <c r="G49" s="2"/>
      <c r="H49" s="38"/>
      <c r="I49" s="38"/>
      <c r="J49" s="132"/>
      <c r="K49" s="28"/>
      <c r="L49" s="97">
        <v>0</v>
      </c>
      <c r="M49" s="28"/>
      <c r="N49" s="97">
        <v>0</v>
      </c>
    </row>
    <row r="50" spans="1:14" ht="21">
      <c r="A50" s="1" t="s">
        <v>51</v>
      </c>
      <c r="G50" s="2"/>
      <c r="H50" s="13"/>
      <c r="I50" s="13"/>
      <c r="J50" s="135"/>
      <c r="K50" s="28"/>
      <c r="L50" s="97">
        <v>3364100</v>
      </c>
      <c r="M50" s="28"/>
      <c r="N50" s="97">
        <v>3364100</v>
      </c>
    </row>
    <row r="51" spans="1:14" ht="21">
      <c r="A51" s="6" t="s">
        <v>13</v>
      </c>
      <c r="G51" s="2"/>
      <c r="H51" s="13"/>
      <c r="I51" s="13"/>
      <c r="J51" s="135"/>
      <c r="K51" s="28"/>
      <c r="L51" s="98">
        <f>SUM(L47:L50)</f>
        <v>270145969</v>
      </c>
      <c r="M51" s="28"/>
      <c r="N51" s="98">
        <f>SUM(N47:N50)</f>
        <v>239097963</v>
      </c>
    </row>
    <row r="52" spans="1:14" ht="21">
      <c r="A52" s="6" t="s">
        <v>14</v>
      </c>
      <c r="G52" s="2"/>
      <c r="H52" s="13"/>
      <c r="I52" s="13"/>
      <c r="J52" s="135"/>
      <c r="K52" s="28"/>
      <c r="L52" s="98">
        <f>L45+L51</f>
        <v>1025921609</v>
      </c>
      <c r="M52" s="28"/>
      <c r="N52" s="98">
        <f>N45+N51</f>
        <v>944496927</v>
      </c>
    </row>
    <row r="53" spans="1:14" ht="21">
      <c r="A53" s="6" t="s">
        <v>15</v>
      </c>
      <c r="B53" s="25"/>
      <c r="C53" s="25"/>
      <c r="D53" s="25"/>
      <c r="E53" s="25"/>
      <c r="F53" s="25"/>
      <c r="G53" s="29"/>
      <c r="H53" s="17"/>
      <c r="I53" s="17"/>
      <c r="J53" s="136"/>
    </row>
    <row r="54" spans="1:14" ht="21">
      <c r="A54" s="30" t="s">
        <v>38</v>
      </c>
      <c r="B54" s="25"/>
      <c r="C54" s="25"/>
      <c r="D54" s="25"/>
      <c r="E54" s="25"/>
      <c r="F54" s="25"/>
      <c r="G54" s="29"/>
      <c r="H54" s="17"/>
      <c r="I54" s="17"/>
      <c r="J54" s="136"/>
    </row>
    <row r="55" spans="1:14" ht="21.75" thickBot="1">
      <c r="A55" s="30" t="s">
        <v>97</v>
      </c>
      <c r="B55" s="25"/>
      <c r="C55" s="25"/>
      <c r="D55" s="25"/>
      <c r="E55" s="25"/>
      <c r="F55" s="25"/>
      <c r="G55" s="29"/>
      <c r="H55" s="17"/>
      <c r="I55" s="17"/>
      <c r="J55" s="135"/>
      <c r="L55" s="101">
        <v>110000000</v>
      </c>
      <c r="N55" s="101">
        <v>110000000</v>
      </c>
    </row>
    <row r="56" spans="1:14" ht="21.75" thickTop="1">
      <c r="A56" s="30" t="s">
        <v>39</v>
      </c>
      <c r="B56" s="25"/>
      <c r="C56" s="31"/>
      <c r="D56" s="31"/>
      <c r="E56" s="31"/>
      <c r="F56" s="31"/>
      <c r="G56" s="25"/>
      <c r="H56" s="17"/>
      <c r="I56" s="17"/>
      <c r="J56" s="136"/>
    </row>
    <row r="57" spans="1:14" ht="21">
      <c r="A57" s="30" t="s">
        <v>97</v>
      </c>
      <c r="B57" s="25"/>
      <c r="C57" s="31"/>
      <c r="D57" s="31"/>
      <c r="E57" s="31"/>
      <c r="F57" s="31"/>
      <c r="G57" s="25"/>
      <c r="H57" s="13"/>
      <c r="I57" s="13"/>
      <c r="J57" s="135"/>
      <c r="K57" s="32"/>
      <c r="L57" s="97">
        <v>110000000</v>
      </c>
      <c r="M57" s="32"/>
      <c r="N57" s="97">
        <v>110000000</v>
      </c>
    </row>
    <row r="58" spans="1:14" ht="21">
      <c r="A58" s="30" t="s">
        <v>123</v>
      </c>
      <c r="B58" s="25"/>
      <c r="C58" s="31"/>
      <c r="D58" s="31"/>
      <c r="E58" s="31"/>
      <c r="F58" s="31"/>
      <c r="G58" s="25"/>
      <c r="H58" s="13"/>
      <c r="I58" s="13"/>
      <c r="J58" s="135"/>
      <c r="K58" s="32"/>
      <c r="L58" s="97">
        <f>ส่วนของผู้ถือหุ้น!G16</f>
        <v>12287719</v>
      </c>
      <c r="M58" s="32"/>
      <c r="N58" s="97">
        <f>ส่วนของผู้ถือหุ้น!G12</f>
        <v>12287719</v>
      </c>
    </row>
    <row r="59" spans="1:14" ht="21">
      <c r="A59" s="30" t="s">
        <v>132</v>
      </c>
      <c r="B59" s="25"/>
      <c r="C59" s="31"/>
      <c r="D59" s="31"/>
      <c r="E59" s="31"/>
      <c r="F59" s="31"/>
      <c r="G59" s="25"/>
      <c r="H59" s="13"/>
      <c r="I59" s="13"/>
      <c r="J59" s="135"/>
      <c r="K59" s="32"/>
      <c r="L59" s="97">
        <v>1402883061</v>
      </c>
      <c r="M59" s="32"/>
      <c r="N59" s="97">
        <v>1402883061</v>
      </c>
    </row>
    <row r="60" spans="1:14" ht="21">
      <c r="A60" s="18" t="s">
        <v>16</v>
      </c>
      <c r="B60" s="18"/>
      <c r="C60" s="18"/>
      <c r="D60" s="18"/>
      <c r="E60" s="18"/>
      <c r="F60" s="18"/>
      <c r="G60" s="25"/>
      <c r="H60" s="13"/>
      <c r="I60" s="13"/>
      <c r="J60" s="135"/>
      <c r="K60" s="21"/>
      <c r="L60" s="21"/>
      <c r="M60" s="21"/>
      <c r="N60" s="21"/>
    </row>
    <row r="61" spans="1:14" ht="21">
      <c r="A61" s="18" t="s">
        <v>43</v>
      </c>
      <c r="B61" s="18"/>
      <c r="C61" s="18"/>
      <c r="D61" s="2"/>
      <c r="E61" s="2"/>
      <c r="F61" s="2"/>
      <c r="G61" s="2"/>
      <c r="H61" s="13"/>
      <c r="I61" s="13"/>
      <c r="J61" s="131">
        <v>16</v>
      </c>
      <c r="L61" s="97">
        <f>ส่วนของผู้ถือหุ้น!K16</f>
        <v>11000000</v>
      </c>
      <c r="N61" s="97">
        <f>ส่วนของผู้ถือหุ้น!K12</f>
        <v>11000000</v>
      </c>
    </row>
    <row r="62" spans="1:14" s="126" customFormat="1" ht="21">
      <c r="A62" s="123" t="s">
        <v>36</v>
      </c>
      <c r="B62" s="123"/>
      <c r="C62" s="123"/>
      <c r="D62" s="124"/>
      <c r="E62" s="124"/>
      <c r="F62" s="124"/>
      <c r="G62" s="124"/>
      <c r="H62" s="125"/>
      <c r="I62" s="125"/>
      <c r="J62" s="135"/>
      <c r="L62" s="97">
        <f>ส่วนของผู้ถือหุ้น!M16</f>
        <v>189915705</v>
      </c>
      <c r="N62" s="97">
        <v>120854969</v>
      </c>
    </row>
    <row r="63" spans="1:14" s="126" customFormat="1" ht="21">
      <c r="A63" s="123" t="s">
        <v>98</v>
      </c>
      <c r="B63" s="123"/>
      <c r="C63" s="123"/>
      <c r="D63" s="124"/>
      <c r="E63" s="124"/>
      <c r="F63" s="124"/>
      <c r="G63" s="124"/>
      <c r="H63" s="125"/>
      <c r="I63" s="125"/>
      <c r="J63" s="135"/>
      <c r="L63" s="97">
        <f>ส่วนของผู้ถือหุ้น!O16</f>
        <v>-11272223</v>
      </c>
      <c r="N63" s="97">
        <f>ส่วนของผู้ถือหุ้น!O12</f>
        <v>-11272223</v>
      </c>
    </row>
    <row r="64" spans="1:14" ht="23.25" customHeight="1">
      <c r="A64" s="20" t="s">
        <v>44</v>
      </c>
      <c r="B64" s="2"/>
      <c r="C64" s="2"/>
      <c r="D64" s="2"/>
      <c r="E64" s="2"/>
      <c r="F64" s="2"/>
      <c r="G64" s="2"/>
      <c r="H64" s="13"/>
      <c r="I64" s="13"/>
      <c r="J64" s="135"/>
      <c r="K64" s="21"/>
      <c r="L64" s="98">
        <f>SUM(L57:L63)</f>
        <v>1714814262</v>
      </c>
      <c r="M64" s="21"/>
      <c r="N64" s="98">
        <f>SUM(N57:N63)</f>
        <v>1645753526</v>
      </c>
    </row>
    <row r="65" spans="1:14" ht="24" customHeight="1" thickBot="1">
      <c r="A65" s="20" t="s">
        <v>19</v>
      </c>
      <c r="B65" s="2"/>
      <c r="C65" s="2"/>
      <c r="D65" s="2"/>
      <c r="E65" s="2"/>
      <c r="F65" s="2"/>
      <c r="G65" s="2"/>
      <c r="H65" s="13"/>
      <c r="I65" s="13"/>
      <c r="J65" s="135"/>
      <c r="L65" s="100">
        <f>L52+L64</f>
        <v>2740735871</v>
      </c>
      <c r="N65" s="100">
        <f>N52+N64</f>
        <v>2590250453</v>
      </c>
    </row>
    <row r="66" spans="1:14" ht="24" customHeight="1" thickTop="1">
      <c r="B66" s="2"/>
      <c r="C66" s="2"/>
      <c r="D66" s="2"/>
      <c r="E66" s="2"/>
      <c r="F66" s="2"/>
      <c r="G66" s="2"/>
      <c r="H66" s="33"/>
      <c r="I66" s="33"/>
      <c r="J66" s="103"/>
      <c r="K66" s="15"/>
      <c r="L66" s="102"/>
      <c r="M66" s="102"/>
      <c r="N66" s="102">
        <f>N26-N65</f>
        <v>0</v>
      </c>
    </row>
    <row r="67" spans="1:14" ht="23.65" customHeight="1">
      <c r="A67" s="1" t="s">
        <v>117</v>
      </c>
      <c r="B67" s="2"/>
      <c r="C67" s="2"/>
      <c r="D67" s="2"/>
      <c r="E67" s="2"/>
      <c r="F67" s="2"/>
      <c r="G67" s="2"/>
      <c r="H67" s="33"/>
      <c r="I67" s="33"/>
      <c r="J67" s="19"/>
      <c r="K67" s="34"/>
      <c r="L67" s="144">
        <f>L26-L65</f>
        <v>0</v>
      </c>
      <c r="M67" s="34"/>
      <c r="N67" s="144">
        <f>N26-N65</f>
        <v>0</v>
      </c>
    </row>
    <row r="69" spans="1:14" ht="23.25" customHeight="1">
      <c r="N69" s="35"/>
    </row>
    <row r="70" spans="1:14" ht="23.25" customHeight="1">
      <c r="A70" s="35"/>
      <c r="B70" s="35"/>
      <c r="C70" s="35"/>
      <c r="D70" s="35"/>
      <c r="E70" s="35"/>
      <c r="F70" s="35"/>
      <c r="G70" s="35"/>
      <c r="H70" s="36"/>
      <c r="I70" s="36"/>
      <c r="J70" s="4"/>
      <c r="K70" s="35"/>
      <c r="L70" s="35"/>
      <c r="M70" s="35"/>
      <c r="N70" s="35"/>
    </row>
    <row r="71" spans="1:14" ht="23.25" customHeight="1">
      <c r="A71" s="35"/>
      <c r="B71" s="35"/>
      <c r="C71" s="35"/>
      <c r="D71" s="35"/>
      <c r="E71" s="35"/>
      <c r="F71" s="35"/>
      <c r="G71" s="35"/>
      <c r="H71" s="36"/>
      <c r="I71" s="36"/>
      <c r="J71" s="4"/>
      <c r="K71" s="35"/>
      <c r="L71" s="35"/>
      <c r="M71" s="35"/>
      <c r="N71" s="30"/>
    </row>
    <row r="72" spans="1:14" s="30" customFormat="1" ht="23.25" customHeight="1">
      <c r="H72" s="37"/>
      <c r="I72" s="37"/>
      <c r="N72" s="1"/>
    </row>
  </sheetData>
  <mergeCells count="6">
    <mergeCell ref="A31:N31"/>
    <mergeCell ref="A1:N1"/>
    <mergeCell ref="A2:N2"/>
    <mergeCell ref="A3:N3"/>
    <mergeCell ref="A33:N33"/>
    <mergeCell ref="A32:N32"/>
  </mergeCells>
  <phoneticPr fontId="19" type="noConversion"/>
  <pageMargins left="0.9055118110236221" right="0.31496062992125984" top="0.59055118110236227" bottom="0.59055118110236227" header="0.39370078740157483" footer="0.39370078740157483"/>
  <pageSetup paperSize="9" scale="95" orientation="portrait" useFirstPageNumber="1" r:id="rId1"/>
  <headerFooter alignWithMargins="0">
    <oddFooter>&amp;R&amp;14 &amp;16 &amp;P</oddFooter>
  </headerFooter>
  <rowBreaks count="1" manualBreakCount="1">
    <brk id="30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topLeftCell="A7" zoomScale="90" zoomScaleNormal="90" zoomScaleSheetLayoutView="90" workbookViewId="0">
      <selection activeCell="I16" sqref="I16"/>
    </sheetView>
  </sheetViews>
  <sheetFormatPr defaultColWidth="11.42578125" defaultRowHeight="24" customHeight="1"/>
  <cols>
    <col min="1" max="2" width="2.28515625" style="30" customWidth="1"/>
    <col min="3" max="3" width="3.5703125" style="30" customWidth="1"/>
    <col min="4" max="7" width="9.28515625" style="30" customWidth="1"/>
    <col min="8" max="8" width="1.42578125" style="30" customWidth="1"/>
    <col min="9" max="9" width="4.7109375" style="30" customWidth="1"/>
    <col min="10" max="10" width="9.28515625" style="30" customWidth="1"/>
    <col min="11" max="11" width="1.7109375" style="30" customWidth="1"/>
    <col min="12" max="12" width="16.7109375" style="30" customWidth="1"/>
    <col min="13" max="13" width="1.7109375" style="30" customWidth="1"/>
    <col min="14" max="14" width="16.7109375" style="30" customWidth="1"/>
    <col min="15" max="15" width="1.7109375" style="30" customWidth="1"/>
    <col min="16" max="16" width="13.5703125" style="30" customWidth="1"/>
    <col min="17" max="17" width="12" style="30" bestFit="1" customWidth="1"/>
    <col min="18" max="18" width="11.7109375" style="30" bestFit="1" customWidth="1"/>
    <col min="19" max="19" width="14.42578125" style="30" customWidth="1"/>
    <col min="20" max="16384" width="11.42578125" style="30"/>
  </cols>
  <sheetData>
    <row r="1" spans="1:14" ht="24" customHeight="1">
      <c r="A1" s="20" t="str">
        <f>งบแสดงฐานะการเงิน!A1</f>
        <v>บริษัท เดอะคลีนิกค์ คลินิคเวชกรรม จำกัด (มหาชน)</v>
      </c>
      <c r="B1" s="20"/>
      <c r="C1" s="20"/>
      <c r="D1" s="20"/>
      <c r="E1" s="20"/>
      <c r="F1" s="20"/>
      <c r="G1" s="20"/>
      <c r="H1" s="20"/>
      <c r="I1" s="6"/>
      <c r="J1" s="6"/>
    </row>
    <row r="2" spans="1:14" ht="24" customHeight="1">
      <c r="A2" s="39" t="s">
        <v>20</v>
      </c>
      <c r="B2" s="39"/>
      <c r="C2" s="39"/>
      <c r="D2" s="39"/>
      <c r="E2" s="39"/>
      <c r="F2" s="39"/>
      <c r="G2" s="39"/>
      <c r="H2" s="39"/>
      <c r="K2" s="40"/>
      <c r="L2" s="40"/>
      <c r="N2" s="40"/>
    </row>
    <row r="3" spans="1:14" ht="24" customHeight="1">
      <c r="A3" s="41" t="s">
        <v>130</v>
      </c>
      <c r="B3" s="39"/>
      <c r="C3" s="39"/>
      <c r="D3" s="39"/>
      <c r="E3" s="39"/>
      <c r="F3" s="39"/>
      <c r="G3" s="39"/>
      <c r="H3" s="39"/>
    </row>
    <row r="4" spans="1:14" ht="24" customHeight="1">
      <c r="A4" s="41"/>
      <c r="B4" s="39"/>
      <c r="C4" s="39"/>
      <c r="D4" s="39"/>
      <c r="E4" s="39"/>
      <c r="F4" s="39"/>
      <c r="G4" s="39"/>
      <c r="H4" s="39"/>
      <c r="L4" s="7"/>
      <c r="N4" s="7"/>
    </row>
    <row r="5" spans="1:14" ht="24" customHeight="1">
      <c r="I5" s="7"/>
      <c r="J5" s="7"/>
      <c r="K5" s="7"/>
      <c r="L5" s="78"/>
      <c r="N5" s="78" t="s">
        <v>54</v>
      </c>
    </row>
    <row r="6" spans="1:14" ht="24" customHeight="1">
      <c r="I6" s="42"/>
      <c r="J6" s="5" t="s">
        <v>1</v>
      </c>
      <c r="K6" s="104"/>
      <c r="L6" s="80" t="s">
        <v>128</v>
      </c>
      <c r="N6" s="80" t="s">
        <v>114</v>
      </c>
    </row>
    <row r="7" spans="1:14" ht="24" customHeight="1">
      <c r="A7" s="30" t="s">
        <v>78</v>
      </c>
      <c r="I7" s="13"/>
      <c r="J7" s="13"/>
      <c r="K7" s="29"/>
      <c r="L7" s="97">
        <v>508969536</v>
      </c>
      <c r="N7" s="97">
        <v>331742978</v>
      </c>
    </row>
    <row r="8" spans="1:14" ht="24" customHeight="1">
      <c r="A8" s="30" t="s">
        <v>121</v>
      </c>
      <c r="C8" s="9"/>
      <c r="D8" s="9"/>
      <c r="E8" s="9"/>
      <c r="F8" s="9"/>
      <c r="G8" s="9"/>
      <c r="H8" s="9"/>
      <c r="I8" s="13"/>
      <c r="J8" s="13"/>
      <c r="K8" s="29"/>
      <c r="L8" s="96">
        <v>-230280280</v>
      </c>
      <c r="N8" s="96">
        <v>-142598195</v>
      </c>
    </row>
    <row r="9" spans="1:14" ht="24" customHeight="1">
      <c r="A9" s="148" t="s">
        <v>40</v>
      </c>
      <c r="B9" s="148"/>
      <c r="C9" s="148"/>
      <c r="D9" s="148"/>
      <c r="E9" s="9"/>
      <c r="F9" s="9"/>
      <c r="G9" s="9"/>
      <c r="H9" s="9"/>
      <c r="I9" s="13"/>
      <c r="J9" s="13"/>
      <c r="K9" s="29"/>
      <c r="L9" s="96">
        <f>SUM(L7:L8)</f>
        <v>278689256</v>
      </c>
      <c r="N9" s="96">
        <f>SUM(N7:N8)</f>
        <v>189144783</v>
      </c>
    </row>
    <row r="10" spans="1:14" ht="24" customHeight="1">
      <c r="A10" s="9" t="s">
        <v>21</v>
      </c>
      <c r="B10" s="43"/>
      <c r="C10" s="43"/>
      <c r="D10" s="43"/>
      <c r="E10" s="9"/>
      <c r="F10" s="9"/>
      <c r="G10" s="9"/>
      <c r="H10" s="9"/>
      <c r="I10" s="13"/>
      <c r="J10" s="13"/>
      <c r="K10" s="29"/>
      <c r="L10" s="45"/>
      <c r="N10" s="45"/>
    </row>
    <row r="11" spans="1:14" ht="24" customHeight="1">
      <c r="B11" s="43" t="s">
        <v>21</v>
      </c>
      <c r="C11" s="9"/>
      <c r="D11" s="9"/>
      <c r="E11" s="9"/>
      <c r="F11" s="9"/>
      <c r="G11" s="9"/>
      <c r="H11" s="9"/>
      <c r="I11" s="13"/>
      <c r="J11" s="13"/>
      <c r="K11" s="29"/>
      <c r="L11" s="97">
        <v>2145618</v>
      </c>
      <c r="N11" s="97">
        <v>1762489</v>
      </c>
    </row>
    <row r="12" spans="1:14" ht="24" customHeight="1">
      <c r="B12" s="49" t="s">
        <v>45</v>
      </c>
      <c r="C12" s="46"/>
      <c r="D12" s="46"/>
      <c r="E12" s="46"/>
      <c r="F12" s="46"/>
      <c r="G12" s="46"/>
      <c r="H12" s="46"/>
      <c r="I12" s="13"/>
      <c r="J12" s="13"/>
      <c r="K12" s="29"/>
      <c r="L12" s="98">
        <f>SUM(L11:L11)</f>
        <v>2145618</v>
      </c>
      <c r="N12" s="98">
        <f>SUM(N11:N11)</f>
        <v>1762489</v>
      </c>
    </row>
    <row r="13" spans="1:14" ht="24" customHeight="1">
      <c r="A13" s="47" t="s">
        <v>41</v>
      </c>
      <c r="B13" s="48"/>
      <c r="C13" s="48"/>
      <c r="D13" s="48"/>
      <c r="E13" s="48"/>
      <c r="F13" s="48"/>
      <c r="G13" s="48"/>
      <c r="H13" s="48"/>
      <c r="I13" s="13"/>
      <c r="J13" s="13"/>
      <c r="K13" s="29"/>
      <c r="L13" s="99">
        <f>L9+L12</f>
        <v>280834874</v>
      </c>
      <c r="N13" s="99">
        <f>N9+N12</f>
        <v>190907272</v>
      </c>
    </row>
    <row r="14" spans="1:14" ht="24" customHeight="1">
      <c r="A14" s="46" t="s">
        <v>79</v>
      </c>
      <c r="B14" s="46"/>
      <c r="C14" s="46"/>
      <c r="D14" s="46"/>
      <c r="E14" s="46"/>
      <c r="F14" s="46"/>
      <c r="G14" s="46"/>
      <c r="H14" s="46"/>
      <c r="I14" s="13"/>
      <c r="J14" s="13"/>
      <c r="K14" s="29"/>
      <c r="L14" s="97">
        <v>-141687764</v>
      </c>
      <c r="N14" s="97">
        <v>-93066901</v>
      </c>
    </row>
    <row r="15" spans="1:14" ht="24" customHeight="1">
      <c r="A15" s="46" t="s">
        <v>42</v>
      </c>
      <c r="B15" s="46"/>
      <c r="C15" s="46"/>
      <c r="D15" s="46"/>
      <c r="E15" s="46"/>
      <c r="F15" s="46"/>
      <c r="G15" s="46"/>
      <c r="H15" s="46"/>
      <c r="I15" s="13"/>
      <c r="J15" s="13"/>
      <c r="K15" s="29"/>
      <c r="L15" s="97">
        <v>-54416790</v>
      </c>
      <c r="N15" s="97">
        <v>-41135004</v>
      </c>
    </row>
    <row r="16" spans="1:14" ht="24" customHeight="1">
      <c r="A16" s="47" t="s">
        <v>65</v>
      </c>
      <c r="B16" s="46"/>
      <c r="C16" s="46"/>
      <c r="D16" s="46"/>
      <c r="E16" s="46"/>
      <c r="F16" s="46"/>
      <c r="G16" s="46"/>
      <c r="H16" s="46"/>
      <c r="I16" s="13"/>
      <c r="J16" s="13"/>
      <c r="K16" s="29"/>
      <c r="L16" s="98">
        <f>SUM(L14:L15)</f>
        <v>-196104554</v>
      </c>
      <c r="N16" s="98">
        <f>SUM(N14:N15)</f>
        <v>-134201905</v>
      </c>
    </row>
    <row r="17" spans="1:14" ht="24" customHeight="1">
      <c r="A17" s="9" t="s">
        <v>66</v>
      </c>
      <c r="B17" s="9"/>
      <c r="C17" s="9"/>
      <c r="D17" s="9"/>
      <c r="E17" s="9"/>
      <c r="F17" s="9"/>
      <c r="G17" s="9"/>
      <c r="H17" s="9"/>
      <c r="I17" s="13"/>
      <c r="J17" s="13"/>
      <c r="K17" s="29"/>
      <c r="L17" s="99">
        <f>+L13+L16</f>
        <v>84730320</v>
      </c>
      <c r="N17" s="99">
        <f>+N13+N16</f>
        <v>56705367</v>
      </c>
    </row>
    <row r="18" spans="1:14" ht="24" customHeight="1">
      <c r="A18" s="43" t="s">
        <v>133</v>
      </c>
      <c r="B18" s="9"/>
      <c r="C18" s="9"/>
      <c r="D18" s="9"/>
      <c r="E18" s="9"/>
      <c r="F18" s="9"/>
      <c r="G18" s="9"/>
      <c r="H18" s="9"/>
      <c r="I18" s="13"/>
      <c r="J18" s="13"/>
      <c r="K18" s="29"/>
      <c r="L18" s="97">
        <v>3698630</v>
      </c>
      <c r="N18" s="97">
        <v>0</v>
      </c>
    </row>
    <row r="19" spans="1:14" ht="24" customHeight="1">
      <c r="A19" s="46" t="s">
        <v>37</v>
      </c>
      <c r="B19" s="46"/>
      <c r="C19" s="46"/>
      <c r="D19" s="46"/>
      <c r="E19" s="46"/>
      <c r="F19" s="46"/>
      <c r="G19" s="46"/>
      <c r="H19" s="46"/>
      <c r="I19" s="13"/>
      <c r="J19" s="13"/>
      <c r="K19" s="29"/>
      <c r="L19" s="96">
        <v>-2785028</v>
      </c>
      <c r="N19" s="96">
        <v>-2637140</v>
      </c>
    </row>
    <row r="20" spans="1:14" ht="24" customHeight="1">
      <c r="A20" s="49" t="s">
        <v>31</v>
      </c>
      <c r="B20" s="49"/>
      <c r="C20" s="49"/>
      <c r="D20" s="49"/>
      <c r="E20" s="49"/>
      <c r="F20" s="49"/>
      <c r="G20" s="49"/>
      <c r="H20" s="49"/>
      <c r="I20" s="13"/>
      <c r="J20" s="13"/>
      <c r="K20" s="29"/>
      <c r="L20" s="99">
        <f>SUM(L17:L19)</f>
        <v>85643922</v>
      </c>
      <c r="N20" s="99">
        <f>SUM(N17:N19)</f>
        <v>54068227</v>
      </c>
    </row>
    <row r="21" spans="1:14" ht="24" customHeight="1">
      <c r="A21" s="46" t="s">
        <v>68</v>
      </c>
      <c r="H21" s="50"/>
      <c r="I21" s="137"/>
      <c r="J21" s="137">
        <v>15</v>
      </c>
      <c r="K21" s="29"/>
      <c r="L21" s="96">
        <v>-16583186</v>
      </c>
      <c r="N21" s="96">
        <v>-8453811</v>
      </c>
    </row>
    <row r="22" spans="1:14" ht="24" customHeight="1">
      <c r="A22" s="49" t="s">
        <v>80</v>
      </c>
      <c r="B22" s="46"/>
      <c r="C22" s="46"/>
      <c r="D22" s="46"/>
      <c r="E22" s="46"/>
      <c r="F22" s="46"/>
      <c r="G22" s="46"/>
      <c r="H22" s="46"/>
      <c r="I22" s="13"/>
      <c r="J22" s="13"/>
      <c r="K22" s="29"/>
      <c r="L22" s="96">
        <f>SUM(L20:L21)</f>
        <v>69060736</v>
      </c>
      <c r="N22" s="96">
        <f>SUM(N20:N21)</f>
        <v>45614416</v>
      </c>
    </row>
    <row r="23" spans="1:14" ht="24" customHeight="1">
      <c r="A23" s="46" t="s">
        <v>67</v>
      </c>
      <c r="B23" s="46"/>
      <c r="C23" s="46"/>
      <c r="D23" s="46"/>
      <c r="E23" s="46"/>
      <c r="F23" s="46"/>
      <c r="G23" s="46"/>
      <c r="H23" s="46"/>
      <c r="I23" s="13"/>
      <c r="J23" s="13"/>
      <c r="K23" s="29"/>
      <c r="L23" s="45"/>
      <c r="N23" s="45"/>
    </row>
    <row r="24" spans="1:14" ht="24" customHeight="1">
      <c r="A24" s="49" t="s">
        <v>81</v>
      </c>
      <c r="B24" s="46"/>
      <c r="C24" s="46"/>
      <c r="D24" s="46"/>
      <c r="E24" s="46"/>
      <c r="F24" s="46"/>
      <c r="G24" s="46"/>
      <c r="H24" s="46"/>
      <c r="I24" s="13"/>
      <c r="J24" s="13"/>
      <c r="K24" s="29"/>
      <c r="L24" s="115">
        <v>0</v>
      </c>
      <c r="N24" s="115">
        <v>0</v>
      </c>
    </row>
    <row r="25" spans="1:14" s="53" customFormat="1" ht="24" customHeight="1" thickBot="1">
      <c r="A25" s="52" t="s">
        <v>82</v>
      </c>
      <c r="B25" s="76"/>
      <c r="C25" s="52"/>
      <c r="D25" s="52"/>
      <c r="E25" s="52"/>
      <c r="F25" s="52"/>
      <c r="G25" s="52"/>
      <c r="H25" s="52"/>
      <c r="I25" s="51"/>
      <c r="J25" s="51"/>
      <c r="K25" s="29"/>
      <c r="L25" s="100">
        <f>+L22+L24</f>
        <v>69060736</v>
      </c>
      <c r="M25" s="30"/>
      <c r="N25" s="100">
        <f>+N22+N24</f>
        <v>45614416</v>
      </c>
    </row>
    <row r="26" spans="1:14" s="53" customFormat="1" ht="24" customHeight="1" thickTop="1">
      <c r="A26" s="52"/>
      <c r="B26" s="52"/>
      <c r="C26" s="52"/>
      <c r="D26" s="52"/>
      <c r="E26" s="52"/>
      <c r="F26" s="52"/>
      <c r="G26" s="52"/>
      <c r="H26" s="52"/>
      <c r="I26" s="51"/>
      <c r="J26" s="51"/>
      <c r="K26" s="29"/>
      <c r="L26" s="81"/>
      <c r="M26" s="30"/>
      <c r="N26" s="81"/>
    </row>
    <row r="27" spans="1:14" ht="24" customHeight="1" thickBot="1">
      <c r="A27" s="1" t="s">
        <v>53</v>
      </c>
      <c r="B27" s="1"/>
      <c r="I27" s="137"/>
      <c r="J27" s="137">
        <v>17</v>
      </c>
      <c r="K27" s="29"/>
      <c r="L27" s="82">
        <f>L22/220000000</f>
        <v>0.31391243636363636</v>
      </c>
      <c r="N27" s="82">
        <f>N22/160000000</f>
        <v>0.28509010000000001</v>
      </c>
    </row>
    <row r="28" spans="1:14" ht="24" customHeight="1" thickTop="1">
      <c r="A28" s="11"/>
      <c r="B28" s="11"/>
      <c r="C28" s="11"/>
      <c r="D28" s="11"/>
      <c r="E28" s="11"/>
      <c r="F28" s="11"/>
      <c r="G28" s="11"/>
      <c r="H28" s="11"/>
      <c r="I28" s="45"/>
      <c r="J28" s="45"/>
      <c r="K28" s="29"/>
      <c r="L28" s="14"/>
      <c r="N28" s="14"/>
    </row>
    <row r="29" spans="1:14" ht="24" customHeight="1">
      <c r="A29" s="1" t="s">
        <v>117</v>
      </c>
      <c r="B29" s="20"/>
      <c r="C29" s="20"/>
      <c r="D29" s="1"/>
      <c r="E29" s="1"/>
      <c r="F29" s="2"/>
      <c r="G29" s="20"/>
      <c r="H29" s="2"/>
      <c r="I29" s="21"/>
      <c r="J29" s="1"/>
      <c r="K29" s="1"/>
      <c r="L29" s="83"/>
      <c r="N29" s="83"/>
    </row>
    <row r="30" spans="1:14" ht="24" customHeight="1">
      <c r="A30" s="1"/>
      <c r="B30" s="20"/>
      <c r="C30" s="20"/>
      <c r="D30" s="1"/>
      <c r="E30" s="1"/>
      <c r="F30" s="2"/>
      <c r="G30" s="20"/>
      <c r="H30" s="2"/>
      <c r="I30" s="15"/>
      <c r="J30" s="1"/>
      <c r="K30" s="1"/>
      <c r="L30" s="83"/>
      <c r="N30" s="83"/>
    </row>
  </sheetData>
  <mergeCells count="1">
    <mergeCell ref="A9:D9"/>
  </mergeCells>
  <pageMargins left="0.9055118110236221" right="0.19685039370078741" top="0.6692913385826772" bottom="0.78740157480314965" header="0.35433070866141736" footer="0.39370078740157483"/>
  <pageSetup paperSize="9" scale="95" firstPageNumber="3" orientation="portrait" useFirstPageNumber="1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4"/>
  <sheetViews>
    <sheetView zoomScaleNormal="100" zoomScaleSheetLayoutView="70" workbookViewId="0">
      <selection activeCell="E16" sqref="E16"/>
    </sheetView>
  </sheetViews>
  <sheetFormatPr defaultColWidth="11.42578125" defaultRowHeight="22.15" customHeight="1"/>
  <cols>
    <col min="1" max="1" width="2.28515625" style="30" customWidth="1"/>
    <col min="2" max="2" width="27.28515625" style="30" customWidth="1"/>
    <col min="3" max="3" width="8.85546875" style="30" bestFit="1" customWidth="1"/>
    <col min="4" max="4" width="1.28515625" style="30" customWidth="1"/>
    <col min="5" max="5" width="15.85546875" style="30" bestFit="1" customWidth="1"/>
    <col min="6" max="6" width="0.7109375" style="30" customWidth="1"/>
    <col min="7" max="7" width="18.28515625" style="30" customWidth="1"/>
    <col min="8" max="8" width="0.7109375" style="30" customWidth="1"/>
    <col min="9" max="9" width="14.28515625" style="30" bestFit="1" customWidth="1"/>
    <col min="10" max="10" width="0.7109375" style="30" customWidth="1"/>
    <col min="11" max="11" width="15.42578125" style="30" bestFit="1" customWidth="1"/>
    <col min="12" max="12" width="1" style="30" customWidth="1"/>
    <col min="13" max="13" width="14" style="30" customWidth="1"/>
    <col min="14" max="14" width="0.7109375" style="30" customWidth="1"/>
    <col min="15" max="15" width="17.42578125" style="30" customWidth="1"/>
    <col min="16" max="16" width="1" style="30" customWidth="1"/>
    <col min="17" max="17" width="15.7109375" style="30" customWidth="1"/>
    <col min="18" max="18" width="2" style="30" customWidth="1"/>
    <col min="19" max="19" width="12.42578125" style="30" bestFit="1" customWidth="1"/>
    <col min="20" max="16384" width="11.42578125" style="30"/>
  </cols>
  <sheetData>
    <row r="1" spans="1:18" ht="25.5" customHeight="1">
      <c r="A1" s="84" t="str">
        <f>งบกำไรขาดทุนเบ็ดเสร็จ!A1</f>
        <v>บริษัท เดอะคลีนิกค์ คลินิคเวชกรรม จำกัด (มหาชน)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84"/>
      <c r="Q1" s="106"/>
    </row>
    <row r="2" spans="1:18" ht="25.5" customHeight="1">
      <c r="A2" s="105" t="s">
        <v>22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7"/>
      <c r="N2" s="106"/>
      <c r="O2" s="106"/>
      <c r="P2" s="106"/>
      <c r="Q2" s="106"/>
    </row>
    <row r="3" spans="1:18" s="107" customFormat="1" ht="25.5" customHeight="1">
      <c r="A3" s="149" t="str">
        <f>งบกำไรขาดทุนเบ็ดเสร็จ!A3</f>
        <v>สำหรับงวดสามเดือน สิ้นสุดวันที่ 31 มีนาคม 2566 (ยังไม่ได้ตรวจสอบ/สอบทานแล้ว)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08"/>
      <c r="P3" s="108"/>
    </row>
    <row r="4" spans="1:18" s="107" customFormat="1" ht="25.5" customHeight="1">
      <c r="A4" s="108"/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</row>
    <row r="5" spans="1:18" s="1" customFormat="1" ht="25.5" customHeight="1">
      <c r="E5" s="150" t="s">
        <v>109</v>
      </c>
      <c r="F5" s="150"/>
      <c r="G5" s="150"/>
      <c r="H5" s="150"/>
      <c r="I5" s="150"/>
      <c r="J5" s="150"/>
      <c r="K5" s="150"/>
      <c r="L5" s="150"/>
      <c r="M5" s="150"/>
      <c r="N5" s="150"/>
      <c r="O5" s="150"/>
      <c r="P5" s="150"/>
      <c r="Q5" s="150"/>
    </row>
    <row r="6" spans="1:18" s="4" customFormat="1" ht="25.5" customHeight="1">
      <c r="E6" s="7"/>
      <c r="F6" s="109"/>
      <c r="G6" s="109"/>
      <c r="H6" s="109"/>
      <c r="I6" s="109"/>
      <c r="J6" s="109"/>
      <c r="K6" s="151" t="s">
        <v>16</v>
      </c>
      <c r="L6" s="151"/>
      <c r="M6" s="151"/>
      <c r="N6" s="109"/>
      <c r="O6" s="109" t="s">
        <v>83</v>
      </c>
      <c r="P6" s="109"/>
      <c r="Q6" s="109"/>
    </row>
    <row r="7" spans="1:18" s="4" customFormat="1" ht="25.5" customHeight="1">
      <c r="E7" s="7" t="s">
        <v>88</v>
      </c>
      <c r="F7" s="109"/>
      <c r="G7" s="109" t="s">
        <v>90</v>
      </c>
      <c r="H7" s="109"/>
      <c r="I7" s="109"/>
      <c r="J7" s="109"/>
      <c r="K7" s="109" t="s">
        <v>86</v>
      </c>
      <c r="L7" s="109"/>
      <c r="M7" s="109"/>
      <c r="N7" s="109"/>
      <c r="O7" s="109" t="s">
        <v>84</v>
      </c>
      <c r="P7" s="109"/>
      <c r="Q7" s="109" t="s">
        <v>26</v>
      </c>
    </row>
    <row r="8" spans="1:18" s="4" customFormat="1" ht="25.5" customHeight="1">
      <c r="C8" s="110"/>
      <c r="E8" s="77" t="s">
        <v>87</v>
      </c>
      <c r="F8" s="109"/>
      <c r="G8" s="85" t="s">
        <v>89</v>
      </c>
      <c r="H8" s="109"/>
      <c r="I8" s="85" t="s">
        <v>132</v>
      </c>
      <c r="J8" s="109"/>
      <c r="K8" s="85" t="s">
        <v>17</v>
      </c>
      <c r="L8" s="109"/>
      <c r="M8" s="85" t="s">
        <v>18</v>
      </c>
      <c r="N8" s="109"/>
      <c r="O8" s="85" t="s">
        <v>85</v>
      </c>
      <c r="P8" s="109"/>
      <c r="Q8" s="85" t="s">
        <v>15</v>
      </c>
    </row>
    <row r="9" spans="1:18" s="4" customFormat="1" ht="25.5" customHeight="1">
      <c r="E9" s="29"/>
    </row>
    <row r="10" spans="1:18" s="12" customFormat="1" ht="25.5" customHeight="1">
      <c r="A10" s="139" t="s">
        <v>124</v>
      </c>
      <c r="C10" s="111"/>
      <c r="D10" s="105"/>
      <c r="E10" s="112">
        <v>80000000</v>
      </c>
      <c r="F10" s="114"/>
      <c r="G10" s="112">
        <v>12287719</v>
      </c>
      <c r="H10" s="112"/>
      <c r="I10" s="112">
        <v>0</v>
      </c>
      <c r="J10" s="114"/>
      <c r="K10" s="112">
        <v>11000000</v>
      </c>
      <c r="L10" s="114"/>
      <c r="M10" s="115">
        <v>68487109</v>
      </c>
      <c r="N10" s="122"/>
      <c r="O10" s="122">
        <v>-11272223</v>
      </c>
      <c r="P10" s="122"/>
      <c r="Q10" s="117">
        <f>SUM(E10:O10)</f>
        <v>160502605</v>
      </c>
    </row>
    <row r="11" spans="1:18" s="12" customFormat="1" ht="25.5" customHeight="1">
      <c r="A11" s="118" t="s">
        <v>134</v>
      </c>
      <c r="B11" s="30"/>
      <c r="C11" s="111"/>
      <c r="D11" s="105"/>
      <c r="E11" s="112">
        <v>0</v>
      </c>
      <c r="F11" s="114"/>
      <c r="G11" s="112">
        <v>0</v>
      </c>
      <c r="H11" s="112"/>
      <c r="I11" s="146">
        <v>0</v>
      </c>
      <c r="J11" s="114"/>
      <c r="K11" s="112">
        <v>0</v>
      </c>
      <c r="L11" s="114"/>
      <c r="M11" s="115">
        <f>+งบกำไรขาดทุนเบ็ดเสร็จ!N25</f>
        <v>45614416</v>
      </c>
      <c r="N11" s="122"/>
      <c r="O11" s="122">
        <v>0</v>
      </c>
      <c r="P11" s="122"/>
      <c r="Q11" s="117">
        <f>SUM(E11:O11)</f>
        <v>45614416</v>
      </c>
    </row>
    <row r="12" spans="1:18" s="12" customFormat="1" ht="25.5" customHeight="1">
      <c r="A12" s="39" t="s">
        <v>116</v>
      </c>
      <c r="C12" s="111"/>
      <c r="D12" s="105"/>
      <c r="E12" s="119">
        <f>SUM(E10:E11)</f>
        <v>80000000</v>
      </c>
      <c r="F12" s="122"/>
      <c r="G12" s="119">
        <f>SUM(G10:G11)</f>
        <v>12287719</v>
      </c>
      <c r="H12" s="145"/>
      <c r="I12" s="146">
        <f>SUM(I10:I11)</f>
        <v>0</v>
      </c>
      <c r="J12" s="122"/>
      <c r="K12" s="119">
        <f>SUM(K10:K11)</f>
        <v>11000000</v>
      </c>
      <c r="L12" s="122"/>
      <c r="M12" s="119">
        <f>SUM(M10:M11)</f>
        <v>114101525</v>
      </c>
      <c r="N12" s="122"/>
      <c r="O12" s="119">
        <f>SUM(O10:O11)</f>
        <v>-11272223</v>
      </c>
      <c r="P12" s="122"/>
      <c r="Q12" s="119">
        <f>SUM(Q10:Q11)</f>
        <v>206117021</v>
      </c>
      <c r="R12" s="91"/>
    </row>
    <row r="13" spans="1:18" s="12" customFormat="1" ht="25.5" customHeight="1">
      <c r="A13" s="39"/>
      <c r="C13" s="111"/>
      <c r="D13" s="105"/>
      <c r="E13" s="88"/>
      <c r="F13" s="86"/>
      <c r="G13" s="88"/>
      <c r="H13" s="88"/>
      <c r="I13" s="88"/>
      <c r="J13" s="87"/>
      <c r="K13" s="88"/>
      <c r="L13" s="87"/>
      <c r="M13" s="88"/>
      <c r="N13" s="88"/>
      <c r="O13" s="88"/>
      <c r="P13" s="88"/>
      <c r="Q13" s="88"/>
    </row>
    <row r="14" spans="1:18" ht="25.5" customHeight="1">
      <c r="A14" s="139" t="s">
        <v>125</v>
      </c>
      <c r="B14" s="121"/>
      <c r="C14" s="121"/>
      <c r="D14" s="121"/>
      <c r="E14" s="112">
        <v>110000000</v>
      </c>
      <c r="F14" s="113"/>
      <c r="G14" s="112">
        <v>12287719</v>
      </c>
      <c r="H14" s="112"/>
      <c r="I14" s="112">
        <v>1402883061</v>
      </c>
      <c r="J14" s="114"/>
      <c r="K14" s="112">
        <v>11000000</v>
      </c>
      <c r="L14" s="114"/>
      <c r="M14" s="112">
        <v>120854969</v>
      </c>
      <c r="N14" s="116"/>
      <c r="O14" s="112">
        <v>-11272223</v>
      </c>
      <c r="P14" s="116"/>
      <c r="Q14" s="117">
        <f>SUM(E14:O14)</f>
        <v>1645753526</v>
      </c>
    </row>
    <row r="15" spans="1:18" s="12" customFormat="1" ht="25.5" customHeight="1">
      <c r="A15" s="118" t="s">
        <v>134</v>
      </c>
      <c r="B15" s="30"/>
      <c r="C15" s="111"/>
      <c r="D15" s="105"/>
      <c r="E15" s="112">
        <v>0</v>
      </c>
      <c r="F15" s="114"/>
      <c r="G15" s="112">
        <v>0</v>
      </c>
      <c r="H15" s="112"/>
      <c r="I15" s="112">
        <v>0</v>
      </c>
      <c r="J15" s="114"/>
      <c r="K15" s="112">
        <v>0</v>
      </c>
      <c r="L15" s="114"/>
      <c r="M15" s="115">
        <f>งบกำไรขาดทุนเบ็ดเสร็จ!L22</f>
        <v>69060736</v>
      </c>
      <c r="N15" s="122"/>
      <c r="O15" s="122">
        <v>0</v>
      </c>
      <c r="P15" s="122"/>
      <c r="Q15" s="117">
        <f>SUM(E15:O15)</f>
        <v>69060736</v>
      </c>
    </row>
    <row r="16" spans="1:18" s="12" customFormat="1" ht="25.5" customHeight="1">
      <c r="A16" s="39" t="s">
        <v>126</v>
      </c>
      <c r="C16" s="111"/>
      <c r="D16" s="105"/>
      <c r="E16" s="119">
        <f>SUM(E14:E15)</f>
        <v>110000000</v>
      </c>
      <c r="F16" s="122"/>
      <c r="G16" s="119">
        <f>SUM(G14:G15)</f>
        <v>12287719</v>
      </c>
      <c r="H16" s="145"/>
      <c r="I16" s="119">
        <f>SUM(I14:I15)</f>
        <v>1402883061</v>
      </c>
      <c r="J16" s="122"/>
      <c r="K16" s="119">
        <f>SUM(K14:K15)</f>
        <v>11000000</v>
      </c>
      <c r="L16" s="122"/>
      <c r="M16" s="120">
        <f>SUM(M14:M15)</f>
        <v>189915705</v>
      </c>
      <c r="N16" s="122"/>
      <c r="O16" s="120">
        <f>SUM(O14:O15)</f>
        <v>-11272223</v>
      </c>
      <c r="P16" s="122"/>
      <c r="Q16" s="120">
        <f>SUM(Q14:Q15)</f>
        <v>1714814262</v>
      </c>
      <c r="R16" s="91"/>
    </row>
    <row r="17" spans="1:17" ht="25.5" customHeight="1">
      <c r="A17" s="39"/>
      <c r="B17" s="12"/>
      <c r="C17" s="121"/>
      <c r="D17" s="121"/>
      <c r="E17" s="88"/>
      <c r="F17" s="86"/>
      <c r="G17" s="88"/>
      <c r="H17" s="88"/>
      <c r="I17" s="88"/>
      <c r="J17" s="87"/>
      <c r="K17" s="88"/>
      <c r="L17" s="87"/>
      <c r="M17" s="88"/>
      <c r="N17" s="88"/>
      <c r="O17" s="88"/>
      <c r="P17" s="88"/>
      <c r="Q17" s="88"/>
    </row>
    <row r="18" spans="1:17" ht="25.5" customHeight="1">
      <c r="A18" s="39"/>
      <c r="B18" s="12"/>
      <c r="C18" s="121"/>
      <c r="D18" s="121"/>
      <c r="E18" s="88"/>
      <c r="F18" s="86"/>
      <c r="G18" s="88"/>
      <c r="H18" s="88"/>
      <c r="I18" s="88"/>
      <c r="J18" s="87"/>
      <c r="K18" s="88"/>
      <c r="L18" s="87"/>
      <c r="M18" s="88"/>
      <c r="N18" s="88"/>
      <c r="O18" s="88"/>
      <c r="P18" s="88"/>
      <c r="Q18" s="88"/>
    </row>
    <row r="19" spans="1:17" ht="25.5" customHeight="1">
      <c r="A19" s="39"/>
      <c r="B19" s="12"/>
      <c r="C19" s="121"/>
      <c r="D19" s="121"/>
      <c r="E19" s="88"/>
      <c r="F19" s="86"/>
      <c r="G19" s="88"/>
      <c r="H19" s="88"/>
      <c r="I19" s="88"/>
      <c r="J19" s="87"/>
      <c r="K19" s="88"/>
      <c r="L19" s="87"/>
      <c r="M19" s="88"/>
      <c r="N19" s="88"/>
      <c r="O19" s="88"/>
      <c r="P19" s="88"/>
      <c r="Q19" s="88"/>
    </row>
    <row r="20" spans="1:17" ht="25.5" customHeight="1">
      <c r="A20" s="1" t="s">
        <v>117</v>
      </c>
      <c r="B20" s="12"/>
      <c r="C20" s="121"/>
      <c r="D20" s="121"/>
      <c r="E20" s="88"/>
      <c r="F20" s="86"/>
      <c r="G20" s="88"/>
      <c r="H20" s="88"/>
      <c r="I20" s="88"/>
      <c r="J20" s="87"/>
      <c r="K20" s="88"/>
      <c r="L20" s="87"/>
      <c r="M20" s="88"/>
      <c r="N20" s="88"/>
      <c r="O20" s="88"/>
      <c r="P20" s="88"/>
      <c r="Q20" s="88"/>
    </row>
    <row r="21" spans="1:17" ht="22.15" customHeight="1">
      <c r="A21" s="39"/>
      <c r="B21" s="12"/>
      <c r="C21" s="121"/>
      <c r="D21" s="121"/>
      <c r="E21" s="88"/>
      <c r="F21" s="86"/>
      <c r="G21" s="88"/>
      <c r="H21" s="88"/>
      <c r="I21" s="88"/>
      <c r="J21" s="87"/>
      <c r="K21" s="88"/>
      <c r="L21" s="87"/>
      <c r="M21" s="88"/>
      <c r="N21" s="88"/>
      <c r="O21" s="88"/>
      <c r="P21" s="88"/>
      <c r="Q21" s="88"/>
    </row>
    <row r="22" spans="1:17" ht="22.15" customHeight="1">
      <c r="A22" s="20"/>
      <c r="B22" s="2"/>
      <c r="C22" s="2"/>
      <c r="D22" s="20"/>
      <c r="E22" s="2"/>
      <c r="F22" s="2"/>
      <c r="G22" s="2"/>
      <c r="H22" s="2"/>
      <c r="I22" s="2"/>
      <c r="J22" s="2"/>
    </row>
    <row r="23" spans="1:17" ht="22.15" customHeight="1">
      <c r="A23" s="20"/>
      <c r="B23" s="2"/>
      <c r="C23" s="2"/>
      <c r="D23" s="20"/>
      <c r="E23" s="89"/>
      <c r="F23" s="20"/>
      <c r="G23" s="1"/>
      <c r="H23" s="1"/>
      <c r="I23" s="1"/>
      <c r="J23" s="2"/>
      <c r="K23" s="83"/>
    </row>
    <row r="24" spans="1:17" ht="22.15" customHeight="1">
      <c r="B24" s="1"/>
    </row>
  </sheetData>
  <mergeCells count="3">
    <mergeCell ref="A3:N3"/>
    <mergeCell ref="E5:Q5"/>
    <mergeCell ref="K6:M6"/>
  </mergeCells>
  <pageMargins left="0.78740157480314965" right="0.19685039370078741" top="0.59055118110236227" bottom="0.59055118110236227" header="0.35433070866141736" footer="0.31496062992125984"/>
  <pageSetup paperSize="9" scale="90" firstPageNumber="4" orientation="landscape" useFirstPageNumber="1" r:id="rId1"/>
  <headerFooter scaleWithDoc="0" alignWithMargins="0">
    <oddFooter>&amp;R&amp;"Angsana New,ธรรมดา"&amp;14&amp;P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2"/>
  <sheetViews>
    <sheetView tabSelected="1" topLeftCell="A7" zoomScaleNormal="100" zoomScaleSheetLayoutView="80" workbookViewId="0">
      <selection activeCell="B16" sqref="B16"/>
    </sheetView>
  </sheetViews>
  <sheetFormatPr defaultColWidth="11.42578125" defaultRowHeight="22.15" customHeight="1"/>
  <cols>
    <col min="1" max="2" width="3.7109375" style="30" customWidth="1"/>
    <col min="3" max="3" width="5" style="30" customWidth="1"/>
    <col min="4" max="5" width="9.28515625" style="30" customWidth="1"/>
    <col min="6" max="7" width="9.28515625" style="29" customWidth="1"/>
    <col min="8" max="8" width="4.7109375" style="29" customWidth="1"/>
    <col min="9" max="9" width="9.28515625" style="29" customWidth="1"/>
    <col min="10" max="10" width="1.28515625" style="29" customWidth="1"/>
    <col min="11" max="11" width="15.42578125" style="30" customWidth="1"/>
    <col min="12" max="12" width="1.7109375" style="30" customWidth="1"/>
    <col min="13" max="13" width="15.42578125" style="30" customWidth="1"/>
    <col min="14" max="14" width="1.7109375" style="30" customWidth="1"/>
    <col min="15" max="15" width="10.28515625" style="30" bestFit="1" customWidth="1"/>
    <col min="16" max="17" width="12.7109375" style="30" bestFit="1" customWidth="1"/>
    <col min="18" max="16384" width="11.42578125" style="30"/>
  </cols>
  <sheetData>
    <row r="1" spans="1:13" ht="23.25" customHeight="1">
      <c r="A1" s="20" t="str">
        <f>งบกำไรขาดทุนเบ็ดเสร็จ!A1</f>
        <v>บริษัท เดอะคลีนิกค์ คลินิคเวชกรรม จำกัด (มหาชน)</v>
      </c>
      <c r="B1" s="39"/>
      <c r="C1" s="39"/>
      <c r="D1" s="39"/>
      <c r="E1" s="39"/>
      <c r="F1" s="39"/>
      <c r="G1" s="39"/>
      <c r="H1" s="39"/>
      <c r="I1" s="39"/>
      <c r="J1" s="39"/>
    </row>
    <row r="2" spans="1:13" ht="23.25" customHeight="1">
      <c r="A2" s="39" t="s">
        <v>23</v>
      </c>
      <c r="B2" s="39"/>
      <c r="C2" s="39"/>
      <c r="D2" s="39"/>
      <c r="E2" s="39"/>
      <c r="F2" s="39"/>
      <c r="G2" s="39"/>
      <c r="H2" s="39"/>
      <c r="I2" s="39"/>
      <c r="J2" s="39"/>
      <c r="K2" s="40"/>
      <c r="L2" s="40"/>
      <c r="M2" s="40"/>
    </row>
    <row r="3" spans="1:13" ht="23.25" customHeight="1">
      <c r="A3" s="41" t="str">
        <f>งบกำไรขาดทุนเบ็ดเสร็จ!A3</f>
        <v>สำหรับงวดสามเดือน สิ้นสุดวันที่ 31 มีนาคม 2566 (ยังไม่ได้ตรวจสอบ/สอบทานแล้ว)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ht="23.25" customHeight="1">
      <c r="A4" s="41"/>
      <c r="B4" s="12"/>
      <c r="C4" s="12"/>
      <c r="D4" s="12"/>
      <c r="E4" s="12"/>
      <c r="F4" s="12"/>
      <c r="G4" s="12"/>
      <c r="H4" s="12"/>
      <c r="I4" s="12"/>
      <c r="J4" s="12"/>
      <c r="K4" s="90"/>
      <c r="L4" s="12"/>
      <c r="M4" s="90"/>
    </row>
    <row r="5" spans="1:13" ht="23.25" customHeight="1">
      <c r="C5" s="39"/>
      <c r="D5" s="39"/>
      <c r="E5" s="39"/>
      <c r="F5" s="30"/>
      <c r="G5" s="12"/>
      <c r="H5" s="12"/>
      <c r="I5" s="12"/>
      <c r="J5" s="12"/>
      <c r="K5" s="78"/>
      <c r="L5" s="7"/>
      <c r="M5" s="78" t="s">
        <v>54</v>
      </c>
    </row>
    <row r="6" spans="1:13" ht="23.25" customHeight="1">
      <c r="C6" s="39"/>
      <c r="D6" s="39"/>
      <c r="E6" s="39"/>
      <c r="F6" s="30"/>
      <c r="G6" s="54"/>
      <c r="H6" s="7"/>
      <c r="I6" s="54"/>
      <c r="J6" s="39"/>
      <c r="K6" s="79" t="s">
        <v>128</v>
      </c>
      <c r="L6" s="7"/>
      <c r="M6" s="79" t="s">
        <v>114</v>
      </c>
    </row>
    <row r="7" spans="1:13" s="12" customFormat="1" ht="23.25" customHeight="1">
      <c r="A7" s="12" t="s">
        <v>25</v>
      </c>
      <c r="C7" s="30"/>
      <c r="F7" s="40"/>
      <c r="G7" s="40"/>
      <c r="H7" s="40"/>
      <c r="I7" s="40"/>
      <c r="J7" s="40"/>
      <c r="K7" s="40"/>
      <c r="L7" s="30"/>
      <c r="M7" s="40"/>
    </row>
    <row r="8" spans="1:13" ht="23.25" customHeight="1">
      <c r="A8" s="11"/>
      <c r="B8" s="11" t="s">
        <v>80</v>
      </c>
      <c r="D8" s="11"/>
      <c r="E8" s="11"/>
      <c r="F8" s="44"/>
      <c r="G8" s="55"/>
      <c r="H8" s="56"/>
      <c r="I8" s="55"/>
      <c r="J8" s="44"/>
      <c r="K8" s="97">
        <f>+งบกำไรขาดทุนเบ็ดเสร็จ!L25</f>
        <v>69060736</v>
      </c>
      <c r="L8" s="40"/>
      <c r="M8" s="97">
        <v>45614416</v>
      </c>
    </row>
    <row r="9" spans="1:13" ht="23.25" customHeight="1">
      <c r="A9" s="12" t="s">
        <v>58</v>
      </c>
      <c r="B9" s="11"/>
      <c r="D9" s="11"/>
      <c r="E9" s="11"/>
      <c r="F9" s="44"/>
      <c r="G9" s="56"/>
      <c r="H9" s="56"/>
      <c r="I9" s="56"/>
      <c r="J9" s="44"/>
      <c r="K9" s="40"/>
      <c r="L9" s="40"/>
      <c r="M9" s="40"/>
    </row>
    <row r="10" spans="1:13" ht="23.25" customHeight="1">
      <c r="A10" s="12"/>
      <c r="B10" s="11" t="s">
        <v>68</v>
      </c>
      <c r="D10" s="11"/>
      <c r="E10" s="11"/>
      <c r="F10" s="44"/>
      <c r="G10" s="56"/>
      <c r="H10" s="56"/>
      <c r="I10" s="56"/>
      <c r="J10" s="44"/>
      <c r="K10" s="97">
        <f>-งบกำไรขาดทุนเบ็ดเสร็จ!L21</f>
        <v>16583186</v>
      </c>
      <c r="L10" s="40"/>
      <c r="M10" s="97">
        <v>8453811</v>
      </c>
    </row>
    <row r="11" spans="1:13" ht="23.25" customHeight="1">
      <c r="A11" s="11"/>
      <c r="B11" s="11" t="s">
        <v>37</v>
      </c>
      <c r="D11" s="11"/>
      <c r="E11" s="11"/>
      <c r="F11" s="44"/>
      <c r="G11" s="58"/>
      <c r="H11" s="56"/>
      <c r="I11" s="58"/>
      <c r="J11" s="44"/>
      <c r="K11" s="97">
        <f>-งบกำไรขาดทุนเบ็ดเสร็จ!L19</f>
        <v>2785028</v>
      </c>
      <c r="L11" s="40"/>
      <c r="M11" s="97">
        <v>2637140</v>
      </c>
    </row>
    <row r="12" spans="1:13" ht="23.25" customHeight="1">
      <c r="A12" s="11"/>
      <c r="B12" s="11" t="s">
        <v>133</v>
      </c>
      <c r="D12" s="11"/>
      <c r="E12" s="11"/>
      <c r="F12" s="44"/>
      <c r="G12" s="58"/>
      <c r="H12" s="56"/>
      <c r="I12" s="58"/>
      <c r="J12" s="44"/>
      <c r="K12" s="97">
        <v>-3698630</v>
      </c>
      <c r="L12" s="40"/>
      <c r="M12" s="97">
        <v>0</v>
      </c>
    </row>
    <row r="13" spans="1:13" ht="23.25" customHeight="1">
      <c r="A13" s="11"/>
      <c r="B13" s="11" t="s">
        <v>29</v>
      </c>
      <c r="D13" s="11"/>
      <c r="E13" s="11"/>
      <c r="F13" s="44"/>
      <c r="G13" s="58"/>
      <c r="H13" s="56"/>
      <c r="I13" s="58"/>
      <c r="J13" s="44"/>
      <c r="K13" s="97">
        <v>43215268</v>
      </c>
      <c r="L13" s="40"/>
      <c r="M13" s="97">
        <v>29415518</v>
      </c>
    </row>
    <row r="14" spans="1:13" ht="23.25" customHeight="1">
      <c r="A14" s="11"/>
      <c r="B14" s="11" t="s">
        <v>100</v>
      </c>
      <c r="D14" s="11"/>
      <c r="E14" s="11"/>
      <c r="F14" s="44"/>
      <c r="G14" s="58"/>
      <c r="H14" s="56"/>
      <c r="I14" s="58"/>
      <c r="J14" s="44"/>
      <c r="K14" s="97">
        <v>0</v>
      </c>
      <c r="L14" s="40"/>
      <c r="M14" s="97">
        <v>407927</v>
      </c>
    </row>
    <row r="15" spans="1:13" ht="23.25" customHeight="1">
      <c r="A15" s="11"/>
      <c r="B15" s="11" t="s">
        <v>135</v>
      </c>
      <c r="D15" s="11"/>
      <c r="E15" s="11"/>
      <c r="F15" s="44"/>
      <c r="G15" s="58"/>
      <c r="H15" s="56"/>
      <c r="I15" s="58"/>
      <c r="J15" s="44"/>
      <c r="K15" s="97">
        <v>-205513</v>
      </c>
      <c r="L15" s="40"/>
      <c r="M15" s="97">
        <v>-3703</v>
      </c>
    </row>
    <row r="16" spans="1:13" ht="23.25" customHeight="1">
      <c r="A16" s="11"/>
      <c r="B16" s="11" t="s">
        <v>113</v>
      </c>
      <c r="D16" s="11"/>
      <c r="E16" s="11"/>
      <c r="F16" s="44"/>
      <c r="G16" s="58"/>
      <c r="H16" s="56"/>
      <c r="I16" s="58"/>
      <c r="J16" s="44"/>
      <c r="K16" s="97">
        <v>7</v>
      </c>
      <c r="L16" s="40"/>
      <c r="M16" s="97">
        <v>24476</v>
      </c>
    </row>
    <row r="17" spans="1:13" ht="23.25" customHeight="1">
      <c r="A17" s="11"/>
      <c r="B17" s="11" t="s">
        <v>118</v>
      </c>
      <c r="D17" s="11"/>
      <c r="E17" s="11"/>
      <c r="F17" s="44"/>
      <c r="G17" s="58"/>
      <c r="H17" s="56"/>
      <c r="I17" s="58"/>
      <c r="J17" s="44"/>
      <c r="K17" s="97">
        <v>-150199124</v>
      </c>
      <c r="L17" s="40"/>
      <c r="M17" s="97">
        <v>-92293454</v>
      </c>
    </row>
    <row r="18" spans="1:13" ht="23.25" customHeight="1">
      <c r="A18" s="11"/>
      <c r="B18" s="11" t="s">
        <v>24</v>
      </c>
      <c r="D18" s="11"/>
      <c r="E18" s="11"/>
      <c r="F18" s="44"/>
      <c r="G18" s="58"/>
      <c r="H18" s="56"/>
      <c r="I18" s="58"/>
      <c r="J18" s="44"/>
      <c r="K18" s="97">
        <v>88389</v>
      </c>
      <c r="L18" s="40"/>
      <c r="M18" s="97">
        <v>58077</v>
      </c>
    </row>
    <row r="19" spans="1:13" ht="23.25" customHeight="1">
      <c r="A19" s="12" t="s">
        <v>59</v>
      </c>
      <c r="E19" s="11"/>
      <c r="F19" s="44"/>
      <c r="G19" s="59"/>
      <c r="H19" s="56"/>
      <c r="I19" s="59"/>
      <c r="J19" s="44"/>
      <c r="K19" s="94"/>
      <c r="L19" s="40"/>
      <c r="M19" s="94"/>
    </row>
    <row r="20" spans="1:13" ht="23.25" customHeight="1">
      <c r="A20" s="1"/>
      <c r="B20" s="1" t="s">
        <v>101</v>
      </c>
      <c r="E20" s="11"/>
      <c r="F20" s="44"/>
      <c r="G20" s="58"/>
      <c r="H20" s="56"/>
      <c r="I20" s="58"/>
      <c r="J20" s="44"/>
      <c r="K20" s="97">
        <v>9010</v>
      </c>
      <c r="L20" s="40"/>
      <c r="M20" s="97">
        <v>472096</v>
      </c>
    </row>
    <row r="21" spans="1:13" ht="23.25" customHeight="1">
      <c r="A21" s="1"/>
      <c r="B21" s="11" t="s">
        <v>60</v>
      </c>
      <c r="E21" s="11"/>
      <c r="F21" s="44"/>
      <c r="G21" s="58"/>
      <c r="H21" s="56"/>
      <c r="I21" s="58"/>
      <c r="J21" s="44"/>
      <c r="K21" s="97">
        <v>-13245206</v>
      </c>
      <c r="L21" s="40"/>
      <c r="M21" s="97">
        <v>-10241742</v>
      </c>
    </row>
    <row r="22" spans="1:13" ht="23.25" customHeight="1">
      <c r="A22" s="11"/>
      <c r="B22" s="11" t="s">
        <v>102</v>
      </c>
      <c r="E22" s="11"/>
      <c r="F22" s="44"/>
      <c r="G22" s="58"/>
      <c r="H22" s="56"/>
      <c r="I22" s="58"/>
      <c r="J22" s="44"/>
      <c r="K22" s="97">
        <v>523850</v>
      </c>
      <c r="L22" s="40"/>
      <c r="M22" s="97">
        <f>-42371399+40174360</f>
        <v>-2197039</v>
      </c>
    </row>
    <row r="23" spans="1:13" ht="23.25" customHeight="1">
      <c r="A23" s="11"/>
      <c r="B23" s="46" t="s">
        <v>103</v>
      </c>
      <c r="E23" s="11"/>
      <c r="F23" s="44"/>
      <c r="G23" s="58"/>
      <c r="H23" s="56"/>
      <c r="I23" s="58"/>
      <c r="J23" s="44"/>
      <c r="K23" s="97">
        <v>-1683789</v>
      </c>
      <c r="L23" s="40"/>
      <c r="M23" s="97">
        <v>-6654216</v>
      </c>
    </row>
    <row r="24" spans="1:13" ht="23.25" customHeight="1">
      <c r="A24" s="46"/>
      <c r="B24" s="46" t="s">
        <v>61</v>
      </c>
      <c r="E24" s="11"/>
      <c r="F24" s="44"/>
      <c r="G24" s="58"/>
      <c r="H24" s="56"/>
      <c r="I24" s="58"/>
      <c r="J24" s="44"/>
      <c r="K24" s="97">
        <v>-13025177</v>
      </c>
      <c r="L24" s="40"/>
      <c r="M24" s="97">
        <v>-18451463</v>
      </c>
    </row>
    <row r="25" spans="1:13" ht="23.25" customHeight="1">
      <c r="A25" s="46"/>
      <c r="B25" s="46" t="s">
        <v>108</v>
      </c>
      <c r="E25" s="11"/>
      <c r="F25" s="44"/>
      <c r="G25" s="58"/>
      <c r="H25" s="56"/>
      <c r="I25" s="58"/>
      <c r="J25" s="44"/>
      <c r="K25" s="97">
        <v>-9706719</v>
      </c>
      <c r="L25" s="40"/>
      <c r="M25" s="97">
        <v>-827727</v>
      </c>
    </row>
    <row r="26" spans="1:13" ht="23.25" customHeight="1">
      <c r="A26" s="31"/>
      <c r="B26" s="31" t="s">
        <v>62</v>
      </c>
      <c r="E26" s="11"/>
      <c r="F26" s="30"/>
      <c r="G26" s="58"/>
      <c r="H26" s="56"/>
      <c r="I26" s="58"/>
      <c r="J26" s="44"/>
      <c r="K26" s="97">
        <v>6364197</v>
      </c>
      <c r="L26" s="40"/>
      <c r="M26" s="97">
        <v>14084</v>
      </c>
    </row>
    <row r="27" spans="1:13" ht="23.25" customHeight="1">
      <c r="A27" s="46"/>
      <c r="B27" s="46" t="s">
        <v>104</v>
      </c>
      <c r="E27" s="11"/>
      <c r="F27" s="44"/>
      <c r="G27" s="58"/>
      <c r="H27" s="56"/>
      <c r="I27" s="58"/>
      <c r="J27" s="44"/>
      <c r="K27" s="97">
        <v>161647668</v>
      </c>
      <c r="L27" s="40"/>
      <c r="M27" s="97">
        <v>108280789</v>
      </c>
    </row>
    <row r="28" spans="1:13" ht="23.25" customHeight="1">
      <c r="A28" s="46"/>
      <c r="B28" s="46" t="s">
        <v>63</v>
      </c>
      <c r="E28" s="11"/>
      <c r="F28" s="44"/>
      <c r="G28" s="58"/>
      <c r="H28" s="56"/>
      <c r="I28" s="58"/>
      <c r="J28" s="44"/>
      <c r="K28" s="97">
        <v>-3183386</v>
      </c>
      <c r="L28" s="40"/>
      <c r="M28" s="97">
        <v>-1638069</v>
      </c>
    </row>
    <row r="29" spans="1:13" ht="23.25" customHeight="1">
      <c r="A29" s="12" t="s">
        <v>32</v>
      </c>
      <c r="B29" s="11"/>
      <c r="C29" s="11"/>
      <c r="E29" s="11"/>
      <c r="F29" s="44"/>
      <c r="G29" s="57"/>
      <c r="H29" s="44"/>
      <c r="I29" s="57"/>
      <c r="J29" s="44"/>
      <c r="K29" s="99">
        <f>SUM(K8:K28)</f>
        <v>105329795</v>
      </c>
      <c r="L29" s="127"/>
      <c r="M29" s="99">
        <f>SUM(M8:M28)</f>
        <v>63070921</v>
      </c>
    </row>
    <row r="30" spans="1:13" ht="23.25" customHeight="1">
      <c r="A30" s="30" t="s">
        <v>73</v>
      </c>
      <c r="B30" s="11"/>
      <c r="C30" s="11"/>
      <c r="E30" s="11"/>
      <c r="F30" s="44"/>
      <c r="G30" s="57"/>
      <c r="H30" s="44"/>
      <c r="I30" s="57"/>
      <c r="J30" s="44"/>
      <c r="K30" s="97">
        <v>-2785028</v>
      </c>
      <c r="L30" s="127"/>
      <c r="M30" s="97">
        <v>-3065548</v>
      </c>
    </row>
    <row r="31" spans="1:13" ht="23.25" customHeight="1">
      <c r="A31" s="11" t="s">
        <v>74</v>
      </c>
      <c r="C31" s="11"/>
      <c r="E31" s="11"/>
      <c r="F31" s="44"/>
      <c r="G31" s="45"/>
      <c r="H31" s="44"/>
      <c r="I31" s="45"/>
      <c r="J31" s="44"/>
      <c r="K31" s="97">
        <v>-66488</v>
      </c>
      <c r="L31" s="127"/>
      <c r="M31" s="97">
        <v>-70364</v>
      </c>
    </row>
    <row r="32" spans="1:13" ht="23.25" customHeight="1">
      <c r="A32" s="12" t="s">
        <v>69</v>
      </c>
      <c r="B32" s="11"/>
      <c r="C32" s="11"/>
      <c r="D32" s="11"/>
      <c r="E32" s="16"/>
      <c r="F32" s="60"/>
      <c r="G32" s="57"/>
      <c r="H32" s="60"/>
      <c r="I32" s="57"/>
      <c r="J32" s="60"/>
      <c r="K32" s="98">
        <f>SUM(K29:K31)</f>
        <v>102478279</v>
      </c>
      <c r="L32" s="127"/>
      <c r="M32" s="98">
        <f>SUM(M29:M31)</f>
        <v>59935009</v>
      </c>
    </row>
    <row r="33" spans="1:13" ht="23.25" customHeight="1">
      <c r="A33" s="12"/>
      <c r="B33" s="11"/>
      <c r="C33" s="11"/>
      <c r="D33" s="11"/>
      <c r="E33" s="16"/>
      <c r="F33" s="60"/>
      <c r="G33" s="60"/>
      <c r="H33" s="60"/>
      <c r="I33" s="60"/>
      <c r="J33" s="60"/>
      <c r="K33" s="57"/>
      <c r="L33" s="45"/>
      <c r="M33" s="57"/>
    </row>
    <row r="34" spans="1:13" ht="23.25" customHeight="1">
      <c r="A34" s="1" t="s">
        <v>117</v>
      </c>
      <c r="B34" s="11"/>
      <c r="C34" s="11"/>
      <c r="D34" s="11"/>
      <c r="E34" s="16"/>
      <c r="F34" s="60"/>
      <c r="G34" s="60"/>
      <c r="H34" s="60"/>
      <c r="I34" s="60"/>
      <c r="J34" s="60"/>
      <c r="K34" s="57"/>
      <c r="L34" s="45"/>
      <c r="M34" s="57"/>
    </row>
    <row r="35" spans="1:13" ht="24.6" customHeight="1">
      <c r="A35" s="20" t="str">
        <f>A1</f>
        <v>บริษัท เดอะคลีนิกค์ คลินิคเวชกรรม จำกัด (มหาชน)</v>
      </c>
      <c r="B35" s="39"/>
      <c r="C35" s="39"/>
      <c r="D35" s="39"/>
      <c r="E35" s="39"/>
      <c r="F35" s="39"/>
      <c r="G35" s="39"/>
      <c r="H35" s="39"/>
      <c r="I35" s="39"/>
      <c r="J35" s="39"/>
    </row>
    <row r="36" spans="1:13" ht="24.6" customHeight="1">
      <c r="A36" s="39" t="s">
        <v>28</v>
      </c>
      <c r="B36" s="39"/>
      <c r="C36" s="39"/>
      <c r="D36" s="39"/>
      <c r="E36" s="39"/>
      <c r="F36" s="39"/>
      <c r="G36" s="39"/>
      <c r="H36" s="39"/>
      <c r="I36" s="39"/>
      <c r="J36" s="39"/>
      <c r="K36" s="40"/>
      <c r="L36" s="40"/>
      <c r="M36" s="40"/>
    </row>
    <row r="37" spans="1:13" ht="24.6" customHeight="1">
      <c r="A37" s="41" t="str">
        <f>A3</f>
        <v>สำหรับงวดสามเดือน สิ้นสุดวันที่ 31 มีนาคม 2566 (ยังไม่ได้ตรวจสอบ/สอบทานแล้ว)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</row>
    <row r="38" spans="1:13" ht="24.6" customHeight="1">
      <c r="C38" s="39"/>
      <c r="D38" s="39"/>
      <c r="E38" s="39"/>
      <c r="F38" s="30"/>
      <c r="G38" s="30"/>
      <c r="H38" s="30"/>
      <c r="I38" s="30"/>
      <c r="J38" s="30"/>
    </row>
    <row r="39" spans="1:13" ht="24.6" customHeight="1">
      <c r="C39" s="39"/>
      <c r="D39" s="39"/>
      <c r="E39" s="39"/>
      <c r="F39" s="30"/>
      <c r="G39" s="12"/>
      <c r="H39" s="12"/>
      <c r="I39" s="12"/>
      <c r="J39" s="12"/>
      <c r="K39" s="78"/>
      <c r="L39" s="7"/>
      <c r="M39" s="78" t="s">
        <v>54</v>
      </c>
    </row>
    <row r="40" spans="1:13" ht="24.6" customHeight="1">
      <c r="C40" s="39"/>
      <c r="D40" s="39"/>
      <c r="E40" s="39"/>
      <c r="F40" s="30"/>
      <c r="G40" s="54"/>
      <c r="H40" s="7"/>
      <c r="I40" s="54"/>
      <c r="J40" s="39"/>
      <c r="K40" s="79" t="str">
        <f>K6</f>
        <v>31 มีนาคม 2566</v>
      </c>
      <c r="L40" s="7"/>
      <c r="M40" s="79" t="str">
        <f>M6</f>
        <v>31 มีนาคม 2565</v>
      </c>
    </row>
    <row r="41" spans="1:13" ht="21">
      <c r="A41" s="12" t="s">
        <v>27</v>
      </c>
      <c r="B41" s="61"/>
      <c r="C41" s="61"/>
      <c r="D41" s="61"/>
      <c r="E41" s="61"/>
      <c r="F41" s="62"/>
      <c r="G41" s="63"/>
      <c r="H41" s="63"/>
      <c r="I41" s="63"/>
      <c r="J41" s="62"/>
      <c r="K41" s="57"/>
      <c r="M41" s="57"/>
    </row>
    <row r="42" spans="1:13" ht="21">
      <c r="A42" s="46" t="s">
        <v>110</v>
      </c>
      <c r="B42" s="61"/>
      <c r="D42" s="61"/>
      <c r="E42" s="61"/>
      <c r="F42" s="62"/>
      <c r="G42" s="58"/>
      <c r="H42" s="55"/>
      <c r="I42" s="58"/>
      <c r="J42" s="62"/>
      <c r="K42" s="97">
        <v>-79599334</v>
      </c>
      <c r="L42" s="40"/>
      <c r="M42" s="97">
        <v>-50293249</v>
      </c>
    </row>
    <row r="43" spans="1:13" ht="21">
      <c r="A43" s="46" t="s">
        <v>111</v>
      </c>
      <c r="B43" s="61"/>
      <c r="D43" s="61"/>
      <c r="E43" s="61"/>
      <c r="F43" s="62"/>
      <c r="G43" s="58"/>
      <c r="H43" s="55"/>
      <c r="I43" s="58"/>
      <c r="J43" s="62"/>
      <c r="K43" s="97">
        <v>-128400</v>
      </c>
      <c r="L43" s="40"/>
      <c r="M43" s="97">
        <v>0</v>
      </c>
    </row>
    <row r="44" spans="1:13" ht="24.6" customHeight="1">
      <c r="A44" s="41" t="s">
        <v>70</v>
      </c>
      <c r="B44" s="64"/>
      <c r="C44" s="64"/>
      <c r="D44" s="64"/>
      <c r="E44" s="64"/>
      <c r="F44" s="65"/>
      <c r="G44" s="58"/>
      <c r="H44" s="66"/>
      <c r="I44" s="58"/>
      <c r="J44" s="65"/>
      <c r="K44" s="98">
        <f>SUM(K42:K43)</f>
        <v>-79727734</v>
      </c>
      <c r="L44" s="40"/>
      <c r="M44" s="98">
        <f>SUM(M42:M43)</f>
        <v>-50293249</v>
      </c>
    </row>
    <row r="45" spans="1:13" ht="21">
      <c r="A45" s="67" t="s">
        <v>30</v>
      </c>
      <c r="B45" s="68"/>
      <c r="C45" s="68"/>
      <c r="D45" s="68"/>
      <c r="E45" s="68"/>
      <c r="F45" s="65"/>
      <c r="G45" s="69"/>
      <c r="H45" s="66"/>
      <c r="I45" s="69"/>
      <c r="J45" s="65"/>
      <c r="K45" s="95"/>
      <c r="L45" s="40"/>
      <c r="M45" s="95"/>
    </row>
    <row r="46" spans="1:13" ht="21">
      <c r="A46" s="1" t="s">
        <v>112</v>
      </c>
      <c r="B46" s="68"/>
      <c r="C46" s="68"/>
      <c r="D46" s="68"/>
      <c r="E46" s="68"/>
      <c r="F46" s="65"/>
      <c r="G46" s="69"/>
      <c r="H46" s="66"/>
      <c r="I46" s="69"/>
      <c r="J46" s="65"/>
      <c r="K46" s="97">
        <v>-23599361</v>
      </c>
      <c r="L46" s="40"/>
      <c r="M46" s="97">
        <v>-14107649</v>
      </c>
    </row>
    <row r="47" spans="1:13" ht="24.6" customHeight="1">
      <c r="A47" s="67" t="s">
        <v>71</v>
      </c>
      <c r="B47" s="68"/>
      <c r="C47" s="68"/>
      <c r="D47" s="68"/>
      <c r="E47" s="68"/>
      <c r="F47" s="65"/>
      <c r="G47" s="59"/>
      <c r="H47" s="55"/>
      <c r="I47" s="59"/>
      <c r="J47" s="62"/>
      <c r="K47" s="98">
        <f>SUM(K46:K46)</f>
        <v>-23599361</v>
      </c>
      <c r="L47" s="40"/>
      <c r="M47" s="98">
        <f>SUM(M46:M46)</f>
        <v>-14107649</v>
      </c>
    </row>
    <row r="48" spans="1:13" ht="12" customHeight="1">
      <c r="A48" s="68"/>
      <c r="B48" s="68"/>
      <c r="C48" s="68"/>
      <c r="D48" s="68"/>
      <c r="E48" s="68"/>
      <c r="F48" s="65"/>
      <c r="G48" s="12"/>
      <c r="H48" s="70"/>
      <c r="I48" s="12"/>
      <c r="J48" s="65"/>
      <c r="K48" s="95"/>
      <c r="L48" s="40"/>
      <c r="M48" s="95"/>
    </row>
    <row r="49" spans="1:13" ht="24.6" customHeight="1">
      <c r="A49" s="12" t="s">
        <v>122</v>
      </c>
      <c r="B49" s="71"/>
      <c r="C49" s="71"/>
      <c r="D49" s="71"/>
      <c r="E49" s="71"/>
      <c r="F49" s="65"/>
      <c r="G49" s="30"/>
      <c r="H49" s="70"/>
      <c r="I49" s="30"/>
      <c r="J49" s="65"/>
      <c r="K49" s="97">
        <f>K32+K44+K47</f>
        <v>-848816</v>
      </c>
      <c r="L49" s="127"/>
      <c r="M49" s="97">
        <f>M32+M44+M47</f>
        <v>-4465889</v>
      </c>
    </row>
    <row r="50" spans="1:13" ht="12" customHeight="1">
      <c r="A50" s="68"/>
      <c r="B50" s="68"/>
      <c r="C50" s="68"/>
      <c r="D50" s="68"/>
      <c r="E50" s="68"/>
      <c r="F50" s="65"/>
      <c r="G50" s="12"/>
      <c r="H50" s="70"/>
      <c r="I50" s="12"/>
      <c r="J50" s="65"/>
      <c r="K50" s="95"/>
      <c r="L50" s="40"/>
      <c r="M50" s="95"/>
    </row>
    <row r="51" spans="1:13" ht="24.6" customHeight="1">
      <c r="A51" s="41" t="s">
        <v>55</v>
      </c>
      <c r="B51" s="61"/>
      <c r="C51" s="61"/>
      <c r="D51" s="61"/>
      <c r="E51" s="61"/>
      <c r="F51" s="62"/>
      <c r="G51" s="57"/>
      <c r="H51" s="63"/>
      <c r="I51" s="57"/>
      <c r="J51" s="62"/>
      <c r="K51" s="96">
        <f>งบแสดงฐานะการเงิน!N10</f>
        <v>464442666</v>
      </c>
      <c r="L51" s="127"/>
      <c r="M51" s="96">
        <v>75907665</v>
      </c>
    </row>
    <row r="52" spans="1:13" ht="12" customHeight="1">
      <c r="A52" s="68"/>
      <c r="B52" s="68"/>
      <c r="C52" s="68"/>
      <c r="D52" s="68"/>
      <c r="E52" s="68"/>
      <c r="F52" s="65"/>
      <c r="G52" s="12"/>
      <c r="H52" s="70"/>
      <c r="I52" s="12"/>
      <c r="J52" s="65"/>
      <c r="K52" s="90"/>
      <c r="L52" s="40"/>
      <c r="M52" s="90"/>
    </row>
    <row r="53" spans="1:13" ht="24.6" customHeight="1" thickBot="1">
      <c r="A53" s="12" t="s">
        <v>56</v>
      </c>
      <c r="B53" s="71"/>
      <c r="C53" s="71"/>
      <c r="D53" s="71"/>
      <c r="E53" s="71"/>
      <c r="F53" s="65"/>
      <c r="G53" s="30"/>
      <c r="H53" s="70"/>
      <c r="I53" s="30"/>
      <c r="J53" s="65"/>
      <c r="K53" s="101">
        <f>SUM(K49:K51)</f>
        <v>463593850</v>
      </c>
      <c r="L53" s="127"/>
      <c r="M53" s="101">
        <f>SUM(M49:M51)</f>
        <v>71441776</v>
      </c>
    </row>
    <row r="54" spans="1:13" s="12" customFormat="1" ht="24.6" customHeight="1" thickTop="1">
      <c r="A54" s="68"/>
      <c r="B54" s="68"/>
      <c r="C54" s="68"/>
      <c r="D54" s="68"/>
      <c r="E54" s="68"/>
      <c r="F54" s="65"/>
      <c r="G54" s="65"/>
      <c r="H54" s="65"/>
      <c r="I54" s="65"/>
      <c r="J54" s="65"/>
      <c r="K54" s="142"/>
      <c r="L54" s="128"/>
      <c r="M54" s="140"/>
    </row>
    <row r="55" spans="1:13" s="12" customFormat="1" ht="24.6" customHeight="1">
      <c r="A55" s="68" t="s">
        <v>72</v>
      </c>
      <c r="B55" s="68"/>
      <c r="C55" s="68"/>
      <c r="D55" s="68"/>
      <c r="E55" s="68"/>
      <c r="F55" s="65"/>
      <c r="G55" s="65"/>
      <c r="H55" s="65"/>
      <c r="I55" s="65"/>
      <c r="J55" s="65"/>
      <c r="K55" s="140">
        <f>งบแสดงฐานะการเงิน!L10-'งบกระแสเงินสด '!K53</f>
        <v>0</v>
      </c>
      <c r="L55" s="141"/>
      <c r="M55" s="143"/>
    </row>
    <row r="56" spans="1:13" s="12" customFormat="1" ht="24.6" customHeight="1">
      <c r="A56" s="1" t="s">
        <v>105</v>
      </c>
      <c r="B56" s="1"/>
      <c r="C56" s="138"/>
      <c r="D56" s="129"/>
      <c r="E56" s="68"/>
      <c r="F56" s="65"/>
      <c r="G56" s="65"/>
      <c r="H56" s="65"/>
      <c r="I56" s="65"/>
      <c r="J56" s="65"/>
      <c r="K56" s="97"/>
      <c r="M56" s="97"/>
    </row>
    <row r="57" spans="1:13" s="12" customFormat="1" ht="24.6" customHeight="1">
      <c r="A57" s="1" t="s">
        <v>106</v>
      </c>
      <c r="B57" s="1"/>
      <c r="C57" s="138"/>
      <c r="E57" s="68"/>
      <c r="F57" s="65"/>
      <c r="G57" s="65"/>
      <c r="H57" s="65"/>
      <c r="I57" s="65"/>
      <c r="J57" s="65"/>
      <c r="K57" s="97">
        <v>16537861</v>
      </c>
      <c r="M57" s="97">
        <v>16060650</v>
      </c>
    </row>
    <row r="58" spans="1:13" s="12" customFormat="1" ht="24.6" customHeight="1">
      <c r="A58" s="1" t="s">
        <v>107</v>
      </c>
      <c r="B58" s="1"/>
      <c r="C58" s="138"/>
      <c r="E58" s="68"/>
      <c r="F58" s="65"/>
      <c r="G58" s="65"/>
      <c r="H58" s="65"/>
      <c r="I58" s="65"/>
      <c r="J58" s="65"/>
      <c r="K58" s="97">
        <v>63627657</v>
      </c>
      <c r="M58" s="97">
        <v>98619573</v>
      </c>
    </row>
    <row r="59" spans="1:13" s="93" customFormat="1" ht="24.6" customHeight="1">
      <c r="B59" s="17"/>
      <c r="C59" s="1"/>
      <c r="D59" s="72"/>
      <c r="K59" s="1"/>
      <c r="L59" s="1"/>
      <c r="M59" s="1"/>
    </row>
    <row r="60" spans="1:13" s="93" customFormat="1" ht="24.6" customHeight="1">
      <c r="A60" s="6"/>
      <c r="B60" s="17"/>
      <c r="C60" s="1"/>
      <c r="D60" s="72"/>
    </row>
    <row r="61" spans="1:13" s="12" customFormat="1" ht="24.6" customHeight="1">
      <c r="A61" s="1" t="s">
        <v>117</v>
      </c>
      <c r="B61" s="68"/>
      <c r="C61" s="68"/>
      <c r="D61" s="68"/>
      <c r="E61" s="68"/>
      <c r="F61" s="65"/>
      <c r="G61" s="65"/>
      <c r="H61" s="65"/>
      <c r="I61" s="65"/>
      <c r="J61" s="65"/>
      <c r="K61" s="92"/>
      <c r="M61" s="92"/>
    </row>
    <row r="62" spans="1:13" s="12" customFormat="1" ht="22.15" customHeight="1">
      <c r="A62" s="30"/>
      <c r="B62" s="68"/>
      <c r="C62" s="68"/>
      <c r="D62" s="68"/>
      <c r="E62" s="68"/>
      <c r="F62" s="65"/>
      <c r="G62" s="65"/>
      <c r="H62" s="65"/>
      <c r="I62" s="65"/>
      <c r="J62" s="65"/>
      <c r="K62" s="92"/>
      <c r="M62" s="92"/>
    </row>
  </sheetData>
  <pageMargins left="0.9055118110236221" right="0.19685039370078741" top="0.6692913385826772" bottom="0.59055118110236227" header="0.39370078740157483" footer="0.39370078740157483"/>
  <pageSetup paperSize="9" scale="95" firstPageNumber="5" orientation="portrait" useFirstPageNumber="1" r:id="rId1"/>
  <headerFooter alignWithMargins="0"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23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8D65D8982C4D54495DAF23F6FAE487A" ma:contentTypeVersion="5" ma:contentTypeDescription="Create a new document." ma:contentTypeScope="" ma:versionID="d2e5c58efc8520412cebcffdbfb16c2b">
  <xsd:schema xmlns:xsd="http://www.w3.org/2001/XMLSchema" xmlns:xs="http://www.w3.org/2001/XMLSchema" xmlns:p="http://schemas.microsoft.com/office/2006/metadata/properties" xmlns:ns2="de2e5045-3e8b-4a75-9c61-6cf9149da618" targetNamespace="http://schemas.microsoft.com/office/2006/metadata/properties" ma:root="true" ma:fieldsID="f14e49145c2b9a6f0f546985cbd18c3b" ns2:_="">
    <xsd:import namespace="de2e5045-3e8b-4a75-9c61-6cf9149da618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2e5045-3e8b-4a75-9c61-6cf9149da618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Status" ma:index="12" nillable="true" ma:displayName="Status" ma:format="Dropdown" ma:internalName="Status">
      <xsd:simpleType>
        <xsd:restriction base="dms:Choice">
          <xsd:enumeration value="แล้วเสร็จ"/>
          <xsd:enumeration value="กำลังทำ"/>
          <xsd:enumeration value="ติดประเด็น"/>
          <xsd:enumeration value="แก้ไข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de2e5045-3e8b-4a75-9c61-6cf9149da618" xsi:nil="true"/>
    <Status xmlns="de2e5045-3e8b-4a75-9c61-6cf9149da618" xsi:nil="true"/>
    <Reviewer_x0020_Sign_x002d_off xmlns="de2e5045-3e8b-4a75-9c61-6cf9149da618" xsi:nil="true"/>
  </documentManagement>
</p:properties>
</file>

<file path=customXml/itemProps1.xml><?xml version="1.0" encoding="utf-8"?>
<ds:datastoreItem xmlns:ds="http://schemas.openxmlformats.org/officeDocument/2006/customXml" ds:itemID="{4FD40CC0-2594-4CE6-B0F2-55B4BF19E8C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e2e5045-3e8b-4a75-9c61-6cf9149da61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AD1A0D3-2B8D-48C7-B939-CD8744B1D44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1F9F261-5C56-47FB-AD9F-C78E4645ECDC}">
  <ds:schemaRefs>
    <ds:schemaRef ds:uri="http://schemas.microsoft.com/office/2006/metadata/properties"/>
    <ds:schemaRef ds:uri="http://schemas.microsoft.com/office/infopath/2007/PartnerControls"/>
    <ds:schemaRef ds:uri="de2e5045-3e8b-4a75-9c61-6cf9149da61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5</vt:i4>
      </vt:variant>
    </vt:vector>
  </HeadingPairs>
  <TitlesOfParts>
    <vt:vector size="5" baseType="lpstr">
      <vt:lpstr>งบแสดงฐานะการเงิน</vt:lpstr>
      <vt:lpstr>งบกำไรขาดทุนเบ็ดเสร็จ</vt:lpstr>
      <vt:lpstr>ส่วนของผู้ถือหุ้น</vt:lpstr>
      <vt:lpstr>งบกระแสเงินสด 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jitlada</dc:creator>
  <cp:lastModifiedBy>ta</cp:lastModifiedBy>
  <cp:lastPrinted>2023-05-09T09:34:27Z</cp:lastPrinted>
  <dcterms:created xsi:type="dcterms:W3CDTF">2013-02-28T01:07:49Z</dcterms:created>
  <dcterms:modified xsi:type="dcterms:W3CDTF">2023-05-09T10:11:37Z</dcterms:modified>
</cp:coreProperties>
</file>