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prasertpunya\Downloads\"/>
    </mc:Choice>
  </mc:AlternateContent>
  <xr:revisionPtr revIDLastSave="0" documentId="13_ncr:1_{56230E1B-5AE9-4EC7-B694-CC2E21506883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L2-3" sheetId="1" r:id="rId1"/>
    <sheet name="PL4" sheetId="5" r:id="rId2"/>
    <sheet name="SH5" sheetId="8" r:id="rId3"/>
    <sheet name="SH6" sheetId="2" r:id="rId4"/>
    <sheet name="CF7-8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'BL2-3'!$A$1:$E$70</definedName>
    <definedName name="_xlnm.Print_Area" localSheetId="4">'CF7-8'!$A$1:$E$62</definedName>
    <definedName name="_xlnm.Print_Area" localSheetId="5">'Emp Benefit'!$A$1:$I$30</definedName>
    <definedName name="_xlnm.Print_Area" localSheetId="1">'PL4'!$A$1:$F$26</definedName>
    <definedName name="_xlnm.Print_Area" localSheetId="2">'SH5'!$A$1:$M$18</definedName>
    <definedName name="_xlnm.Print_Area" localSheetId="3">'SH6'!$A$1:$N$17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" i="1" l="1"/>
  <c r="F28" i="4" l="1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</calcChain>
</file>

<file path=xl/sharedStrings.xml><?xml version="1.0" encoding="utf-8"?>
<sst xmlns="http://schemas.openxmlformats.org/spreadsheetml/2006/main" count="224" uniqueCount="162">
  <si>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</si>
  <si>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</si>
  <si>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</si>
  <si>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</si>
  <si>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</si>
  <si>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</si>
  <si>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</si>
  <si>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</si>
  <si>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</si>
  <si>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</si>
  <si>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</si>
  <si>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</si>
  <si>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</si>
  <si>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</si>
  <si>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</si>
  <si>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</si>
  <si>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</si>
  <si>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</si>
  <si>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</si>
  <si>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</si>
  <si>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</si>
  <si>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</si>
  <si>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</si>
  <si>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</si>
  <si>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</si>
  <si>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</si>
  <si>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</si>
  <si>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</si>
  <si>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</si>
  <si>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</si>
  <si>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</si>
  <si>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</si>
  <si>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</si>
  <si>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</si>
  <si>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</si>
  <si>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</si>
  <si>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</si>
  <si>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</si>
  <si>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</si>
  <si>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</si>
  <si>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</si>
  <si>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</si>
  <si>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</si>
  <si>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</si>
  <si>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</si>
  <si>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</si>
  <si>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</si>
  <si>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</si>
  <si>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</si>
  <si>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</si>
  <si>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</si>
  <si>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</si>
  <si>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</si>
  <si>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</si>
  <si>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</si>
  <si>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</si>
  <si>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</si>
  <si>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</si>
  <si>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</si>
  <si>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</si>
  <si>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</si>
  <si>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</si>
  <si>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</si>
  <si>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</si>
  <si>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</si>
  <si>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</si>
  <si>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</si>
  <si>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</si>
  <si>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</si>
  <si>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</si>
  <si>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</si>
  <si>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</si>
  <si>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</si>
  <si>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</si>
  <si>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</si>
  <si>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</si>
  <si>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</si>
  <si>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</si>
  <si>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</si>
  <si>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</si>
  <si>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</si>
  <si>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</si>
  <si>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</si>
  <si>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</si>
  <si>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</si>
  <si>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</si>
  <si>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</si>
  <si>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</si>
  <si>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</si>
  <si>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</si>
  <si>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</si>
  <si>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</si>
  <si>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</si>
  <si>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</si>
  <si>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Retained earnings:</t>
  </si>
  <si>
    <t>Expected credit loss</t>
  </si>
  <si>
    <t>Adjustments to reconcile profit (loss) to cash receipts (payments)</t>
  </si>
  <si>
    <t>Acquisition of leasehold improvement and equipment</t>
  </si>
  <si>
    <t>Net cash used in investing activities</t>
  </si>
  <si>
    <t xml:space="preserve">     Unappropriated</t>
  </si>
  <si>
    <t>Statement of comprehensive income (Unaudited)</t>
  </si>
  <si>
    <t>Three-month period ended</t>
  </si>
  <si>
    <t>Statement of cash flows (Unaudited)</t>
  </si>
  <si>
    <t>(in thousand Baht)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</si>
  <si>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</si>
  <si>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</si>
  <si>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</si>
  <si>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</si>
  <si>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</si>
  <si>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</si>
  <si>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(Unaudited)</t>
  </si>
  <si>
    <t>SG Capital Public Company Limited</t>
  </si>
  <si>
    <t>Assets foreclosed</t>
  </si>
  <si>
    <t>Net cash used in operating activities</t>
  </si>
  <si>
    <t>Other receivables</t>
  </si>
  <si>
    <t>Current portion of long-term loan from financial institution</t>
  </si>
  <si>
    <t>Long-term loans from parent company</t>
  </si>
  <si>
    <t>Difference arising from business combination</t>
  </si>
  <si>
    <t xml:space="preserve">   under common control</t>
  </si>
  <si>
    <t>Balance at 1 January 2022</t>
  </si>
  <si>
    <t>Long-term loan from financial institution</t>
  </si>
  <si>
    <t>Service and administrative expenses</t>
  </si>
  <si>
    <t>Difference arising</t>
  </si>
  <si>
    <t xml:space="preserve">from business </t>
  </si>
  <si>
    <t>Deferred interest subsidies</t>
  </si>
  <si>
    <t>Interest received from hire-purchase contract and loans</t>
  </si>
  <si>
    <t>Other interest received</t>
  </si>
  <si>
    <t>Repayment of loan from a financial institution</t>
  </si>
  <si>
    <t>31 March</t>
  </si>
  <si>
    <t>Short-term loan from financial institution</t>
  </si>
  <si>
    <t>Share premium:</t>
  </si>
  <si>
    <t xml:space="preserve">    Share premium on ordinary shares</t>
  </si>
  <si>
    <t>Three-month period ended 31 March 2022</t>
  </si>
  <si>
    <t>Three-month period ended 31 March 2023</t>
  </si>
  <si>
    <t>Balance at 1 January 2023</t>
  </si>
  <si>
    <t>Balance at 31 March 2023</t>
  </si>
  <si>
    <t xml:space="preserve"> </t>
  </si>
  <si>
    <t>Balance at 31 March 2022</t>
  </si>
  <si>
    <t>Share</t>
  </si>
  <si>
    <t>premium</t>
  </si>
  <si>
    <t>Expected credit loss recognised in profit or loss</t>
  </si>
  <si>
    <t>Losses from impairment of asset foreclosed</t>
  </si>
  <si>
    <t>Proceeds from loans from the parent company</t>
  </si>
  <si>
    <t>Repayment of  loans from the parent company</t>
  </si>
  <si>
    <t>Cash and cash equivalents at 31 March</t>
  </si>
  <si>
    <t>Corporate income tax payable</t>
  </si>
  <si>
    <t>Other interest income</t>
  </si>
  <si>
    <t>Tax income (expense)</t>
  </si>
  <si>
    <t>(Loss) Profit for the period</t>
  </si>
  <si>
    <t>Tax received (paid)</t>
  </si>
  <si>
    <t>Tax expense (income)</t>
  </si>
  <si>
    <t>(Loss) profit for the period</t>
  </si>
  <si>
    <t>3, 7</t>
  </si>
  <si>
    <t xml:space="preserve">    Loss</t>
  </si>
  <si>
    <t>Retained earnings</t>
  </si>
  <si>
    <t>Net decrease in cash and cash equivalents</t>
  </si>
  <si>
    <t>Total comprehensive income (expense) for the period</t>
  </si>
  <si>
    <t>Total comprehensive expense for the period</t>
  </si>
  <si>
    <t>Net cash used in operations</t>
  </si>
  <si>
    <t>(Loss) profit before income tax</t>
  </si>
  <si>
    <t>Net cash (used in) from financing activities</t>
  </si>
  <si>
    <r>
      <t xml:space="preserve">Basic earnings (loss) per share </t>
    </r>
    <r>
      <rPr>
        <b/>
        <i/>
        <sz val="13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</si>
</sst>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</numFmts>
  <fonts count="31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b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29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0" xfId="1" applyNumberFormat="1" applyFont="1"/>
    <xf numFmtId="4" fontId="0" fillId="0" borderId="8" xfId="1" applyNumberFormat="1" applyFont="1" applyBorder="1"/>
    <xf numFmtId="4" fontId="0" fillId="0" borderId="6" xfId="1" quotePrefix="1" applyNumberFormat="1" applyFont="1" applyBorder="1" applyAlignment="1">
      <alignment horizontal="center"/>
    </xf>
    <xf numFmtId="4" fontId="2" fillId="7" borderId="0" xfId="1" applyFont="1" applyFill="1"/>
    <xf numFmtId="0" fontId="0" fillId="0" borderId="0" xfId="0" applyFill="1"/>
    <xf numFmtId="0" fontId="0" fillId="0" borderId="0" xfId="0" applyFont="1" applyFill="1"/>
    <xf numFmtId="3" fontId="2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41" fontId="2" fillId="0" borderId="0" xfId="0" applyNumberFormat="1" applyFont="1"/>
    <xf numFmtId="43" fontId="2" fillId="0" borderId="0" xfId="14" applyFont="1" applyFill="1" applyAlignment="1"/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applyNumberFormat="1" applyFont="1"/>
    <xf numFmtId="0" fontId="0" fillId="0" borderId="0" xfId="15" applyFont="1"/>
    <xf numFmtId="41" fontId="2" fillId="0" borderId="0" xfId="16" applyNumberFormat="1"/>
    <xf numFmtId="0" fontId="2" fillId="0" borderId="0" xfId="0" applyFont="1" applyAlignment="1">
      <alignment vertical="center"/>
    </xf>
    <xf numFmtId="41" fontId="2" fillId="0" borderId="3" xfId="0" applyNumberFormat="1" applyFont="1" applyBorder="1"/>
    <xf numFmtId="41" fontId="3" fillId="0" borderId="4" xfId="0" applyNumberFormat="1" applyFont="1" applyBorder="1"/>
    <xf numFmtId="49" fontId="3" fillId="0" borderId="0" xfId="0" applyNumberFormat="1" applyFont="1"/>
    <xf numFmtId="43" fontId="23" fillId="0" borderId="0" xfId="0" applyNumberFormat="1" applyFont="1"/>
    <xf numFmtId="43" fontId="2" fillId="0" borderId="0" xfId="14" applyFont="1" applyFill="1"/>
    <xf numFmtId="0" fontId="4" fillId="0" borderId="0" xfId="0" applyFont="1" applyFill="1" applyAlignment="1"/>
    <xf numFmtId="0" fontId="4" fillId="0" borderId="0" xfId="0" quotePrefix="1" applyFont="1" applyFill="1" applyAlignment="1"/>
    <xf numFmtId="169" fontId="0" fillId="0" borderId="0" xfId="14" applyNumberFormat="1" applyFont="1" applyFill="1" applyAlignment="1">
      <alignment horizontal="center"/>
    </xf>
    <xf numFmtId="4" fontId="2" fillId="0" borderId="0" xfId="1" applyFont="1" applyAlignment="1"/>
    <xf numFmtId="4" fontId="3" fillId="0" borderId="0" xfId="1" applyFont="1" applyAlignment="1">
      <alignment horizontal="left"/>
    </xf>
    <xf numFmtId="4" fontId="2" fillId="0" borderId="0" xfId="1" applyFont="1" applyFill="1" applyAlignment="1"/>
    <xf numFmtId="43" fontId="3" fillId="0" borderId="0" xfId="0" applyNumberFormat="1" applyFont="1"/>
    <xf numFmtId="0" fontId="4" fillId="0" borderId="0" xfId="0" applyFont="1" applyFill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43" fontId="0" fillId="0" borderId="0" xfId="1" applyNumberFormat="1" applyFont="1" applyBorder="1" applyAlignment="1">
      <alignment vertical="center"/>
    </xf>
    <xf numFmtId="41" fontId="0" fillId="0" borderId="0" xfId="0" applyNumberFormat="1" applyBorder="1" applyAlignment="1">
      <alignment vertical="center"/>
    </xf>
    <xf numFmtId="4" fontId="0" fillId="0" borderId="0" xfId="1" applyFont="1" applyBorder="1" applyAlignment="1">
      <alignment vertical="center"/>
    </xf>
    <xf numFmtId="37" fontId="0" fillId="0" borderId="0" xfId="0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4" fontId="3" fillId="0" borderId="0" xfId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quotePrefix="1" applyFont="1"/>
    <xf numFmtId="0" fontId="5" fillId="0" borderId="0" xfId="0" quotePrefix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64" fontId="2" fillId="0" borderId="0" xfId="0" applyNumberFormat="1" applyFont="1"/>
    <xf numFmtId="164" fontId="3" fillId="0" borderId="5" xfId="0" applyNumberFormat="1" applyFont="1" applyBorder="1"/>
    <xf numFmtId="164" fontId="3" fillId="0" borderId="0" xfId="0" applyNumberFormat="1" applyFont="1"/>
    <xf numFmtId="0" fontId="19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/>
    </xf>
    <xf numFmtId="39" fontId="2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9" xfId="0" applyNumberFormat="1" applyFont="1" applyBorder="1"/>
    <xf numFmtId="169" fontId="2" fillId="0" borderId="0" xfId="1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164" fontId="3" fillId="0" borderId="3" xfId="0" applyNumberFormat="1" applyFont="1" applyBorder="1"/>
    <xf numFmtId="164" fontId="0" fillId="0" borderId="4" xfId="0" applyNumberFormat="1" applyBorder="1"/>
    <xf numFmtId="164" fontId="0" fillId="0" borderId="0" xfId="0" applyNumberFormat="1" applyAlignment="1">
      <alignment horizontal="right"/>
    </xf>
    <xf numFmtId="169" fontId="3" fillId="0" borderId="0" xfId="1" applyNumberFormat="1" applyFont="1" applyBorder="1" applyAlignment="1">
      <alignment horizontal="left" vertical="center"/>
    </xf>
    <xf numFmtId="169" fontId="3" fillId="0" borderId="0" xfId="1" applyNumberFormat="1" applyFont="1" applyBorder="1" applyAlignment="1">
      <alignment vertical="center"/>
    </xf>
    <xf numFmtId="4" fontId="3" fillId="0" borderId="0" xfId="1" applyFont="1" applyBorder="1" applyAlignment="1">
      <alignment vertical="center"/>
    </xf>
    <xf numFmtId="43" fontId="3" fillId="0" borderId="5" xfId="1" applyNumberFormat="1" applyFont="1" applyBorder="1" applyAlignment="1">
      <alignment vertical="center"/>
    </xf>
    <xf numFmtId="169" fontId="3" fillId="0" borderId="5" xfId="1" applyNumberFormat="1" applyFont="1" applyBorder="1" applyAlignment="1">
      <alignment horizontal="left" vertical="center"/>
    </xf>
    <xf numFmtId="169" fontId="3" fillId="0" borderId="5" xfId="1" applyNumberFormat="1" applyFont="1" applyBorder="1" applyAlignment="1">
      <alignment vertical="center"/>
    </xf>
    <xf numFmtId="169" fontId="3" fillId="0" borderId="4" xfId="1" applyNumberFormat="1" applyFont="1" applyBorder="1" applyAlignment="1">
      <alignment vertical="center"/>
    </xf>
    <xf numFmtId="0" fontId="0" fillId="0" borderId="0" xfId="0" applyFill="1" applyAlignment="1">
      <alignment horizontal="left"/>
    </xf>
    <xf numFmtId="169" fontId="2" fillId="0" borderId="0" xfId="14" applyNumberFormat="1" applyFont="1" applyFill="1" applyAlignment="1">
      <alignment horizontal="center"/>
    </xf>
    <xf numFmtId="169" fontId="0" fillId="0" borderId="0" xfId="0" applyNumberFormat="1" applyAlignment="1">
      <alignment vertical="center"/>
    </xf>
    <xf numFmtId="3" fontId="2" fillId="0" borderId="0" xfId="1" applyNumberFormat="1" applyFont="1"/>
    <xf numFmtId="41" fontId="2" fillId="0" borderId="0" xfId="0" applyNumberFormat="1" applyFont="1" applyFill="1"/>
    <xf numFmtId="41" fontId="2" fillId="0" borderId="0" xfId="16" applyNumberFormat="1" applyFill="1"/>
    <xf numFmtId="41" fontId="0" fillId="0" borderId="0" xfId="16" applyNumberFormat="1" applyFont="1" applyFill="1"/>
    <xf numFmtId="0" fontId="6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3" fontId="4" fillId="0" borderId="0" xfId="1" quotePrefix="1" applyNumberFormat="1" applyFont="1"/>
    <xf numFmtId="3" fontId="5" fillId="0" borderId="0" xfId="1" quotePrefix="1" applyNumberFormat="1" applyFont="1"/>
    <xf numFmtId="3" fontId="5" fillId="0" borderId="0" xfId="1" quotePrefix="1" applyNumberFormat="1" applyFont="1" applyAlignment="1">
      <alignment horizontal="left"/>
    </xf>
    <xf numFmtId="3" fontId="0" fillId="0" borderId="0" xfId="1" quotePrefix="1" applyNumberFormat="1" applyFont="1" applyAlignment="1">
      <alignment horizontal="center"/>
    </xf>
    <xf numFmtId="3" fontId="0" fillId="0" borderId="0" xfId="1" applyNumberFormat="1" applyFont="1"/>
    <xf numFmtId="3" fontId="3" fillId="0" borderId="5" xfId="1" applyNumberFormat="1" applyFont="1" applyBorder="1"/>
    <xf numFmtId="3" fontId="3" fillId="0" borderId="4" xfId="1" applyNumberFormat="1" applyFont="1" applyBorder="1"/>
    <xf numFmtId="3" fontId="4" fillId="0" borderId="0" xfId="1" applyNumberFormat="1" applyFont="1"/>
    <xf numFmtId="3" fontId="5" fillId="0" borderId="0" xfId="1" applyNumberFormat="1" applyFont="1"/>
    <xf numFmtId="3" fontId="2" fillId="0" borderId="0" xfId="1" applyNumberFormat="1" applyFont="1" applyAlignment="1">
      <alignment horizontal="right"/>
    </xf>
    <xf numFmtId="3" fontId="3" fillId="0" borderId="5" xfId="1" applyNumberFormat="1" applyFont="1" applyBorder="1" applyAlignment="1">
      <alignment horizontal="right"/>
    </xf>
    <xf numFmtId="3" fontId="3" fillId="0" borderId="9" xfId="1" applyNumberFormat="1" applyFont="1" applyBorder="1"/>
    <xf numFmtId="3" fontId="3" fillId="0" borderId="0" xfId="1" applyNumberFormat="1" applyFont="1"/>
    <xf numFmtId="3" fontId="0" fillId="0" borderId="0" xfId="1" applyNumberFormat="1" applyFont="1" applyAlignment="1">
      <alignment horizontal="right"/>
    </xf>
    <xf numFmtId="3" fontId="0" fillId="0" borderId="4" xfId="1" applyNumberFormat="1" applyFont="1" applyBorder="1"/>
    <xf numFmtId="3" fontId="2" fillId="0" borderId="0" xfId="1" applyNumberFormat="1" applyFont="1" applyFill="1"/>
    <xf numFmtId="3" fontId="23" fillId="0" borderId="0" xfId="1" applyNumberFormat="1" applyFont="1"/>
    <xf numFmtId="3" fontId="4" fillId="0" borderId="0" xfId="1" quotePrefix="1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left" vertical="center"/>
    </xf>
    <xf numFmtId="3" fontId="2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3" fontId="3" fillId="0" borderId="0" xfId="1" applyNumberFormat="1" applyFont="1" applyBorder="1" applyAlignment="1">
      <alignment vertical="center"/>
    </xf>
    <xf numFmtId="3" fontId="0" fillId="0" borderId="0" xfId="1" applyNumberFormat="1" applyFont="1" applyAlignment="1">
      <alignment vertical="center"/>
    </xf>
    <xf numFmtId="3" fontId="0" fillId="0" borderId="0" xfId="1" applyNumberFormat="1" applyFont="1" applyBorder="1" applyAlignment="1">
      <alignment vertical="center"/>
    </xf>
    <xf numFmtId="3" fontId="4" fillId="0" borderId="0" xfId="1" quotePrefix="1" applyNumberFormat="1" applyFont="1" applyFill="1" applyAlignment="1"/>
    <xf numFmtId="3" fontId="5" fillId="0" borderId="0" xfId="1" applyNumberFormat="1" applyFont="1" applyFill="1" applyAlignment="1"/>
    <xf numFmtId="3" fontId="5" fillId="0" borderId="0" xfId="1" quotePrefix="1" applyNumberFormat="1" applyFont="1" applyFill="1" applyAlignment="1">
      <alignment horizontal="left"/>
    </xf>
    <xf numFmtId="3" fontId="6" fillId="0" borderId="0" xfId="1" applyNumberFormat="1" applyFont="1" applyFill="1" applyBorder="1" applyAlignment="1">
      <alignment horizontal="center"/>
    </xf>
    <xf numFmtId="0" fontId="0" fillId="0" borderId="0" xfId="1" quotePrefix="1" applyNumberFormat="1" applyFont="1" applyAlignment="1">
      <alignment horizontal="center"/>
    </xf>
    <xf numFmtId="0" fontId="6" fillId="0" borderId="0" xfId="1" applyNumberFormat="1" applyFont="1" applyAlignment="1">
      <alignment horizontal="center" vertical="center"/>
    </xf>
    <xf numFmtId="3" fontId="0" fillId="0" borderId="0" xfId="1" applyNumberFormat="1" applyFont="1" applyAlignment="1"/>
    <xf numFmtId="3" fontId="2" fillId="0" borderId="0" xfId="1" applyNumberFormat="1" applyFont="1" applyAlignment="1"/>
    <xf numFmtId="3" fontId="3" fillId="0" borderId="5" xfId="1" applyNumberFormat="1" applyFont="1" applyFill="1" applyBorder="1"/>
    <xf numFmtId="3" fontId="3" fillId="0" borderId="0" xfId="1" applyNumberFormat="1" applyFont="1" applyFill="1"/>
    <xf numFmtId="3" fontId="3" fillId="0" borderId="3" xfId="1" applyNumberFormat="1" applyFont="1" applyFill="1" applyBorder="1"/>
    <xf numFmtId="3" fontId="3" fillId="0" borderId="4" xfId="1" applyNumberFormat="1" applyFont="1" applyFill="1" applyBorder="1"/>
    <xf numFmtId="3" fontId="0" fillId="0" borderId="0" xfId="1" applyNumberFormat="1" applyFont="1" applyBorder="1"/>
    <xf numFmtId="3" fontId="2" fillId="0" borderId="0" xfId="1" applyNumberFormat="1" applyFont="1" applyBorder="1"/>
    <xf numFmtId="43" fontId="2" fillId="0" borderId="0" xfId="1" applyNumberFormat="1" applyFont="1" applyFill="1" applyAlignment="1"/>
    <xf numFmtId="43" fontId="2" fillId="0" borderId="3" xfId="1" applyNumberFormat="1" applyFont="1" applyFill="1" applyBorder="1" applyAlignment="1"/>
    <xf numFmtId="169" fontId="3" fillId="0" borderId="0" xfId="0" applyNumberFormat="1" applyFont="1"/>
    <xf numFmtId="169" fontId="6" fillId="0" borderId="0" xfId="0" applyNumberFormat="1" applyFont="1" applyAlignment="1">
      <alignment horizontal="center"/>
    </xf>
    <xf numFmtId="169" fontId="2" fillId="0" borderId="3" xfId="1" applyNumberFormat="1" applyFont="1" applyBorder="1" applyAlignment="1"/>
    <xf numFmtId="169" fontId="2" fillId="0" borderId="0" xfId="1" applyNumberFormat="1" applyFont="1" applyBorder="1" applyAlignment="1"/>
    <xf numFmtId="169" fontId="0" fillId="0" borderId="0" xfId="1" applyNumberFormat="1" applyFont="1" applyBorder="1" applyAlignment="1"/>
    <xf numFmtId="169" fontId="0" fillId="0" borderId="3" xfId="0" applyNumberFormat="1" applyBorder="1"/>
    <xf numFmtId="169" fontId="3" fillId="0" borderId="3" xfId="1" applyNumberFormat="1" applyFont="1" applyBorder="1" applyAlignment="1"/>
    <xf numFmtId="169" fontId="3" fillId="0" borderId="0" xfId="1" applyNumberFormat="1" applyFont="1" applyBorder="1" applyAlignment="1"/>
    <xf numFmtId="169" fontId="3" fillId="0" borderId="0" xfId="1" applyNumberFormat="1" applyFont="1" applyAlignment="1"/>
    <xf numFmtId="169" fontId="3" fillId="0" borderId="4" xfId="0" applyNumberFormat="1" applyFont="1" applyBorder="1"/>
    <xf numFmtId="169" fontId="0" fillId="0" borderId="0" xfId="0" applyNumberFormat="1"/>
    <xf numFmtId="3" fontId="5" fillId="0" borderId="0" xfId="1" applyNumberFormat="1" applyFont="1" applyBorder="1" applyAlignment="1">
      <alignment vertical="center"/>
    </xf>
    <xf numFmtId="169" fontId="3" fillId="0" borderId="0" xfId="0" applyNumberFormat="1" applyFont="1" applyBorder="1"/>
    <xf numFmtId="169" fontId="0" fillId="0" borderId="0" xfId="1" applyNumberFormat="1" applyFont="1" applyFill="1" applyBorder="1" applyAlignment="1">
      <alignment horizontal="right"/>
    </xf>
    <xf numFmtId="4" fontId="3" fillId="0" borderId="0" xfId="1" applyFont="1"/>
    <xf numFmtId="4" fontId="2" fillId="0" borderId="0" xfId="1" applyFont="1"/>
    <xf numFmtId="43" fontId="24" fillId="0" borderId="0" xfId="1" applyNumberFormat="1" applyFont="1" applyFill="1" applyAlignment="1"/>
    <xf numFmtId="4" fontId="2" fillId="0" borderId="0" xfId="0" applyNumberFormat="1" applyFont="1"/>
    <xf numFmtId="3" fontId="2" fillId="0" borderId="0" xfId="0" applyNumberFormat="1" applyFont="1"/>
    <xf numFmtId="3" fontId="3" fillId="0" borderId="0" xfId="0" applyNumberFormat="1" applyFont="1"/>
    <xf numFmtId="4" fontId="3" fillId="0" borderId="0" xfId="1" applyFont="1" applyAlignment="1"/>
    <xf numFmtId="0" fontId="3" fillId="0" borderId="0" xfId="0" applyFont="1" applyAlignment="1">
      <alignment horizontal="center"/>
    </xf>
    <xf numFmtId="39" fontId="0" fillId="0" borderId="0" xfId="0" applyNumberFormat="1"/>
    <xf numFmtId="43" fontId="0" fillId="0" borderId="0" xfId="0" applyNumberFormat="1"/>
    <xf numFmtId="4" fontId="3" fillId="8" borderId="0" xfId="0" applyNumberFormat="1" applyFont="1" applyFill="1"/>
    <xf numFmtId="43" fontId="3" fillId="8" borderId="0" xfId="0" applyNumberFormat="1" applyFont="1" applyFill="1"/>
    <xf numFmtId="169" fontId="2" fillId="0" borderId="0" xfId="0" applyNumberFormat="1" applyFont="1"/>
    <xf numFmtId="169" fontId="2" fillId="0" borderId="0" xfId="0" applyNumberFormat="1" applyFont="1" applyAlignment="1">
      <alignment horizontal="left" indent="2"/>
    </xf>
    <xf numFmtId="43" fontId="3" fillId="0" borderId="0" xfId="14" applyFont="1" applyFill="1" applyAlignment="1"/>
    <xf numFmtId="169" fontId="2" fillId="0" borderId="0" xfId="14" applyNumberFormat="1" applyFont="1" applyFill="1" applyAlignment="1"/>
    <xf numFmtId="16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3" fontId="0" fillId="0" borderId="0" xfId="1" applyNumberFormat="1" applyFont="1" applyFill="1"/>
    <xf numFmtId="164" fontId="2" fillId="0" borderId="0" xfId="0" applyNumberFormat="1" applyFont="1" applyFill="1"/>
    <xf numFmtId="3" fontId="0" fillId="0" borderId="3" xfId="1" applyNumberFormat="1" applyFont="1" applyFill="1" applyBorder="1"/>
    <xf numFmtId="0" fontId="2" fillId="0" borderId="0" xfId="0" applyFont="1" applyFill="1"/>
    <xf numFmtId="3" fontId="2" fillId="0" borderId="0" xfId="1" applyNumberFormat="1" applyFont="1" applyFill="1" applyAlignment="1">
      <alignment horizontal="right"/>
    </xf>
    <xf numFmtId="164" fontId="3" fillId="0" borderId="4" xfId="0" applyNumberFormat="1" applyFont="1" applyFill="1" applyBorder="1"/>
    <xf numFmtId="169" fontId="2" fillId="0" borderId="0" xfId="1" applyNumberFormat="1" applyFont="1" applyFill="1" applyBorder="1" applyAlignment="1"/>
    <xf numFmtId="169" fontId="2" fillId="0" borderId="3" xfId="1" applyNumberFormat="1" applyFont="1" applyFill="1" applyBorder="1" applyAlignment="1"/>
    <xf numFmtId="41" fontId="0" fillId="0" borderId="0" xfId="0" applyNumberFormat="1" applyFill="1"/>
    <xf numFmtId="37" fontId="2" fillId="0" borderId="0" xfId="0" applyNumberFormat="1" applyFont="1" applyFill="1"/>
    <xf numFmtId="0" fontId="0" fillId="0" borderId="0" xfId="15" applyFont="1" applyFill="1"/>
    <xf numFmtId="37" fontId="2" fillId="0" borderId="0" xfId="0" applyNumberFormat="1" applyFont="1" applyFill="1" applyBorder="1"/>
    <xf numFmtId="43" fontId="2" fillId="0" borderId="0" xfId="1" applyNumberFormat="1" applyFont="1" applyFill="1" applyBorder="1" applyAlignment="1"/>
    <xf numFmtId="37" fontId="0" fillId="0" borderId="0" xfId="0" applyNumberFormat="1" applyFont="1" applyFill="1"/>
    <xf numFmtId="0" fontId="6" fillId="0" borderId="0" xfId="0" applyFont="1" applyFill="1"/>
    <xf numFmtId="41" fontId="2" fillId="0" borderId="0" xfId="16" applyNumberFormat="1" applyFill="1" applyAlignment="1">
      <alignment horizontal="center"/>
    </xf>
    <xf numFmtId="0" fontId="2" fillId="0" borderId="0" xfId="0" applyFont="1" applyFill="1" applyAlignment="1">
      <alignment vertical="center"/>
    </xf>
    <xf numFmtId="41" fontId="2" fillId="0" borderId="9" xfId="16" applyNumberFormat="1" applyFill="1" applyBorder="1"/>
    <xf numFmtId="0" fontId="3" fillId="0" borderId="0" xfId="0" applyFont="1" applyFill="1"/>
    <xf numFmtId="41" fontId="3" fillId="0" borderId="5" xfId="0" applyNumberFormat="1" applyFont="1" applyFill="1" applyBorder="1"/>
    <xf numFmtId="37" fontId="0" fillId="0" borderId="0" xfId="0" applyNumberForma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3" fontId="0" fillId="0" borderId="0" xfId="1" applyNumberFormat="1" applyFont="1" applyFill="1" applyAlignment="1">
      <alignment horizontal="right"/>
    </xf>
    <xf numFmtId="0" fontId="0" fillId="0" borderId="0" xfId="13" applyFont="1" applyFill="1"/>
    <xf numFmtId="41" fontId="0" fillId="0" borderId="0" xfId="0" applyNumberFormat="1" applyFont="1" applyFill="1"/>
    <xf numFmtId="37" fontId="2" fillId="0" borderId="0" xfId="16" applyNumberFormat="1" applyFill="1"/>
    <xf numFmtId="41" fontId="3" fillId="0" borderId="0" xfId="0" applyNumberFormat="1" applyFont="1" applyFill="1"/>
    <xf numFmtId="41" fontId="0" fillId="0" borderId="0" xfId="16" applyNumberFormat="1" applyFont="1" applyFill="1" applyAlignment="1">
      <alignment horizontal="center"/>
    </xf>
    <xf numFmtId="0" fontId="21" fillId="0" borderId="0" xfId="0" applyFont="1" applyFill="1"/>
    <xf numFmtId="169" fontId="0" fillId="0" borderId="0" xfId="0" applyNumberFormat="1" applyBorder="1"/>
    <xf numFmtId="0" fontId="25" fillId="0" borderId="0" xfId="0" applyFont="1" applyBorder="1" applyAlignment="1">
      <alignment vertical="center"/>
    </xf>
    <xf numFmtId="3" fontId="25" fillId="0" borderId="0" xfId="0" applyNumberFormat="1" applyFont="1" applyBorder="1" applyAlignment="1">
      <alignment vertical="center"/>
    </xf>
    <xf numFmtId="3" fontId="0" fillId="0" borderId="0" xfId="0" applyNumberFormat="1" applyBorder="1"/>
    <xf numFmtId="0" fontId="0" fillId="0" borderId="0" xfId="0" applyBorder="1"/>
    <xf numFmtId="0" fontId="26" fillId="0" borderId="0" xfId="0" applyFont="1" applyFill="1" applyAlignment="1"/>
    <xf numFmtId="0" fontId="26" fillId="0" borderId="0" xfId="0" quotePrefix="1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8" fillId="0" borderId="0" xfId="0" applyNumberFormat="1" applyFont="1" applyFill="1" applyBorder="1" applyAlignment="1">
      <alignment horizontal="center"/>
    </xf>
    <xf numFmtId="0" fontId="27" fillId="0" borderId="0" xfId="0" quotePrefix="1" applyFont="1" applyFill="1" applyBorder="1" applyAlignment="1">
      <alignment horizontal="center"/>
    </xf>
    <xf numFmtId="3" fontId="28" fillId="0" borderId="0" xfId="1" applyNumberFormat="1" applyFont="1" applyFill="1" applyBorder="1" applyAlignment="1">
      <alignment horizontal="center"/>
    </xf>
    <xf numFmtId="0" fontId="27" fillId="0" borderId="0" xfId="0" applyFont="1" applyFill="1" applyAlignment="1"/>
    <xf numFmtId="0" fontId="29" fillId="0" borderId="0" xfId="0" applyFont="1" applyFill="1" applyAlignment="1"/>
    <xf numFmtId="3" fontId="27" fillId="0" borderId="0" xfId="1" applyNumberFormat="1" applyFont="1" applyFill="1" applyAlignment="1"/>
    <xf numFmtId="0" fontId="27" fillId="0" borderId="0" xfId="0" applyFont="1" applyFill="1"/>
    <xf numFmtId="164" fontId="27" fillId="0" borderId="0" xfId="0" applyNumberFormat="1" applyFont="1" applyFill="1" applyBorder="1" applyAlignment="1"/>
    <xf numFmtId="41" fontId="27" fillId="0" borderId="0" xfId="0" applyNumberFormat="1" applyFont="1"/>
    <xf numFmtId="0" fontId="28" fillId="0" borderId="0" xfId="0" applyFont="1" applyFill="1" applyBorder="1" applyAlignment="1">
      <alignment horizontal="center"/>
    </xf>
    <xf numFmtId="3" fontId="27" fillId="0" borderId="0" xfId="1" applyNumberFormat="1" applyFont="1" applyFill="1" applyBorder="1" applyAlignment="1"/>
    <xf numFmtId="0" fontId="29" fillId="0" borderId="0" xfId="0" applyNumberFormat="1" applyFont="1" applyFill="1" applyBorder="1" applyAlignment="1">
      <alignment horizontal="center"/>
    </xf>
    <xf numFmtId="169" fontId="26" fillId="0" borderId="5" xfId="0" applyNumberFormat="1" applyFont="1" applyFill="1" applyBorder="1" applyAlignment="1">
      <alignment horizontal="center"/>
    </xf>
    <xf numFmtId="164" fontId="27" fillId="0" borderId="0" xfId="0" applyNumberFormat="1" applyFont="1" applyFill="1" applyAlignment="1"/>
    <xf numFmtId="3" fontId="27" fillId="0" borderId="0" xfId="1" applyNumberFormat="1" applyFont="1" applyAlignment="1">
      <alignment horizontal="center"/>
    </xf>
    <xf numFmtId="169" fontId="27" fillId="0" borderId="0" xfId="1" applyNumberFormat="1" applyFont="1" applyFill="1"/>
    <xf numFmtId="3" fontId="27" fillId="0" borderId="0" xfId="1" applyNumberFormat="1" applyFont="1"/>
    <xf numFmtId="41" fontId="27" fillId="0" borderId="0" xfId="1" applyNumberFormat="1" applyFont="1" applyFill="1"/>
    <xf numFmtId="0" fontId="30" fillId="0" borderId="0" xfId="0" applyFont="1" applyAlignment="1"/>
    <xf numFmtId="169" fontId="26" fillId="0" borderId="0" xfId="0" applyNumberFormat="1" applyFont="1" applyFill="1" applyBorder="1" applyAlignment="1">
      <alignment horizontal="center"/>
    </xf>
    <xf numFmtId="37" fontId="27" fillId="0" borderId="0" xfId="0" applyNumberFormat="1" applyFont="1" applyFill="1" applyBorder="1" applyAlignment="1"/>
    <xf numFmtId="41" fontId="27" fillId="0" borderId="3" xfId="0" applyNumberFormat="1" applyFont="1" applyBorder="1"/>
    <xf numFmtId="0" fontId="30" fillId="0" borderId="0" xfId="0" applyFont="1" applyAlignment="1">
      <alignment wrapText="1"/>
    </xf>
    <xf numFmtId="169" fontId="26" fillId="0" borderId="9" xfId="0" applyNumberFormat="1" applyFont="1" applyFill="1" applyBorder="1" applyAlignment="1">
      <alignment horizontal="center"/>
    </xf>
    <xf numFmtId="37" fontId="27" fillId="0" borderId="3" xfId="1" applyNumberFormat="1" applyFont="1" applyFill="1" applyBorder="1" applyAlignment="1">
      <alignment horizontal="right"/>
    </xf>
    <xf numFmtId="41" fontId="27" fillId="0" borderId="0" xfId="1" applyNumberFormat="1" applyFont="1" applyAlignment="1">
      <alignment horizontal="right"/>
    </xf>
    <xf numFmtId="169" fontId="26" fillId="0" borderId="8" xfId="0" applyNumberFormat="1" applyFont="1" applyFill="1" applyBorder="1" applyAlignment="1">
      <alignment horizontal="center"/>
    </xf>
    <xf numFmtId="37" fontId="26" fillId="0" borderId="0" xfId="1" applyNumberFormat="1" applyFont="1" applyFill="1" applyBorder="1" applyAlignment="1"/>
    <xf numFmtId="3" fontId="27" fillId="0" borderId="0" xfId="1" applyNumberFormat="1" applyFont="1" applyBorder="1"/>
    <xf numFmtId="0" fontId="27" fillId="0" borderId="0" xfId="0" applyFont="1" applyFill="1" applyBorder="1" applyAlignment="1"/>
    <xf numFmtId="0" fontId="26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41" fontId="26" fillId="0" borderId="0" xfId="0" applyNumberFormat="1" applyFont="1"/>
    <xf numFmtId="3" fontId="26" fillId="0" borderId="0" xfId="1" applyNumberFormat="1" applyFont="1" applyFill="1" applyAlignment="1"/>
    <xf numFmtId="0" fontId="26" fillId="0" borderId="0" xfId="0" applyFont="1" applyAlignment="1">
      <alignment wrapText="1"/>
    </xf>
    <xf numFmtId="169" fontId="26" fillId="0" borderId="4" xfId="1" applyNumberFormat="1" applyFont="1" applyFill="1" applyBorder="1" applyAlignment="1"/>
    <xf numFmtId="3" fontId="26" fillId="0" borderId="0" xfId="1" applyNumberFormat="1" applyFont="1" applyFill="1" applyBorder="1" applyAlignment="1"/>
    <xf numFmtId="41" fontId="26" fillId="0" borderId="0" xfId="0" applyNumberFormat="1" applyFont="1" applyAlignment="1">
      <alignment wrapText="1"/>
    </xf>
    <xf numFmtId="41" fontId="26" fillId="0" borderId="0" xfId="1" applyNumberFormat="1" applyFont="1" applyFill="1" applyBorder="1" applyAlignment="1">
      <alignment wrapText="1"/>
    </xf>
    <xf numFmtId="0" fontId="26" fillId="0" borderId="0" xfId="1" applyNumberFormat="1" applyFont="1" applyFill="1" applyBorder="1" applyAlignment="1">
      <alignment wrapText="1"/>
    </xf>
    <xf numFmtId="170" fontId="26" fillId="0" borderId="0" xfId="0" applyNumberFormat="1" applyFont="1"/>
    <xf numFmtId="43" fontId="26" fillId="0" borderId="4" xfId="1" applyNumberFormat="1" applyFont="1" applyFill="1" applyBorder="1" applyAlignment="1"/>
    <xf numFmtId="0" fontId="6" fillId="0" borderId="0" xfId="0" applyFont="1" applyBorder="1" applyAlignment="1">
      <alignment horizontal="center" vertical="center"/>
    </xf>
    <xf numFmtId="3" fontId="0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49" fontId="27" fillId="0" borderId="0" xfId="0" quotePrefix="1" applyNumberFormat="1" applyFont="1" applyAlignment="1">
      <alignment horizontal="center"/>
    </xf>
    <xf numFmtId="3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quotePrefix="1" applyFill="1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Statement-BAHT"/>
      <sheetName val="PL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TX-2Provision for doubtful_2010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showZeros="0" showOutlineSymbols="0" view="pageBreakPreview" zoomScale="80" zoomScaleNormal="80" zoomScaleSheetLayoutView="80" workbookViewId="0">
      <selection activeCell="C16" sqref="C16"/>
    </sheetView>
  </sheetViews>
  <sheetFormatPr defaultColWidth="10.81640625" defaultRowHeight="19.5" customHeight="1"/>
  <cols>
    <col min="1" max="1" width="54.90625" style="29" customWidth="1"/>
    <col min="2" max="2" width="6.6328125" style="79" customWidth="1"/>
    <col min="3" max="3" width="13.90625" style="29" customWidth="1"/>
    <col min="4" max="4" width="1.1796875" style="29" customWidth="1"/>
    <col min="5" max="5" width="13.90625" style="111" customWidth="1"/>
    <col min="6" max="6" width="15.36328125" style="29" customWidth="1"/>
    <col min="7" max="7" width="16.90625" style="29" customWidth="1"/>
    <col min="8" max="8" width="15.36328125" style="29" customWidth="1"/>
    <col min="9" max="9" width="15.90625" style="52" customWidth="1"/>
    <col min="10" max="16384" width="10.81640625" style="29"/>
  </cols>
  <sheetData>
    <row r="1" spans="1:9" ht="19.5" customHeight="1">
      <c r="A1" s="35" t="s">
        <v>111</v>
      </c>
      <c r="B1" s="80"/>
      <c r="C1" s="80"/>
      <c r="D1" s="80"/>
      <c r="E1" s="119"/>
    </row>
    <row r="2" spans="1:9" s="1" customFormat="1" ht="19.5" customHeight="1">
      <c r="A2" s="34" t="s">
        <v>49</v>
      </c>
      <c r="B2" s="81"/>
      <c r="C2" s="81"/>
      <c r="D2" s="81"/>
      <c r="E2" s="120"/>
      <c r="I2" s="53"/>
    </row>
    <row r="3" spans="1:9" s="1" customFormat="1" ht="19.5" customHeight="1">
      <c r="A3" s="82"/>
      <c r="B3" s="83"/>
      <c r="C3" s="83"/>
      <c r="D3" s="83"/>
      <c r="E3" s="121"/>
      <c r="I3" s="53"/>
    </row>
    <row r="4" spans="1:9" s="1" customFormat="1" ht="19.5" customHeight="1">
      <c r="A4" s="82"/>
      <c r="B4" s="83"/>
      <c r="C4" s="84" t="s">
        <v>128</v>
      </c>
      <c r="D4" s="85"/>
      <c r="E4" s="122" t="s">
        <v>56</v>
      </c>
      <c r="I4" s="53"/>
    </row>
    <row r="5" spans="1:9" ht="19.5" customHeight="1">
      <c r="A5" s="82" t="s">
        <v>2</v>
      </c>
      <c r="B5" s="79" t="s">
        <v>10</v>
      </c>
      <c r="C5" s="77">
        <v>2023</v>
      </c>
      <c r="D5" s="77"/>
      <c r="E5" s="148">
        <v>2022</v>
      </c>
    </row>
    <row r="6" spans="1:9" ht="19.5" customHeight="1">
      <c r="A6" s="82"/>
      <c r="C6" s="77" t="s">
        <v>110</v>
      </c>
      <c r="D6" s="77"/>
      <c r="E6" s="122"/>
    </row>
    <row r="7" spans="1:9" ht="19.5" customHeight="1">
      <c r="A7" s="1"/>
      <c r="C7" s="280" t="s">
        <v>103</v>
      </c>
      <c r="D7" s="280"/>
      <c r="E7" s="280"/>
    </row>
    <row r="8" spans="1:9" ht="19.5" customHeight="1">
      <c r="A8" s="32" t="s">
        <v>3</v>
      </c>
      <c r="C8" s="40"/>
      <c r="D8" s="40"/>
      <c r="G8" s="181"/>
      <c r="H8" s="181"/>
    </row>
    <row r="9" spans="1:9" ht="19.5" customHeight="1">
      <c r="A9" t="s">
        <v>48</v>
      </c>
      <c r="C9" s="194">
        <v>1109713</v>
      </c>
      <c r="D9" s="123"/>
      <c r="E9" s="123">
        <v>3106144</v>
      </c>
      <c r="G9" s="151"/>
      <c r="H9" s="111"/>
      <c r="I9" s="178"/>
    </row>
    <row r="10" spans="1:9" ht="19.5" customHeight="1">
      <c r="A10" t="s">
        <v>58</v>
      </c>
      <c r="B10" s="79">
        <v>4</v>
      </c>
      <c r="C10" s="194">
        <v>3028697</v>
      </c>
      <c r="D10" s="123"/>
      <c r="E10" s="150">
        <v>3438456</v>
      </c>
      <c r="G10" s="111"/>
      <c r="H10" s="111"/>
      <c r="I10" s="22"/>
    </row>
    <row r="11" spans="1:9" ht="19.5" customHeight="1">
      <c r="A11" t="s">
        <v>106</v>
      </c>
      <c r="B11" s="79">
        <v>5</v>
      </c>
      <c r="C11" s="194">
        <v>2129436</v>
      </c>
      <c r="D11" s="123"/>
      <c r="E11" s="150">
        <v>2006260</v>
      </c>
      <c r="G11" s="111"/>
      <c r="H11" s="111"/>
      <c r="I11" s="22"/>
    </row>
    <row r="12" spans="1:9" ht="19.5" customHeight="1">
      <c r="A12" t="s">
        <v>114</v>
      </c>
      <c r="B12" s="79">
        <v>3</v>
      </c>
      <c r="C12" s="194">
        <v>172069</v>
      </c>
      <c r="D12" s="123"/>
      <c r="E12" s="150">
        <v>67316</v>
      </c>
      <c r="G12" s="111"/>
      <c r="H12" s="111"/>
      <c r="I12" s="22"/>
    </row>
    <row r="13" spans="1:9" ht="19.5" customHeight="1">
      <c r="A13" s="29" t="s">
        <v>64</v>
      </c>
      <c r="B13" s="79">
        <v>3</v>
      </c>
      <c r="C13" s="194">
        <v>15129</v>
      </c>
      <c r="D13" s="123"/>
      <c r="E13" s="150">
        <v>11668</v>
      </c>
      <c r="G13" s="111"/>
      <c r="H13" s="111"/>
      <c r="I13" s="22"/>
    </row>
    <row r="14" spans="1:9" ht="19.5" customHeight="1">
      <c r="A14" t="s">
        <v>112</v>
      </c>
      <c r="C14" s="194">
        <v>51704</v>
      </c>
      <c r="D14" s="123"/>
      <c r="E14" s="151">
        <v>39052</v>
      </c>
      <c r="G14" s="111"/>
      <c r="H14" s="111"/>
      <c r="I14" s="22"/>
    </row>
    <row r="15" spans="1:9" ht="19.5" customHeight="1">
      <c r="A15" t="s">
        <v>84</v>
      </c>
      <c r="C15" s="194">
        <v>131</v>
      </c>
      <c r="D15" s="123"/>
      <c r="E15" s="150">
        <v>79</v>
      </c>
      <c r="G15" s="111"/>
      <c r="H15" s="111"/>
      <c r="I15" s="22"/>
    </row>
    <row r="16" spans="1:9" ht="19.5" customHeight="1">
      <c r="A16" s="3" t="s">
        <v>4</v>
      </c>
      <c r="C16" s="152">
        <v>6506879</v>
      </c>
      <c r="D16" s="131"/>
      <c r="E16" s="124">
        <v>8668975</v>
      </c>
      <c r="G16" s="131"/>
      <c r="H16" s="131"/>
      <c r="I16" s="151"/>
    </row>
    <row r="17" spans="1:10" ht="20" customHeight="1">
      <c r="A17" s="3"/>
      <c r="C17" s="195"/>
      <c r="D17" s="86"/>
      <c r="G17" s="111"/>
      <c r="H17" s="111"/>
      <c r="I17" s="151"/>
    </row>
    <row r="18" spans="1:10" ht="19.5" customHeight="1">
      <c r="A18" s="32" t="s">
        <v>5</v>
      </c>
      <c r="C18" s="195"/>
      <c r="D18" s="86"/>
      <c r="G18" s="111"/>
      <c r="H18" s="111"/>
    </row>
    <row r="19" spans="1:10" ht="19.5" customHeight="1">
      <c r="A19" t="s">
        <v>59</v>
      </c>
      <c r="B19" s="79">
        <v>4</v>
      </c>
      <c r="C19" s="194">
        <v>1674317</v>
      </c>
      <c r="D19" s="123"/>
      <c r="E19" s="151">
        <v>1918405</v>
      </c>
      <c r="G19" s="111"/>
      <c r="H19" s="111"/>
      <c r="I19" s="54"/>
      <c r="J19" s="178"/>
    </row>
    <row r="20" spans="1:10" ht="19.5" customHeight="1">
      <c r="A20" t="s">
        <v>107</v>
      </c>
      <c r="B20" s="79">
        <v>5</v>
      </c>
      <c r="C20" s="123">
        <v>7557765</v>
      </c>
      <c r="D20" s="123"/>
      <c r="E20" s="151">
        <v>7030473</v>
      </c>
      <c r="G20" s="111"/>
      <c r="H20" s="111"/>
      <c r="I20" s="54"/>
    </row>
    <row r="21" spans="1:10" ht="19.5" customHeight="1">
      <c r="A21" t="s">
        <v>66</v>
      </c>
      <c r="C21" s="123">
        <v>24612</v>
      </c>
      <c r="D21" s="123"/>
      <c r="E21" s="151">
        <v>21472</v>
      </c>
      <c r="H21" s="111"/>
      <c r="I21" s="54"/>
    </row>
    <row r="22" spans="1:10" ht="19.5" customHeight="1">
      <c r="A22" t="s">
        <v>71</v>
      </c>
      <c r="C22" s="123">
        <v>19024</v>
      </c>
      <c r="D22" s="123"/>
      <c r="E22" s="151">
        <v>18937</v>
      </c>
      <c r="H22" s="111"/>
      <c r="I22" s="54"/>
    </row>
    <row r="23" spans="1:10" ht="19.5" customHeight="1">
      <c r="A23" t="s">
        <v>91</v>
      </c>
      <c r="C23" s="194">
        <v>6802</v>
      </c>
      <c r="D23" s="123"/>
      <c r="E23" s="151">
        <v>6274</v>
      </c>
      <c r="H23" s="111"/>
      <c r="I23" s="54"/>
    </row>
    <row r="24" spans="1:10" ht="19.5" customHeight="1">
      <c r="A24" t="s">
        <v>72</v>
      </c>
      <c r="B24" s="79">
        <v>6</v>
      </c>
      <c r="C24" s="194">
        <v>239158</v>
      </c>
      <c r="D24" s="123"/>
      <c r="E24" s="151">
        <v>116913</v>
      </c>
      <c r="H24" s="111"/>
      <c r="I24" s="54"/>
    </row>
    <row r="25" spans="1:10" ht="19.5" customHeight="1">
      <c r="A25" t="s">
        <v>63</v>
      </c>
      <c r="B25" s="89"/>
      <c r="C25" s="196">
        <v>3096</v>
      </c>
      <c r="D25" s="123"/>
      <c r="E25" s="151">
        <v>1916</v>
      </c>
      <c r="H25" s="111"/>
      <c r="I25" s="54"/>
    </row>
    <row r="26" spans="1:10" ht="19.5" customHeight="1">
      <c r="A26" s="3" t="s">
        <v>6</v>
      </c>
      <c r="C26" s="152">
        <v>9524774</v>
      </c>
      <c r="D26" s="131"/>
      <c r="E26" s="124">
        <v>9114390</v>
      </c>
      <c r="G26" s="179"/>
      <c r="H26" s="179"/>
    </row>
    <row r="27" spans="1:10" ht="20" customHeight="1">
      <c r="A27" s="3"/>
      <c r="C27" s="134"/>
      <c r="D27" s="111"/>
    </row>
    <row r="28" spans="1:10" ht="19.5" customHeight="1" thickBot="1">
      <c r="A28" s="3" t="s">
        <v>7</v>
      </c>
      <c r="C28" s="125">
        <v>16031653</v>
      </c>
      <c r="D28" s="131"/>
      <c r="E28" s="125">
        <v>17783365</v>
      </c>
      <c r="G28" s="179"/>
      <c r="H28" s="179"/>
      <c r="I28" s="180"/>
    </row>
    <row r="29" spans="1:10" ht="12" customHeight="1" thickTop="1">
      <c r="A29" s="3"/>
      <c r="C29" s="86"/>
      <c r="D29" s="86"/>
    </row>
    <row r="30" spans="1:10" ht="19.5" customHeight="1">
      <c r="A30" s="35" t="s">
        <v>111</v>
      </c>
      <c r="B30" s="35"/>
      <c r="C30" s="35"/>
      <c r="D30" s="35"/>
      <c r="E30" s="126"/>
    </row>
    <row r="31" spans="1:10" s="1" customFormat="1" ht="19.5" customHeight="1">
      <c r="A31" s="34" t="s">
        <v>49</v>
      </c>
      <c r="B31" s="34"/>
      <c r="C31" s="34"/>
      <c r="D31" s="34"/>
      <c r="E31" s="127"/>
      <c r="I31" s="53"/>
    </row>
    <row r="32" spans="1:10" s="1" customFormat="1" ht="19.5" customHeight="1">
      <c r="A32" s="82"/>
      <c r="B32" s="83"/>
      <c r="C32" s="83"/>
      <c r="D32" s="83"/>
      <c r="E32" s="121"/>
      <c r="I32" s="53"/>
    </row>
    <row r="33" spans="1:11" s="1" customFormat="1" ht="19.5" customHeight="1">
      <c r="A33" s="82"/>
      <c r="B33" s="83"/>
      <c r="C33" s="84" t="s">
        <v>128</v>
      </c>
      <c r="D33" s="85"/>
      <c r="E33" s="122" t="s">
        <v>56</v>
      </c>
      <c r="I33" s="53"/>
    </row>
    <row r="34" spans="1:11" ht="19.5" customHeight="1">
      <c r="A34" s="82" t="s">
        <v>14</v>
      </c>
      <c r="B34" s="79" t="s">
        <v>10</v>
      </c>
      <c r="C34" s="116">
        <v>2023</v>
      </c>
      <c r="D34" s="116"/>
      <c r="E34" s="148">
        <v>2022</v>
      </c>
    </row>
    <row r="35" spans="1:11" ht="19.5" customHeight="1">
      <c r="A35" s="82"/>
      <c r="C35" s="77" t="s">
        <v>110</v>
      </c>
      <c r="D35" s="77"/>
      <c r="E35" s="122"/>
    </row>
    <row r="36" spans="1:11" ht="19.5" customHeight="1">
      <c r="A36" s="1"/>
      <c r="C36" s="280" t="s">
        <v>103</v>
      </c>
      <c r="D36" s="280"/>
      <c r="E36" s="280"/>
    </row>
    <row r="37" spans="1:11" ht="19.5" customHeight="1">
      <c r="A37" s="32" t="s">
        <v>55</v>
      </c>
      <c r="C37" s="197"/>
      <c r="E37" s="151"/>
    </row>
    <row r="38" spans="1:11" customFormat="1" ht="19.5" customHeight="1">
      <c r="A38" t="s">
        <v>129</v>
      </c>
      <c r="B38" s="191">
        <v>7</v>
      </c>
      <c r="C38" s="158">
        <v>0</v>
      </c>
      <c r="E38" s="151">
        <v>55000</v>
      </c>
      <c r="F38" s="29"/>
      <c r="G38" s="5"/>
      <c r="H38" s="175"/>
    </row>
    <row r="39" spans="1:11" ht="19.5" customHeight="1">
      <c r="A39" t="s">
        <v>73</v>
      </c>
      <c r="B39" s="79">
        <v>3</v>
      </c>
      <c r="C39" s="198">
        <v>274003</v>
      </c>
      <c r="D39" s="90"/>
      <c r="E39" s="151">
        <v>486477</v>
      </c>
      <c r="G39" s="175"/>
      <c r="H39" s="175"/>
    </row>
    <row r="40" spans="1:11" ht="19.5" customHeight="1">
      <c r="A40" t="s">
        <v>74</v>
      </c>
      <c r="B40" s="79">
        <v>3</v>
      </c>
      <c r="C40" s="198">
        <v>126385</v>
      </c>
      <c r="D40" s="90"/>
      <c r="E40" s="151">
        <v>163962</v>
      </c>
      <c r="G40" s="175"/>
      <c r="H40" s="175"/>
      <c r="K40" s="91"/>
    </row>
    <row r="41" spans="1:11" ht="19.5" customHeight="1">
      <c r="A41" t="s">
        <v>115</v>
      </c>
      <c r="B41" s="79">
        <v>7</v>
      </c>
      <c r="C41" s="158">
        <v>0</v>
      </c>
      <c r="D41" s="90"/>
      <c r="E41" s="151">
        <v>10476</v>
      </c>
      <c r="G41" s="175"/>
      <c r="H41" s="175"/>
    </row>
    <row r="42" spans="1:11" ht="19.5" customHeight="1">
      <c r="A42" t="s">
        <v>75</v>
      </c>
      <c r="B42" s="79" t="s">
        <v>152</v>
      </c>
      <c r="C42" s="198">
        <v>8101</v>
      </c>
      <c r="D42" s="90"/>
      <c r="E42" s="151">
        <v>9018</v>
      </c>
      <c r="G42" s="175"/>
      <c r="H42" s="175"/>
    </row>
    <row r="43" spans="1:11" ht="19.5" customHeight="1">
      <c r="A43" t="s">
        <v>145</v>
      </c>
      <c r="C43" s="198">
        <v>126315</v>
      </c>
      <c r="D43" s="90"/>
      <c r="E43" s="151">
        <v>92396</v>
      </c>
      <c r="G43" s="174"/>
      <c r="H43" s="175"/>
    </row>
    <row r="44" spans="1:11" ht="19.5" customHeight="1">
      <c r="A44" s="3" t="s">
        <v>62</v>
      </c>
      <c r="C44" s="129">
        <v>534804</v>
      </c>
      <c r="D44" s="92"/>
      <c r="E44" s="129">
        <v>817329</v>
      </c>
      <c r="G44" s="15"/>
      <c r="H44" s="15"/>
    </row>
    <row r="45" spans="1:11" ht="9.5" customHeight="1">
      <c r="A45" s="3"/>
      <c r="C45" s="93"/>
      <c r="D45" s="88"/>
      <c r="E45" s="130"/>
    </row>
    <row r="46" spans="1:11" ht="19.5" customHeight="1">
      <c r="A46" s="32" t="s">
        <v>52</v>
      </c>
      <c r="C46" s="88"/>
      <c r="D46" s="88"/>
      <c r="E46" s="131"/>
    </row>
    <row r="47" spans="1:11" ht="19.5" customHeight="1">
      <c r="A47" t="s">
        <v>116</v>
      </c>
      <c r="B47" s="79" t="s">
        <v>152</v>
      </c>
      <c r="C47" s="94">
        <v>10072673</v>
      </c>
      <c r="D47" s="95"/>
      <c r="E47" s="151">
        <v>11172673</v>
      </c>
      <c r="G47" s="175"/>
      <c r="H47" s="175"/>
    </row>
    <row r="48" spans="1:11" ht="19.5" customHeight="1">
      <c r="A48" t="s">
        <v>120</v>
      </c>
      <c r="B48" s="79">
        <v>7</v>
      </c>
      <c r="C48" s="158">
        <v>0</v>
      </c>
      <c r="D48" s="96"/>
      <c r="E48" s="151">
        <v>3919</v>
      </c>
      <c r="G48" s="175"/>
      <c r="H48" s="175"/>
    </row>
    <row r="49" spans="1:9" ht="19.5" customHeight="1">
      <c r="A49" t="s">
        <v>76</v>
      </c>
      <c r="B49" s="79" t="s">
        <v>152</v>
      </c>
      <c r="C49" s="95">
        <v>12605</v>
      </c>
      <c r="D49" s="96"/>
      <c r="E49" s="151">
        <v>11768</v>
      </c>
      <c r="G49" s="175"/>
      <c r="H49" s="175"/>
    </row>
    <row r="50" spans="1:9" ht="19.5" customHeight="1">
      <c r="A50" t="s">
        <v>69</v>
      </c>
      <c r="C50" s="95">
        <v>25661</v>
      </c>
      <c r="D50" s="97"/>
      <c r="E50" s="151">
        <v>24141</v>
      </c>
      <c r="G50" s="175"/>
      <c r="H50" s="175"/>
    </row>
    <row r="51" spans="1:9" ht="19.5" customHeight="1">
      <c r="A51" t="s">
        <v>50</v>
      </c>
      <c r="C51" s="95">
        <v>2871</v>
      </c>
      <c r="D51" s="97"/>
      <c r="E51" s="151">
        <v>2139</v>
      </c>
      <c r="G51" s="175"/>
      <c r="H51" s="175"/>
    </row>
    <row r="52" spans="1:9" ht="19.5" customHeight="1">
      <c r="A52" s="3" t="s">
        <v>53</v>
      </c>
      <c r="C52" s="87">
        <v>10113810</v>
      </c>
      <c r="D52" s="88"/>
      <c r="E52" s="152">
        <v>11214640</v>
      </c>
      <c r="G52" s="174"/>
      <c r="H52" s="174"/>
      <c r="I52" s="175">
        <f t="shared" ref="I52" si="0">SUM(I47:I51)</f>
        <v>0</v>
      </c>
    </row>
    <row r="53" spans="1:9" ht="9.5" customHeight="1">
      <c r="A53" s="3"/>
      <c r="C53" s="88"/>
      <c r="D53" s="88"/>
      <c r="E53" s="153"/>
    </row>
    <row r="54" spans="1:9" ht="19.5" customHeight="1">
      <c r="A54" s="3" t="s">
        <v>19</v>
      </c>
      <c r="C54" s="98">
        <v>10648614</v>
      </c>
      <c r="D54" s="88"/>
      <c r="E54" s="154">
        <v>12031969</v>
      </c>
      <c r="G54" s="15"/>
      <c r="H54" s="15"/>
    </row>
    <row r="55" spans="1:9" ht="9.5" customHeight="1">
      <c r="A55" s="3"/>
      <c r="C55" s="86"/>
      <c r="D55" s="86"/>
    </row>
    <row r="56" spans="1:9" ht="19.5" customHeight="1">
      <c r="A56" s="32" t="s">
        <v>15</v>
      </c>
      <c r="C56" s="86"/>
      <c r="D56" s="86"/>
    </row>
    <row r="57" spans="1:9" ht="19.5" customHeight="1">
      <c r="A57" s="29" t="s">
        <v>0</v>
      </c>
      <c r="C57" s="86"/>
      <c r="D57" s="86"/>
    </row>
    <row r="58" spans="1:9" ht="19.5" customHeight="1" thickBot="1">
      <c r="A58" t="s">
        <v>68</v>
      </c>
      <c r="C58" s="99">
        <v>3270000</v>
      </c>
      <c r="D58" s="28"/>
      <c r="E58" s="133">
        <v>3270000</v>
      </c>
      <c r="G58" s="175"/>
      <c r="H58" s="91"/>
    </row>
    <row r="59" spans="1:9" ht="19.5" customHeight="1" thickTop="1">
      <c r="A59" t="s">
        <v>67</v>
      </c>
      <c r="C59" s="86">
        <v>3270000</v>
      </c>
      <c r="D59" s="86"/>
      <c r="E59" s="156">
        <v>3270000</v>
      </c>
      <c r="G59" s="175"/>
      <c r="H59" s="91"/>
    </row>
    <row r="60" spans="1:9" ht="19.5" customHeight="1">
      <c r="A60" t="s">
        <v>130</v>
      </c>
      <c r="C60" s="86"/>
      <c r="D60" s="86"/>
      <c r="E60" s="157"/>
      <c r="F60" s="86"/>
      <c r="G60" s="175"/>
      <c r="H60" s="91"/>
    </row>
    <row r="61" spans="1:9" ht="19.5" customHeight="1">
      <c r="A61" t="s">
        <v>131</v>
      </c>
      <c r="B61" s="115"/>
      <c r="C61" s="86">
        <v>2292003</v>
      </c>
      <c r="D61" s="86"/>
      <c r="E61" s="111">
        <v>2292003</v>
      </c>
      <c r="G61" s="175"/>
      <c r="H61" s="91"/>
    </row>
    <row r="62" spans="1:9" ht="19.5" customHeight="1">
      <c r="A62" t="s">
        <v>117</v>
      </c>
      <c r="C62" s="86"/>
      <c r="D62" s="86"/>
      <c r="G62" s="175"/>
      <c r="H62" s="91"/>
    </row>
    <row r="63" spans="1:9" ht="19.5" customHeight="1">
      <c r="A63" t="s">
        <v>118</v>
      </c>
      <c r="C63" s="86">
        <v>-974118</v>
      </c>
      <c r="D63" s="86"/>
      <c r="E63" s="173">
        <v>-974118</v>
      </c>
      <c r="G63" s="175"/>
      <c r="H63" s="91"/>
    </row>
    <row r="64" spans="1:9" ht="19.5" customHeight="1">
      <c r="A64" t="s">
        <v>94</v>
      </c>
      <c r="C64" s="86"/>
      <c r="D64" s="86"/>
      <c r="G64" s="175"/>
      <c r="H64" s="91"/>
    </row>
    <row r="65" spans="1:8" ht="19.5" customHeight="1">
      <c r="A65" t="s">
        <v>92</v>
      </c>
      <c r="C65" s="86"/>
      <c r="D65" s="86"/>
      <c r="G65" s="175"/>
      <c r="H65" s="91"/>
    </row>
    <row r="66" spans="1:8" ht="19.5" customHeight="1">
      <c r="A66" t="s">
        <v>93</v>
      </c>
      <c r="C66" s="100">
        <v>209380</v>
      </c>
      <c r="D66" s="100"/>
      <c r="E66" s="132">
        <v>209380</v>
      </c>
      <c r="G66" s="175"/>
      <c r="H66" s="91"/>
    </row>
    <row r="67" spans="1:8" ht="19.5" customHeight="1">
      <c r="A67" t="s">
        <v>99</v>
      </c>
      <c r="C67" s="100">
        <v>585774</v>
      </c>
      <c r="D67" s="100"/>
      <c r="E67" s="132">
        <v>954131</v>
      </c>
      <c r="G67" s="175"/>
      <c r="H67" s="91"/>
    </row>
    <row r="68" spans="1:8" ht="19.5" customHeight="1">
      <c r="A68" s="3" t="s">
        <v>13</v>
      </c>
      <c r="C68" s="87">
        <v>5383039</v>
      </c>
      <c r="D68" s="88"/>
      <c r="E68" s="124">
        <v>5751396</v>
      </c>
      <c r="G68" s="177"/>
      <c r="H68" s="177"/>
    </row>
    <row r="69" spans="1:8" ht="9.5" customHeight="1">
      <c r="A69" s="3"/>
      <c r="C69" s="86"/>
      <c r="D69" s="86"/>
    </row>
    <row r="70" spans="1:8" ht="19.5" customHeight="1" thickBot="1">
      <c r="A70" s="3" t="s">
        <v>16</v>
      </c>
      <c r="C70" s="199">
        <v>16031653</v>
      </c>
      <c r="D70" s="88"/>
      <c r="E70" s="155">
        <v>17783365</v>
      </c>
      <c r="G70" s="15"/>
      <c r="H70" s="15"/>
    </row>
    <row r="71" spans="1:8" ht="19.5" customHeight="1" thickTop="1">
      <c r="A71" s="3"/>
      <c r="C71" s="176"/>
      <c r="D71" s="176"/>
      <c r="E71" s="176"/>
    </row>
    <row r="72" spans="1:8" ht="19.5" customHeight="1">
      <c r="C72" s="158"/>
    </row>
    <row r="73" spans="1:8" ht="19.5" customHeight="1">
      <c r="C73" s="158"/>
    </row>
    <row r="74" spans="1:8" ht="19.5" customHeight="1">
      <c r="C74" s="158"/>
    </row>
    <row r="75" spans="1:8" ht="19.5" customHeight="1">
      <c r="C75" s="158"/>
    </row>
    <row r="76" spans="1:8" ht="19.5" customHeight="1">
      <c r="C76" s="158"/>
    </row>
  </sheetData>
  <mergeCells count="2">
    <mergeCell ref="C7:E7"/>
    <mergeCell ref="C36:E36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3" manualBreakCount="3">
    <brk id="29" max="16383" man="1"/>
    <brk id="7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J33"/>
  <sheetViews>
    <sheetView view="pageBreakPreview" zoomScale="80" zoomScaleNormal="90" zoomScaleSheetLayoutView="80" workbookViewId="0">
      <selection activeCell="F12" sqref="F12"/>
    </sheetView>
  </sheetViews>
  <sheetFormatPr defaultRowHeight="19.5" customHeight="1"/>
  <cols>
    <col min="1" max="1" width="57.81640625" customWidth="1"/>
    <col min="2" max="2" width="8.453125" customWidth="1"/>
    <col min="3" max="3" width="1.1796875" style="24" customWidth="1"/>
    <col min="4" max="4" width="14.81640625" customWidth="1"/>
    <col min="5" max="5" width="1.1796875" style="147" customWidth="1"/>
    <col min="6" max="6" width="14.81640625" customWidth="1"/>
    <col min="8" max="8" width="12.7265625" customWidth="1"/>
    <col min="9" max="9" width="13.1796875" customWidth="1"/>
  </cols>
  <sheetData>
    <row r="1" spans="1:10" ht="19.5" customHeight="1">
      <c r="A1" s="49" t="s">
        <v>111</v>
      </c>
      <c r="B1" s="50"/>
      <c r="C1" s="50"/>
      <c r="D1" s="50"/>
      <c r="E1" s="144"/>
      <c r="F1" s="50"/>
    </row>
    <row r="2" spans="1:10" ht="19.5" customHeight="1">
      <c r="A2" s="49" t="s">
        <v>100</v>
      </c>
      <c r="B2" s="25"/>
      <c r="C2" s="25"/>
      <c r="D2" s="25"/>
      <c r="E2" s="145"/>
      <c r="F2" s="25"/>
    </row>
    <row r="3" spans="1:10" ht="19.5" customHeight="1">
      <c r="A3" s="23"/>
      <c r="B3" s="23"/>
      <c r="C3" s="27"/>
      <c r="D3" s="23"/>
      <c r="E3" s="146"/>
      <c r="F3" s="26"/>
    </row>
    <row r="4" spans="1:10" ht="19.5" customHeight="1">
      <c r="A4" s="233"/>
      <c r="B4" s="233"/>
      <c r="C4" s="234"/>
      <c r="D4" s="281" t="s">
        <v>101</v>
      </c>
      <c r="E4" s="281"/>
      <c r="F4" s="281"/>
    </row>
    <row r="5" spans="1:10" ht="19.5" customHeight="1">
      <c r="A5" s="233"/>
      <c r="B5" s="233"/>
      <c r="C5" s="234">
        <v>2023</v>
      </c>
      <c r="D5" s="283" t="s">
        <v>128</v>
      </c>
      <c r="E5" s="283"/>
      <c r="F5" s="283"/>
    </row>
    <row r="6" spans="1:10" ht="19.5" customHeight="1">
      <c r="A6" s="235"/>
      <c r="B6" s="236" t="s">
        <v>10</v>
      </c>
      <c r="C6" s="236"/>
      <c r="D6" s="237">
        <v>2023</v>
      </c>
      <c r="E6" s="238"/>
      <c r="F6" s="237">
        <v>2022</v>
      </c>
    </row>
    <row r="7" spans="1:10" ht="19.5" customHeight="1">
      <c r="A7" s="239"/>
      <c r="B7" s="236"/>
      <c r="C7" s="236"/>
      <c r="D7" s="282" t="s">
        <v>103</v>
      </c>
      <c r="E7" s="282"/>
      <c r="F7" s="282"/>
    </row>
    <row r="8" spans="1:10" ht="19.5" customHeight="1">
      <c r="A8" s="240" t="s">
        <v>17</v>
      </c>
      <c r="B8" s="236"/>
      <c r="C8" s="236"/>
      <c r="D8" s="239"/>
      <c r="E8" s="241"/>
      <c r="F8" s="239"/>
      <c r="H8" s="181"/>
      <c r="I8" s="181"/>
    </row>
    <row r="9" spans="1:10" ht="19.5" customHeight="1">
      <c r="A9" s="242" t="s">
        <v>65</v>
      </c>
      <c r="B9" s="236">
        <v>3</v>
      </c>
      <c r="C9" s="236"/>
      <c r="D9" s="243">
        <v>645917</v>
      </c>
      <c r="E9" s="238"/>
      <c r="F9" s="244">
        <v>487514</v>
      </c>
      <c r="H9" s="123"/>
      <c r="I9" s="182"/>
    </row>
    <row r="10" spans="1:10" ht="19.5" customHeight="1">
      <c r="A10" s="239" t="s">
        <v>46</v>
      </c>
      <c r="B10" s="236">
        <v>3</v>
      </c>
      <c r="C10" s="245"/>
      <c r="D10" s="243">
        <v>12455</v>
      </c>
      <c r="E10" s="246"/>
      <c r="F10" s="244">
        <v>7283</v>
      </c>
      <c r="H10" s="123"/>
      <c r="I10" s="182"/>
    </row>
    <row r="11" spans="1:10" ht="19.5" customHeight="1">
      <c r="A11" s="233" t="s">
        <v>18</v>
      </c>
      <c r="B11" s="247"/>
      <c r="C11" s="245"/>
      <c r="D11" s="248">
        <v>658372</v>
      </c>
      <c r="E11" s="238">
        <v>0</v>
      </c>
      <c r="F11" s="248">
        <v>494797</v>
      </c>
      <c r="H11" s="15"/>
      <c r="I11" s="15"/>
      <c r="J11" s="14"/>
    </row>
    <row r="12" spans="1:10" s="2" customFormat="1" ht="19.5" customHeight="1">
      <c r="A12" s="233"/>
      <c r="B12" s="236"/>
      <c r="C12" s="236"/>
      <c r="D12" s="249"/>
      <c r="E12" s="246"/>
      <c r="F12" s="239"/>
    </row>
    <row r="13" spans="1:10" ht="19.5" customHeight="1">
      <c r="A13" s="240" t="s">
        <v>54</v>
      </c>
      <c r="B13" s="236"/>
      <c r="C13" s="245"/>
      <c r="D13" s="241"/>
      <c r="E13" s="250"/>
      <c r="F13" s="239"/>
    </row>
    <row r="14" spans="1:10" ht="19.5" customHeight="1">
      <c r="A14" s="239" t="s">
        <v>121</v>
      </c>
      <c r="B14" s="236">
        <v>3</v>
      </c>
      <c r="C14" s="245"/>
      <c r="D14" s="251">
        <v>176652</v>
      </c>
      <c r="E14" s="252"/>
      <c r="F14" s="253">
        <v>151746</v>
      </c>
      <c r="H14" s="5"/>
      <c r="I14" s="183"/>
    </row>
    <row r="15" spans="1:10" ht="19.5" customHeight="1">
      <c r="A15" s="233" t="s">
        <v>60</v>
      </c>
      <c r="B15" s="236"/>
      <c r="C15" s="245"/>
      <c r="D15" s="248">
        <v>176652</v>
      </c>
      <c r="E15" s="238"/>
      <c r="F15" s="248">
        <v>151746</v>
      </c>
      <c r="H15" s="184"/>
      <c r="I15" s="185"/>
    </row>
    <row r="16" spans="1:10" s="2" customFormat="1" ht="19.5" customHeight="1">
      <c r="A16" s="233"/>
      <c r="B16" s="236"/>
      <c r="C16" s="236"/>
      <c r="D16" s="243"/>
      <c r="E16" s="246"/>
      <c r="F16" s="243"/>
    </row>
    <row r="17" spans="1:10" ht="19.5" customHeight="1">
      <c r="A17" s="254" t="s">
        <v>77</v>
      </c>
      <c r="B17" s="236"/>
      <c r="C17" s="245"/>
      <c r="D17" s="255">
        <v>481720</v>
      </c>
      <c r="E17" s="238"/>
      <c r="F17" s="255">
        <v>343051</v>
      </c>
      <c r="H17" s="15"/>
      <c r="I17" s="15"/>
    </row>
    <row r="18" spans="1:10" ht="19.5" customHeight="1">
      <c r="A18" s="242" t="s">
        <v>51</v>
      </c>
      <c r="B18" s="236">
        <v>3</v>
      </c>
      <c r="C18" s="245"/>
      <c r="D18" s="256">
        <v>-156981</v>
      </c>
      <c r="E18" s="250"/>
      <c r="F18" s="244">
        <v>-114702</v>
      </c>
      <c r="H18" s="5"/>
      <c r="I18" s="182"/>
    </row>
    <row r="19" spans="1:10" ht="19.5" customHeight="1">
      <c r="A19" s="242" t="s">
        <v>95</v>
      </c>
      <c r="B19" s="236">
        <v>10</v>
      </c>
      <c r="C19" s="245"/>
      <c r="D19" s="256">
        <v>-781422</v>
      </c>
      <c r="E19" s="250"/>
      <c r="F19" s="257">
        <v>-40315</v>
      </c>
      <c r="H19" s="5"/>
      <c r="I19" s="182"/>
    </row>
    <row r="20" spans="1:10" ht="19.5" customHeight="1">
      <c r="A20" s="258" t="s">
        <v>159</v>
      </c>
      <c r="B20" s="236"/>
      <c r="C20" s="245"/>
      <c r="D20" s="259">
        <v>-456683</v>
      </c>
      <c r="E20" s="252">
        <v>21472369</v>
      </c>
      <c r="F20" s="259">
        <v>188034</v>
      </c>
      <c r="H20" s="15"/>
      <c r="I20" s="15"/>
    </row>
    <row r="21" spans="1:10" ht="19.5" customHeight="1">
      <c r="A21" s="239" t="s">
        <v>147</v>
      </c>
      <c r="B21" s="236"/>
      <c r="C21" s="245"/>
      <c r="D21" s="260">
        <v>88326</v>
      </c>
      <c r="E21" s="252"/>
      <c r="F21" s="261">
        <v>-32495</v>
      </c>
      <c r="H21" s="5"/>
      <c r="I21" s="5"/>
      <c r="J21" s="5"/>
    </row>
    <row r="22" spans="1:10" ht="19.5" customHeight="1" thickBot="1">
      <c r="A22" s="233" t="s">
        <v>151</v>
      </c>
      <c r="B22" s="236"/>
      <c r="C22" s="245"/>
      <c r="D22" s="262">
        <v>-368357</v>
      </c>
      <c r="E22" s="252">
        <v>6273606</v>
      </c>
      <c r="F22" s="262">
        <v>155539</v>
      </c>
      <c r="H22" s="14"/>
      <c r="I22" s="14"/>
    </row>
    <row r="23" spans="1:10" ht="19.5" customHeight="1" thickTop="1">
      <c r="A23" s="233"/>
      <c r="B23" s="236"/>
      <c r="C23" s="245"/>
      <c r="D23" s="263"/>
      <c r="E23" s="264">
        <v>116913442</v>
      </c>
      <c r="F23" s="265"/>
    </row>
    <row r="24" spans="1:10" ht="19.5" customHeight="1" thickBot="1">
      <c r="A24" s="270" t="s">
        <v>156</v>
      </c>
      <c r="B24" s="267"/>
      <c r="C24" s="268"/>
      <c r="D24" s="271">
        <v>-368357</v>
      </c>
      <c r="E24" s="272"/>
      <c r="F24" s="271">
        <v>155539</v>
      </c>
    </row>
    <row r="25" spans="1:10" ht="19.5" customHeight="1" thickTop="1">
      <c r="A25" s="266"/>
      <c r="B25" s="267"/>
      <c r="C25" s="273"/>
      <c r="D25" s="274"/>
      <c r="E25" s="275"/>
      <c r="F25" s="274"/>
    </row>
    <row r="26" spans="1:10" ht="19.5" customHeight="1" thickBot="1">
      <c r="A26" s="270" t="s">
        <v>161</v>
      </c>
      <c r="B26" s="267">
        <v>9</v>
      </c>
      <c r="C26" s="276"/>
      <c r="D26" s="277">
        <v>-0.11264740061162079</v>
      </c>
      <c r="E26" s="269"/>
      <c r="F26" s="277">
        <v>6.3485306122448973E-2</v>
      </c>
    </row>
    <row r="27" spans="1:10" ht="19.5" customHeight="1" thickTop="1"/>
    <row r="30" spans="1:10" ht="19.5" customHeight="1">
      <c r="D30" s="284"/>
      <c r="E30" s="285"/>
      <c r="F30" s="229"/>
    </row>
    <row r="31" spans="1:10" ht="19.5" customHeight="1">
      <c r="D31" s="284"/>
      <c r="E31" s="285"/>
      <c r="F31" s="230"/>
    </row>
    <row r="32" spans="1:10" ht="19.5" customHeight="1">
      <c r="D32" s="231"/>
      <c r="F32" s="232"/>
    </row>
    <row r="33" spans="4:6" ht="19.5" customHeight="1">
      <c r="D33" s="232"/>
      <c r="F33" s="232"/>
    </row>
  </sheetData>
  <mergeCells count="5">
    <mergeCell ref="D4:F4"/>
    <mergeCell ref="D7:F7"/>
    <mergeCell ref="D5:F5"/>
    <mergeCell ref="D30:D31"/>
    <mergeCell ref="E30:E31"/>
  </mergeCells>
  <pageMargins left="0.8" right="0.8" top="0.48" bottom="0.8" header="0.5" footer="0.5"/>
  <pageSetup paperSize="9" scale="88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3368-2C9E-45C3-8020-F5F1966B7EB4}">
  <sheetPr>
    <pageSetUpPr fitToPage="1"/>
  </sheetPr>
  <dimension ref="A1:N41"/>
  <sheetViews>
    <sheetView view="pageBreakPreview" topLeftCell="A7" zoomScale="80" zoomScaleNormal="80" zoomScaleSheetLayoutView="80" workbookViewId="0">
      <selection activeCell="F12" sqref="F12"/>
    </sheetView>
  </sheetViews>
  <sheetFormatPr defaultColWidth="8.81640625" defaultRowHeight="20.5" customHeight="1"/>
  <cols>
    <col min="1" max="1" width="53.1796875" style="67" customWidth="1"/>
    <col min="2" max="2" width="7.81640625" style="67" customWidth="1"/>
    <col min="3" max="3" width="1.1796875" style="67" hidden="1" customWidth="1"/>
    <col min="4" max="4" width="17.81640625" style="67" customWidth="1"/>
    <col min="5" max="5" width="0.81640625" style="67" customWidth="1"/>
    <col min="6" max="6" width="17.81640625" style="67" customWidth="1"/>
    <col min="7" max="7" width="1.1796875" style="142" customWidth="1"/>
    <col min="8" max="8" width="16" style="67" customWidth="1"/>
    <col min="9" max="9" width="1.1796875" style="67" customWidth="1"/>
    <col min="10" max="10" width="16" style="67" customWidth="1"/>
    <col min="11" max="11" width="1.1796875" style="67" customWidth="1"/>
    <col min="12" max="12" width="14.54296875" style="67" customWidth="1"/>
    <col min="13" max="13" width="1.1796875" style="67" customWidth="1"/>
    <col min="14" max="14" width="15.81640625" style="67" customWidth="1"/>
    <col min="15" max="15" width="13.81640625" style="67" bestFit="1" customWidth="1"/>
    <col min="16" max="16" width="11.54296875" style="67" bestFit="1" customWidth="1"/>
    <col min="17" max="16384" width="8.81640625" style="67"/>
  </cols>
  <sheetData>
    <row r="1" spans="1:14" s="43" customFormat="1" ht="20.5" customHeight="1">
      <c r="A1" s="56" t="s">
        <v>111</v>
      </c>
      <c r="B1" s="57"/>
      <c r="C1" s="57"/>
      <c r="D1" s="57"/>
      <c r="E1" s="57"/>
      <c r="F1" s="57"/>
      <c r="G1" s="136"/>
      <c r="H1" s="57"/>
      <c r="I1" s="57"/>
      <c r="J1" s="57"/>
      <c r="K1" s="57"/>
      <c r="L1" s="57"/>
      <c r="M1" s="57"/>
      <c r="N1" s="57"/>
    </row>
    <row r="2" spans="1:14" s="43" customFormat="1" ht="20.5" customHeight="1">
      <c r="A2" s="58" t="s">
        <v>108</v>
      </c>
      <c r="B2" s="58"/>
      <c r="C2" s="58"/>
      <c r="D2" s="58"/>
      <c r="E2" s="58"/>
      <c r="F2" s="58"/>
      <c r="G2" s="137"/>
      <c r="H2" s="58"/>
      <c r="I2" s="58"/>
      <c r="J2" s="58"/>
      <c r="K2" s="58"/>
      <c r="L2" s="58"/>
      <c r="M2" s="58"/>
      <c r="N2" s="58"/>
    </row>
    <row r="3" spans="1:14" s="43" customFormat="1" ht="20.5" customHeight="1">
      <c r="A3" s="59"/>
      <c r="B3" s="59"/>
      <c r="C3" s="59"/>
      <c r="D3" s="59"/>
      <c r="E3" s="59"/>
      <c r="F3" s="59"/>
      <c r="G3" s="138"/>
      <c r="H3" s="60"/>
      <c r="I3" s="59"/>
      <c r="J3" s="60"/>
      <c r="N3" s="59"/>
    </row>
    <row r="4" spans="1:14" s="43" customFormat="1" ht="20.5" customHeight="1">
      <c r="A4" s="59"/>
      <c r="B4" s="59"/>
      <c r="C4" s="118" t="s">
        <v>128</v>
      </c>
      <c r="D4" s="59"/>
      <c r="E4" s="59"/>
      <c r="F4" s="60"/>
      <c r="G4" s="59"/>
      <c r="H4" s="286" t="s">
        <v>154</v>
      </c>
      <c r="I4" s="286"/>
      <c r="J4" s="286"/>
      <c r="K4" s="61"/>
      <c r="L4" s="59"/>
      <c r="M4" s="61"/>
      <c r="N4" s="59"/>
    </row>
    <row r="5" spans="1:14" s="43" customFormat="1" ht="20.5" customHeight="1">
      <c r="B5" s="62"/>
      <c r="C5" s="62">
        <v>2023</v>
      </c>
      <c r="D5" s="62"/>
      <c r="E5" s="62"/>
      <c r="F5" s="60" t="s">
        <v>122</v>
      </c>
      <c r="G5" s="62"/>
      <c r="H5" s="60"/>
    </row>
    <row r="6" spans="1:14" s="43" customFormat="1" ht="20.5" customHeight="1">
      <c r="B6" s="62"/>
      <c r="C6" s="62"/>
      <c r="D6" s="62" t="s">
        <v>8</v>
      </c>
      <c r="E6" s="62"/>
      <c r="F6" s="60" t="s">
        <v>123</v>
      </c>
      <c r="G6" s="62"/>
      <c r="H6" s="60"/>
    </row>
    <row r="7" spans="1:14" s="43" customFormat="1" ht="20.5" customHeight="1">
      <c r="B7" s="62"/>
      <c r="C7" s="62"/>
      <c r="D7" s="62" t="s">
        <v>9</v>
      </c>
      <c r="E7" s="62"/>
      <c r="F7" s="60" t="s">
        <v>47</v>
      </c>
      <c r="G7" s="62"/>
      <c r="H7" s="60"/>
      <c r="L7" s="62" t="s">
        <v>11</v>
      </c>
      <c r="N7" s="62"/>
    </row>
    <row r="8" spans="1:14" s="43" customFormat="1" ht="20.5" customHeight="1">
      <c r="B8" s="63"/>
      <c r="C8" s="193"/>
      <c r="D8" s="62" t="s">
        <v>1</v>
      </c>
      <c r="E8" s="62"/>
      <c r="F8" s="60" t="s">
        <v>70</v>
      </c>
      <c r="G8" s="62"/>
      <c r="H8" s="192" t="s">
        <v>57</v>
      </c>
      <c r="I8" s="62"/>
      <c r="J8" s="64" t="s">
        <v>61</v>
      </c>
      <c r="K8" s="62"/>
      <c r="L8" s="62" t="s">
        <v>12</v>
      </c>
      <c r="M8" s="62"/>
      <c r="N8" s="62"/>
    </row>
    <row r="9" spans="1:14" s="43" customFormat="1" ht="20.5" customHeight="1">
      <c r="A9" s="65"/>
      <c r="B9" s="62"/>
      <c r="C9" s="62"/>
      <c r="D9" s="287" t="s">
        <v>103</v>
      </c>
      <c r="E9" s="287"/>
      <c r="F9" s="287"/>
      <c r="G9" s="287"/>
      <c r="H9" s="287"/>
      <c r="I9" s="287"/>
      <c r="J9" s="287"/>
      <c r="K9" s="287"/>
      <c r="L9" s="287"/>
    </row>
    <row r="10" spans="1:14" ht="20.5" customHeight="1">
      <c r="A10" s="66" t="s">
        <v>132</v>
      </c>
      <c r="B10" s="193"/>
      <c r="C10" s="62"/>
      <c r="D10" s="193"/>
      <c r="E10" s="193"/>
      <c r="F10" s="193"/>
      <c r="G10" s="193"/>
      <c r="H10" s="193"/>
      <c r="I10" s="193"/>
      <c r="J10" s="60"/>
      <c r="K10" s="193"/>
      <c r="L10" s="193"/>
      <c r="M10" s="193"/>
      <c r="N10" s="193"/>
    </row>
    <row r="11" spans="1:14" ht="20.5" customHeight="1">
      <c r="A11" s="65" t="s">
        <v>119</v>
      </c>
      <c r="B11" s="193"/>
      <c r="C11" s="62"/>
      <c r="D11" s="160">
        <v>2450000</v>
      </c>
      <c r="E11" s="160"/>
      <c r="F11" s="160">
        <v>-974118</v>
      </c>
      <c r="G11" s="161"/>
      <c r="H11" s="160">
        <v>176018</v>
      </c>
      <c r="I11" s="161"/>
      <c r="J11" s="160">
        <v>762087</v>
      </c>
      <c r="K11" s="161"/>
      <c r="L11" s="160">
        <v>2413987</v>
      </c>
      <c r="M11" s="161"/>
      <c r="N11" s="160"/>
    </row>
    <row r="12" spans="1:14" ht="20.5" customHeight="1">
      <c r="A12" s="65"/>
      <c r="B12" s="193"/>
      <c r="C12" s="62"/>
      <c r="D12" s="68"/>
      <c r="E12" s="68"/>
      <c r="F12" s="193"/>
      <c r="G12" s="193"/>
      <c r="H12" s="193"/>
      <c r="I12" s="193"/>
      <c r="J12" s="69"/>
      <c r="K12" s="193"/>
      <c r="L12" s="68"/>
      <c r="M12" s="193"/>
      <c r="N12" s="68"/>
    </row>
    <row r="13" spans="1:14" ht="20.5" customHeight="1">
      <c r="A13" s="65" t="s">
        <v>105</v>
      </c>
      <c r="G13" s="67"/>
      <c r="J13" s="67" t="s">
        <v>136</v>
      </c>
      <c r="N13" s="61"/>
    </row>
    <row r="14" spans="1:14" ht="20.5" customHeight="1">
      <c r="A14" s="67" t="s">
        <v>78</v>
      </c>
      <c r="D14" s="162">
        <v>0</v>
      </c>
      <c r="E14" s="163"/>
      <c r="F14" s="162">
        <v>0</v>
      </c>
      <c r="G14" s="163"/>
      <c r="H14" s="162">
        <v>0</v>
      </c>
      <c r="I14" s="164"/>
      <c r="J14" s="165">
        <v>155539</v>
      </c>
      <c r="K14" s="164"/>
      <c r="L14" s="165">
        <v>155539</v>
      </c>
      <c r="M14" s="164"/>
      <c r="N14" s="228"/>
    </row>
    <row r="15" spans="1:14" ht="20.5" customHeight="1">
      <c r="A15" s="65" t="s">
        <v>104</v>
      </c>
      <c r="D15" s="166">
        <v>0</v>
      </c>
      <c r="E15" s="167"/>
      <c r="F15" s="166">
        <v>0</v>
      </c>
      <c r="G15" s="167"/>
      <c r="H15" s="166">
        <v>0</v>
      </c>
      <c r="I15" s="167"/>
      <c r="J15" s="166">
        <v>155539</v>
      </c>
      <c r="K15" s="168"/>
      <c r="L15" s="166">
        <v>155539</v>
      </c>
      <c r="M15" s="168"/>
      <c r="N15" s="167"/>
    </row>
    <row r="16" spans="1:14" ht="20.5" customHeight="1">
      <c r="A16" s="65"/>
      <c r="D16" s="74"/>
      <c r="E16" s="74"/>
      <c r="F16" s="193"/>
      <c r="G16" s="74"/>
      <c r="H16" s="193"/>
      <c r="I16" s="74"/>
      <c r="J16" s="101"/>
      <c r="K16" s="75"/>
      <c r="L16" s="102"/>
      <c r="M16" s="75"/>
      <c r="N16" s="102"/>
    </row>
    <row r="17" spans="1:14" ht="20.5" customHeight="1" thickBot="1">
      <c r="A17" s="65" t="s">
        <v>137</v>
      </c>
      <c r="D17" s="169">
        <v>2450000</v>
      </c>
      <c r="E17" s="172"/>
      <c r="F17" s="169">
        <v>-974118</v>
      </c>
      <c r="G17" s="170"/>
      <c r="H17" s="169">
        <v>176018</v>
      </c>
      <c r="I17" s="170"/>
      <c r="J17" s="169">
        <v>917626</v>
      </c>
      <c r="K17" s="170"/>
      <c r="L17" s="169">
        <v>2569526</v>
      </c>
      <c r="M17" s="170"/>
      <c r="N17" s="172"/>
    </row>
    <row r="18" spans="1:14" ht="20.5" customHeight="1" thickTop="1">
      <c r="A18" s="65"/>
      <c r="D18" s="76"/>
      <c r="E18" s="76"/>
      <c r="F18" s="76"/>
      <c r="G18" s="123">
        <v>116913442</v>
      </c>
      <c r="H18" s="193"/>
      <c r="I18" s="61"/>
      <c r="J18" s="193"/>
      <c r="K18" s="61"/>
      <c r="L18" s="76"/>
      <c r="N18" s="76"/>
    </row>
    <row r="19" spans="1:14" ht="20.5" customHeight="1">
      <c r="D19" s="110"/>
      <c r="E19" s="110"/>
      <c r="F19" s="110"/>
      <c r="G19" s="132"/>
      <c r="H19" s="190"/>
      <c r="J19" s="190"/>
      <c r="L19" s="110"/>
      <c r="M19" s="110"/>
      <c r="N19" s="110"/>
    </row>
    <row r="20" spans="1:14" ht="20.5" customHeight="1">
      <c r="G20" s="132"/>
      <c r="H20" s="193"/>
      <c r="J20" s="193"/>
      <c r="L20" s="110"/>
      <c r="N20" s="110"/>
    </row>
    <row r="21" spans="1:14" ht="20.5" customHeight="1">
      <c r="G21" s="132"/>
      <c r="H21" s="193"/>
      <c r="J21" s="193"/>
    </row>
    <row r="22" spans="1:14" ht="20.5" customHeight="1">
      <c r="A22" s="61"/>
      <c r="B22" s="61"/>
      <c r="C22" s="61"/>
      <c r="D22" s="61"/>
      <c r="E22" s="61"/>
      <c r="F22" s="61"/>
      <c r="G22" s="279"/>
      <c r="H22" s="278"/>
      <c r="I22" s="61"/>
      <c r="J22" s="278"/>
      <c r="K22" s="61"/>
      <c r="L22" s="61"/>
      <c r="M22" s="61"/>
      <c r="N22" s="61"/>
    </row>
    <row r="23" spans="1:14" ht="20.5" customHeight="1">
      <c r="A23" s="61"/>
      <c r="B23" s="61"/>
      <c r="C23" s="61"/>
      <c r="D23" s="61"/>
      <c r="E23" s="61"/>
      <c r="F23" s="61"/>
      <c r="G23" s="279"/>
      <c r="H23" s="278"/>
      <c r="I23" s="61"/>
      <c r="J23" s="278"/>
      <c r="K23" s="61"/>
      <c r="L23" s="61"/>
      <c r="M23" s="61"/>
      <c r="N23" s="61"/>
    </row>
    <row r="24" spans="1:14" ht="20.5" customHeight="1">
      <c r="A24" s="61"/>
      <c r="B24" s="61"/>
      <c r="C24" s="61"/>
      <c r="D24" s="61"/>
      <c r="E24" s="61"/>
      <c r="F24" s="61"/>
      <c r="G24" s="143"/>
      <c r="H24" s="61"/>
      <c r="I24" s="61"/>
      <c r="J24" s="61"/>
      <c r="K24" s="61"/>
      <c r="L24" s="61"/>
      <c r="M24" s="61"/>
      <c r="N24" s="61"/>
    </row>
    <row r="25" spans="1:14" ht="20.5" customHeight="1">
      <c r="A25" s="61"/>
      <c r="B25" s="61"/>
      <c r="C25" s="61"/>
      <c r="D25" s="61"/>
      <c r="E25" s="61"/>
      <c r="F25" s="61"/>
      <c r="G25" s="143"/>
      <c r="H25" s="61"/>
      <c r="I25" s="61"/>
      <c r="J25" s="61"/>
      <c r="K25" s="61"/>
      <c r="L25" s="61"/>
      <c r="M25" s="61"/>
      <c r="N25" s="61"/>
    </row>
    <row r="26" spans="1:14" ht="20.5" customHeight="1">
      <c r="A26" s="61"/>
      <c r="B26" s="61"/>
      <c r="C26" s="61"/>
      <c r="D26" s="61"/>
      <c r="E26" s="61"/>
      <c r="F26" s="61"/>
      <c r="G26" s="143"/>
      <c r="H26" s="61"/>
      <c r="I26" s="61"/>
      <c r="J26" s="61"/>
      <c r="K26" s="61"/>
      <c r="L26" s="61"/>
      <c r="M26" s="61"/>
      <c r="N26" s="61"/>
    </row>
    <row r="27" spans="1:14" ht="20.5" customHeight="1">
      <c r="A27" s="61"/>
      <c r="B27" s="61"/>
      <c r="C27" s="61"/>
      <c r="D27" s="61"/>
      <c r="E27" s="61"/>
      <c r="F27" s="61"/>
      <c r="G27" s="143"/>
      <c r="H27" s="61"/>
      <c r="I27" s="61"/>
      <c r="J27" s="61"/>
      <c r="K27" s="61"/>
      <c r="L27" s="61"/>
      <c r="M27" s="61"/>
      <c r="N27" s="61"/>
    </row>
    <row r="28" spans="1:14" ht="20.5" customHeight="1">
      <c r="A28" s="61"/>
      <c r="B28" s="61"/>
      <c r="C28" s="61"/>
      <c r="D28" s="61"/>
      <c r="E28" s="61"/>
      <c r="F28" s="61"/>
      <c r="G28" s="143"/>
      <c r="H28" s="61"/>
      <c r="I28" s="61"/>
      <c r="J28" s="61"/>
      <c r="K28" s="61"/>
      <c r="L28" s="61"/>
      <c r="M28" s="61"/>
      <c r="N28" s="61"/>
    </row>
    <row r="29" spans="1:14" ht="20.5" customHeight="1">
      <c r="A29" s="61"/>
      <c r="B29" s="61"/>
      <c r="C29" s="61"/>
      <c r="D29" s="61"/>
      <c r="E29" s="61"/>
      <c r="F29" s="61"/>
      <c r="G29" s="143"/>
      <c r="H29" s="61"/>
      <c r="I29" s="61"/>
      <c r="J29" s="61"/>
      <c r="K29" s="61"/>
      <c r="L29" s="61"/>
      <c r="M29" s="61"/>
      <c r="N29" s="61"/>
    </row>
    <row r="30" spans="1:14" ht="20.5" customHeight="1">
      <c r="A30" s="61"/>
      <c r="B30" s="61"/>
      <c r="C30" s="61"/>
      <c r="D30" s="61"/>
      <c r="E30" s="61"/>
      <c r="F30" s="61"/>
      <c r="G30" s="156"/>
      <c r="H30" s="278"/>
      <c r="I30" s="61"/>
      <c r="J30" s="278"/>
      <c r="K30" s="61"/>
      <c r="L30" s="61"/>
      <c r="M30" s="61"/>
      <c r="N30" s="61"/>
    </row>
    <row r="31" spans="1:14" ht="20.5" customHeight="1">
      <c r="A31" s="61"/>
      <c r="B31" s="61"/>
      <c r="C31" s="61"/>
      <c r="D31" s="61"/>
      <c r="E31" s="61"/>
      <c r="F31" s="61"/>
      <c r="G31" s="156"/>
      <c r="H31" s="278"/>
      <c r="I31" s="61"/>
      <c r="J31" s="278"/>
      <c r="K31" s="61"/>
      <c r="L31" s="61"/>
      <c r="M31" s="61"/>
      <c r="N31" s="61"/>
    </row>
    <row r="32" spans="1:14" ht="20.5" customHeight="1">
      <c r="A32" s="232"/>
      <c r="B32" s="61"/>
      <c r="C32" s="61"/>
      <c r="D32" s="61"/>
      <c r="E32" s="61"/>
      <c r="F32" s="61"/>
      <c r="G32" s="143"/>
      <c r="H32" s="61"/>
      <c r="I32" s="61"/>
      <c r="J32" s="61"/>
      <c r="K32" s="61"/>
      <c r="L32" s="61"/>
      <c r="M32" s="61"/>
      <c r="N32" s="61"/>
    </row>
    <row r="33" spans="1:14" ht="20.5" customHeight="1">
      <c r="A33" s="232"/>
      <c r="B33" s="61"/>
      <c r="C33" s="61"/>
      <c r="D33" s="61"/>
      <c r="E33" s="61"/>
      <c r="F33" s="61"/>
      <c r="G33" s="157"/>
      <c r="H33" s="278"/>
      <c r="I33" s="61"/>
      <c r="J33" s="278"/>
      <c r="K33" s="61"/>
      <c r="L33" s="61"/>
      <c r="M33" s="61"/>
      <c r="N33" s="61"/>
    </row>
    <row r="34" spans="1:14" ht="20.5" customHeight="1">
      <c r="A34" s="61"/>
      <c r="B34" s="61"/>
      <c r="C34" s="61"/>
      <c r="D34" s="61"/>
      <c r="E34" s="61"/>
      <c r="F34" s="61"/>
      <c r="G34" s="143"/>
      <c r="H34" s="61"/>
      <c r="I34" s="61"/>
      <c r="J34" s="61"/>
      <c r="K34" s="61"/>
      <c r="L34" s="61"/>
      <c r="M34" s="61"/>
      <c r="N34" s="61"/>
    </row>
    <row r="35" spans="1:14" ht="20.5" customHeight="1">
      <c r="A35" s="61"/>
      <c r="B35" s="61"/>
      <c r="C35" s="61"/>
      <c r="D35" s="61"/>
      <c r="E35" s="61"/>
      <c r="F35" s="61"/>
      <c r="G35" s="157"/>
      <c r="H35" s="278"/>
      <c r="I35" s="61"/>
      <c r="J35" s="278"/>
      <c r="K35" s="61"/>
      <c r="L35" s="61"/>
      <c r="M35" s="61"/>
      <c r="N35" s="61"/>
    </row>
    <row r="38" spans="1:14" ht="20.5" customHeight="1">
      <c r="G38" s="132">
        <v>209379885</v>
      </c>
      <c r="H38" s="193"/>
      <c r="J38" s="193"/>
    </row>
    <row r="39" spans="1:14" ht="20.5" customHeight="1">
      <c r="G39" s="132">
        <v>954131325</v>
      </c>
      <c r="H39" s="193"/>
      <c r="J39" s="193"/>
    </row>
    <row r="41" spans="1:14" ht="20.5" customHeight="1">
      <c r="G41" s="142">
        <v>762087</v>
      </c>
    </row>
  </sheetData>
  <mergeCells count="2">
    <mergeCell ref="H4:J4"/>
    <mergeCell ref="D9:L9"/>
  </mergeCells>
  <pageMargins left="0.8" right="0.8" top="0.48" bottom="0.5" header="0.5" footer="0.5"/>
  <pageSetup paperSize="9" scale="88" firstPageNumber="5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1"/>
  <sheetViews>
    <sheetView view="pageBreakPreview" topLeftCell="A7" zoomScale="80" zoomScaleNormal="80" zoomScaleSheetLayoutView="80" workbookViewId="0">
      <selection activeCell="F14" sqref="F14"/>
    </sheetView>
  </sheetViews>
  <sheetFormatPr defaultColWidth="8.81640625" defaultRowHeight="20.5" customHeight="1"/>
  <cols>
    <col min="1" max="1" width="53.1796875" style="67" customWidth="1"/>
    <col min="2" max="2" width="7.81640625" style="67" customWidth="1"/>
    <col min="3" max="3" width="1.1796875" style="67" hidden="1" customWidth="1"/>
    <col min="4" max="4" width="17.81640625" style="67" customWidth="1"/>
    <col min="5" max="5" width="0.81640625" style="67" customWidth="1"/>
    <col min="6" max="6" width="17.81640625" style="67" customWidth="1"/>
    <col min="7" max="7" width="1.1796875" style="142" customWidth="1"/>
    <col min="8" max="8" width="16" style="67" customWidth="1"/>
    <col min="9" max="9" width="1.1796875" style="67" customWidth="1"/>
    <col min="10" max="10" width="16" style="67" customWidth="1"/>
    <col min="11" max="11" width="1.1796875" style="67" customWidth="1"/>
    <col min="12" max="12" width="14.54296875" style="67" customWidth="1"/>
    <col min="13" max="13" width="1.1796875" style="67" customWidth="1"/>
    <col min="14" max="14" width="15.81640625" style="67" customWidth="1"/>
    <col min="15" max="15" width="13.81640625" style="67" bestFit="1" customWidth="1"/>
    <col min="16" max="16" width="11.54296875" style="67" bestFit="1" customWidth="1"/>
    <col min="17" max="16384" width="8.81640625" style="67"/>
  </cols>
  <sheetData>
    <row r="1" spans="1:14" ht="20.5" customHeight="1">
      <c r="A1" s="56" t="s">
        <v>111</v>
      </c>
      <c r="B1" s="57"/>
      <c r="C1" s="57"/>
      <c r="D1" s="57"/>
      <c r="E1" s="57"/>
      <c r="F1" s="57"/>
      <c r="G1" s="156">
        <v>1915120</v>
      </c>
      <c r="H1" s="117"/>
      <c r="I1" s="57"/>
      <c r="J1" s="117"/>
      <c r="K1" s="57"/>
      <c r="L1" s="57"/>
      <c r="M1" s="57"/>
      <c r="N1" s="57"/>
    </row>
    <row r="2" spans="1:14" ht="20.5" customHeight="1">
      <c r="A2" s="58" t="s">
        <v>108</v>
      </c>
      <c r="B2" s="58"/>
      <c r="C2" s="58"/>
      <c r="D2" s="58"/>
      <c r="E2" s="58"/>
      <c r="F2" s="58"/>
      <c r="G2" s="171"/>
      <c r="H2" s="58"/>
      <c r="I2" s="58"/>
      <c r="J2" s="58"/>
      <c r="K2" s="58"/>
      <c r="L2" s="58"/>
      <c r="M2" s="58"/>
      <c r="N2" s="58"/>
    </row>
    <row r="3" spans="1:14" ht="20.5" customHeight="1">
      <c r="A3" s="59"/>
      <c r="B3" s="59"/>
      <c r="C3" s="59"/>
      <c r="D3" s="59"/>
      <c r="E3" s="59"/>
      <c r="F3" s="59"/>
      <c r="G3" s="138"/>
      <c r="H3" s="60"/>
      <c r="I3" s="59"/>
      <c r="J3" s="60"/>
      <c r="K3" s="43"/>
      <c r="L3" s="43"/>
      <c r="M3" s="43"/>
      <c r="N3" s="59"/>
    </row>
    <row r="4" spans="1:14" ht="20.5" customHeight="1">
      <c r="A4" s="59"/>
      <c r="B4" s="59"/>
      <c r="C4" s="59"/>
      <c r="D4" s="59"/>
      <c r="E4" s="59"/>
      <c r="F4" s="59"/>
      <c r="G4" s="138"/>
      <c r="H4" s="117"/>
      <c r="I4" s="59"/>
      <c r="J4" s="286" t="s">
        <v>154</v>
      </c>
      <c r="K4" s="286"/>
      <c r="L4" s="286"/>
      <c r="M4" s="61"/>
      <c r="N4" s="59"/>
    </row>
    <row r="5" spans="1:14" ht="20.5" customHeight="1">
      <c r="A5" s="43"/>
      <c r="B5" s="62"/>
      <c r="C5" s="62"/>
      <c r="D5" s="62"/>
      <c r="E5" s="62"/>
      <c r="F5" s="62"/>
      <c r="G5" s="139"/>
      <c r="H5" s="60" t="s">
        <v>122</v>
      </c>
      <c r="I5" s="62"/>
      <c r="J5" s="60"/>
      <c r="K5" s="43"/>
      <c r="L5" s="43"/>
      <c r="M5" s="43"/>
      <c r="N5" s="43"/>
    </row>
    <row r="6" spans="1:14" ht="20.5" customHeight="1">
      <c r="A6" s="43"/>
      <c r="B6" s="62"/>
      <c r="C6" s="62"/>
      <c r="D6" s="62" t="s">
        <v>8</v>
      </c>
      <c r="E6" s="62"/>
      <c r="F6" s="62"/>
      <c r="G6" s="139"/>
      <c r="H6" s="60" t="s">
        <v>123</v>
      </c>
      <c r="I6" s="62"/>
      <c r="J6" s="60"/>
      <c r="K6" s="43"/>
      <c r="L6" s="43"/>
      <c r="M6" s="43"/>
      <c r="N6" s="43"/>
    </row>
    <row r="7" spans="1:14" ht="20.5" customHeight="1">
      <c r="A7" s="43"/>
      <c r="B7" s="62"/>
      <c r="C7" s="62"/>
      <c r="D7" s="62" t="s">
        <v>9</v>
      </c>
      <c r="E7" s="62"/>
      <c r="F7" s="60" t="s">
        <v>138</v>
      </c>
      <c r="G7" s="139"/>
      <c r="H7" s="60" t="s">
        <v>47</v>
      </c>
      <c r="I7" s="62"/>
      <c r="J7" s="60"/>
      <c r="K7" s="43"/>
      <c r="L7" s="43"/>
      <c r="M7" s="43"/>
      <c r="N7" s="62" t="s">
        <v>11</v>
      </c>
    </row>
    <row r="8" spans="1:14" ht="20.5" customHeight="1">
      <c r="A8" s="43"/>
      <c r="B8" s="63"/>
      <c r="C8" s="78"/>
      <c r="D8" s="62" t="s">
        <v>1</v>
      </c>
      <c r="E8" s="62"/>
      <c r="F8" s="60" t="s">
        <v>139</v>
      </c>
      <c r="G8" s="139"/>
      <c r="H8" s="60" t="s">
        <v>70</v>
      </c>
      <c r="I8" s="62"/>
      <c r="J8" s="60" t="s">
        <v>57</v>
      </c>
      <c r="K8" s="62"/>
      <c r="L8" s="64" t="s">
        <v>61</v>
      </c>
      <c r="M8" s="62"/>
      <c r="N8" s="62" t="s">
        <v>12</v>
      </c>
    </row>
    <row r="9" spans="1:14" ht="20.5" customHeight="1">
      <c r="A9" s="65"/>
      <c r="B9" s="62"/>
      <c r="C9" s="62"/>
      <c r="D9" s="287" t="s">
        <v>103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</row>
    <row r="10" spans="1:14" ht="20.5" customHeight="1">
      <c r="A10" s="66" t="s">
        <v>133</v>
      </c>
      <c r="B10" s="78"/>
      <c r="C10" s="62"/>
      <c r="D10" s="78"/>
      <c r="E10" s="117"/>
      <c r="F10" s="117"/>
      <c r="G10" s="149"/>
      <c r="H10" s="78"/>
      <c r="I10" s="78"/>
      <c r="J10" s="117"/>
      <c r="K10" s="78"/>
      <c r="L10" s="60"/>
      <c r="M10" s="78"/>
      <c r="N10" s="78"/>
    </row>
    <row r="11" spans="1:14" ht="20.5" customHeight="1">
      <c r="A11" s="65" t="s">
        <v>134</v>
      </c>
      <c r="B11" s="78"/>
      <c r="C11" s="62"/>
      <c r="D11" s="68">
        <v>3270000</v>
      </c>
      <c r="E11" s="68">
        <v>0</v>
      </c>
      <c r="F11" s="68">
        <v>2292003</v>
      </c>
      <c r="G11" s="140">
        <v>0</v>
      </c>
      <c r="H11" s="68">
        <v>-974118</v>
      </c>
      <c r="I11" s="78">
        <v>0</v>
      </c>
      <c r="J11" s="68">
        <v>209380</v>
      </c>
      <c r="K11" s="78">
        <v>0</v>
      </c>
      <c r="L11" s="68">
        <v>954131</v>
      </c>
      <c r="M11" s="78">
        <v>0</v>
      </c>
      <c r="N11" s="68">
        <v>5751396</v>
      </c>
    </row>
    <row r="12" spans="1:14" ht="20.5" customHeight="1">
      <c r="A12" s="65"/>
      <c r="B12" s="78"/>
      <c r="C12" s="62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20.5" customHeight="1">
      <c r="A13" s="65" t="s">
        <v>105</v>
      </c>
      <c r="G13" s="128">
        <v>92396748</v>
      </c>
      <c r="H13" s="117"/>
      <c r="I13" s="61"/>
      <c r="J13" s="117"/>
      <c r="K13" s="61"/>
      <c r="M13" s="61"/>
    </row>
    <row r="14" spans="1:14" ht="20.5" customHeight="1">
      <c r="A14" s="67" t="s">
        <v>153</v>
      </c>
      <c r="D14" s="70">
        <v>0</v>
      </c>
      <c r="E14" s="70"/>
      <c r="F14" s="70">
        <v>0</v>
      </c>
      <c r="G14" s="143"/>
      <c r="H14" s="70">
        <v>0</v>
      </c>
      <c r="I14" s="70"/>
      <c r="J14" s="70">
        <v>0</v>
      </c>
      <c r="K14" s="70"/>
      <c r="L14" s="71">
        <v>-368357</v>
      </c>
      <c r="M14" s="72"/>
      <c r="N14" s="73">
        <v>-368357</v>
      </c>
    </row>
    <row r="15" spans="1:14" ht="20.5" customHeight="1">
      <c r="A15" s="65" t="s">
        <v>157</v>
      </c>
      <c r="D15" s="104">
        <v>0</v>
      </c>
      <c r="E15" s="74"/>
      <c r="F15" s="104">
        <v>0</v>
      </c>
      <c r="G15" s="141"/>
      <c r="H15" s="104">
        <v>0</v>
      </c>
      <c r="I15" s="74"/>
      <c r="J15" s="104">
        <v>0</v>
      </c>
      <c r="K15" s="74"/>
      <c r="L15" s="105">
        <v>-368357</v>
      </c>
      <c r="M15" s="103"/>
      <c r="N15" s="106">
        <v>-368357</v>
      </c>
    </row>
    <row r="16" spans="1:14" ht="20.5" customHeight="1">
      <c r="A16" s="65"/>
      <c r="D16" s="74"/>
      <c r="E16" s="74"/>
      <c r="F16" s="74"/>
      <c r="G16" s="141"/>
      <c r="H16" s="74"/>
      <c r="I16" s="74"/>
      <c r="J16" s="74"/>
      <c r="K16" s="74"/>
      <c r="L16" s="101"/>
      <c r="M16" s="103"/>
      <c r="N16" s="102"/>
    </row>
    <row r="17" spans="1:14" ht="20.5" customHeight="1" thickBot="1">
      <c r="A17" s="65" t="s">
        <v>135</v>
      </c>
      <c r="D17" s="107">
        <v>3270000</v>
      </c>
      <c r="E17" s="102"/>
      <c r="F17" s="107">
        <v>2292003</v>
      </c>
      <c r="G17" s="141"/>
      <c r="H17" s="107">
        <v>-974118</v>
      </c>
      <c r="I17" s="74"/>
      <c r="J17" s="107">
        <v>209380</v>
      </c>
      <c r="K17" s="74"/>
      <c r="L17" s="107">
        <v>585774</v>
      </c>
      <c r="M17" s="74"/>
      <c r="N17" s="107">
        <v>5383039</v>
      </c>
    </row>
    <row r="18" spans="1:14" ht="20.5" customHeight="1" thickTop="1">
      <c r="G18" s="143"/>
      <c r="I18" s="61"/>
      <c r="K18" s="61"/>
      <c r="M18" s="61"/>
    </row>
    <row r="19" spans="1:14" ht="20.5" customHeight="1">
      <c r="D19" s="110"/>
      <c r="E19" s="110"/>
      <c r="F19" s="110"/>
      <c r="G19" s="132"/>
      <c r="H19" s="190"/>
      <c r="J19" s="190"/>
      <c r="L19" s="110"/>
      <c r="M19" s="110"/>
      <c r="N19" s="110"/>
    </row>
    <row r="20" spans="1:14" ht="20.5" customHeight="1">
      <c r="G20" s="132"/>
      <c r="H20" s="117"/>
      <c r="J20" s="117"/>
      <c r="L20" s="110"/>
      <c r="N20" s="110"/>
    </row>
    <row r="21" spans="1:14" ht="20.5" customHeight="1">
      <c r="G21" s="132"/>
      <c r="H21" s="117"/>
      <c r="J21" s="117"/>
    </row>
    <row r="22" spans="1:14" ht="20.5" customHeight="1">
      <c r="G22" s="132"/>
      <c r="H22" s="117"/>
      <c r="J22" s="117"/>
    </row>
    <row r="23" spans="1:14" ht="20.5" customHeight="1">
      <c r="G23" s="132"/>
      <c r="H23" s="117"/>
      <c r="J23" s="117"/>
    </row>
    <row r="30" spans="1:14" ht="20.5" customHeight="1">
      <c r="F30" s="61"/>
      <c r="G30" s="156"/>
      <c r="H30" s="278"/>
      <c r="J30" s="117"/>
    </row>
    <row r="31" spans="1:14" ht="20.5" customHeight="1">
      <c r="F31" s="61"/>
      <c r="G31" s="156"/>
      <c r="H31" s="278"/>
      <c r="J31" s="117"/>
    </row>
    <row r="32" spans="1:14" ht="20.5" customHeight="1">
      <c r="A32"/>
      <c r="F32" s="61"/>
      <c r="G32" s="143"/>
      <c r="H32" s="61"/>
    </row>
    <row r="33" spans="1:10" ht="20.5" customHeight="1">
      <c r="A33"/>
      <c r="G33" s="111"/>
      <c r="H33" s="117"/>
      <c r="J33" s="117"/>
    </row>
    <row r="35" spans="1:10" ht="20.5" customHeight="1">
      <c r="G35" s="111">
        <v>-974117594</v>
      </c>
      <c r="H35" s="117"/>
      <c r="J35" s="117"/>
    </row>
    <row r="38" spans="1:10" ht="20.5" customHeight="1">
      <c r="G38" s="132">
        <v>209379885</v>
      </c>
      <c r="H38" s="117"/>
      <c r="J38" s="117"/>
    </row>
    <row r="39" spans="1:10" ht="20.5" customHeight="1">
      <c r="G39" s="132">
        <v>954131325</v>
      </c>
      <c r="H39" s="117"/>
      <c r="J39" s="117"/>
    </row>
    <row r="41" spans="1:10" ht="20.5" customHeight="1">
      <c r="G41" s="142">
        <v>762087</v>
      </c>
    </row>
  </sheetData>
  <mergeCells count="2">
    <mergeCell ref="J4:L4"/>
    <mergeCell ref="D9:N9"/>
  </mergeCells>
  <phoneticPr fontId="0" type="noConversion"/>
  <pageMargins left="0.8" right="0.8" top="0.48" bottom="0.5" header="0.5" footer="0.5"/>
  <pageSetup paperSize="9" scale="79" firstPageNumber="6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66"/>
  <sheetViews>
    <sheetView tabSelected="1" view="pageBreakPreview" topLeftCell="A48" zoomScale="80" zoomScaleNormal="88" zoomScaleSheetLayoutView="80" workbookViewId="0">
      <selection activeCell="G63" sqref="G63"/>
    </sheetView>
  </sheetViews>
  <sheetFormatPr defaultColWidth="9.1796875" defaultRowHeight="20.25" customHeight="1"/>
  <cols>
    <col min="1" max="1" width="51.90625" style="29" customWidth="1"/>
    <col min="2" max="2" width="9" style="30" customWidth="1"/>
    <col min="3" max="3" width="14.81640625" style="29" customWidth="1"/>
    <col min="4" max="4" width="1.1796875" style="29" customWidth="1"/>
    <col min="5" max="5" width="14.81640625" style="111" customWidth="1"/>
    <col min="6" max="6" width="18.81640625" style="48" bestFit="1" customWidth="1"/>
    <col min="7" max="7" width="18.81640625" style="29" bestFit="1" customWidth="1"/>
    <col min="8" max="8" width="18.81640625" style="48" bestFit="1" customWidth="1"/>
    <col min="9" max="9" width="17" style="29" bestFit="1" customWidth="1"/>
    <col min="10" max="10" width="11.54296875" style="29" bestFit="1" customWidth="1"/>
    <col min="11" max="11" width="15" style="29" bestFit="1" customWidth="1"/>
    <col min="12" max="12" width="12" style="29" bestFit="1" customWidth="1"/>
    <col min="13" max="13" width="10.1796875" style="29" bestFit="1" customWidth="1"/>
    <col min="14" max="16384" width="9.1796875" style="29"/>
  </cols>
  <sheetData>
    <row r="1" spans="1:13" ht="18.75" customHeight="1">
      <c r="A1" s="49" t="s">
        <v>111</v>
      </c>
      <c r="B1" s="29"/>
      <c r="C1" s="36"/>
      <c r="F1" s="37"/>
      <c r="G1" s="38"/>
      <c r="H1" s="37"/>
      <c r="I1" s="38"/>
    </row>
    <row r="2" spans="1:13" ht="18.75" customHeight="1">
      <c r="A2" s="34" t="s">
        <v>102</v>
      </c>
      <c r="B2" s="29"/>
      <c r="C2" s="36"/>
      <c r="F2" s="37"/>
      <c r="H2" s="37"/>
    </row>
    <row r="3" spans="1:13" ht="18.75" customHeight="1">
      <c r="B3" s="29"/>
      <c r="C3" s="36"/>
      <c r="F3" s="37"/>
      <c r="H3" s="37"/>
    </row>
    <row r="4" spans="1:13" ht="18.75" customHeight="1">
      <c r="B4" s="29"/>
      <c r="C4" s="288" t="s">
        <v>101</v>
      </c>
      <c r="D4" s="288"/>
      <c r="E4" s="288"/>
      <c r="F4" s="37"/>
      <c r="H4" s="37"/>
    </row>
    <row r="5" spans="1:13" ht="18.75" customHeight="1">
      <c r="B5" s="29"/>
      <c r="C5" s="292" t="s">
        <v>128</v>
      </c>
      <c r="D5" s="288"/>
      <c r="E5" s="288"/>
      <c r="F5" s="37"/>
      <c r="G5" s="38"/>
      <c r="H5" s="37"/>
    </row>
    <row r="6" spans="1:13" ht="18.5" customHeight="1">
      <c r="B6" s="31"/>
      <c r="C6" s="39">
        <v>2023</v>
      </c>
      <c r="D6" s="30"/>
      <c r="E6" s="39">
        <v>2022</v>
      </c>
      <c r="F6" s="37"/>
      <c r="H6" s="37"/>
    </row>
    <row r="7" spans="1:13" ht="18.75" customHeight="1">
      <c r="B7" s="29"/>
      <c r="C7" s="280" t="s">
        <v>103</v>
      </c>
      <c r="D7" s="280"/>
      <c r="E7" s="280"/>
      <c r="F7" s="37"/>
      <c r="H7" s="37"/>
    </row>
    <row r="8" spans="1:13" ht="19.5" customHeight="1">
      <c r="A8" s="32" t="s">
        <v>79</v>
      </c>
      <c r="B8" s="29"/>
      <c r="C8" s="36"/>
      <c r="F8" s="37"/>
      <c r="G8" s="181"/>
      <c r="H8" s="181"/>
    </row>
    <row r="9" spans="1:13" ht="19.5" customHeight="1">
      <c r="A9" t="s">
        <v>148</v>
      </c>
      <c r="B9" s="29"/>
      <c r="C9" s="112">
        <v>-368357</v>
      </c>
      <c r="D9" s="40"/>
      <c r="E9" s="36">
        <v>155539</v>
      </c>
      <c r="F9" s="37"/>
      <c r="G9" s="186"/>
      <c r="H9" s="38"/>
      <c r="I9" s="38"/>
      <c r="K9" s="38"/>
    </row>
    <row r="10" spans="1:13" ht="19.5" customHeight="1">
      <c r="A10" s="33" t="s">
        <v>96</v>
      </c>
      <c r="B10" s="29"/>
      <c r="C10" s="112"/>
      <c r="D10" s="40"/>
      <c r="E10" s="123"/>
      <c r="F10" s="37"/>
      <c r="G10" s="186"/>
      <c r="H10" s="38"/>
      <c r="I10" s="38"/>
      <c r="K10" s="38"/>
      <c r="M10" s="38"/>
    </row>
    <row r="11" spans="1:13" ht="19.5" customHeight="1">
      <c r="A11" s="41" t="s">
        <v>150</v>
      </c>
      <c r="B11" s="29"/>
      <c r="C11" s="113">
        <v>-88326</v>
      </c>
      <c r="D11" s="40"/>
      <c r="E11" s="42">
        <v>32495</v>
      </c>
      <c r="F11" s="37"/>
      <c r="G11" s="186"/>
      <c r="H11" s="38"/>
      <c r="I11" s="38"/>
      <c r="K11" s="38"/>
      <c r="M11" s="38"/>
    </row>
    <row r="12" spans="1:13" ht="19.5" customHeight="1">
      <c r="A12" s="41" t="s">
        <v>65</v>
      </c>
      <c r="B12" s="29"/>
      <c r="C12" s="113">
        <v>-645917</v>
      </c>
      <c r="D12" s="40"/>
      <c r="E12" s="42">
        <v>-487514</v>
      </c>
      <c r="F12" s="37"/>
      <c r="G12" s="186"/>
      <c r="H12" s="38"/>
      <c r="I12" s="38"/>
      <c r="K12" s="38"/>
      <c r="M12" s="38"/>
    </row>
    <row r="13" spans="1:13" ht="19.5" customHeight="1">
      <c r="A13" s="29" t="s">
        <v>51</v>
      </c>
      <c r="B13" s="29"/>
      <c r="C13" s="113">
        <v>156981</v>
      </c>
      <c r="D13" s="40"/>
      <c r="E13" s="42">
        <v>114702</v>
      </c>
      <c r="F13" s="37"/>
      <c r="G13" s="186"/>
      <c r="H13" s="38"/>
      <c r="I13" s="38"/>
      <c r="K13" s="38"/>
      <c r="M13" s="38"/>
    </row>
    <row r="14" spans="1:13" ht="19.5" customHeight="1">
      <c r="A14" s="197" t="s">
        <v>80</v>
      </c>
      <c r="B14" s="197"/>
      <c r="C14" s="112">
        <v>5645</v>
      </c>
      <c r="D14" s="203"/>
      <c r="E14" s="112">
        <v>3979</v>
      </c>
      <c r="F14" s="37"/>
      <c r="G14" s="186"/>
      <c r="H14" s="38"/>
      <c r="I14" s="38"/>
      <c r="K14" s="38"/>
      <c r="M14" s="38"/>
    </row>
    <row r="15" spans="1:13" ht="19.5" customHeight="1">
      <c r="A15" s="20" t="s">
        <v>81</v>
      </c>
      <c r="B15" s="197"/>
      <c r="C15" s="114">
        <v>198</v>
      </c>
      <c r="D15" s="203"/>
      <c r="E15" s="114">
        <v>126</v>
      </c>
      <c r="F15" s="37"/>
      <c r="G15" s="186"/>
      <c r="H15" s="38"/>
      <c r="I15" s="38"/>
      <c r="K15" s="38"/>
      <c r="M15" s="38"/>
    </row>
    <row r="16" spans="1:13" ht="19.5" customHeight="1">
      <c r="A16" s="20" t="s">
        <v>140</v>
      </c>
      <c r="B16" s="197"/>
      <c r="C16" s="113">
        <v>781422</v>
      </c>
      <c r="D16" s="203"/>
      <c r="E16" s="113">
        <v>40315</v>
      </c>
      <c r="F16" s="37"/>
      <c r="G16" s="186"/>
      <c r="H16" s="38"/>
      <c r="I16" s="38"/>
      <c r="K16" s="38"/>
      <c r="M16" s="38"/>
    </row>
    <row r="17" spans="1:13" ht="19.5" customHeight="1">
      <c r="A17" s="204" t="s">
        <v>82</v>
      </c>
      <c r="B17" s="197"/>
      <c r="C17" s="113">
        <v>1520</v>
      </c>
      <c r="D17" s="203"/>
      <c r="E17" s="113">
        <v>939</v>
      </c>
      <c r="F17" s="37"/>
      <c r="G17" s="186"/>
      <c r="H17" s="38"/>
      <c r="I17" s="38"/>
      <c r="K17" s="38"/>
      <c r="M17" s="38"/>
    </row>
    <row r="18" spans="1:13" ht="19.5" customHeight="1">
      <c r="A18" s="204" t="s">
        <v>146</v>
      </c>
      <c r="B18" s="197"/>
      <c r="C18" s="200">
        <v>-3667</v>
      </c>
      <c r="D18" s="205"/>
      <c r="E18" s="206">
        <v>0</v>
      </c>
      <c r="F18" s="37"/>
      <c r="G18" s="186"/>
      <c r="H18" s="38"/>
      <c r="I18" s="38"/>
      <c r="K18" s="38"/>
      <c r="M18" s="38"/>
    </row>
    <row r="19" spans="1:13" ht="19.5" customHeight="1">
      <c r="A19" s="204" t="s">
        <v>141</v>
      </c>
      <c r="B19" s="197"/>
      <c r="C19" s="201">
        <v>12089</v>
      </c>
      <c r="D19" s="205"/>
      <c r="E19" s="159">
        <v>0</v>
      </c>
      <c r="F19" s="37"/>
      <c r="G19" s="186"/>
      <c r="H19" s="38"/>
      <c r="I19" s="38"/>
      <c r="K19" s="38"/>
      <c r="M19" s="38"/>
    </row>
    <row r="20" spans="1:13" ht="19.5" customHeight="1">
      <c r="A20" s="197"/>
      <c r="B20" s="197"/>
      <c r="C20" s="202">
        <v>-148412</v>
      </c>
      <c r="D20" s="207"/>
      <c r="E20" s="202">
        <v>-139419</v>
      </c>
      <c r="F20" s="37"/>
      <c r="G20" s="160"/>
      <c r="H20" s="188"/>
      <c r="I20" s="38"/>
      <c r="K20" s="38"/>
      <c r="M20" s="38"/>
    </row>
    <row r="21" spans="1:13" ht="19.5" customHeight="1">
      <c r="A21" s="208" t="s">
        <v>83</v>
      </c>
      <c r="B21" s="197"/>
      <c r="C21" s="112"/>
      <c r="D21" s="203"/>
      <c r="E21" s="194"/>
      <c r="F21" s="37"/>
      <c r="G21" s="38"/>
      <c r="H21" s="37"/>
      <c r="I21" s="38"/>
      <c r="K21" s="38"/>
      <c r="M21" s="38"/>
    </row>
    <row r="22" spans="1:13" ht="19.5" customHeight="1">
      <c r="A22" s="197" t="s">
        <v>59</v>
      </c>
      <c r="B22" s="197"/>
      <c r="C22" s="113">
        <v>-6688</v>
      </c>
      <c r="D22" s="113"/>
      <c r="E22" s="113">
        <v>-600145</v>
      </c>
      <c r="F22" s="37"/>
      <c r="G22" s="111"/>
      <c r="H22" s="37"/>
      <c r="I22" s="38"/>
      <c r="K22" s="38"/>
      <c r="M22" s="38"/>
    </row>
    <row r="23" spans="1:13" ht="19.5" customHeight="1">
      <c r="A23" s="21" t="s">
        <v>107</v>
      </c>
      <c r="B23" s="197"/>
      <c r="C23" s="113">
        <v>-757138</v>
      </c>
      <c r="D23" s="113"/>
      <c r="E23" s="113">
        <v>-807790</v>
      </c>
      <c r="F23" s="37"/>
      <c r="G23" s="111"/>
      <c r="H23" s="37"/>
      <c r="I23" s="38"/>
      <c r="K23" s="38"/>
      <c r="M23" s="38"/>
    </row>
    <row r="24" spans="1:13" ht="19.5" customHeight="1">
      <c r="A24" s="197" t="s">
        <v>114</v>
      </c>
      <c r="B24" s="197"/>
      <c r="C24" s="113">
        <v>-105006</v>
      </c>
      <c r="D24" s="113"/>
      <c r="E24" s="113">
        <v>55903</v>
      </c>
      <c r="F24" s="37"/>
      <c r="G24" s="111"/>
      <c r="H24" s="37"/>
      <c r="I24" s="38"/>
      <c r="K24" s="38"/>
      <c r="M24" s="38"/>
    </row>
    <row r="25" spans="1:13" ht="19.5" customHeight="1">
      <c r="A25" s="20" t="s">
        <v>64</v>
      </c>
      <c r="B25" s="197"/>
      <c r="C25" s="113">
        <v>-3461</v>
      </c>
      <c r="D25" s="113"/>
      <c r="E25" s="209">
        <v>493</v>
      </c>
      <c r="F25" s="37"/>
      <c r="G25" s="111"/>
      <c r="H25" s="37"/>
      <c r="I25" s="38"/>
      <c r="K25" s="38"/>
      <c r="M25" s="38"/>
    </row>
    <row r="26" spans="1:13" ht="19.5" customHeight="1">
      <c r="A26" s="20" t="s">
        <v>112</v>
      </c>
      <c r="B26" s="197"/>
      <c r="C26" s="113">
        <v>-24741</v>
      </c>
      <c r="D26" s="113"/>
      <c r="E26" s="113">
        <v>-1334</v>
      </c>
      <c r="F26" s="37"/>
      <c r="G26" s="111"/>
      <c r="H26" s="37"/>
      <c r="I26" s="38"/>
      <c r="K26" s="38"/>
      <c r="M26" s="38"/>
    </row>
    <row r="27" spans="1:13" ht="19.5" customHeight="1">
      <c r="A27" s="197" t="s">
        <v>84</v>
      </c>
      <c r="B27" s="197"/>
      <c r="C27" s="113">
        <v>-52</v>
      </c>
      <c r="D27" s="113"/>
      <c r="E27" s="200">
        <v>-4</v>
      </c>
      <c r="F27" s="37"/>
      <c r="G27" s="111"/>
      <c r="H27" s="37"/>
      <c r="I27" s="38"/>
      <c r="K27" s="38"/>
      <c r="M27" s="38"/>
    </row>
    <row r="28" spans="1:13" ht="19.5" customHeight="1">
      <c r="A28" s="21" t="s">
        <v>63</v>
      </c>
      <c r="B28" s="197"/>
      <c r="C28" s="113">
        <v>-1180</v>
      </c>
      <c r="D28" s="113"/>
      <c r="E28" s="200">
        <v>-551</v>
      </c>
      <c r="F28" s="37"/>
      <c r="G28" s="111"/>
      <c r="H28" s="37"/>
      <c r="I28" s="38"/>
      <c r="K28" s="38"/>
      <c r="M28" s="38"/>
    </row>
    <row r="29" spans="1:13" ht="19.5" customHeight="1">
      <c r="A29" s="20" t="s">
        <v>73</v>
      </c>
      <c r="B29" s="197"/>
      <c r="C29" s="113">
        <v>-212474</v>
      </c>
      <c r="D29" s="113"/>
      <c r="E29" s="113">
        <v>-76548</v>
      </c>
      <c r="F29" s="37"/>
      <c r="G29" s="111"/>
      <c r="H29" s="37"/>
      <c r="I29" s="38"/>
      <c r="K29" s="38"/>
      <c r="M29" s="38"/>
    </row>
    <row r="30" spans="1:13" ht="19.5" customHeight="1">
      <c r="A30" s="20" t="s">
        <v>124</v>
      </c>
      <c r="B30" s="197"/>
      <c r="C30" s="113">
        <v>-4769</v>
      </c>
      <c r="D30" s="113"/>
      <c r="E30" s="113">
        <v>-25213</v>
      </c>
      <c r="F30" s="37"/>
      <c r="G30" s="111"/>
      <c r="H30" s="37"/>
      <c r="I30" s="38"/>
      <c r="K30" s="38"/>
      <c r="M30" s="38"/>
    </row>
    <row r="31" spans="1:13" ht="19.5" customHeight="1">
      <c r="A31" s="20" t="s">
        <v>74</v>
      </c>
      <c r="B31" s="197"/>
      <c r="C31" s="113">
        <v>-32802</v>
      </c>
      <c r="D31" s="113"/>
      <c r="E31" s="113">
        <v>-24084</v>
      </c>
      <c r="F31" s="37"/>
      <c r="G31" s="111"/>
      <c r="H31" s="37"/>
      <c r="I31" s="38"/>
      <c r="K31" s="38"/>
      <c r="M31" s="38"/>
    </row>
    <row r="32" spans="1:13" ht="19.5" customHeight="1">
      <c r="A32" s="108" t="s">
        <v>50</v>
      </c>
      <c r="B32" s="210"/>
      <c r="C32" s="113">
        <v>732</v>
      </c>
      <c r="D32" s="113"/>
      <c r="E32" s="113">
        <v>618</v>
      </c>
      <c r="F32" s="37"/>
      <c r="G32" s="38"/>
      <c r="H32" s="37"/>
      <c r="I32" s="38"/>
      <c r="K32" s="38"/>
      <c r="M32" s="38"/>
    </row>
    <row r="33" spans="1:13" ht="19.5" customHeight="1">
      <c r="A33" s="108" t="s">
        <v>85</v>
      </c>
      <c r="B33" s="210"/>
      <c r="C33" s="206">
        <v>0</v>
      </c>
      <c r="D33" s="113"/>
      <c r="E33" s="113">
        <v>-60</v>
      </c>
      <c r="F33" s="37"/>
      <c r="G33" s="38"/>
      <c r="H33" s="37"/>
      <c r="I33" s="38"/>
      <c r="K33" s="38"/>
      <c r="M33" s="38"/>
    </row>
    <row r="34" spans="1:13" ht="19.5" customHeight="1">
      <c r="A34" s="20" t="s">
        <v>158</v>
      </c>
      <c r="B34" s="197"/>
      <c r="C34" s="211">
        <v>-1295991</v>
      </c>
      <c r="D34" s="113"/>
      <c r="E34" s="211">
        <v>-1618134</v>
      </c>
      <c r="F34" s="37"/>
      <c r="G34" s="186"/>
      <c r="H34" s="186"/>
      <c r="I34" s="38"/>
      <c r="K34" s="38"/>
      <c r="M34" s="38"/>
    </row>
    <row r="35" spans="1:13" ht="19.5" customHeight="1">
      <c r="A35" s="20" t="s">
        <v>125</v>
      </c>
      <c r="B35" s="197"/>
      <c r="C35" s="113">
        <v>631700</v>
      </c>
      <c r="D35" s="113"/>
      <c r="E35" s="113">
        <v>482872</v>
      </c>
      <c r="F35" s="37"/>
      <c r="G35" s="186"/>
      <c r="H35" s="189"/>
      <c r="I35" s="38"/>
      <c r="K35" s="38"/>
      <c r="M35" s="38"/>
    </row>
    <row r="36" spans="1:13" ht="19.5" customHeight="1">
      <c r="A36" s="21" t="s">
        <v>149</v>
      </c>
      <c r="B36" s="197"/>
      <c r="C36" s="113">
        <v>253</v>
      </c>
      <c r="D36" s="113"/>
      <c r="E36" s="113">
        <v>-123</v>
      </c>
      <c r="F36" s="37"/>
      <c r="G36" s="186"/>
      <c r="H36" s="189"/>
      <c r="I36" s="38"/>
      <c r="K36" s="38"/>
      <c r="M36" s="38"/>
    </row>
    <row r="37" spans="1:13" ht="19.5" customHeight="1">
      <c r="A37" s="212" t="s">
        <v>113</v>
      </c>
      <c r="B37" s="197"/>
      <c r="C37" s="213">
        <v>-664038</v>
      </c>
      <c r="D37" s="203"/>
      <c r="E37" s="213">
        <v>-1135385</v>
      </c>
      <c r="F37" s="37"/>
      <c r="G37" s="160"/>
      <c r="H37" s="160"/>
      <c r="I37" s="38"/>
      <c r="K37" s="38"/>
      <c r="M37" s="38"/>
    </row>
    <row r="38" spans="1:13" ht="19.5" customHeight="1">
      <c r="A38" s="197"/>
      <c r="B38" s="197"/>
      <c r="C38" s="202"/>
      <c r="D38" s="214"/>
      <c r="E38" s="198"/>
      <c r="F38" s="37"/>
      <c r="G38" s="38"/>
      <c r="H38" s="37"/>
    </row>
    <row r="39" spans="1:13" ht="18.75" customHeight="1">
      <c r="A39" s="215" t="s">
        <v>111</v>
      </c>
      <c r="B39" s="197"/>
      <c r="C39" s="112"/>
      <c r="D39" s="197"/>
      <c r="E39" s="198"/>
      <c r="F39" s="37"/>
      <c r="G39" s="38"/>
      <c r="H39" s="37"/>
    </row>
    <row r="40" spans="1:13" ht="18.75" customHeight="1">
      <c r="A40" s="216" t="s">
        <v>102</v>
      </c>
      <c r="B40" s="197"/>
      <c r="C40" s="112"/>
      <c r="D40" s="197"/>
      <c r="E40" s="134"/>
      <c r="F40" s="37"/>
      <c r="G40" s="38"/>
      <c r="H40" s="37"/>
    </row>
    <row r="41" spans="1:13" ht="18.75" customHeight="1">
      <c r="A41" s="197"/>
      <c r="B41" s="197"/>
      <c r="C41" s="112"/>
      <c r="D41" s="197"/>
      <c r="E41" s="134"/>
      <c r="F41" s="37"/>
      <c r="G41" s="38"/>
      <c r="H41" s="37"/>
    </row>
    <row r="42" spans="1:13" ht="18.75" customHeight="1">
      <c r="A42" s="197"/>
      <c r="B42" s="197"/>
      <c r="C42" s="290" t="s">
        <v>101</v>
      </c>
      <c r="D42" s="290"/>
      <c r="E42" s="290"/>
      <c r="F42" s="37"/>
      <c r="G42" s="38"/>
      <c r="H42" s="37"/>
    </row>
    <row r="43" spans="1:13" ht="18.75" customHeight="1">
      <c r="A43" s="197"/>
      <c r="B43" s="197"/>
      <c r="C43" s="291" t="s">
        <v>128</v>
      </c>
      <c r="D43" s="290"/>
      <c r="E43" s="290"/>
      <c r="F43" s="37"/>
      <c r="G43" s="38"/>
      <c r="H43" s="37"/>
    </row>
    <row r="44" spans="1:13" ht="18.75" customHeight="1">
      <c r="A44" s="197"/>
      <c r="B44" s="217"/>
      <c r="C44" s="218">
        <v>2023</v>
      </c>
      <c r="D44" s="219"/>
      <c r="E44" s="218">
        <v>2022</v>
      </c>
      <c r="F44" s="37"/>
      <c r="G44" s="38"/>
      <c r="H44" s="37"/>
    </row>
    <row r="45" spans="1:13" ht="18.75" customHeight="1">
      <c r="A45" s="197"/>
      <c r="B45" s="197"/>
      <c r="C45" s="289" t="s">
        <v>103</v>
      </c>
      <c r="D45" s="289"/>
      <c r="E45" s="289"/>
      <c r="F45" s="37"/>
      <c r="G45" s="38"/>
      <c r="H45" s="37"/>
    </row>
    <row r="46" spans="1:13" ht="19.5" customHeight="1">
      <c r="A46" s="220" t="s">
        <v>86</v>
      </c>
      <c r="B46" s="197"/>
      <c r="C46" s="112"/>
      <c r="D46" s="203"/>
      <c r="E46" s="221"/>
      <c r="F46" s="37"/>
      <c r="G46" s="38"/>
      <c r="H46" s="37"/>
    </row>
    <row r="47" spans="1:13" ht="19.5" customHeight="1">
      <c r="A47" s="222" t="s">
        <v>126</v>
      </c>
      <c r="B47" s="197"/>
      <c r="C47" s="223">
        <v>3667</v>
      </c>
      <c r="D47" s="203"/>
      <c r="E47" s="206">
        <v>0</v>
      </c>
      <c r="F47" s="37"/>
      <c r="G47" s="187"/>
      <c r="H47" s="37"/>
      <c r="I47" s="38"/>
      <c r="K47" s="38"/>
      <c r="M47" s="38"/>
    </row>
    <row r="48" spans="1:13" ht="19.5" customHeight="1">
      <c r="A48" s="20" t="s">
        <v>97</v>
      </c>
      <c r="B48" s="197"/>
      <c r="C48" s="109">
        <v>-5144</v>
      </c>
      <c r="D48" s="224"/>
      <c r="E48" s="51">
        <v>-5070</v>
      </c>
      <c r="F48" s="37"/>
      <c r="G48" s="38"/>
      <c r="H48" s="37"/>
      <c r="I48" s="38"/>
      <c r="K48" s="38"/>
      <c r="M48" s="38"/>
    </row>
    <row r="49" spans="1:13" ht="19.5" customHeight="1">
      <c r="A49" s="197" t="s">
        <v>87</v>
      </c>
      <c r="B49" s="197"/>
      <c r="C49" s="51">
        <v>-726</v>
      </c>
      <c r="D49" s="224"/>
      <c r="E49" s="206">
        <v>0</v>
      </c>
      <c r="F49" s="37"/>
      <c r="G49" s="38"/>
      <c r="H49" s="37"/>
      <c r="I49" s="38"/>
      <c r="K49" s="38"/>
      <c r="M49" s="38"/>
    </row>
    <row r="50" spans="1:13" ht="19.5" customHeight="1">
      <c r="A50" s="212" t="s">
        <v>98</v>
      </c>
      <c r="B50" s="197"/>
      <c r="C50" s="213">
        <v>-2203</v>
      </c>
      <c r="D50" s="203"/>
      <c r="E50" s="213">
        <v>-5070</v>
      </c>
      <c r="F50" s="37"/>
      <c r="G50" s="55"/>
      <c r="H50" s="55"/>
      <c r="I50" s="38"/>
      <c r="K50" s="38"/>
      <c r="M50" s="38"/>
    </row>
    <row r="51" spans="1:13" ht="19.5" customHeight="1">
      <c r="A51" s="212"/>
      <c r="B51" s="197"/>
      <c r="C51" s="225"/>
      <c r="D51" s="203"/>
      <c r="E51" s="153"/>
      <c r="F51" s="37"/>
      <c r="G51" s="38"/>
      <c r="H51" s="37"/>
      <c r="I51" s="38"/>
      <c r="K51" s="38"/>
      <c r="M51" s="38"/>
    </row>
    <row r="52" spans="1:13" ht="19.5" customHeight="1">
      <c r="A52" s="220" t="s">
        <v>88</v>
      </c>
      <c r="B52" s="197"/>
      <c r="C52" s="112"/>
      <c r="D52" s="203"/>
      <c r="E52" s="134"/>
      <c r="F52" s="37"/>
      <c r="G52" s="38"/>
      <c r="H52" s="37"/>
      <c r="I52" s="38"/>
      <c r="K52" s="38"/>
      <c r="M52" s="38"/>
    </row>
    <row r="53" spans="1:13" ht="19.5" customHeight="1">
      <c r="A53" s="197" t="s">
        <v>89</v>
      </c>
      <c r="B53" s="197"/>
      <c r="C53" s="109">
        <v>-156716</v>
      </c>
      <c r="D53" s="224"/>
      <c r="E53" s="113">
        <v>-114427</v>
      </c>
      <c r="F53" s="37"/>
      <c r="G53" s="186"/>
      <c r="H53" s="37"/>
      <c r="I53" s="38"/>
      <c r="K53" s="38"/>
      <c r="M53" s="38"/>
    </row>
    <row r="54" spans="1:13" ht="19.5" customHeight="1">
      <c r="A54" s="20" t="s">
        <v>127</v>
      </c>
      <c r="B54" s="197"/>
      <c r="C54" s="113">
        <v>-69395</v>
      </c>
      <c r="D54" s="224"/>
      <c r="E54" s="113">
        <v>-2441</v>
      </c>
      <c r="F54" s="37"/>
      <c r="G54" s="186"/>
      <c r="H54" s="37"/>
      <c r="I54" s="38"/>
      <c r="K54" s="38"/>
      <c r="M54" s="38"/>
    </row>
    <row r="55" spans="1:13" ht="19.5" customHeight="1">
      <c r="A55" s="20" t="s">
        <v>142</v>
      </c>
      <c r="B55" s="197"/>
      <c r="C55" s="109">
        <v>0</v>
      </c>
      <c r="D55" s="224"/>
      <c r="E55" s="113">
        <v>1594626</v>
      </c>
      <c r="F55" s="37"/>
      <c r="G55" s="186"/>
      <c r="H55" s="37"/>
      <c r="I55" s="38"/>
      <c r="K55" s="38"/>
      <c r="M55" s="38"/>
    </row>
    <row r="56" spans="1:13" ht="19.5" customHeight="1">
      <c r="A56" s="20" t="s">
        <v>143</v>
      </c>
      <c r="B56" s="197"/>
      <c r="C56" s="113">
        <v>-1100000</v>
      </c>
      <c r="D56" s="224"/>
      <c r="E56" s="113">
        <v>-351436</v>
      </c>
      <c r="F56" s="37"/>
      <c r="G56" s="186"/>
      <c r="H56" s="37"/>
      <c r="I56" s="38"/>
      <c r="K56" s="38"/>
      <c r="M56" s="38"/>
    </row>
    <row r="57" spans="1:13" ht="19.5" customHeight="1">
      <c r="A57" s="20" t="s">
        <v>90</v>
      </c>
      <c r="B57" s="197"/>
      <c r="C57" s="113">
        <v>-4079</v>
      </c>
      <c r="D57" s="224"/>
      <c r="E57" s="226">
        <v>-3089</v>
      </c>
      <c r="F57" s="37"/>
      <c r="G57" s="186"/>
      <c r="H57" s="37"/>
      <c r="I57" s="38"/>
      <c r="K57" s="38"/>
      <c r="M57" s="38"/>
    </row>
    <row r="58" spans="1:13" ht="19.5" customHeight="1">
      <c r="A58" s="212" t="s">
        <v>160</v>
      </c>
      <c r="B58" s="197"/>
      <c r="C58" s="213">
        <v>-1330190</v>
      </c>
      <c r="D58" s="203"/>
      <c r="E58" s="213">
        <v>1123233</v>
      </c>
      <c r="F58" s="37"/>
      <c r="G58" s="160"/>
      <c r="H58" s="55"/>
      <c r="I58" s="38"/>
      <c r="K58" s="38"/>
      <c r="M58" s="38"/>
    </row>
    <row r="59" spans="1:13" ht="19.5" customHeight="1">
      <c r="A59" s="212"/>
      <c r="B59" s="197"/>
      <c r="C59" s="112"/>
      <c r="D59" s="203"/>
      <c r="E59" s="221"/>
      <c r="F59" s="37"/>
      <c r="G59" s="38"/>
      <c r="H59" s="37"/>
      <c r="I59" s="38"/>
      <c r="K59" s="38"/>
      <c r="M59" s="38"/>
    </row>
    <row r="60" spans="1:13" ht="19.5" customHeight="1">
      <c r="A60" s="227" t="s">
        <v>155</v>
      </c>
      <c r="B60" s="197"/>
      <c r="C60" s="225">
        <v>-1996431</v>
      </c>
      <c r="D60" s="225"/>
      <c r="E60" s="225">
        <v>-17222</v>
      </c>
      <c r="F60" s="37"/>
      <c r="G60" s="55"/>
      <c r="H60" s="188"/>
      <c r="I60" s="38"/>
      <c r="K60" s="38"/>
      <c r="M60" s="38"/>
    </row>
    <row r="61" spans="1:13" ht="19.5" customHeight="1">
      <c r="A61" t="s">
        <v>109</v>
      </c>
      <c r="B61" s="29"/>
      <c r="C61" s="44">
        <v>3106144</v>
      </c>
      <c r="D61" s="40"/>
      <c r="E61" s="44">
        <v>391367</v>
      </c>
      <c r="F61" s="37"/>
      <c r="G61" s="38"/>
      <c r="H61" s="188"/>
      <c r="I61" s="38"/>
      <c r="K61" s="38"/>
      <c r="M61" s="38"/>
    </row>
    <row r="62" spans="1:13" ht="19.5" customHeight="1" thickBot="1">
      <c r="A62" s="3" t="s">
        <v>144</v>
      </c>
      <c r="B62" s="31"/>
      <c r="C62" s="45">
        <v>1109713</v>
      </c>
      <c r="D62" s="40"/>
      <c r="E62" s="45">
        <v>374145</v>
      </c>
      <c r="F62" s="37"/>
      <c r="G62" s="55"/>
      <c r="H62" s="55"/>
      <c r="I62" s="38"/>
      <c r="K62" s="38"/>
      <c r="M62" s="38"/>
    </row>
    <row r="63" spans="1:13" ht="19.5" customHeight="1" thickTop="1">
      <c r="A63" s="46"/>
      <c r="B63" s="29"/>
      <c r="C63" s="36"/>
      <c r="F63" s="37"/>
      <c r="G63" s="38"/>
      <c r="H63" s="37"/>
      <c r="I63" s="38"/>
      <c r="K63" s="38"/>
      <c r="M63" s="38"/>
    </row>
    <row r="64" spans="1:13" ht="20.25" customHeight="1">
      <c r="A64" s="3"/>
      <c r="B64" s="29"/>
      <c r="C64" s="47"/>
      <c r="D64" s="47"/>
      <c r="E64" s="135"/>
      <c r="F64" s="37"/>
      <c r="G64" s="38"/>
      <c r="H64" s="37"/>
      <c r="I64" s="38"/>
      <c r="K64" s="38"/>
      <c r="M64" s="38"/>
    </row>
    <row r="65" spans="3:13" ht="20.25" customHeight="1">
      <c r="C65" s="36"/>
      <c r="D65" s="36"/>
      <c r="G65" s="38"/>
      <c r="I65" s="38"/>
      <c r="M65" s="38"/>
    </row>
    <row r="66" spans="3:13" ht="20.25" customHeight="1">
      <c r="C66" s="48"/>
      <c r="D66" s="48"/>
      <c r="E66" s="134"/>
      <c r="M66" s="38"/>
    </row>
  </sheetData>
  <mergeCells count="6">
    <mergeCell ref="C4:E4"/>
    <mergeCell ref="C45:E45"/>
    <mergeCell ref="C7:E7"/>
    <mergeCell ref="C42:E42"/>
    <mergeCell ref="C43:E43"/>
    <mergeCell ref="C5:E5"/>
  </mergeCells>
  <printOptions horizontalCentered="1"/>
  <pageMargins left="0.8" right="0.8" top="0.5" bottom="0.5" header="0.5" footer="0.5"/>
  <pageSetup paperSize="9" scale="94" firstPageNumber="7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40</v>
      </c>
    </row>
    <row r="4" spans="1:12">
      <c r="A4" s="3"/>
    </row>
    <row r="5" spans="1:12">
      <c r="C5" s="293">
        <v>2011</v>
      </c>
      <c r="D5" s="293"/>
      <c r="E5" s="293">
        <v>2010</v>
      </c>
      <c r="F5" s="293"/>
      <c r="G5" s="293">
        <v>2009</v>
      </c>
      <c r="H5" s="293"/>
    </row>
    <row r="6" spans="1:12" s="3" customFormat="1" ht="14.5" thickBot="1">
      <c r="C6" s="11" t="s">
        <v>37</v>
      </c>
      <c r="D6" s="11" t="s">
        <v>38</v>
      </c>
      <c r="E6" s="11" t="s">
        <v>37</v>
      </c>
      <c r="F6" s="11" t="s">
        <v>38</v>
      </c>
      <c r="G6" s="11" t="s">
        <v>37</v>
      </c>
      <c r="H6" s="11" t="s">
        <v>38</v>
      </c>
    </row>
    <row r="7" spans="1:12">
      <c r="B7" t="s">
        <v>34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20</v>
      </c>
    </row>
    <row r="8" spans="1:12">
      <c r="B8" t="s">
        <v>35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21</v>
      </c>
    </row>
    <row r="9" spans="1:12">
      <c r="B9" t="s">
        <v>36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22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29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33</v>
      </c>
    </row>
    <row r="12" spans="1:12" ht="14.5" thickBot="1">
      <c r="B12" s="8" t="s">
        <v>24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23</v>
      </c>
      <c r="C13" s="7"/>
      <c r="D13" s="7"/>
      <c r="E13" s="5"/>
      <c r="F13" s="5"/>
      <c r="G13" s="5"/>
      <c r="H13" s="5"/>
      <c r="I13" s="5"/>
      <c r="J13" s="5"/>
      <c r="K13" s="18" t="s">
        <v>43</v>
      </c>
    </row>
    <row r="14" spans="1:12">
      <c r="B14" t="s">
        <v>25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41</v>
      </c>
      <c r="K14" s="16">
        <v>257181.63</v>
      </c>
    </row>
    <row r="15" spans="1:12">
      <c r="B15" t="s">
        <v>26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42</v>
      </c>
      <c r="K15" s="16">
        <v>12818.37</v>
      </c>
    </row>
    <row r="16" spans="1:12" ht="14.5" thickBot="1">
      <c r="A16">
        <v>600002</v>
      </c>
      <c r="B16" t="s">
        <v>28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7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32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23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27</v>
      </c>
      <c r="C22" s="13"/>
      <c r="D22" s="19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28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29</v>
      </c>
      <c r="D24" s="19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30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32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31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39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B0E6FE-BEBA-47CE-B1BA-552E41D4B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786DF9-CC7B-4ECE-991D-D0121987F4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BL2-3</vt:lpstr>
      <vt:lpstr>PL4</vt:lpstr>
      <vt:lpstr>SH5</vt:lpstr>
      <vt:lpstr>SH6</vt:lpstr>
      <vt:lpstr>CF7-8</vt:lpstr>
      <vt:lpstr>Emp Benefit</vt:lpstr>
      <vt:lpstr>'BL2-3'!Print_Area</vt:lpstr>
      <vt:lpstr>'CF7-8'!Print_Area</vt:lpstr>
      <vt:lpstr>'Emp Benefit'!Print_Area</vt:lpstr>
      <vt:lpstr>'PL4'!Print_Area</vt:lpstr>
      <vt:lpstr>'SH5'!Print_Area</vt:lpstr>
      <vt:lpstr>'SH6'!Print_Area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Napasorn, Prasertpunya</cp:lastModifiedBy>
  <cp:lastPrinted>2023-05-12T08:14:08Z</cp:lastPrinted>
  <dcterms:created xsi:type="dcterms:W3CDTF">2001-02-12T08:06:41Z</dcterms:created>
  <dcterms:modified xsi:type="dcterms:W3CDTF">2023-05-12T12:01:13Z</dcterms:modified>
</cp:coreProperties>
</file>