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Mar23 (Q1)\"/>
    </mc:Choice>
  </mc:AlternateContent>
  <xr:revisionPtr revIDLastSave="0" documentId="13_ncr:1_{1D69F939-1583-43A3-82B3-1059B33DA4CC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TH2-3" sheetId="1" r:id="rId1"/>
    <sheet name="TH4" sheetId="2" r:id="rId2"/>
    <sheet name="TH5" sheetId="8" r:id="rId3"/>
    <sheet name="TH6-7" sheetId="7" r:id="rId4"/>
  </sheets>
  <definedNames>
    <definedName name="____________PCB0717">{"'FAB Yield'!$L$7"}</definedName>
    <definedName name="____________PCB1">{"'FAB Yield'!$L$7"}</definedName>
    <definedName name="___________PCB0717">{"'FAB Yield'!$L$7"}</definedName>
    <definedName name="___________PCB1">{"'FAB Yield'!$L$7"}</definedName>
    <definedName name="________AB1">{"'FAB Yield'!$L$7"}</definedName>
    <definedName name="________BU2">{"'FAB Yield'!$L$7"}</definedName>
    <definedName name="________PCB0717">{"'FAB Yield'!$L$7"}</definedName>
    <definedName name="________PCB1">{"'FAB Yield'!$L$7"}</definedName>
    <definedName name="_______AB1">{"'FAB Yield'!$L$7"}</definedName>
    <definedName name="_______BU2">{"'FAB Yield'!$L$7"}</definedName>
    <definedName name="_______PCB0717">{"'FAB Yield'!$L$7"}</definedName>
    <definedName name="_______PCB1">{"'FAB Yield'!$L$7"}</definedName>
    <definedName name="______PCB0717">{"'FAB Yield'!$L$7"}</definedName>
    <definedName name="______PCB1">{"'FAB Yield'!$L$7"}</definedName>
    <definedName name="_____PCB0717">{"'FAB Yield'!$L$7"}</definedName>
    <definedName name="_____PCB1">{"'FAB Yield'!$L$7"}</definedName>
    <definedName name="____2AB1_">{"'FAB Yield'!$L$7"}</definedName>
    <definedName name="____3BU2_">{"'FAB Yield'!$L$7"}</definedName>
    <definedName name="____AB1">{"'FAB Yield'!$L$7"}</definedName>
    <definedName name="____BU2">{"'FAB Yield'!$L$7"}</definedName>
    <definedName name="____PCB0717">{"'FAB Yield'!$L$7"}</definedName>
    <definedName name="____PCB1">{"'FAB Yield'!$L$7"}</definedName>
    <definedName name="___2AB1_">{"'FAB Yield'!$L$7"}</definedName>
    <definedName name="___3BU2_">{"'FAB Yield'!$L$7"}</definedName>
    <definedName name="___AB1">{"'FAB Yield'!$L$7"}</definedName>
    <definedName name="___BU2">{"'FAB Yield'!$L$7"}</definedName>
    <definedName name="___PCB0717">{"'FAB Yield'!$L$7"}</definedName>
    <definedName name="___PCB1">{"'FAB Yield'!$L$7"}</definedName>
    <definedName name="__2AB1_">{"'FAB Yield'!$L$7"}</definedName>
    <definedName name="__3BU2_">{"'FAB Yield'!$L$7"}</definedName>
    <definedName name="__AB1">{"'FAB Yield'!$L$7"}</definedName>
    <definedName name="__adj3">{"'Model'!$A$1:$N$53"}</definedName>
    <definedName name="__BU2">{"'FAB Yield'!$L$7"}</definedName>
    <definedName name="__FDS_HYPERLINK_TOGGLE_STATE__">"ON"</definedName>
    <definedName name="__PCB0717">{"'FAB Yield'!$L$7"}</definedName>
    <definedName name="__PCB1">{"'FAB Yield'!$L$7"}</definedName>
    <definedName name="__T02">{"Book1"}</definedName>
    <definedName name="_2AB1_">{"'FAB Yield'!$L$7"}</definedName>
    <definedName name="_3BU2_">{"'FAB Yield'!$L$7"}</definedName>
    <definedName name="_4AB1_">{"'FAB Yield'!$L$7"}</definedName>
    <definedName name="_6BU2_">{"'FAB Yield'!$L$7"}</definedName>
    <definedName name="_adj3">{"'Model'!$A$1:$N$53"}</definedName>
    <definedName name="_BU2">{"'FAB Yield'!$L$7"}</definedName>
    <definedName name="_Order1">255</definedName>
    <definedName name="_Order2">255</definedName>
    <definedName name="_PCB0717">{"'FAB Yield'!$L$7"}</definedName>
    <definedName name="_PCB1">{"'FAB Yield'!$L$7"}</definedName>
    <definedName name="_Regression_Int">1</definedName>
    <definedName name="_Toc249339933" localSheetId="1">'TH4'!$A$24</definedName>
    <definedName name="AB">{"'FAB Yield'!$L$7"}</definedName>
    <definedName name="abdd">{"'Model'!$A$1:$N$53"}</definedName>
    <definedName name="ACCCCC">{"'FAB Yield'!$L$7"}</definedName>
    <definedName name="AccessDatabase">"C:\PC Data\Weekly Report\Bucho Kai\Bucho Kai 0301.mdb"</definedName>
    <definedName name="AE">{"'Model'!$A$1:$N$53"}</definedName>
    <definedName name="anscount">2</definedName>
    <definedName name="aoe">{"'Model'!$A$1:$N$53"}</definedName>
    <definedName name="aoii">IF(Loan_Amount*Interest_Rate*Loan_Years*Loan_Start&gt;0,1,0)</definedName>
    <definedName name="ar">IF(Values_Entered,Header_Row+Number_of_Payments,Header_Row)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beau">{"'Model'!$A$1:$N$53"}</definedName>
    <definedName name="Beluga">{"'FAB Yield'!$L$7"}</definedName>
    <definedName name="beluga1">{"'FAB Yield'!$L$7"}</definedName>
    <definedName name="beta">20</definedName>
    <definedName name="BG_Del">15</definedName>
    <definedName name="BG_Ins">4</definedName>
    <definedName name="BG_Mod">6</definedName>
    <definedName name="BookType">1</definedName>
    <definedName name="Button_1">"Bucho_Kai_0301_WEEKLY_HS_List"</definedName>
    <definedName name="Button_23">"M_report45_leave_List"</definedName>
    <definedName name="Button_24">"M_report45_leave_List1"</definedName>
    <definedName name="Button_4">"Forecast_Nov_98_Dec98_List"</definedName>
    <definedName name="Cashflow">{"'Sheet1'!$L$16"}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WorkbookPriority">-170780926</definedName>
    <definedName name="CHASHFLOW">{"'Sheet1'!$L$16"}</definedName>
    <definedName name="City">MATCH(0.01,End_Bal,-1)+1</definedName>
    <definedName name="cityh">MATCH(0.01,End_Bal,-1)+1</definedName>
    <definedName name="CLVC3">0.1</definedName>
    <definedName name="commitment">{"'FAB Yield'!$L$7"}</definedName>
    <definedName name="cp">550</definedName>
    <definedName name="CPPC2001">{"'Model'!$A$1:$N$53"}</definedName>
    <definedName name="DDF">OFFSET(Full_Print,0,0,Last_Row)</definedName>
    <definedName name="dds">Scheduled_Payment+Extra_Payment</definedName>
    <definedName name="Decisions">1</definedName>
    <definedName name="DFD">IF(Loan_Amount*Interest_Rate*Loan_Years*Loan_Start&gt;0,1,0)</definedName>
    <definedName name="dkjfo">Scheduled_Payment+Extra_Payment</definedName>
    <definedName name="dkld">OFFSET(Full_Print,0,0,Last_Row)</definedName>
    <definedName name="Document_array">{"Book1"}</definedName>
    <definedName name="dssdsddd">{"'Eng (page2)'!$A$1:$D$52"}</definedName>
    <definedName name="duy7trja">Scheduled_Payment+Extra_Payment</definedName>
    <definedName name="EEPRON">{"'FAB Yield'!$L$7"}</definedName>
    <definedName name="EssAliasTable">"Default"</definedName>
    <definedName name="EssOptions">"110000000011100_0"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239643.752025463</definedName>
    <definedName name="EV__LASTREFTIME___1">41484.6805208333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63</definedName>
    <definedName name="EV__WBVERSION__">0</definedName>
    <definedName name="EVDRE_PL_A1">0</definedName>
    <definedName name="FE">"Far East"</definedName>
    <definedName name="ffffffff">{"'FAB Yield'!$L$7"}</definedName>
    <definedName name="fffffffffe">{"'FAB Yield'!$L$7"}</definedName>
    <definedName name="fghjkl">{"'ITOCHU8'!$E$228:$S$350"}</definedName>
    <definedName name="fkgf">IF(Loan_Amount*Interest_Rate*Loan_Years*Loan_Start&gt;0,1,0)</definedName>
    <definedName name="gg">{"'Carried'!$A$1:$M$15"}</definedName>
    <definedName name="hay">{"'Sheet1'!$L$16"}</definedName>
    <definedName name="Heä_soá_laép_xaø_H">1.7</definedName>
    <definedName name="hey">{"'Sheet1'!$L$16"}</definedName>
    <definedName name="HIEU">{"'Sheet1'!$L$16"}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"C:\BOTHomepage\DataBank\FinMarkets\Bond\Bid_yield03.html"</definedName>
    <definedName name="HTML_PathTemplate">"\\Der2\vol1\DATABANK\DOWNLOAD\HEAD6-1.HTM"</definedName>
    <definedName name="HTML_Title">"Historical T-bill Yield &amp; Government Bond Yield Curve"</definedName>
    <definedName name="HTML1_10">""</definedName>
    <definedName name="HTML1_11">1</definedName>
    <definedName name="HTML1_12">"d:\MyHTML.htm"</definedName>
    <definedName name="HTML1_2">1</definedName>
    <definedName name="HTML1_3">"TSOP Laser Marker Setup"</definedName>
    <definedName name="HTML1_4">"Time Frame"</definedName>
    <definedName name="HTML1_5">""</definedName>
    <definedName name="HTML1_6">1</definedName>
    <definedName name="HTML1_7">-4146</definedName>
    <definedName name="HTML1_8">"6/27/97"</definedName>
    <definedName name="HTML1_9">"test"</definedName>
    <definedName name="HTMLCount">1</definedName>
    <definedName name="huy">{"'Sheet1'!$L$16"}</definedName>
    <definedName name="HWSheet">1</definedName>
    <definedName name="iopo">{"'Model'!$A$1:$N$53"}</definedName>
    <definedName name="IQ_ADDIN">"AUTO"</definedName>
    <definedName name="IQ_AVG_PRICE_TARGET">"c82"</definedName>
    <definedName name="IQ_BALANCE_GOODS_APR_FC_UNUSED_UNUSED_UNUSED">"c8353"</definedName>
    <definedName name="IQ_BALANCE_GOODS_APR_UNUSED_UNUSED_UNUSED">"c7473"</definedName>
    <definedName name="IQ_BALANCE_GOODS_FC_UNUSED_UNUSED_UNUSED">"c7693"</definedName>
    <definedName name="IQ_BALANCE_GOODS_POP_FC_UNUSED_UNUSED_UNUSED">"c7913"</definedName>
    <definedName name="IQ_BALANCE_GOODS_POP_UNUSED_UNUSED_UNUSED">"c7033"</definedName>
    <definedName name="IQ_BALANCE_GOODS_UNUSED_UNUSED_UNUSED">"c6813"</definedName>
    <definedName name="IQ_BALANCE_GOODS_YOY_FC_UNUSED_UNUSED_UNUSED">"c8133"</definedName>
    <definedName name="IQ_BALANCE_GOODS_YOY_UNUSED_UNUSED_UNUSED">"c7253"</definedName>
    <definedName name="IQ_BALANCE_SERV_APR_FC_UNUSED_UNUSED_UNUSED">"c8355"</definedName>
    <definedName name="IQ_BALANCE_SERV_APR_UNUSED_UNUSED_UNUSED">"c7475"</definedName>
    <definedName name="IQ_BALANCE_SERV_FC_UNUSED_UNUSED_UNUSED">"c7695"</definedName>
    <definedName name="IQ_BALANCE_SERV_POP_FC_UNUSED_UNUSED_UNUSED">"c7915"</definedName>
    <definedName name="IQ_BALANCE_SERV_POP_UNUSED_UNUSED_UNUSED">"c7035"</definedName>
    <definedName name="IQ_BALANCE_SERV_UNUSED_UNUSED_UNUSED">"c6815"</definedName>
    <definedName name="IQ_BALANCE_SERV_YOY_FC_UNUSED_UNUSED_UNUSED">"c8135"</definedName>
    <definedName name="IQ_BALANCE_SERV_YOY_UNUSED_UNUSED_UNUSED">"c7255"</definedName>
    <definedName name="IQ_BALANCE_TRADE_APR_FC_UNUSED_UNUSED_UNUSED">"c8357"</definedName>
    <definedName name="IQ_BALANCE_TRADE_APR_UNUSED_UNUSED_UNUSED">"c7477"</definedName>
    <definedName name="IQ_BALANCE_TRADE_FC_UNUSED_UNUSED_UNUSED">"c7697"</definedName>
    <definedName name="IQ_BALANCE_TRADE_POP_FC_UNUSED_UNUSED_UNUSED">"c7917"</definedName>
    <definedName name="IQ_BALANCE_TRADE_POP_UNUSED_UNUSED_UNUSED">"c7037"</definedName>
    <definedName name="IQ_BALANCE_TRADE_UNUSED_UNUSED_UNUSED">"c6817"</definedName>
    <definedName name="IQ_BALANCE_TRADE_YOY_FC_UNUSED_UNUSED_UNUSED">"c8137"</definedName>
    <definedName name="IQ_BALANCE_TRADE_YOY_UNUSED_UNUSED_UNUSED">"c7257"</definedName>
    <definedName name="IQ_BUDGET_BALANCE_APR_FC_UNUSED_UNUSED_UNUSED">"c8359"</definedName>
    <definedName name="IQ_BUDGET_BALANCE_APR_UNUSED_UNUSED_UNUSED">"c7479"</definedName>
    <definedName name="IQ_BUDGET_BALANCE_FC_UNUSED_UNUSED_UNUSED">"c7699"</definedName>
    <definedName name="IQ_BUDGET_BALANCE_POP_FC_UNUSED_UNUSED_UNUSED">"c7919"</definedName>
    <definedName name="IQ_BUDGET_BALANCE_POP_UNUSED_UNUSED_UNUSED">"c7039"</definedName>
    <definedName name="IQ_BUDGET_BALANCE_UNUSED_UNUSED_UNUSED">"c6819"</definedName>
    <definedName name="IQ_BUDGET_BALANCE_YOY_FC_UNUSED_UNUSED_UNUSED">"c8139"</definedName>
    <definedName name="IQ_BUDGET_BALANCE_YOY_UNUSED_UNUSED_UNUSED">"c7259"</definedName>
    <definedName name="IQ_BUDGET_RECEIPTS_APR_FC_UNUSED_UNUSED_UNUSED">"c8361"</definedName>
    <definedName name="IQ_BUDGET_RECEIPTS_APR_UNUSED_UNUSED_UNUSED">"c7481"</definedName>
    <definedName name="IQ_BUDGET_RECEIPTS_FC_UNUSED_UNUSED_UNUSED">"c7701"</definedName>
    <definedName name="IQ_BUDGET_RECEIPTS_POP_FC_UNUSED_UNUSED_UNUSED">"c7921"</definedName>
    <definedName name="IQ_BUDGET_RECEIPTS_POP_UNUSED_UNUSED_UNUSED">"c7041"</definedName>
    <definedName name="IQ_BUDGET_RECEIPTS_UNUSED_UNUSED_UNUSED">"c6821"</definedName>
    <definedName name="IQ_BUDGET_RECEIPTS_YOY_FC_UNUSED_UNUSED_UNUSED">"c8141"</definedName>
    <definedName name="IQ_BUDGET_RECEIPTS_YOY_UNUSED_UNUSED_UNUSED">"c7261"</definedName>
    <definedName name="IQ_BV_ACT_OR_EST_REUT">"c5471"</definedName>
    <definedName name="IQ_BV_EST_REUT">"c5403"</definedName>
    <definedName name="IQ_BV_HIGH_EST_REUT">"c5405"</definedName>
    <definedName name="IQ_BV_LOW_EST_REUT">"c5406"</definedName>
    <definedName name="IQ_BV_MEDIAN_EST_REUT">"c5404"</definedName>
    <definedName name="IQ_BV_NUM_EST_REUT">"c5407"</definedName>
    <definedName name="IQ_BV_STDDEV_EST_REUT">"c5408"</definedName>
    <definedName name="IQ_CH">110000</definedName>
    <definedName name="IQ_CHANGE_INVENT_REAL_APR_FC_UNUSED_UNUSED_UNUSED">"c8500"</definedName>
    <definedName name="IQ_CHANGE_INVENT_REAL_APR_UNUSED_UNUSED_UNUSED">"c7620"</definedName>
    <definedName name="IQ_CHANGE_INVENT_REAL_FC_UNUSED_UNUSED_UNUSED">"c7840"</definedName>
    <definedName name="IQ_CHANGE_INVENT_REAL_POP_FC_UNUSED_UNUSED_UNUSED">"c8060"</definedName>
    <definedName name="IQ_CHANGE_INVENT_REAL_POP_UNUSED_UNUSED_UNUSED">"c7180"</definedName>
    <definedName name="IQ_CHANGE_INVENT_REAL_UNUSED_UNUSED_UNUSED">"c6960"</definedName>
    <definedName name="IQ_CHANGE_INVENT_REAL_YOY_FC_UNUSED_UNUSED_UNUSED">"c8280"</definedName>
    <definedName name="IQ_CHANGE_INVENT_REAL_YOY_UNUSED_UNUSED_UNUSED">"c7400"</definedName>
    <definedName name="IQ_CONTRACTS_OTHER_COMMODITIES_EQUITIES._FDIC">"c6522"</definedName>
    <definedName name="IQ_CONV_RATE">"c2192"</definedName>
    <definedName name="IQ_CORP_GOODS_PRICE_INDEX_APR_FC_UNUSED_UNUSED_UNUSED">"c8381"</definedName>
    <definedName name="IQ_CORP_GOODS_PRICE_INDEX_APR_UNUSED_UNUSED_UNUSED">"c7501"</definedName>
    <definedName name="IQ_CORP_GOODS_PRICE_INDEX_FC_UNUSED_UNUSED_UNUSED">"c7721"</definedName>
    <definedName name="IQ_CORP_GOODS_PRICE_INDEX_POP_FC_UNUSED_UNUSED_UNUSED">"c7941"</definedName>
    <definedName name="IQ_CORP_GOODS_PRICE_INDEX_POP_UNUSED_UNUSED_UNUSED">"c7061"</definedName>
    <definedName name="IQ_CORP_GOODS_PRICE_INDEX_UNUSED_UNUSED_UNUSED">"c6841"</definedName>
    <definedName name="IQ_CORP_GOODS_PRICE_INDEX_YOY_FC_UNUSED_UNUSED_UNUSED">"c8161"</definedName>
    <definedName name="IQ_CORP_GOODS_PRICE_INDEX_YOY_UNUSED_UNUSED_UNUSED">"c7281"</definedName>
    <definedName name="IQ_CQ">5000</definedName>
    <definedName name="IQ_CURR_ACCT_BALANCE_APR_FC_UNUSED_UNUSED_UNUSED">"c8387"</definedName>
    <definedName name="IQ_CURR_ACCT_BALANCE_APR_UNUSED_UNUSED_UNUSED">"c7507"</definedName>
    <definedName name="IQ_CURR_ACCT_BALANCE_FC_UNUSED_UNUSED_UNUSED">"c7727"</definedName>
    <definedName name="IQ_CURR_ACCT_BALANCE_POP_FC_UNUSED_UNUSED_UNUSED">"c7947"</definedName>
    <definedName name="IQ_CURR_ACCT_BALANCE_POP_UNUSED_UNUSED_UNUSED">"c7067"</definedName>
    <definedName name="IQ_CURR_ACCT_BALANCE_UNUSED_UNUSED_UNUSED">"c6847"</definedName>
    <definedName name="IQ_CURR_ACCT_BALANCE_YOY_FC_UNUSED_UNUSED_UNUSED">"c8167"</definedName>
    <definedName name="IQ_CURR_ACCT_BALANCE_YOY_UNUSED_UNUSED_UNUSED">"c7287"</definedName>
    <definedName name="IQ_CY">10000</definedName>
    <definedName name="IQ_ECO_METRIC_6825_UNUSED_UNUSED_UNUSED">"c6825"</definedName>
    <definedName name="IQ_ECO_METRIC_6839_UNUSED_UNUSED_UNUSED">"c6839"</definedName>
    <definedName name="IQ_ECO_METRIC_6896_UNUSED_UNUSED_UNUSED">"c6896"</definedName>
    <definedName name="IQ_ECO_METRIC_6897_UNUSED_UNUSED_UNUSED">"c6897"</definedName>
    <definedName name="IQ_ECO_METRIC_6988_UNUSED_UNUSED_UNUSED">"c6988"</definedName>
    <definedName name="IQ_ECO_METRIC_7045_UNUSED_UNUSED_UNUSED">"c7045"</definedName>
    <definedName name="IQ_ECO_METRIC_7059_UNUSED_UNUSED_UNUSED">"c7059"</definedName>
    <definedName name="IQ_ECO_METRIC_7116_UNUSED_UNUSED_UNUSED">"c7116"</definedName>
    <definedName name="IQ_ECO_METRIC_7117_UNUSED_UNUSED_UNUSED">"c7117"</definedName>
    <definedName name="IQ_ECO_METRIC_7208_UNUSED_UNUSED_UNUSED">"c7208"</definedName>
    <definedName name="IQ_ECO_METRIC_7265_UNUSED_UNUSED_UNUSED">"c7265"</definedName>
    <definedName name="IQ_ECO_METRIC_7279_UNUSED_UNUSED_UNUSED">"c7279"</definedName>
    <definedName name="IQ_ECO_METRIC_7336_UNUSED_UNUSED_UNUSED">"c7336"</definedName>
    <definedName name="IQ_ECO_METRIC_7337_UNUSED_UNUSED_UNUSED">"c7337"</definedName>
    <definedName name="IQ_ECO_METRIC_7428_UNUSED_UNUSED_UNUSED">"c7428"</definedName>
    <definedName name="IQ_ECO_METRIC_7556_UNUSED_UNUSED_UNUSED">"c7556"</definedName>
    <definedName name="IQ_ECO_METRIC_7557_UNUSED_UNUSED_UNUSED">"c7557"</definedName>
    <definedName name="IQ_ECO_METRIC_7648_UNUSED_UNUSED_UNUSED">"c7648"</definedName>
    <definedName name="IQ_ECO_METRIC_7705_UNUSED_UNUSED_UNUSED">"c7705"</definedName>
    <definedName name="IQ_ECO_METRIC_7719_UNUSED_UNUSED_UNUSED">"c7719"</definedName>
    <definedName name="IQ_ECO_METRIC_7776_UNUSED_UNUSED_UNUSED">"c7776"</definedName>
    <definedName name="IQ_ECO_METRIC_7777_UNUSED_UNUSED_UNUSED">"c7777"</definedName>
    <definedName name="IQ_ECO_METRIC_7868_UNUSED_UNUSED_UNUSED">"c7868"</definedName>
    <definedName name="IQ_ECO_METRIC_7925_UNUSED_UNUSED_UNUSED">"c7925"</definedName>
    <definedName name="IQ_ECO_METRIC_7939_UNUSED_UNUSED_UNUSED">"c7939"</definedName>
    <definedName name="IQ_ECO_METRIC_7996_UNUSED_UNUSED_UNUSED">"c7996"</definedName>
    <definedName name="IQ_ECO_METRIC_7997_UNUSED_UNUSED_UNUSED">"c7997"</definedName>
    <definedName name="IQ_ECO_METRIC_8088_UNUSED_UNUSED_UNUSED">"c8088"</definedName>
    <definedName name="IQ_ECO_METRIC_8145_UNUSED_UNUSED_UNUSED">"c8145"</definedName>
    <definedName name="IQ_ECO_METRIC_8159_UNUSED_UNUSED_UNUSED">"c8159"</definedName>
    <definedName name="IQ_ECO_METRIC_8216_UNUSED_UNUSED_UNUSED">"c8216"</definedName>
    <definedName name="IQ_ECO_METRIC_8217_UNUSED_UNUSED_UNUSED">"c8217"</definedName>
    <definedName name="IQ_ECO_METRIC_8308_UNUSED_UNUSED_UNUSED">"c8308"</definedName>
    <definedName name="IQ_ECO_METRIC_8436_UNUSED_UNUSED_UNUSED">"c8436"</definedName>
    <definedName name="IQ_ECO_METRIC_8437_UNUSED_UNUSED_UNUSED">"c8437"</definedName>
    <definedName name="IQ_ECO_METRIC_8528_UNUSED_UNUSED_UNUSED">"c8528"</definedName>
    <definedName name="IQ_EST_ACT_BV_REUT">"c5409"</definedName>
    <definedName name="IQ_EST_ACT_FFO_REUT">"c3843"</definedName>
    <definedName name="IQ_EST_ACT_FFO_THOM">"c4005"</definedName>
    <definedName name="IQ_EST_BV_DIFF_REUT">"c5433"</definedName>
    <definedName name="IQ_EST_BV_SURPRISE_PERCENT_REUT">"c5434"</definedName>
    <definedName name="IQ_EST_EPS_SURPRISE">"c1635"</definedName>
    <definedName name="IQ_EST_FFO_DIFF_REUT">"c3890"</definedName>
    <definedName name="IQ_EST_FFO_DIFF_THOM">"c5186"</definedName>
    <definedName name="IQ_EST_FFO_SURPRISE_PERCENT_REUT">"c3891"</definedName>
    <definedName name="IQ_EST_FFO_SURPRISE_PERCENT_THOM">"c5187"</definedName>
    <definedName name="IQ_EST_NUM_BUY_REUT">"c3869"</definedName>
    <definedName name="IQ_EST_NUM_HOLD_REUT">"c3871"</definedName>
    <definedName name="IQ_EST_NUM_OUTPERFORM_REUT">"c3870"</definedName>
    <definedName name="IQ_EST_NUM_SELL_REUT">"c3873"</definedName>
    <definedName name="IQ_EST_NUM_UNDERPERFORM_REUT">"c3872"</definedName>
    <definedName name="IQ_EXPORTS_APR_FC_UNUSED_UNUSED_UNUSED">"c8401"</definedName>
    <definedName name="IQ_EXPORTS_APR_UNUSED_UNUSED_UNUSED">"c7521"</definedName>
    <definedName name="IQ_EXPORTS_FC_UNUSED_UNUSED_UNUSED">"c7741"</definedName>
    <definedName name="IQ_EXPORTS_GOODS_REAL_SAAR_APR_FC_UNUSED_UNUSED_UNUSED">"c8512"</definedName>
    <definedName name="IQ_EXPORTS_GOODS_REAL_SAAR_APR_UNUSED_UNUSED_UNUSED">"c7632"</definedName>
    <definedName name="IQ_EXPORTS_GOODS_REAL_SAAR_FC_UNUSED_UNUSED_UNUSED">"c7852"</definedName>
    <definedName name="IQ_EXPORTS_GOODS_REAL_SAAR_POP_FC_UNUSED_UNUSED_UNUSED">"c8072"</definedName>
    <definedName name="IQ_EXPORTS_GOODS_REAL_SAAR_POP_UNUSED_UNUSED_UNUSED">"c7192"</definedName>
    <definedName name="IQ_EXPORTS_GOODS_REAL_SAAR_UNUSED_UNUSED_UNUSED">"c6972"</definedName>
    <definedName name="IQ_EXPORTS_GOODS_REAL_SAAR_YOY_FC_UNUSED_UNUSED_UNUSED">"c8292"</definedName>
    <definedName name="IQ_EXPORTS_GOODS_REAL_SAAR_YOY_UNUSED_UNUSED_UNUSED">"c7412"</definedName>
    <definedName name="IQ_EXPORTS_POP_FC_UNUSED_UNUSED_UNUSED">"c7961"</definedName>
    <definedName name="IQ_EXPORTS_POP_UNUSED_UNUSED_UNUSED">"c7081"</definedName>
    <definedName name="IQ_EXPORTS_SERVICES_REAL_SAAR_APR_FC_UNUSED_UNUSED_UNUSED">"c8516"</definedName>
    <definedName name="IQ_EXPORTS_SERVICES_REAL_SAAR_APR_UNUSED_UNUSED_UNUSED">"c7636"</definedName>
    <definedName name="IQ_EXPORTS_SERVICES_REAL_SAAR_FC_UNUSED_UNUSED_UNUSED">"c7856"</definedName>
    <definedName name="IQ_EXPORTS_SERVICES_REAL_SAAR_POP_FC_UNUSED_UNUSED_UNUSED">"c8076"</definedName>
    <definedName name="IQ_EXPORTS_SERVICES_REAL_SAAR_POP_UNUSED_UNUSED_UNUSED">"c7196"</definedName>
    <definedName name="IQ_EXPORTS_SERVICES_REAL_SAAR_UNUSED_UNUSED_UNUSED">"c6976"</definedName>
    <definedName name="IQ_EXPORTS_SERVICES_REAL_SAAR_YOY_FC_UNUSED_UNUSED_UNUSED">"c8296"</definedName>
    <definedName name="IQ_EXPORTS_SERVICES_REAL_SAAR_YOY_UNUSED_UNUSED_UNUSED">"c7416"</definedName>
    <definedName name="IQ_EXPORTS_UNUSED_UNUSED_UNUSED">"c6861"</definedName>
    <definedName name="IQ_EXPORTS_YOY_FC_UNUSED_UNUSED_UNUSED">"c8181"</definedName>
    <definedName name="IQ_EXPORTS_YOY_UNUSED_UNUSED_UNUSED">"c7301"</definedName>
    <definedName name="IQ_FFO_EST_REUT">"c3837"</definedName>
    <definedName name="IQ_FFO_EST_THOM">"c3999"</definedName>
    <definedName name="IQ_FFO_HIGH_EST_REUT">"c3839"</definedName>
    <definedName name="IQ_FFO_HIGH_EST_THOM">"c4001"</definedName>
    <definedName name="IQ_FFO_LOW_EST_REUT">"c3840"</definedName>
    <definedName name="IQ_FFO_LOW_EST_THOM">"c4002"</definedName>
    <definedName name="IQ_FFO_MEDIAN_EST_REUT">"c3838"</definedName>
    <definedName name="IQ_FFO_MEDIAN_EST_THOM">"c4000"</definedName>
    <definedName name="IQ_FFO_NUM_EST_REUT">"c3841"</definedName>
    <definedName name="IQ_FFO_NUM_EST_THOM">"c4003"</definedName>
    <definedName name="IQ_FFO_STDDEV_EST_REUT">"c3842"</definedName>
    <definedName name="IQ_FFO_STDDEV_EST_THOM">"c4004"</definedName>
    <definedName name="IQ_FH">100000</definedName>
    <definedName name="IQ_FIN_DIV_CURRENT_PORT_DEBT_TOTAL">"c5524"</definedName>
    <definedName name="IQ_FIN_DIV_CURRENT_PORT_LEASES_TOTAL">"c5523"</definedName>
    <definedName name="IQ_FIN_DIV_DEBT_LT_TOTAL">"c5526"</definedName>
    <definedName name="IQ_FIN_DIV_LEASES_LT_TOTAL">"c5525"</definedName>
    <definedName name="IQ_FIN_DIV_NOTES_PAY_TOTAL">"c5522"</definedName>
    <definedName name="IQ_FIXED_INVEST_APR_FC_UNUSED_UNUSED_UNUSED">"c8410"</definedName>
    <definedName name="IQ_FIXED_INVEST_APR_UNUSED_UNUSED_UNUSED">"c7530"</definedName>
    <definedName name="IQ_FIXED_INVEST_FC_UNUSED_UNUSED_UNUSED">"c7750"</definedName>
    <definedName name="IQ_FIXED_INVEST_POP_FC_UNUSED_UNUSED_UNUSED">"c7970"</definedName>
    <definedName name="IQ_FIXED_INVEST_POP_UNUSED_UNUSED_UNUSED">"c7090"</definedName>
    <definedName name="IQ_FIXED_INVEST_REAL_APR_FC_UNUSED_UNUSED_UNUSED">"c8518"</definedName>
    <definedName name="IQ_FIXED_INVEST_REAL_APR_UNUSED_UNUSED_UNUSED">"c7638"</definedName>
    <definedName name="IQ_FIXED_INVEST_REAL_FC_UNUSED_UNUSED_UNUSED">"c7858"</definedName>
    <definedName name="IQ_FIXED_INVEST_REAL_POP_FC_UNUSED_UNUSED_UNUSED">"c8078"</definedName>
    <definedName name="IQ_FIXED_INVEST_REAL_POP_UNUSED_UNUSED_UNUSED">"c7198"</definedName>
    <definedName name="IQ_FIXED_INVEST_REAL_UNUSED_UNUSED_UNUSED">"c6978"</definedName>
    <definedName name="IQ_FIXED_INVEST_REAL_YOY_FC_UNUSED_UNUSED_UNUSED">"c8298"</definedName>
    <definedName name="IQ_FIXED_INVEST_REAL_YOY_UNUSED_UNUSED_UNUSED">"c7418"</definedName>
    <definedName name="IQ_FIXED_INVEST_UNUSED_UNUSED_UNUSED">"c6870"</definedName>
    <definedName name="IQ_FIXED_INVEST_YOY_FC_UNUSED_UNUSED_UNUSED">"c8190"</definedName>
    <definedName name="IQ_FIXED_INVEST_YOY_UNUSED_UNUSED_UNUSED">"c7310"</definedName>
    <definedName name="IQ_FOREIGN_BRANCHES_U.S._BANKS_LOANS_FDIC">"c6438"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HOUSING_COMPLETIONS_SINGLE_FAM_APR_FC_UNUSED_UNUSED_UNUSED">"c8422"</definedName>
    <definedName name="IQ_HOUSING_COMPLETIONS_SINGLE_FAM_APR_UNUSED_UNUSED_UNUSED">"c7542"</definedName>
    <definedName name="IQ_HOUSING_COMPLETIONS_SINGLE_FAM_FC_UNUSED_UNUSED_UNUSED">"c7762"</definedName>
    <definedName name="IQ_HOUSING_COMPLETIONS_SINGLE_FAM_POP_FC_UNUSED_UNUSED_UNUSED">"c7982"</definedName>
    <definedName name="IQ_HOUSING_COMPLETIONS_SINGLE_FAM_POP_UNUSED_UNUSED_UNUSED">"c7102"</definedName>
    <definedName name="IQ_HOUSING_COMPLETIONS_SINGLE_FAM_UNUSED_UNUSED_UNUSED">"c6882"</definedName>
    <definedName name="IQ_HOUSING_COMPLETIONS_SINGLE_FAM_YOY_FC_UNUSED_UNUSED_UNUSED">"c8202"</definedName>
    <definedName name="IQ_HOUSING_COMPLETIONS_SINGLE_FAM_YOY_UNUSED_UNUSED_UNUSED">"c7322"</definedName>
    <definedName name="IQ_IMPORTS_GOODS_REAL_SAAR_APR_FC_UNUSED_UNUSED_UNUSED">"c8523"</definedName>
    <definedName name="IQ_IMPORTS_GOODS_REAL_SAAR_APR_UNUSED_UNUSED_UNUSED">"c7643"</definedName>
    <definedName name="IQ_IMPORTS_GOODS_REAL_SAAR_FC_UNUSED_UNUSED_UNUSED">"c7863"</definedName>
    <definedName name="IQ_IMPORTS_GOODS_REAL_SAAR_POP_FC_UNUSED_UNUSED_UNUSED">"c8083"</definedName>
    <definedName name="IQ_IMPORTS_GOODS_REAL_SAAR_POP_UNUSED_UNUSED_UNUSED">"c7203"</definedName>
    <definedName name="IQ_IMPORTS_GOODS_REAL_SAAR_UNUSED_UNUSED_UNUSED">"c6983"</definedName>
    <definedName name="IQ_IMPORTS_GOODS_REAL_SAAR_YOY_FC_UNUSED_UNUSED_UNUSED">"c8303"</definedName>
    <definedName name="IQ_IMPORTS_GOODS_REAL_SAAR_YOY_UNUSED_UNUSED_UNUSED">"c7423"</definedName>
    <definedName name="IQ_IMPORTS_GOODS_SERVICES_APR_FC_UNUSED_UNUSED_UNUSED">"c8429"</definedName>
    <definedName name="IQ_IMPORTS_GOODS_SERVICES_APR_UNUSED_UNUSED_UNUSED">"c7549"</definedName>
    <definedName name="IQ_IMPORTS_GOODS_SERVICES_FC_UNUSED_UNUSED_UNUSED">"c7769"</definedName>
    <definedName name="IQ_IMPORTS_GOODS_SERVICES_POP_FC_UNUSED_UNUSED_UNUSED">"c7989"</definedName>
    <definedName name="IQ_IMPORTS_GOODS_SERVICES_POP_UNUSED_UNUSED_UNUSED">"c7109"</definedName>
    <definedName name="IQ_IMPORTS_GOODS_SERVICES_REAL_SAAR_APR_FC_UNUSED_UNUSED_UNUSED">"c8524"</definedName>
    <definedName name="IQ_IMPORTS_GOODS_SERVICES_REAL_SAAR_APR_UNUSED_UNUSED_UNUSED">"c7644"</definedName>
    <definedName name="IQ_IMPORTS_GOODS_SERVICES_REAL_SAAR_FC_UNUSED_UNUSED_UNUSED">"c7864"</definedName>
    <definedName name="IQ_IMPORTS_GOODS_SERVICES_REAL_SAAR_POP_FC_UNUSED_UNUSED_UNUSED">"c8084"</definedName>
    <definedName name="IQ_IMPORTS_GOODS_SERVICES_REAL_SAAR_POP_UNUSED_UNUSED_UNUSED">"c7204"</definedName>
    <definedName name="IQ_IMPORTS_GOODS_SERVICES_REAL_SAAR_UNUSED_UNUSED_UNUSED">"c6984"</definedName>
    <definedName name="IQ_IMPORTS_GOODS_SERVICES_REAL_SAAR_YOY_FC_UNUSED_UNUSED_UNUSED">"c8304"</definedName>
    <definedName name="IQ_IMPORTS_GOODS_SERVICES_REAL_SAAR_YOY_UNUSED_UNUSED_UNUSED">"c7424"</definedName>
    <definedName name="IQ_IMPORTS_GOODS_SERVICES_UNUSED_UNUSED_UNUSED">"c6889"</definedName>
    <definedName name="IQ_IMPORTS_GOODS_SERVICES_YOY_FC_UNUSED_UNUSED_UNUSED">"c8209"</definedName>
    <definedName name="IQ_IMPORTS_GOODS_SERVICES_YOY_UNUSED_UNUSED_UNUSED">"c7329"</definedName>
    <definedName name="IQ_ISM_SERVICES_APR_FC_UNUSED_UNUSED_UNUSED">"c8443"</definedName>
    <definedName name="IQ_ISM_SERVICES_APR_UNUSED_UNUSED_UNUSED">"c7563"</definedName>
    <definedName name="IQ_ISM_SERVICES_FC_UNUSED_UNUSED_UNUSED">"c7783"</definedName>
    <definedName name="IQ_ISM_SERVICES_POP_FC_UNUSED_UNUSED_UNUSED">"c8003"</definedName>
    <definedName name="IQ_ISM_SERVICES_POP_UNUSED_UNUSED_UNUSED">"c7123"</definedName>
    <definedName name="IQ_ISM_SERVICES_UNUSED_UNUSED_UNUSED">"c6903"</definedName>
    <definedName name="IQ_ISM_SERVICES_YOY_FC_UNUSED_UNUSED_UNUSED">"c8223"</definedName>
    <definedName name="IQ_ISM_SERVICES_YOY_UNUSED_UNUSED_UNUSED">"c7343"</definedName>
    <definedName name="IQ_LATESTK">1000</definedName>
    <definedName name="IQ_LATESTQ">500</definedName>
    <definedName name="IQ_LTM">2000</definedName>
    <definedName name="IQ_MEDIAN_NEW_HOME_SALES_APR_FC_UNUSED_UNUSED_UNUSED">"c8460"</definedName>
    <definedName name="IQ_MEDIAN_NEW_HOME_SALES_APR_UNUSED_UNUSED_UNUSED">"c7580"</definedName>
    <definedName name="IQ_MEDIAN_NEW_HOME_SALES_FC_UNUSED_UNUSED_UNUSED">"c7800"</definedName>
    <definedName name="IQ_MEDIAN_NEW_HOME_SALES_POP_FC_UNUSED_UNUSED_UNUSED">"c8020"</definedName>
    <definedName name="IQ_MEDIAN_NEW_HOME_SALES_POP_UNUSED_UNUSED_UNUSED">"c7140"</definedName>
    <definedName name="IQ_MEDIAN_NEW_HOME_SALES_UNUSED_UNUSED_UNUSED">"c6920"</definedName>
    <definedName name="IQ_MEDIAN_NEW_HOME_SALES_YOY_FC_UNUSED_UNUSED_UNUSED">"c8240"</definedName>
    <definedName name="IQ_MEDIAN_NEW_HOME_SALES_YOY_UNUSED_UNUSED_UNUSED">"c7360"</definedName>
    <definedName name="IQ_MONTH">15000</definedName>
    <definedName name="IQ_NAMES_REVISION_DATE_">40015.4839351852</definedName>
    <definedName name="IQ_NAMES_REVISION_DATE__1">40015.4839351852</definedName>
    <definedName name="IQ_NAV_ACT_OR_EST">"c2225"</definedName>
    <definedName name="IQ_NONRES_FIXED_INVEST_PRIV_APR_FC_UNUSED_UNUSED_UNUSED">"c8468"</definedName>
    <definedName name="IQ_NONRES_FIXED_INVEST_PRIV_APR_UNUSED_UNUSED_UNUSED">"c7588"</definedName>
    <definedName name="IQ_NONRES_FIXED_INVEST_PRIV_FC_UNUSED_UNUSED_UNUSED">"c7808"</definedName>
    <definedName name="IQ_NONRES_FIXED_INVEST_PRIV_POP_FC_UNUSED_UNUSED_UNUSED">"c8028"</definedName>
    <definedName name="IQ_NONRES_FIXED_INVEST_PRIV_POP_UNUSED_UNUSED_UNUSED">"c7148"</definedName>
    <definedName name="IQ_NONRES_FIXED_INVEST_PRIV_UNUSED_UNUSED_UNUSED">"c6928"</definedName>
    <definedName name="IQ_NONRES_FIXED_INVEST_PRIV_YOY_FC_UNUSED_UNUSED_UNUSED">"c8248"</definedName>
    <definedName name="IQ_NONRES_FIXED_INVEST_PRIV_YOY_UNUSED_UNUSED_UNUSED">"c7368"</definedName>
    <definedName name="IQ_NTM">6000</definedName>
    <definedName name="IQ_OG_TOTAL_OIL_PRODUCTON">"c2059"</definedName>
    <definedName name="IQ_PERCENT_CHANGE_EST_FFO_12MONTHS">"c1828"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REUT">"c3964"</definedName>
    <definedName name="IQ_PERCENT_CHANGE_EST_FFO_WEEK_THOM">"c5274"</definedName>
    <definedName name="IQ_PRIVATE_CONST_TOTAL_APR_FC_UNUSED_UNUSED_UNUSED">"c8559"</definedName>
    <definedName name="IQ_PRIVATE_CONST_TOTAL_APR_UNUSED_UNUSED_UNUSED">"c7679"</definedName>
    <definedName name="IQ_PRIVATE_CONST_TOTAL_FC_UNUSED_UNUSED_UNUSED">"c7899"</definedName>
    <definedName name="IQ_PRIVATE_CONST_TOTAL_POP_FC_UNUSED_UNUSED_UNUSED">"c8119"</definedName>
    <definedName name="IQ_PRIVATE_CONST_TOTAL_POP_UNUSED_UNUSED_UNUSED">"c7239"</definedName>
    <definedName name="IQ_PRIVATE_CONST_TOTAL_UNUSED_UNUSED_UNUSED">"c7019"</definedName>
    <definedName name="IQ_PRIVATE_CONST_TOTAL_YOY_FC_UNUSED_UNUSED_UNUSED">"c8339"</definedName>
    <definedName name="IQ_PRIVATE_CONST_TOTAL_YOY_UNUSED_UNUSED_UNUSED">"c7459"</definedName>
    <definedName name="IQ_PRIVATE_RES_CONST_REAL_APR_FC_UNUSED_UNUSED_UNUSED">"c8535"</definedName>
    <definedName name="IQ_PRIVATE_RES_CONST_REAL_APR_UNUSED_UNUSED_UNUSED">"c7655"</definedName>
    <definedName name="IQ_PRIVATE_RES_CONST_REAL_FC_UNUSED_UNUSED_UNUSED">"c7875"</definedName>
    <definedName name="IQ_PRIVATE_RES_CONST_REAL_POP_FC_UNUSED_UNUSED_UNUSED">"c8095"</definedName>
    <definedName name="IQ_PRIVATE_RES_CONST_REAL_POP_UNUSED_UNUSED_UNUSED">"c7215"</definedName>
    <definedName name="IQ_PRIVATE_RES_CONST_REAL_UNUSED_UNUSED_UNUSED">"c6995"</definedName>
    <definedName name="IQ_PRIVATE_RES_CONST_REAL_YOY_FC_UNUSED_UNUSED_UNUSED">"c8315"</definedName>
    <definedName name="IQ_PRIVATE_RES_CONST_REAL_YOY_UNUSED_UNUSED_UNUSED">"c7435"</definedName>
    <definedName name="IQ_PURCHASES_EQUIP_NONRES_SAAR_APR_FC_UNUSED_UNUSED_UNUSED">"c8491"</definedName>
    <definedName name="IQ_PURCHASES_EQUIP_NONRES_SAAR_APR_UNUSED_UNUSED_UNUSED">"c7611"</definedName>
    <definedName name="IQ_PURCHASES_EQUIP_NONRES_SAAR_FC_UNUSED_UNUSED_UNUSED">"c7831"</definedName>
    <definedName name="IQ_PURCHASES_EQUIP_NONRES_SAAR_POP_FC_UNUSED_UNUSED_UNUSED">"c8051"</definedName>
    <definedName name="IQ_PURCHASES_EQUIP_NONRES_SAAR_POP_UNUSED_UNUSED_UNUSED">"c7171"</definedName>
    <definedName name="IQ_PURCHASES_EQUIP_NONRES_SAAR_UNUSED_UNUSED_UNUSED">"c6951"</definedName>
    <definedName name="IQ_PURCHASES_EQUIP_NONRES_SAAR_YOY_FC_UNUSED_UNUSED_UNUSED">"c8271"</definedName>
    <definedName name="IQ_PURCHASES_EQUIP_NONRES_SAAR_YOY_UNUSED_UNUSED_UNUSED">"c7391"</definedName>
    <definedName name="IQ_RES_CONST_REAL_APR_FC_UNUSED_UNUSED_UNUSED">"c8536"</definedName>
    <definedName name="IQ_RES_CONST_REAL_APR_UNUSED_UNUSED_UNUSED">"c7656"</definedName>
    <definedName name="IQ_RES_CONST_REAL_FC_UNUSED_UNUSED_UNUSED">"c7876"</definedName>
    <definedName name="IQ_RES_CONST_REAL_POP_FC_UNUSED_UNUSED_UNUSED">"c8096"</definedName>
    <definedName name="IQ_RES_CONST_REAL_POP_UNUSED_UNUSED_UNUSED">"c7216"</definedName>
    <definedName name="IQ_RES_CONST_REAL_SAAR_APR_FC_UNUSED_UNUSED_UNUSED">"c8537"</definedName>
    <definedName name="IQ_RES_CONST_REAL_SAAR_APR_UNUSED_UNUSED_UNUSED">"c7657"</definedName>
    <definedName name="IQ_RES_CONST_REAL_SAAR_FC_UNUSED_UNUSED_UNUSED">"c7877"</definedName>
    <definedName name="IQ_RES_CONST_REAL_SAAR_POP_FC_UNUSED_UNUSED_UNUSED">"c8097"</definedName>
    <definedName name="IQ_RES_CONST_REAL_SAAR_POP_UNUSED_UNUSED_UNUSED">"c7217"</definedName>
    <definedName name="IQ_RES_CONST_REAL_SAAR_UNUSED_UNUSED_UNUSED">"c6997"</definedName>
    <definedName name="IQ_RES_CONST_REAL_SAAR_YOY_FC_UNUSED_UNUSED_UNUSED">"c8317"</definedName>
    <definedName name="IQ_RES_CONST_REAL_SAAR_YOY_UNUSED_UNUSED_UNUSED">"c7437"</definedName>
    <definedName name="IQ_RES_CONST_REAL_UNUSED_UNUSED_UNUSED">"c6996"</definedName>
    <definedName name="IQ_RES_CONST_REAL_YOY_FC_UNUSED_UNUSED_UNUSED">"c8316"</definedName>
    <definedName name="IQ_RES_CONST_REAL_YOY_UNUSED_UNUSED_UNUSED">"c7436"</definedName>
    <definedName name="IQ_RES_CONST_SAAR_APR_FC_UNUSED_UNUSED_UNUSED">"c8540"</definedName>
    <definedName name="IQ_RES_CONST_SAAR_APR_UNUSED_UNUSED_UNUSED">"c7660"</definedName>
    <definedName name="IQ_RES_CONST_SAAR_FC_UNUSED_UNUSED_UNUSED">"c7880"</definedName>
    <definedName name="IQ_RES_CONST_SAAR_POP_FC_UNUSED_UNUSED_UNUSED">"c8100"</definedName>
    <definedName name="IQ_RES_CONST_SAAR_POP_UNUSED_UNUSED_UNUSED">"c7220"</definedName>
    <definedName name="IQ_RES_CONST_SAAR_UNUSED_UNUSED_UNUSED">"c7000"</definedName>
    <definedName name="IQ_RES_CONST_SAAR_YOY_FC_UNUSED_UNUSED_UNUSED">"c8320"</definedName>
    <definedName name="IQ_RES_CONST_SAAR_YOY_UNUSED_UNUSED_UNUSED">"c7440"</definedName>
    <definedName name="IQ_SHAREOUTSTANDING">"c1347"</definedName>
    <definedName name="IQ_TODAY">0</definedName>
    <definedName name="IQ_TOTAL_PENSION_OBLIGATION">"c1292"</definedName>
    <definedName name="IQ_WEEK">50000</definedName>
    <definedName name="IQ_YTD">3000</definedName>
    <definedName name="J">{"'Sheet1'!$A$1:$Y$6"}</definedName>
    <definedName name="Jew">{"Book1"}</definedName>
    <definedName name="jhhj">OFFSET(Full_Print,0,0,Last_Row)</definedName>
    <definedName name="jjj">{"'ITOCHU8'!$E$228:$S$350"}</definedName>
    <definedName name="jjjkk">DATE(YEAR(Loan_Start),MONTH(Loan_Start)+Payment_Number,DAY(Loan_Start))</definedName>
    <definedName name="jmok">{"'Model'!$A$1:$N$53"}</definedName>
    <definedName name="ka">2</definedName>
    <definedName name="KDLF">Scheduled_Payment+Extra_Payment</definedName>
    <definedName name="ked">{"'Model'!$A$1:$N$53"}</definedName>
    <definedName name="KTC">{"'FAB Yield'!$L$7"}</definedName>
    <definedName name="LA">OFFSET(Full_Print,0,0,Last_Row)</definedName>
    <definedName name="LAAE">Scheduled_Payment+Extra_Payment</definedName>
    <definedName name="Last_Row">IF(Values_Entered,Header_Row+Number_of_Payments,Header_Row)</definedName>
    <definedName name="LEAAAA">Scheduled_Payment+Extra_Payment</definedName>
    <definedName name="limcount">1</definedName>
    <definedName name="lpfac">0.5</definedName>
    <definedName name="mpfac">0.6</definedName>
    <definedName name="N">{"'Sheet1'!$L$16"}</definedName>
    <definedName name="None">{"'FAB Yield'!$L$7"}</definedName>
    <definedName name="Number_of_Payments">MATCH(0.01,End_Bal,-1)+1</definedName>
    <definedName name="NvsASD">"V2002-12-31"</definedName>
    <definedName name="NvsAutoDrillOk">"VN"</definedName>
    <definedName name="NvsElapsedTime">0.000115740738692693</definedName>
    <definedName name="NvsEndTime">37659.763125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Oop">{"'Sheet1'!$L$16"}</definedName>
    <definedName name="opeak">10.5</definedName>
    <definedName name="PANRam">{"'FAB Yield'!$L$7"}</definedName>
    <definedName name="panram1">{"'FAB Yield'!$L$7"}</definedName>
    <definedName name="Payment_Date">DATE(YEAR(Loan_Start),MONTH(Loan_Start)+Payment_Number,DAY(Loan_Start))</definedName>
    <definedName name="PCB">{"'FAB Yield'!$L$7"}</definedName>
    <definedName name="PCBKS">{"'FAB Yield'!$L$7"}</definedName>
    <definedName name="peak">13.5</definedName>
    <definedName name="_xlnm.Print_Area" localSheetId="0">'TH2-3'!$A$1:$G$94</definedName>
    <definedName name="_xlnm.Print_Area" localSheetId="3">'TH6-7'!$A$1:$H$83</definedName>
    <definedName name="Print_Area_Reset">OFFSET(Full_Print,0,0,Last_Row)</definedName>
    <definedName name="rate">14000</definedName>
    <definedName name="RDVers">"2.10a"</definedName>
    <definedName name="rebate">{"'Sheet1'!$L$16"}</definedName>
    <definedName name="RiskDet">TRUE</definedName>
    <definedName name="RJEQ903">{"'Model'!$A$1:$N$53"}</definedName>
    <definedName name="RMCOptions">"*010000000000000"</definedName>
    <definedName name="s">{"'ITOCHU8'!$E$228:$S$350"}</definedName>
    <definedName name="SAPBEXdnldView">"49MZMONSCERGIPDLE5FZPNIBP"</definedName>
    <definedName name="SAPBEXrevision">1</definedName>
    <definedName name="SAPBEXsysID">"PW1"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ncount">26</definedName>
    <definedName name="Spanner_Auto_File">"C:\My Documents\tinh cdo.x2a"</definedName>
    <definedName name="SPWS_WBID">"BD30D9E6-68EF-4737-8409-E39579A2B0AF"</definedName>
    <definedName name="sq">0.195*1.21</definedName>
    <definedName name="sss">MATCH(0.01,End_Bal,-1)+1</definedName>
    <definedName name="Suscrofa">{"'FAB Yield'!$L$7"}</definedName>
    <definedName name="suscrofa1">{"'FAB Yield'!$L$7"}</definedName>
    <definedName name="System_code">"SYSTEM"</definedName>
    <definedName name="TableName">"Dummy"</definedName>
    <definedName name="TaxTV">10%</definedName>
    <definedName name="TaxXL">5%</definedName>
    <definedName name="TCVN">"Text Box 43"</definedName>
    <definedName name="TextRefCopyRangeCount">2</definedName>
    <definedName name="Total_Payment">Scheduled_Payment+Extra_Payment</definedName>
    <definedName name="tun">{"'Model'!$A$1:$N$53"}</definedName>
    <definedName name="TwinMOS">{"'FAB Yield'!$L$7"}</definedName>
    <definedName name="VAÄT_LIEÄU">"ATRAM"</definedName>
    <definedName name="Values_Entered">IF(Loan_Amount*Interest_Rate*Loan_Years*Loan_Start&gt;0,1,0)</definedName>
    <definedName name="Waiting">"Picture 1"</definedName>
    <definedName name="XCCT">0.5</definedName>
    <definedName name="XRefColumnsCount">4</definedName>
    <definedName name="XRefCopyRangeCount">1</definedName>
    <definedName name="XRefPasteRangeCount">4</definedName>
    <definedName name="ร">{"'Model'!$A$1:$N$53"}</definedName>
    <definedName name="資金繰り表">{"'Sheet1'!$L$16"}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2" l="1"/>
  <c r="E34" i="2"/>
  <c r="F28" i="8"/>
  <c r="E83" i="1" s="1"/>
  <c r="H71" i="7" l="1"/>
  <c r="H59" i="7"/>
  <c r="H16" i="8"/>
  <c r="D16" i="8"/>
  <c r="L12" i="8"/>
  <c r="G15" i="2"/>
  <c r="G23" i="2" s="1"/>
  <c r="G26" i="2" s="1"/>
  <c r="F59" i="7"/>
  <c r="F71" i="7"/>
  <c r="H28" i="8"/>
  <c r="E85" i="1" s="1"/>
  <c r="D28" i="8"/>
  <c r="E82" i="1" s="1"/>
  <c r="H10" i="7" l="1"/>
  <c r="H31" i="7" s="1"/>
  <c r="H35" i="7" s="1"/>
  <c r="H73" i="7" s="1"/>
  <c r="H76" i="7" s="1"/>
  <c r="G30" i="2"/>
  <c r="J14" i="8" s="1"/>
  <c r="J16" i="8" s="1"/>
  <c r="A1" i="7"/>
  <c r="A3" i="8"/>
  <c r="A3" i="7" s="1"/>
  <c r="A33" i="8"/>
  <c r="A1" i="8"/>
  <c r="L14" i="8" l="1"/>
  <c r="L16" i="8" s="1"/>
  <c r="E18" i="1"/>
  <c r="E63" i="1" l="1"/>
  <c r="A44" i="1" l="1"/>
  <c r="G27" i="1" l="1"/>
  <c r="E27" i="1"/>
  <c r="E15" i="2" l="1"/>
  <c r="E23" i="2" l="1"/>
  <c r="F10" i="7" l="1"/>
  <c r="F31" i="7" s="1"/>
  <c r="E26" i="2"/>
  <c r="E71" i="1"/>
  <c r="E30" i="2" l="1"/>
  <c r="J26" i="8" s="1"/>
  <c r="J28" i="8" s="1"/>
  <c r="E86" i="1" s="1"/>
  <c r="E73" i="1"/>
  <c r="E30" i="1"/>
  <c r="L26" i="8" l="1"/>
  <c r="L28" i="8" s="1"/>
  <c r="G18" i="1"/>
  <c r="G71" i="1" l="1"/>
  <c r="F35" i="7" l="1"/>
  <c r="F73" i="7" s="1"/>
  <c r="F76" i="7" s="1"/>
  <c r="A43" i="7"/>
  <c r="G63" i="1" l="1"/>
  <c r="A42" i="7" l="1"/>
  <c r="A43" i="2"/>
  <c r="A1" i="2"/>
  <c r="A94" i="1"/>
  <c r="A41" i="7" s="1"/>
  <c r="A83" i="7" s="1"/>
  <c r="A43" i="1"/>
  <c r="A42" i="1"/>
  <c r="A44" i="7" l="1"/>
  <c r="G73" i="1"/>
  <c r="G30" i="1"/>
  <c r="G88" i="1" l="1"/>
  <c r="G91" i="1" s="1"/>
  <c r="E88" i="1" l="1"/>
  <c r="E91" i="1" s="1"/>
</calcChain>
</file>

<file path=xl/sharedStrings.xml><?xml version="1.0" encoding="utf-8"?>
<sst xmlns="http://schemas.openxmlformats.org/spreadsheetml/2006/main" count="207" uniqueCount="134">
  <si>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</si>
  <si>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</si>
  <si>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</si>
  <si>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</si>
  <si>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</si>
  <si>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</si>
  <si>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</si>
  <si>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</si>
  <si>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</si>
  <si>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</si>
  <si>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</si>
  <si>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</si>
  <si>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</si>
  <si>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</si>
  <si>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</si>
  <si>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</si>
  <si>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</si>
  <si>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</si>
  <si>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</si>
  <si>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</si>
  <si>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</si>
  <si>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</si>
  <si>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</si>
  <si>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</si>
  <si>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</si>
  <si>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</si>
  <si>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</si>
  <si>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</si>
  <si>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</si>
  <si>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</si>
  <si>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</si>
  <si>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</si>
  <si>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</si>
  <si>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</si>
  <si>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</si>
  <si>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ค่าใช้จ่ายในการขาย</t>
  </si>
  <si>
    <t>ต้นทุนทางการเงิน</t>
  </si>
  <si>
    <t>ภาษีเงินได้</t>
  </si>
  <si>
    <t>กำไรต่อหุ้น</t>
  </si>
  <si>
    <t>งบแสดงการเปลี่ยนแปลงส่วนของเจ้าของ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</si>
  <si>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</si>
  <si>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</si>
  <si>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</si>
  <si>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</si>
  <si>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</si>
  <si>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เงินสดได้มาจากกิจกรรมดำเนินงาน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</si>
  <si>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</si>
  <si>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</si>
  <si>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เงินสดจ่ายต้นทุนการทำรายการ</t>
  </si>
  <si>
    <t>-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</si>
  <si>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</si>
  <si>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</si>
  <si>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กำไรก่อนภาษีเงินได้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</si>
  <si>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</si>
  <si>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</si>
  <si>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 xml:space="preserve">   จ่ายดอกเบี้ย</t>
  </si>
  <si>
    <t xml:space="preserve">   จ่ายภาษีเงินได้</t>
  </si>
  <si>
    <t xml:space="preserve">   </t>
  </si>
  <si>
    <t>รายการที่ไม่ใช่เงินสด:</t>
  </si>
  <si>
    <t>รายได้จากการขาย</t>
  </si>
  <si>
    <t>กำไรขั้นต้น</t>
  </si>
  <si>
    <t>กำไรต่อหุ้นขั้นพื้นฐาน</t>
  </si>
  <si>
    <t>กำไรจากการดำเนินงานก่อนภาษีเงินได้</t>
  </si>
  <si>
    <t>รายการปรับกระทบกำไรจากการดำเนินงาน:</t>
  </si>
  <si>
    <t>หนี้สินระยะยาวส่วนที่ครบกำหนดชำระภายในหนึ่งปี</t>
  </si>
  <si>
    <t>เงินสดจ่ายเพื่อซื้ออาคารและอุปกรณ์</t>
  </si>
  <si>
    <t>เงินสดจ่ายสำหรับเงินให้กู้ยืมระยะสั้นแก่บุคคลที่เกี่ยวข้องกัน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</si>
  <si>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</si>
  <si>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กระแสเงินสดจากกิจกรรมดำเนินงาน</t>
  </si>
  <si>
    <t>เงินสดรับจากดอกเบี้ย</t>
  </si>
  <si>
    <t>เงินสดจ่ายคืนเงินต้นตามหนี้สินตามสัญญาเช่า</t>
  </si>
  <si>
    <t>กรรมการ............................................................................  กรรมการ....................................................................................</t>
  </si>
  <si>
    <t>31 ธันวาคม</t>
  </si>
  <si>
    <t>กำไรเบ็ดเสร็จรวมสำหรับงวด</t>
  </si>
  <si>
    <t>กำไรสำหรับงวด</t>
  </si>
  <si>
    <t>ที่ดิน อาคารและอุปกรณ์ และสินทรัพย์สิทธิการใช้ - สุทธิ</t>
  </si>
  <si>
    <t>ยังไม่ได้ตรวจสอบ</t>
  </si>
  <si>
    <t>ตรวจสอบแล้ว</t>
  </si>
  <si>
    <t>การเปลี่ยนแปลงในส่วนของผู้เป็นเจ้าของสำหรับงวด</t>
  </si>
  <si>
    <t>สินค้าคงเหลือ - สุทธิ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</si>
  <si>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</si>
  <si>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</si>
  <si>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31 มีนาคม</t>
  </si>
  <si>
    <t>พ.ศ. 2565</t>
  </si>
  <si>
    <t>ยอดคงเหลือ ณ วันที่ 31 มีนาคม พ.ศ. 2565</t>
  </si>
  <si>
    <t>ยอดคงเหลือ ณ วันที่ 1 มกราคม พ.ศ. 2565</t>
  </si>
  <si>
    <t>กำไรสะสม</t>
  </si>
  <si>
    <t>จัดสรรแล้ว</t>
  </si>
  <si>
    <t>- ทุนสำรอง</t>
  </si>
  <si>
    <t>ตามกฎหมาย</t>
  </si>
  <si>
    <t>ค่าตัดจำหน่าย - สินทรัพย์ไม่มีตัวตน</t>
  </si>
  <si>
    <t>รายได้ดอกเบี้ยรับ</t>
  </si>
  <si>
    <t>ค่าเสื่อมราคาและค่าตัดจำหน่าย</t>
  </si>
  <si>
    <t>ลูกหนี้การค้าและลูกหนี้อื่น</t>
  </si>
  <si>
    <t>สินค้าคงเหลือ</t>
  </si>
  <si>
    <t>เงินเบิกเกินบัญชีลดลง</t>
  </si>
  <si>
    <t>สินทรัพย์ภาษีเงินได้รอการตัดบัญชี - สุทธิ</t>
  </si>
  <si>
    <t>กำไรสะสม -</t>
  </si>
  <si>
    <t>บริษัท กิจเจริญ เอ็นจิเนียริ่ง อีเลคทริค จำกัด (มหาชน)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</si>
  <si>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</si>
  <si>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</si>
  <si>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</si>
  <si>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</si>
  <si>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</si>
  <si>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 xml:space="preserve">   หุ้นสามัญ จำนวน 116,000,000 หุ้น มูลค่าที่ตราไว้หุ้นละ 0.50 บาท</t>
  </si>
  <si>
    <t xml:space="preserve">   หุ้นสามัญ จำนวน 116,000,000 หุ้น จ่ายชำระแล้วหุ้นละ 0.50 บาท</t>
  </si>
  <si>
    <t>ส่วนเกินมูลค่า</t>
  </si>
  <si>
    <t>หุ้นสามัญ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</si>
  <si>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</si>
  <si>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</si>
  <si>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</si>
  <si>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</si>
  <si>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เงินสดจ่ายคืนเงินต้นตามหนี้สินผ่อนชำระเครื่องจักร</t>
  </si>
  <si>
    <t>ส่วนเกินมูลค่าหุ้นสามัญ</t>
  </si>
  <si>
    <t>จัดสรรแล้ว - ทุนสำรองตามกฎหมาย</t>
  </si>
  <si>
    <t>กำไรหรือขาดทุนอื่น - สุทธิ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</si>
  <si>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</si>
  <si>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</si>
  <si>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เงินกู้ยืมระยะยาวจากสถาบันการเงิน</t>
  </si>
  <si>
    <t>หนี้สินตามสัญญาเช่า</t>
  </si>
  <si>
    <t>สินทรัพย์หมุนเวียนอื่น</t>
  </si>
  <si>
    <t>(กลับรายการ) ผลขาดทุนด้านเครดิตที่คาดว่าจะเกิดขึ้น</t>
  </si>
  <si>
    <t>ซื้ออาคารและอุปกรณ์ และสินทรัพย์ไม่มีตัวตนโดยที่ยังไม่ได้ชำระเงินปลายงวด</t>
  </si>
  <si>
    <t xml:space="preserve">เงินสดรับจากการขายอุปกรณ์ </t>
  </si>
  <si>
    <t xml:space="preserve">ตัดจำหน่ายอุปกรณ์ </t>
  </si>
  <si>
    <t xml:space="preserve">กำไรจากการจำหน่ายอุปกรณ์ </t>
  </si>
  <si>
    <t>เงินลงทุนระยะสั้นลดลง</t>
  </si>
  <si>
    <t>เงินสดและรายการเทียบเท่าเงินสด (ลดลง) เพิ่มขึ้นสุทธิ</t>
  </si>
  <si>
    <t>เงินสดสุทธิ (ใช้ไปใน) ได้มาจากกิจกรรมจัดหาเงิน</t>
  </si>
  <si>
    <t>กำไรขาดทุนเบ็ดเสร็จอื่นสำหรับงวด</t>
  </si>
  <si>
    <t>เงินกู้ยืมระยะสั้นจากสถาบันการเงิน</t>
  </si>
  <si>
    <t>ซื้อสินทรัพย์ตามสัญญาเช่าในระหว่างงวด</t>
  </si>
  <si>
    <t>ขาดทุน (กลับรายการ) จากค่าเผื่อสินค้าล้าสมัย</t>
  </si>
  <si>
    <t>หมายเหตุประกอบข้อมูลทางการเงินระหว่างกาลในหน้า 8 ถึง 18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</si>
</sst>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_-;\-* #,##0_-;_-* &quot;-&quot;??_-;_-@_-"/>
    <numFmt numFmtId="169" formatCode="#,##0.0000;\(#,##0.0000\)"/>
    <numFmt numFmtId="170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indexed="8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14" fillId="0" borderId="0"/>
  </cellStyleXfs>
  <cellXfs count="206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165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left" vertical="top"/>
    </xf>
    <xf numFmtId="165" fontId="4" fillId="0" borderId="2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165" fontId="4" fillId="0" borderId="4" xfId="0" applyNumberFormat="1" applyFont="1" applyBorder="1" applyAlignment="1">
      <alignment horizontal="right" vertical="top" wrapText="1"/>
    </xf>
    <xf numFmtId="165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165" fontId="4" fillId="0" borderId="2" xfId="0" applyNumberFormat="1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right" vertical="top" wrapText="1"/>
    </xf>
    <xf numFmtId="165" fontId="4" fillId="0" borderId="6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1" fillId="0" borderId="2" xfId="0" applyFont="1" applyBorder="1"/>
    <xf numFmtId="165" fontId="1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6" fillId="0" borderId="2" xfId="0" applyFont="1" applyBorder="1"/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vertical="center"/>
    </xf>
    <xf numFmtId="10" fontId="2" fillId="0" borderId="0" xfId="1" applyNumberFormat="1" applyFont="1" applyFill="1" applyAlignment="1">
      <alignment horizontal="center" vertical="center"/>
    </xf>
    <xf numFmtId="43" fontId="1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10" fillId="0" borderId="0" xfId="0" applyFont="1"/>
    <xf numFmtId="164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165" fontId="10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 indent="2"/>
    </xf>
    <xf numFmtId="0" fontId="4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 indent="2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5" fontId="11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165" fontId="10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165" fontId="10" fillId="0" borderId="0" xfId="0" applyNumberFormat="1" applyFont="1"/>
    <xf numFmtId="0" fontId="13" fillId="0" borderId="0" xfId="0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10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top" wrapText="1"/>
    </xf>
    <xf numFmtId="165" fontId="4" fillId="2" borderId="0" xfId="0" applyNumberFormat="1" applyFont="1" applyFill="1" applyAlignment="1">
      <alignment horizontal="right" vertical="top"/>
    </xf>
    <xf numFmtId="165" fontId="4" fillId="2" borderId="2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top" wrapText="1"/>
    </xf>
    <xf numFmtId="165" fontId="4" fillId="2" borderId="1" xfId="0" applyNumberFormat="1" applyFont="1" applyFill="1" applyBorder="1" applyAlignment="1">
      <alignment horizontal="right" vertical="top" wrapText="1"/>
    </xf>
    <xf numFmtId="165" fontId="4" fillId="2" borderId="4" xfId="0" applyNumberFormat="1" applyFont="1" applyFill="1" applyBorder="1" applyAlignment="1">
      <alignment horizontal="right" vertical="top" wrapText="1"/>
    </xf>
    <xf numFmtId="165" fontId="4" fillId="2" borderId="2" xfId="0" applyNumberFormat="1" applyFont="1" applyFill="1" applyBorder="1" applyAlignment="1">
      <alignment horizontal="right" vertical="top"/>
    </xf>
    <xf numFmtId="165" fontId="4" fillId="2" borderId="0" xfId="0" applyNumberFormat="1" applyFont="1" applyFill="1" applyAlignment="1">
      <alignment horizontal="center" vertical="top"/>
    </xf>
    <xf numFmtId="165" fontId="4" fillId="2" borderId="2" xfId="0" applyNumberFormat="1" applyFont="1" applyFill="1" applyBorder="1" applyAlignment="1">
      <alignment horizontal="right" vertical="top" wrapText="1"/>
    </xf>
    <xf numFmtId="165" fontId="4" fillId="2" borderId="6" xfId="0" applyNumberFormat="1" applyFont="1" applyFill="1" applyBorder="1" applyAlignment="1">
      <alignment horizontal="right" vertical="top" wrapText="1"/>
    </xf>
    <xf numFmtId="165" fontId="4" fillId="2" borderId="3" xfId="0" applyNumberFormat="1" applyFont="1" applyFill="1" applyBorder="1" applyAlignment="1">
      <alignment horizontal="right" vertical="top" wrapText="1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/>
    </xf>
    <xf numFmtId="43" fontId="1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165" fontId="10" fillId="2" borderId="0" xfId="0" applyNumberFormat="1" applyFont="1" applyFill="1" applyAlignment="1">
      <alignment horizontal="right" vertical="center" wrapText="1"/>
    </xf>
    <xf numFmtId="165" fontId="10" fillId="2" borderId="0" xfId="0" applyNumberFormat="1" applyFont="1" applyFill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165" fontId="10" fillId="2" borderId="4" xfId="0" applyNumberFormat="1" applyFont="1" applyFill="1" applyBorder="1" applyAlignment="1">
      <alignment horizontal="right" vertical="center" wrapText="1"/>
    </xf>
    <xf numFmtId="165" fontId="10" fillId="2" borderId="0" xfId="0" applyNumberFormat="1" applyFont="1" applyFill="1" applyAlignment="1">
      <alignment vertical="center" wrapText="1"/>
    </xf>
    <xf numFmtId="165" fontId="10" fillId="2" borderId="0" xfId="0" applyNumberFormat="1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0" xfId="0" quotePrefix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3" fontId="1" fillId="0" borderId="0" xfId="0" applyNumberFormat="1" applyFont="1"/>
    <xf numFmtId="0" fontId="8" fillId="0" borderId="0" xfId="0" applyFont="1" applyAlignment="1">
      <alignment vertical="center" wrapText="1"/>
    </xf>
    <xf numFmtId="168" fontId="1" fillId="0" borderId="0" xfId="0" applyNumberFormat="1" applyFont="1"/>
    <xf numFmtId="165" fontId="4" fillId="0" borderId="1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right" vertical="center" wrapText="1"/>
    </xf>
    <xf numFmtId="0" fontId="3" fillId="0" borderId="0" xfId="2" quotePrefix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 wrapText="1"/>
    </xf>
    <xf numFmtId="165" fontId="2" fillId="0" borderId="0" xfId="2" applyNumberFormat="1" applyFont="1" applyAlignment="1">
      <alignment horizontal="right" vertical="center" wrapText="1"/>
    </xf>
    <xf numFmtId="0" fontId="2" fillId="0" borderId="0" xfId="2" applyFont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 wrapText="1"/>
    </xf>
    <xf numFmtId="165" fontId="2" fillId="0" borderId="4" xfId="2" applyNumberFormat="1" applyFont="1" applyBorder="1" applyAlignment="1">
      <alignment horizontal="right" vertical="center" wrapText="1"/>
    </xf>
    <xf numFmtId="165" fontId="2" fillId="2" borderId="0" xfId="2" applyNumberFormat="1" applyFont="1" applyFill="1" applyAlignment="1">
      <alignment horizontal="right" vertical="center" wrapText="1"/>
    </xf>
    <xf numFmtId="165" fontId="2" fillId="2" borderId="2" xfId="2" applyNumberFormat="1" applyFont="1" applyFill="1" applyBorder="1" applyAlignment="1">
      <alignment horizontal="right" vertical="center" wrapText="1"/>
    </xf>
    <xf numFmtId="165" fontId="2" fillId="2" borderId="4" xfId="2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Fill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</cellXfs>
  <cellStyles count="3">
    <cellStyle name="Normal" xfId="0" builtinId="0"/>
    <cellStyle name="Normal 11" xfId="2" xr:uid="{1394DBB9-F94E-4F06-8B4A-282E0430548E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opLeftCell="A85" zoomScale="115" zoomScaleNormal="115" zoomScaleSheetLayoutView="85" workbookViewId="0">
      <selection activeCell="J49" sqref="J49"/>
    </sheetView>
  </sheetViews>
  <sheetFormatPr defaultColWidth="9" defaultRowHeight="21" customHeight="1"/>
  <cols>
    <col min="1" max="1" width="1.7109375" style="20" customWidth="1"/>
    <col min="2" max="2" width="47" style="1" customWidth="1"/>
    <col min="3" max="3" width="7.7109375" style="5" customWidth="1"/>
    <col min="4" max="4" width="0.85546875" style="5" customWidth="1"/>
    <col min="5" max="5" width="14.42578125" style="3" bestFit="1" customWidth="1"/>
    <col min="6" max="6" width="0.85546875" style="5" customWidth="1"/>
    <col min="7" max="7" width="13.7109375" style="3" customWidth="1"/>
    <col min="8" max="8" width="9" style="5"/>
    <col min="9" max="9" width="9.85546875" style="5" bestFit="1" customWidth="1"/>
    <col min="10" max="10" width="9" style="5"/>
    <col min="11" max="11" width="12.28515625" style="5" customWidth="1"/>
    <col min="12" max="12" width="9" style="5"/>
    <col min="13" max="13" width="9.85546875" style="5" bestFit="1" customWidth="1"/>
    <col min="14" max="249" width="9" style="5"/>
    <col min="250" max="250" width="1.7109375" style="5" customWidth="1"/>
    <col min="251" max="251" width="44.28515625" style="5" customWidth="1"/>
    <col min="252" max="252" width="8.7109375" style="5" customWidth="1"/>
    <col min="253" max="253" width="0.85546875" style="5" customWidth="1"/>
    <col min="254" max="254" width="14.28515625" style="5" customWidth="1"/>
    <col min="255" max="255" width="0.85546875" style="5" customWidth="1"/>
    <col min="256" max="256" width="14.28515625" style="5" customWidth="1"/>
    <col min="257" max="257" width="0.85546875" style="5" customWidth="1"/>
    <col min="258" max="258" width="14.28515625" style="5" customWidth="1"/>
    <col min="259" max="259" width="9.85546875" style="5" customWidth="1"/>
    <col min="260" max="260" width="10.85546875" style="5" customWidth="1"/>
    <col min="261" max="505" width="9" style="5"/>
    <col min="506" max="506" width="1.7109375" style="5" customWidth="1"/>
    <col min="507" max="507" width="44.28515625" style="5" customWidth="1"/>
    <col min="508" max="508" width="8.7109375" style="5" customWidth="1"/>
    <col min="509" max="509" width="0.85546875" style="5" customWidth="1"/>
    <col min="510" max="510" width="14.28515625" style="5" customWidth="1"/>
    <col min="511" max="511" width="0.85546875" style="5" customWidth="1"/>
    <col min="512" max="512" width="14.28515625" style="5" customWidth="1"/>
    <col min="513" max="513" width="0.85546875" style="5" customWidth="1"/>
    <col min="514" max="514" width="14.28515625" style="5" customWidth="1"/>
    <col min="515" max="515" width="9.85546875" style="5" customWidth="1"/>
    <col min="516" max="516" width="10.85546875" style="5" customWidth="1"/>
    <col min="517" max="761" width="9" style="5"/>
    <col min="762" max="762" width="1.7109375" style="5" customWidth="1"/>
    <col min="763" max="763" width="44.28515625" style="5" customWidth="1"/>
    <col min="764" max="764" width="8.7109375" style="5" customWidth="1"/>
    <col min="765" max="765" width="0.85546875" style="5" customWidth="1"/>
    <col min="766" max="766" width="14.28515625" style="5" customWidth="1"/>
    <col min="767" max="767" width="0.85546875" style="5" customWidth="1"/>
    <col min="768" max="768" width="14.28515625" style="5" customWidth="1"/>
    <col min="769" max="769" width="0.85546875" style="5" customWidth="1"/>
    <col min="770" max="770" width="14.28515625" style="5" customWidth="1"/>
    <col min="771" max="771" width="9.85546875" style="5" customWidth="1"/>
    <col min="772" max="772" width="10.85546875" style="5" customWidth="1"/>
    <col min="773" max="1017" width="9" style="5"/>
    <col min="1018" max="1018" width="1.7109375" style="5" customWidth="1"/>
    <col min="1019" max="1019" width="44.28515625" style="5" customWidth="1"/>
    <col min="1020" max="1020" width="8.7109375" style="5" customWidth="1"/>
    <col min="1021" max="1021" width="0.85546875" style="5" customWidth="1"/>
    <col min="1022" max="1022" width="14.28515625" style="5" customWidth="1"/>
    <col min="1023" max="1023" width="0.85546875" style="5" customWidth="1"/>
    <col min="1024" max="1024" width="14.28515625" style="5" customWidth="1"/>
    <col min="1025" max="1025" width="0.85546875" style="5" customWidth="1"/>
    <col min="1026" max="1026" width="14.28515625" style="5" customWidth="1"/>
    <col min="1027" max="1027" width="9.85546875" style="5" customWidth="1"/>
    <col min="1028" max="1028" width="10.85546875" style="5" customWidth="1"/>
    <col min="1029" max="1273" width="9" style="5"/>
    <col min="1274" max="1274" width="1.7109375" style="5" customWidth="1"/>
    <col min="1275" max="1275" width="44.28515625" style="5" customWidth="1"/>
    <col min="1276" max="1276" width="8.7109375" style="5" customWidth="1"/>
    <col min="1277" max="1277" width="0.85546875" style="5" customWidth="1"/>
    <col min="1278" max="1278" width="14.28515625" style="5" customWidth="1"/>
    <col min="1279" max="1279" width="0.85546875" style="5" customWidth="1"/>
    <col min="1280" max="1280" width="14.28515625" style="5" customWidth="1"/>
    <col min="1281" max="1281" width="0.85546875" style="5" customWidth="1"/>
    <col min="1282" max="1282" width="14.28515625" style="5" customWidth="1"/>
    <col min="1283" max="1283" width="9.85546875" style="5" customWidth="1"/>
    <col min="1284" max="1284" width="10.85546875" style="5" customWidth="1"/>
    <col min="1285" max="1529" width="9" style="5"/>
    <col min="1530" max="1530" width="1.7109375" style="5" customWidth="1"/>
    <col min="1531" max="1531" width="44.28515625" style="5" customWidth="1"/>
    <col min="1532" max="1532" width="8.7109375" style="5" customWidth="1"/>
    <col min="1533" max="1533" width="0.85546875" style="5" customWidth="1"/>
    <col min="1534" max="1534" width="14.28515625" style="5" customWidth="1"/>
    <col min="1535" max="1535" width="0.85546875" style="5" customWidth="1"/>
    <col min="1536" max="1536" width="14.28515625" style="5" customWidth="1"/>
    <col min="1537" max="1537" width="0.85546875" style="5" customWidth="1"/>
    <col min="1538" max="1538" width="14.28515625" style="5" customWidth="1"/>
    <col min="1539" max="1539" width="9.85546875" style="5" customWidth="1"/>
    <col min="1540" max="1540" width="10.85546875" style="5" customWidth="1"/>
    <col min="1541" max="1785" width="9" style="5"/>
    <col min="1786" max="1786" width="1.7109375" style="5" customWidth="1"/>
    <col min="1787" max="1787" width="44.28515625" style="5" customWidth="1"/>
    <col min="1788" max="1788" width="8.7109375" style="5" customWidth="1"/>
    <col min="1789" max="1789" width="0.85546875" style="5" customWidth="1"/>
    <col min="1790" max="1790" width="14.28515625" style="5" customWidth="1"/>
    <col min="1791" max="1791" width="0.85546875" style="5" customWidth="1"/>
    <col min="1792" max="1792" width="14.28515625" style="5" customWidth="1"/>
    <col min="1793" max="1793" width="0.85546875" style="5" customWidth="1"/>
    <col min="1794" max="1794" width="14.28515625" style="5" customWidth="1"/>
    <col min="1795" max="1795" width="9.85546875" style="5" customWidth="1"/>
    <col min="1796" max="1796" width="10.85546875" style="5" customWidth="1"/>
    <col min="1797" max="2041" width="9" style="5"/>
    <col min="2042" max="2042" width="1.7109375" style="5" customWidth="1"/>
    <col min="2043" max="2043" width="44.28515625" style="5" customWidth="1"/>
    <col min="2044" max="2044" width="8.7109375" style="5" customWidth="1"/>
    <col min="2045" max="2045" width="0.85546875" style="5" customWidth="1"/>
    <col min="2046" max="2046" width="14.28515625" style="5" customWidth="1"/>
    <col min="2047" max="2047" width="0.85546875" style="5" customWidth="1"/>
    <col min="2048" max="2048" width="14.28515625" style="5" customWidth="1"/>
    <col min="2049" max="2049" width="0.85546875" style="5" customWidth="1"/>
    <col min="2050" max="2050" width="14.28515625" style="5" customWidth="1"/>
    <col min="2051" max="2051" width="9.85546875" style="5" customWidth="1"/>
    <col min="2052" max="2052" width="10.85546875" style="5" customWidth="1"/>
    <col min="2053" max="2297" width="9" style="5"/>
    <col min="2298" max="2298" width="1.7109375" style="5" customWidth="1"/>
    <col min="2299" max="2299" width="44.28515625" style="5" customWidth="1"/>
    <col min="2300" max="2300" width="8.7109375" style="5" customWidth="1"/>
    <col min="2301" max="2301" width="0.85546875" style="5" customWidth="1"/>
    <col min="2302" max="2302" width="14.28515625" style="5" customWidth="1"/>
    <col min="2303" max="2303" width="0.85546875" style="5" customWidth="1"/>
    <col min="2304" max="2304" width="14.28515625" style="5" customWidth="1"/>
    <col min="2305" max="2305" width="0.85546875" style="5" customWidth="1"/>
    <col min="2306" max="2306" width="14.28515625" style="5" customWidth="1"/>
    <col min="2307" max="2307" width="9.85546875" style="5" customWidth="1"/>
    <col min="2308" max="2308" width="10.85546875" style="5" customWidth="1"/>
    <col min="2309" max="2553" width="9" style="5"/>
    <col min="2554" max="2554" width="1.7109375" style="5" customWidth="1"/>
    <col min="2555" max="2555" width="44.28515625" style="5" customWidth="1"/>
    <col min="2556" max="2556" width="8.7109375" style="5" customWidth="1"/>
    <col min="2557" max="2557" width="0.85546875" style="5" customWidth="1"/>
    <col min="2558" max="2558" width="14.28515625" style="5" customWidth="1"/>
    <col min="2559" max="2559" width="0.85546875" style="5" customWidth="1"/>
    <col min="2560" max="2560" width="14.28515625" style="5" customWidth="1"/>
    <col min="2561" max="2561" width="0.85546875" style="5" customWidth="1"/>
    <col min="2562" max="2562" width="14.28515625" style="5" customWidth="1"/>
    <col min="2563" max="2563" width="9.85546875" style="5" customWidth="1"/>
    <col min="2564" max="2564" width="10.85546875" style="5" customWidth="1"/>
    <col min="2565" max="2809" width="9" style="5"/>
    <col min="2810" max="2810" width="1.7109375" style="5" customWidth="1"/>
    <col min="2811" max="2811" width="44.28515625" style="5" customWidth="1"/>
    <col min="2812" max="2812" width="8.7109375" style="5" customWidth="1"/>
    <col min="2813" max="2813" width="0.85546875" style="5" customWidth="1"/>
    <col min="2814" max="2814" width="14.28515625" style="5" customWidth="1"/>
    <col min="2815" max="2815" width="0.85546875" style="5" customWidth="1"/>
    <col min="2816" max="2816" width="14.28515625" style="5" customWidth="1"/>
    <col min="2817" max="2817" width="0.85546875" style="5" customWidth="1"/>
    <col min="2818" max="2818" width="14.28515625" style="5" customWidth="1"/>
    <col min="2819" max="2819" width="9.85546875" style="5" customWidth="1"/>
    <col min="2820" max="2820" width="10.85546875" style="5" customWidth="1"/>
    <col min="2821" max="3065" width="9" style="5"/>
    <col min="3066" max="3066" width="1.7109375" style="5" customWidth="1"/>
    <col min="3067" max="3067" width="44.28515625" style="5" customWidth="1"/>
    <col min="3068" max="3068" width="8.7109375" style="5" customWidth="1"/>
    <col min="3069" max="3069" width="0.85546875" style="5" customWidth="1"/>
    <col min="3070" max="3070" width="14.28515625" style="5" customWidth="1"/>
    <col min="3071" max="3071" width="0.85546875" style="5" customWidth="1"/>
    <col min="3072" max="3072" width="14.28515625" style="5" customWidth="1"/>
    <col min="3073" max="3073" width="0.85546875" style="5" customWidth="1"/>
    <col min="3074" max="3074" width="14.28515625" style="5" customWidth="1"/>
    <col min="3075" max="3075" width="9.85546875" style="5" customWidth="1"/>
    <col min="3076" max="3076" width="10.85546875" style="5" customWidth="1"/>
    <col min="3077" max="3321" width="9" style="5"/>
    <col min="3322" max="3322" width="1.7109375" style="5" customWidth="1"/>
    <col min="3323" max="3323" width="44.28515625" style="5" customWidth="1"/>
    <col min="3324" max="3324" width="8.7109375" style="5" customWidth="1"/>
    <col min="3325" max="3325" width="0.85546875" style="5" customWidth="1"/>
    <col min="3326" max="3326" width="14.28515625" style="5" customWidth="1"/>
    <col min="3327" max="3327" width="0.85546875" style="5" customWidth="1"/>
    <col min="3328" max="3328" width="14.28515625" style="5" customWidth="1"/>
    <col min="3329" max="3329" width="0.85546875" style="5" customWidth="1"/>
    <col min="3330" max="3330" width="14.28515625" style="5" customWidth="1"/>
    <col min="3331" max="3331" width="9.85546875" style="5" customWidth="1"/>
    <col min="3332" max="3332" width="10.85546875" style="5" customWidth="1"/>
    <col min="3333" max="3577" width="9" style="5"/>
    <col min="3578" max="3578" width="1.7109375" style="5" customWidth="1"/>
    <col min="3579" max="3579" width="44.28515625" style="5" customWidth="1"/>
    <col min="3580" max="3580" width="8.7109375" style="5" customWidth="1"/>
    <col min="3581" max="3581" width="0.85546875" style="5" customWidth="1"/>
    <col min="3582" max="3582" width="14.28515625" style="5" customWidth="1"/>
    <col min="3583" max="3583" width="0.85546875" style="5" customWidth="1"/>
    <col min="3584" max="3584" width="14.28515625" style="5" customWidth="1"/>
    <col min="3585" max="3585" width="0.85546875" style="5" customWidth="1"/>
    <col min="3586" max="3586" width="14.28515625" style="5" customWidth="1"/>
    <col min="3587" max="3587" width="9.85546875" style="5" customWidth="1"/>
    <col min="3588" max="3588" width="10.85546875" style="5" customWidth="1"/>
    <col min="3589" max="3833" width="9" style="5"/>
    <col min="3834" max="3834" width="1.7109375" style="5" customWidth="1"/>
    <col min="3835" max="3835" width="44.28515625" style="5" customWidth="1"/>
    <col min="3836" max="3836" width="8.7109375" style="5" customWidth="1"/>
    <col min="3837" max="3837" width="0.85546875" style="5" customWidth="1"/>
    <col min="3838" max="3838" width="14.28515625" style="5" customWidth="1"/>
    <col min="3839" max="3839" width="0.85546875" style="5" customWidth="1"/>
    <col min="3840" max="3840" width="14.28515625" style="5" customWidth="1"/>
    <col min="3841" max="3841" width="0.85546875" style="5" customWidth="1"/>
    <col min="3842" max="3842" width="14.28515625" style="5" customWidth="1"/>
    <col min="3843" max="3843" width="9.85546875" style="5" customWidth="1"/>
    <col min="3844" max="3844" width="10.85546875" style="5" customWidth="1"/>
    <col min="3845" max="4089" width="9" style="5"/>
    <col min="4090" max="4090" width="1.7109375" style="5" customWidth="1"/>
    <col min="4091" max="4091" width="44.28515625" style="5" customWidth="1"/>
    <col min="4092" max="4092" width="8.7109375" style="5" customWidth="1"/>
    <col min="4093" max="4093" width="0.85546875" style="5" customWidth="1"/>
    <col min="4094" max="4094" width="14.28515625" style="5" customWidth="1"/>
    <col min="4095" max="4095" width="0.85546875" style="5" customWidth="1"/>
    <col min="4096" max="4096" width="14.28515625" style="5" customWidth="1"/>
    <col min="4097" max="4097" width="0.85546875" style="5" customWidth="1"/>
    <col min="4098" max="4098" width="14.28515625" style="5" customWidth="1"/>
    <col min="4099" max="4099" width="9.85546875" style="5" customWidth="1"/>
    <col min="4100" max="4100" width="10.85546875" style="5" customWidth="1"/>
    <col min="4101" max="4345" width="9" style="5"/>
    <col min="4346" max="4346" width="1.7109375" style="5" customWidth="1"/>
    <col min="4347" max="4347" width="44.28515625" style="5" customWidth="1"/>
    <col min="4348" max="4348" width="8.7109375" style="5" customWidth="1"/>
    <col min="4349" max="4349" width="0.85546875" style="5" customWidth="1"/>
    <col min="4350" max="4350" width="14.28515625" style="5" customWidth="1"/>
    <col min="4351" max="4351" width="0.85546875" style="5" customWidth="1"/>
    <col min="4352" max="4352" width="14.28515625" style="5" customWidth="1"/>
    <col min="4353" max="4353" width="0.85546875" style="5" customWidth="1"/>
    <col min="4354" max="4354" width="14.28515625" style="5" customWidth="1"/>
    <col min="4355" max="4355" width="9.85546875" style="5" customWidth="1"/>
    <col min="4356" max="4356" width="10.85546875" style="5" customWidth="1"/>
    <col min="4357" max="4601" width="9" style="5"/>
    <col min="4602" max="4602" width="1.7109375" style="5" customWidth="1"/>
    <col min="4603" max="4603" width="44.28515625" style="5" customWidth="1"/>
    <col min="4604" max="4604" width="8.7109375" style="5" customWidth="1"/>
    <col min="4605" max="4605" width="0.85546875" style="5" customWidth="1"/>
    <col min="4606" max="4606" width="14.28515625" style="5" customWidth="1"/>
    <col min="4607" max="4607" width="0.85546875" style="5" customWidth="1"/>
    <col min="4608" max="4608" width="14.28515625" style="5" customWidth="1"/>
    <col min="4609" max="4609" width="0.85546875" style="5" customWidth="1"/>
    <col min="4610" max="4610" width="14.28515625" style="5" customWidth="1"/>
    <col min="4611" max="4611" width="9.85546875" style="5" customWidth="1"/>
    <col min="4612" max="4612" width="10.85546875" style="5" customWidth="1"/>
    <col min="4613" max="4857" width="9" style="5"/>
    <col min="4858" max="4858" width="1.7109375" style="5" customWidth="1"/>
    <col min="4859" max="4859" width="44.28515625" style="5" customWidth="1"/>
    <col min="4860" max="4860" width="8.7109375" style="5" customWidth="1"/>
    <col min="4861" max="4861" width="0.85546875" style="5" customWidth="1"/>
    <col min="4862" max="4862" width="14.28515625" style="5" customWidth="1"/>
    <col min="4863" max="4863" width="0.85546875" style="5" customWidth="1"/>
    <col min="4864" max="4864" width="14.28515625" style="5" customWidth="1"/>
    <col min="4865" max="4865" width="0.85546875" style="5" customWidth="1"/>
    <col min="4866" max="4866" width="14.28515625" style="5" customWidth="1"/>
    <col min="4867" max="4867" width="9.85546875" style="5" customWidth="1"/>
    <col min="4868" max="4868" width="10.85546875" style="5" customWidth="1"/>
    <col min="4869" max="5113" width="9" style="5"/>
    <col min="5114" max="5114" width="1.7109375" style="5" customWidth="1"/>
    <col min="5115" max="5115" width="44.28515625" style="5" customWidth="1"/>
    <col min="5116" max="5116" width="8.7109375" style="5" customWidth="1"/>
    <col min="5117" max="5117" width="0.85546875" style="5" customWidth="1"/>
    <col min="5118" max="5118" width="14.28515625" style="5" customWidth="1"/>
    <col min="5119" max="5119" width="0.85546875" style="5" customWidth="1"/>
    <col min="5120" max="5120" width="14.28515625" style="5" customWidth="1"/>
    <col min="5121" max="5121" width="0.85546875" style="5" customWidth="1"/>
    <col min="5122" max="5122" width="14.28515625" style="5" customWidth="1"/>
    <col min="5123" max="5123" width="9.85546875" style="5" customWidth="1"/>
    <col min="5124" max="5124" width="10.85546875" style="5" customWidth="1"/>
    <col min="5125" max="5369" width="9" style="5"/>
    <col min="5370" max="5370" width="1.7109375" style="5" customWidth="1"/>
    <col min="5371" max="5371" width="44.28515625" style="5" customWidth="1"/>
    <col min="5372" max="5372" width="8.7109375" style="5" customWidth="1"/>
    <col min="5373" max="5373" width="0.85546875" style="5" customWidth="1"/>
    <col min="5374" max="5374" width="14.28515625" style="5" customWidth="1"/>
    <col min="5375" max="5375" width="0.85546875" style="5" customWidth="1"/>
    <col min="5376" max="5376" width="14.28515625" style="5" customWidth="1"/>
    <col min="5377" max="5377" width="0.85546875" style="5" customWidth="1"/>
    <col min="5378" max="5378" width="14.28515625" style="5" customWidth="1"/>
    <col min="5379" max="5379" width="9.85546875" style="5" customWidth="1"/>
    <col min="5380" max="5380" width="10.85546875" style="5" customWidth="1"/>
    <col min="5381" max="5625" width="9" style="5"/>
    <col min="5626" max="5626" width="1.7109375" style="5" customWidth="1"/>
    <col min="5627" max="5627" width="44.28515625" style="5" customWidth="1"/>
    <col min="5628" max="5628" width="8.7109375" style="5" customWidth="1"/>
    <col min="5629" max="5629" width="0.85546875" style="5" customWidth="1"/>
    <col min="5630" max="5630" width="14.28515625" style="5" customWidth="1"/>
    <col min="5631" max="5631" width="0.85546875" style="5" customWidth="1"/>
    <col min="5632" max="5632" width="14.28515625" style="5" customWidth="1"/>
    <col min="5633" max="5633" width="0.85546875" style="5" customWidth="1"/>
    <col min="5634" max="5634" width="14.28515625" style="5" customWidth="1"/>
    <col min="5635" max="5635" width="9.85546875" style="5" customWidth="1"/>
    <col min="5636" max="5636" width="10.85546875" style="5" customWidth="1"/>
    <col min="5637" max="5881" width="9" style="5"/>
    <col min="5882" max="5882" width="1.7109375" style="5" customWidth="1"/>
    <col min="5883" max="5883" width="44.28515625" style="5" customWidth="1"/>
    <col min="5884" max="5884" width="8.7109375" style="5" customWidth="1"/>
    <col min="5885" max="5885" width="0.85546875" style="5" customWidth="1"/>
    <col min="5886" max="5886" width="14.28515625" style="5" customWidth="1"/>
    <col min="5887" max="5887" width="0.85546875" style="5" customWidth="1"/>
    <col min="5888" max="5888" width="14.28515625" style="5" customWidth="1"/>
    <col min="5889" max="5889" width="0.85546875" style="5" customWidth="1"/>
    <col min="5890" max="5890" width="14.28515625" style="5" customWidth="1"/>
    <col min="5891" max="5891" width="9.85546875" style="5" customWidth="1"/>
    <col min="5892" max="5892" width="10.85546875" style="5" customWidth="1"/>
    <col min="5893" max="6137" width="9" style="5"/>
    <col min="6138" max="6138" width="1.7109375" style="5" customWidth="1"/>
    <col min="6139" max="6139" width="44.28515625" style="5" customWidth="1"/>
    <col min="6140" max="6140" width="8.7109375" style="5" customWidth="1"/>
    <col min="6141" max="6141" width="0.85546875" style="5" customWidth="1"/>
    <col min="6142" max="6142" width="14.28515625" style="5" customWidth="1"/>
    <col min="6143" max="6143" width="0.85546875" style="5" customWidth="1"/>
    <col min="6144" max="6144" width="14.28515625" style="5" customWidth="1"/>
    <col min="6145" max="6145" width="0.85546875" style="5" customWidth="1"/>
    <col min="6146" max="6146" width="14.28515625" style="5" customWidth="1"/>
    <col min="6147" max="6147" width="9.85546875" style="5" customWidth="1"/>
    <col min="6148" max="6148" width="10.85546875" style="5" customWidth="1"/>
    <col min="6149" max="6393" width="9" style="5"/>
    <col min="6394" max="6394" width="1.7109375" style="5" customWidth="1"/>
    <col min="6395" max="6395" width="44.28515625" style="5" customWidth="1"/>
    <col min="6396" max="6396" width="8.7109375" style="5" customWidth="1"/>
    <col min="6397" max="6397" width="0.85546875" style="5" customWidth="1"/>
    <col min="6398" max="6398" width="14.28515625" style="5" customWidth="1"/>
    <col min="6399" max="6399" width="0.85546875" style="5" customWidth="1"/>
    <col min="6400" max="6400" width="14.28515625" style="5" customWidth="1"/>
    <col min="6401" max="6401" width="0.85546875" style="5" customWidth="1"/>
    <col min="6402" max="6402" width="14.28515625" style="5" customWidth="1"/>
    <col min="6403" max="6403" width="9.85546875" style="5" customWidth="1"/>
    <col min="6404" max="6404" width="10.85546875" style="5" customWidth="1"/>
    <col min="6405" max="6649" width="9" style="5"/>
    <col min="6650" max="6650" width="1.7109375" style="5" customWidth="1"/>
    <col min="6651" max="6651" width="44.28515625" style="5" customWidth="1"/>
    <col min="6652" max="6652" width="8.7109375" style="5" customWidth="1"/>
    <col min="6653" max="6653" width="0.85546875" style="5" customWidth="1"/>
    <col min="6654" max="6654" width="14.28515625" style="5" customWidth="1"/>
    <col min="6655" max="6655" width="0.85546875" style="5" customWidth="1"/>
    <col min="6656" max="6656" width="14.28515625" style="5" customWidth="1"/>
    <col min="6657" max="6657" width="0.85546875" style="5" customWidth="1"/>
    <col min="6658" max="6658" width="14.28515625" style="5" customWidth="1"/>
    <col min="6659" max="6659" width="9.85546875" style="5" customWidth="1"/>
    <col min="6660" max="6660" width="10.85546875" style="5" customWidth="1"/>
    <col min="6661" max="6905" width="9" style="5"/>
    <col min="6906" max="6906" width="1.7109375" style="5" customWidth="1"/>
    <col min="6907" max="6907" width="44.28515625" style="5" customWidth="1"/>
    <col min="6908" max="6908" width="8.7109375" style="5" customWidth="1"/>
    <col min="6909" max="6909" width="0.85546875" style="5" customWidth="1"/>
    <col min="6910" max="6910" width="14.28515625" style="5" customWidth="1"/>
    <col min="6911" max="6911" width="0.85546875" style="5" customWidth="1"/>
    <col min="6912" max="6912" width="14.28515625" style="5" customWidth="1"/>
    <col min="6913" max="6913" width="0.85546875" style="5" customWidth="1"/>
    <col min="6914" max="6914" width="14.28515625" style="5" customWidth="1"/>
    <col min="6915" max="6915" width="9.85546875" style="5" customWidth="1"/>
    <col min="6916" max="6916" width="10.85546875" style="5" customWidth="1"/>
    <col min="6917" max="7161" width="9" style="5"/>
    <col min="7162" max="7162" width="1.7109375" style="5" customWidth="1"/>
    <col min="7163" max="7163" width="44.28515625" style="5" customWidth="1"/>
    <col min="7164" max="7164" width="8.7109375" style="5" customWidth="1"/>
    <col min="7165" max="7165" width="0.85546875" style="5" customWidth="1"/>
    <col min="7166" max="7166" width="14.28515625" style="5" customWidth="1"/>
    <col min="7167" max="7167" width="0.85546875" style="5" customWidth="1"/>
    <col min="7168" max="7168" width="14.28515625" style="5" customWidth="1"/>
    <col min="7169" max="7169" width="0.85546875" style="5" customWidth="1"/>
    <col min="7170" max="7170" width="14.28515625" style="5" customWidth="1"/>
    <col min="7171" max="7171" width="9.85546875" style="5" customWidth="1"/>
    <col min="7172" max="7172" width="10.85546875" style="5" customWidth="1"/>
    <col min="7173" max="7417" width="9" style="5"/>
    <col min="7418" max="7418" width="1.7109375" style="5" customWidth="1"/>
    <col min="7419" max="7419" width="44.28515625" style="5" customWidth="1"/>
    <col min="7420" max="7420" width="8.7109375" style="5" customWidth="1"/>
    <col min="7421" max="7421" width="0.85546875" style="5" customWidth="1"/>
    <col min="7422" max="7422" width="14.28515625" style="5" customWidth="1"/>
    <col min="7423" max="7423" width="0.85546875" style="5" customWidth="1"/>
    <col min="7424" max="7424" width="14.28515625" style="5" customWidth="1"/>
    <col min="7425" max="7425" width="0.85546875" style="5" customWidth="1"/>
    <col min="7426" max="7426" width="14.28515625" style="5" customWidth="1"/>
    <col min="7427" max="7427" width="9.85546875" style="5" customWidth="1"/>
    <col min="7428" max="7428" width="10.85546875" style="5" customWidth="1"/>
    <col min="7429" max="7673" width="9" style="5"/>
    <col min="7674" max="7674" width="1.7109375" style="5" customWidth="1"/>
    <col min="7675" max="7675" width="44.28515625" style="5" customWidth="1"/>
    <col min="7676" max="7676" width="8.7109375" style="5" customWidth="1"/>
    <col min="7677" max="7677" width="0.85546875" style="5" customWidth="1"/>
    <col min="7678" max="7678" width="14.28515625" style="5" customWidth="1"/>
    <col min="7679" max="7679" width="0.85546875" style="5" customWidth="1"/>
    <col min="7680" max="7680" width="14.28515625" style="5" customWidth="1"/>
    <col min="7681" max="7681" width="0.85546875" style="5" customWidth="1"/>
    <col min="7682" max="7682" width="14.28515625" style="5" customWidth="1"/>
    <col min="7683" max="7683" width="9.85546875" style="5" customWidth="1"/>
    <col min="7684" max="7684" width="10.85546875" style="5" customWidth="1"/>
    <col min="7685" max="7929" width="9" style="5"/>
    <col min="7930" max="7930" width="1.7109375" style="5" customWidth="1"/>
    <col min="7931" max="7931" width="44.28515625" style="5" customWidth="1"/>
    <col min="7932" max="7932" width="8.7109375" style="5" customWidth="1"/>
    <col min="7933" max="7933" width="0.85546875" style="5" customWidth="1"/>
    <col min="7934" max="7934" width="14.28515625" style="5" customWidth="1"/>
    <col min="7935" max="7935" width="0.85546875" style="5" customWidth="1"/>
    <col min="7936" max="7936" width="14.28515625" style="5" customWidth="1"/>
    <col min="7937" max="7937" width="0.85546875" style="5" customWidth="1"/>
    <col min="7938" max="7938" width="14.28515625" style="5" customWidth="1"/>
    <col min="7939" max="7939" width="9.85546875" style="5" customWidth="1"/>
    <col min="7940" max="7940" width="10.85546875" style="5" customWidth="1"/>
    <col min="7941" max="8185" width="9" style="5"/>
    <col min="8186" max="8186" width="1.7109375" style="5" customWidth="1"/>
    <col min="8187" max="8187" width="44.28515625" style="5" customWidth="1"/>
    <col min="8188" max="8188" width="8.7109375" style="5" customWidth="1"/>
    <col min="8189" max="8189" width="0.85546875" style="5" customWidth="1"/>
    <col min="8190" max="8190" width="14.28515625" style="5" customWidth="1"/>
    <col min="8191" max="8191" width="0.85546875" style="5" customWidth="1"/>
    <col min="8192" max="8192" width="14.28515625" style="5" customWidth="1"/>
    <col min="8193" max="8193" width="0.85546875" style="5" customWidth="1"/>
    <col min="8194" max="8194" width="14.28515625" style="5" customWidth="1"/>
    <col min="8195" max="8195" width="9.85546875" style="5" customWidth="1"/>
    <col min="8196" max="8196" width="10.85546875" style="5" customWidth="1"/>
    <col min="8197" max="8441" width="9" style="5"/>
    <col min="8442" max="8442" width="1.7109375" style="5" customWidth="1"/>
    <col min="8443" max="8443" width="44.28515625" style="5" customWidth="1"/>
    <col min="8444" max="8444" width="8.7109375" style="5" customWidth="1"/>
    <col min="8445" max="8445" width="0.85546875" style="5" customWidth="1"/>
    <col min="8446" max="8446" width="14.28515625" style="5" customWidth="1"/>
    <col min="8447" max="8447" width="0.85546875" style="5" customWidth="1"/>
    <col min="8448" max="8448" width="14.28515625" style="5" customWidth="1"/>
    <col min="8449" max="8449" width="0.85546875" style="5" customWidth="1"/>
    <col min="8450" max="8450" width="14.28515625" style="5" customWidth="1"/>
    <col min="8451" max="8451" width="9.85546875" style="5" customWidth="1"/>
    <col min="8452" max="8452" width="10.85546875" style="5" customWidth="1"/>
    <col min="8453" max="8697" width="9" style="5"/>
    <col min="8698" max="8698" width="1.7109375" style="5" customWidth="1"/>
    <col min="8699" max="8699" width="44.28515625" style="5" customWidth="1"/>
    <col min="8700" max="8700" width="8.7109375" style="5" customWidth="1"/>
    <col min="8701" max="8701" width="0.85546875" style="5" customWidth="1"/>
    <col min="8702" max="8702" width="14.28515625" style="5" customWidth="1"/>
    <col min="8703" max="8703" width="0.85546875" style="5" customWidth="1"/>
    <col min="8704" max="8704" width="14.28515625" style="5" customWidth="1"/>
    <col min="8705" max="8705" width="0.85546875" style="5" customWidth="1"/>
    <col min="8706" max="8706" width="14.28515625" style="5" customWidth="1"/>
    <col min="8707" max="8707" width="9.85546875" style="5" customWidth="1"/>
    <col min="8708" max="8708" width="10.85546875" style="5" customWidth="1"/>
    <col min="8709" max="8953" width="9" style="5"/>
    <col min="8954" max="8954" width="1.7109375" style="5" customWidth="1"/>
    <col min="8955" max="8955" width="44.28515625" style="5" customWidth="1"/>
    <col min="8956" max="8956" width="8.7109375" style="5" customWidth="1"/>
    <col min="8957" max="8957" width="0.85546875" style="5" customWidth="1"/>
    <col min="8958" max="8958" width="14.28515625" style="5" customWidth="1"/>
    <col min="8959" max="8959" width="0.85546875" style="5" customWidth="1"/>
    <col min="8960" max="8960" width="14.28515625" style="5" customWidth="1"/>
    <col min="8961" max="8961" width="0.85546875" style="5" customWidth="1"/>
    <col min="8962" max="8962" width="14.28515625" style="5" customWidth="1"/>
    <col min="8963" max="8963" width="9.85546875" style="5" customWidth="1"/>
    <col min="8964" max="8964" width="10.85546875" style="5" customWidth="1"/>
    <col min="8965" max="9209" width="9" style="5"/>
    <col min="9210" max="9210" width="1.7109375" style="5" customWidth="1"/>
    <col min="9211" max="9211" width="44.28515625" style="5" customWidth="1"/>
    <col min="9212" max="9212" width="8.7109375" style="5" customWidth="1"/>
    <col min="9213" max="9213" width="0.85546875" style="5" customWidth="1"/>
    <col min="9214" max="9214" width="14.28515625" style="5" customWidth="1"/>
    <col min="9215" max="9215" width="0.85546875" style="5" customWidth="1"/>
    <col min="9216" max="9216" width="14.28515625" style="5" customWidth="1"/>
    <col min="9217" max="9217" width="0.85546875" style="5" customWidth="1"/>
    <col min="9218" max="9218" width="14.28515625" style="5" customWidth="1"/>
    <col min="9219" max="9219" width="9.85546875" style="5" customWidth="1"/>
    <col min="9220" max="9220" width="10.85546875" style="5" customWidth="1"/>
    <col min="9221" max="9465" width="9" style="5"/>
    <col min="9466" max="9466" width="1.7109375" style="5" customWidth="1"/>
    <col min="9467" max="9467" width="44.28515625" style="5" customWidth="1"/>
    <col min="9468" max="9468" width="8.7109375" style="5" customWidth="1"/>
    <col min="9469" max="9469" width="0.85546875" style="5" customWidth="1"/>
    <col min="9470" max="9470" width="14.28515625" style="5" customWidth="1"/>
    <col min="9471" max="9471" width="0.85546875" style="5" customWidth="1"/>
    <col min="9472" max="9472" width="14.28515625" style="5" customWidth="1"/>
    <col min="9473" max="9473" width="0.85546875" style="5" customWidth="1"/>
    <col min="9474" max="9474" width="14.28515625" style="5" customWidth="1"/>
    <col min="9475" max="9475" width="9.85546875" style="5" customWidth="1"/>
    <col min="9476" max="9476" width="10.85546875" style="5" customWidth="1"/>
    <col min="9477" max="9721" width="9" style="5"/>
    <col min="9722" max="9722" width="1.7109375" style="5" customWidth="1"/>
    <col min="9723" max="9723" width="44.28515625" style="5" customWidth="1"/>
    <col min="9724" max="9724" width="8.7109375" style="5" customWidth="1"/>
    <col min="9725" max="9725" width="0.85546875" style="5" customWidth="1"/>
    <col min="9726" max="9726" width="14.28515625" style="5" customWidth="1"/>
    <col min="9727" max="9727" width="0.85546875" style="5" customWidth="1"/>
    <col min="9728" max="9728" width="14.28515625" style="5" customWidth="1"/>
    <col min="9729" max="9729" width="0.85546875" style="5" customWidth="1"/>
    <col min="9730" max="9730" width="14.28515625" style="5" customWidth="1"/>
    <col min="9731" max="9731" width="9.85546875" style="5" customWidth="1"/>
    <col min="9732" max="9732" width="10.85546875" style="5" customWidth="1"/>
    <col min="9733" max="9977" width="9" style="5"/>
    <col min="9978" max="9978" width="1.7109375" style="5" customWidth="1"/>
    <col min="9979" max="9979" width="44.28515625" style="5" customWidth="1"/>
    <col min="9980" max="9980" width="8.7109375" style="5" customWidth="1"/>
    <col min="9981" max="9981" width="0.85546875" style="5" customWidth="1"/>
    <col min="9982" max="9982" width="14.28515625" style="5" customWidth="1"/>
    <col min="9983" max="9983" width="0.85546875" style="5" customWidth="1"/>
    <col min="9984" max="9984" width="14.28515625" style="5" customWidth="1"/>
    <col min="9985" max="9985" width="0.85546875" style="5" customWidth="1"/>
    <col min="9986" max="9986" width="14.28515625" style="5" customWidth="1"/>
    <col min="9987" max="9987" width="9.85546875" style="5" customWidth="1"/>
    <col min="9988" max="9988" width="10.85546875" style="5" customWidth="1"/>
    <col min="9989" max="10233" width="9" style="5"/>
    <col min="10234" max="10234" width="1.7109375" style="5" customWidth="1"/>
    <col min="10235" max="10235" width="44.28515625" style="5" customWidth="1"/>
    <col min="10236" max="10236" width="8.7109375" style="5" customWidth="1"/>
    <col min="10237" max="10237" width="0.85546875" style="5" customWidth="1"/>
    <col min="10238" max="10238" width="14.28515625" style="5" customWidth="1"/>
    <col min="10239" max="10239" width="0.85546875" style="5" customWidth="1"/>
    <col min="10240" max="10240" width="14.28515625" style="5" customWidth="1"/>
    <col min="10241" max="10241" width="0.85546875" style="5" customWidth="1"/>
    <col min="10242" max="10242" width="14.28515625" style="5" customWidth="1"/>
    <col min="10243" max="10243" width="9.85546875" style="5" customWidth="1"/>
    <col min="10244" max="10244" width="10.85546875" style="5" customWidth="1"/>
    <col min="10245" max="10489" width="9" style="5"/>
    <col min="10490" max="10490" width="1.7109375" style="5" customWidth="1"/>
    <col min="10491" max="10491" width="44.28515625" style="5" customWidth="1"/>
    <col min="10492" max="10492" width="8.7109375" style="5" customWidth="1"/>
    <col min="10493" max="10493" width="0.85546875" style="5" customWidth="1"/>
    <col min="10494" max="10494" width="14.28515625" style="5" customWidth="1"/>
    <col min="10495" max="10495" width="0.85546875" style="5" customWidth="1"/>
    <col min="10496" max="10496" width="14.28515625" style="5" customWidth="1"/>
    <col min="10497" max="10497" width="0.85546875" style="5" customWidth="1"/>
    <col min="10498" max="10498" width="14.28515625" style="5" customWidth="1"/>
    <col min="10499" max="10499" width="9.85546875" style="5" customWidth="1"/>
    <col min="10500" max="10500" width="10.85546875" style="5" customWidth="1"/>
    <col min="10501" max="10745" width="9" style="5"/>
    <col min="10746" max="10746" width="1.7109375" style="5" customWidth="1"/>
    <col min="10747" max="10747" width="44.28515625" style="5" customWidth="1"/>
    <col min="10748" max="10748" width="8.7109375" style="5" customWidth="1"/>
    <col min="10749" max="10749" width="0.85546875" style="5" customWidth="1"/>
    <col min="10750" max="10750" width="14.28515625" style="5" customWidth="1"/>
    <col min="10751" max="10751" width="0.85546875" style="5" customWidth="1"/>
    <col min="10752" max="10752" width="14.28515625" style="5" customWidth="1"/>
    <col min="10753" max="10753" width="0.85546875" style="5" customWidth="1"/>
    <col min="10754" max="10754" width="14.28515625" style="5" customWidth="1"/>
    <col min="10755" max="10755" width="9.85546875" style="5" customWidth="1"/>
    <col min="10756" max="10756" width="10.85546875" style="5" customWidth="1"/>
    <col min="10757" max="11001" width="9" style="5"/>
    <col min="11002" max="11002" width="1.7109375" style="5" customWidth="1"/>
    <col min="11003" max="11003" width="44.28515625" style="5" customWidth="1"/>
    <col min="11004" max="11004" width="8.7109375" style="5" customWidth="1"/>
    <col min="11005" max="11005" width="0.85546875" style="5" customWidth="1"/>
    <col min="11006" max="11006" width="14.28515625" style="5" customWidth="1"/>
    <col min="11007" max="11007" width="0.85546875" style="5" customWidth="1"/>
    <col min="11008" max="11008" width="14.28515625" style="5" customWidth="1"/>
    <col min="11009" max="11009" width="0.85546875" style="5" customWidth="1"/>
    <col min="11010" max="11010" width="14.28515625" style="5" customWidth="1"/>
    <col min="11011" max="11011" width="9.85546875" style="5" customWidth="1"/>
    <col min="11012" max="11012" width="10.85546875" style="5" customWidth="1"/>
    <col min="11013" max="11257" width="9" style="5"/>
    <col min="11258" max="11258" width="1.7109375" style="5" customWidth="1"/>
    <col min="11259" max="11259" width="44.28515625" style="5" customWidth="1"/>
    <col min="11260" max="11260" width="8.7109375" style="5" customWidth="1"/>
    <col min="11261" max="11261" width="0.85546875" style="5" customWidth="1"/>
    <col min="11262" max="11262" width="14.28515625" style="5" customWidth="1"/>
    <col min="11263" max="11263" width="0.85546875" style="5" customWidth="1"/>
    <col min="11264" max="11264" width="14.28515625" style="5" customWidth="1"/>
    <col min="11265" max="11265" width="0.85546875" style="5" customWidth="1"/>
    <col min="11266" max="11266" width="14.28515625" style="5" customWidth="1"/>
    <col min="11267" max="11267" width="9.85546875" style="5" customWidth="1"/>
    <col min="11268" max="11268" width="10.85546875" style="5" customWidth="1"/>
    <col min="11269" max="11513" width="9" style="5"/>
    <col min="11514" max="11514" width="1.7109375" style="5" customWidth="1"/>
    <col min="11515" max="11515" width="44.28515625" style="5" customWidth="1"/>
    <col min="11516" max="11516" width="8.7109375" style="5" customWidth="1"/>
    <col min="11517" max="11517" width="0.85546875" style="5" customWidth="1"/>
    <col min="11518" max="11518" width="14.28515625" style="5" customWidth="1"/>
    <col min="11519" max="11519" width="0.85546875" style="5" customWidth="1"/>
    <col min="11520" max="11520" width="14.28515625" style="5" customWidth="1"/>
    <col min="11521" max="11521" width="0.85546875" style="5" customWidth="1"/>
    <col min="11522" max="11522" width="14.28515625" style="5" customWidth="1"/>
    <col min="11523" max="11523" width="9.85546875" style="5" customWidth="1"/>
    <col min="11524" max="11524" width="10.85546875" style="5" customWidth="1"/>
    <col min="11525" max="11769" width="9" style="5"/>
    <col min="11770" max="11770" width="1.7109375" style="5" customWidth="1"/>
    <col min="11771" max="11771" width="44.28515625" style="5" customWidth="1"/>
    <col min="11772" max="11772" width="8.7109375" style="5" customWidth="1"/>
    <col min="11773" max="11773" width="0.85546875" style="5" customWidth="1"/>
    <col min="11774" max="11774" width="14.28515625" style="5" customWidth="1"/>
    <col min="11775" max="11775" width="0.85546875" style="5" customWidth="1"/>
    <col min="11776" max="11776" width="14.28515625" style="5" customWidth="1"/>
    <col min="11777" max="11777" width="0.85546875" style="5" customWidth="1"/>
    <col min="11778" max="11778" width="14.28515625" style="5" customWidth="1"/>
    <col min="11779" max="11779" width="9.85546875" style="5" customWidth="1"/>
    <col min="11780" max="11780" width="10.85546875" style="5" customWidth="1"/>
    <col min="11781" max="12025" width="9" style="5"/>
    <col min="12026" max="12026" width="1.7109375" style="5" customWidth="1"/>
    <col min="12027" max="12027" width="44.28515625" style="5" customWidth="1"/>
    <col min="12028" max="12028" width="8.7109375" style="5" customWidth="1"/>
    <col min="12029" max="12029" width="0.85546875" style="5" customWidth="1"/>
    <col min="12030" max="12030" width="14.28515625" style="5" customWidth="1"/>
    <col min="12031" max="12031" width="0.85546875" style="5" customWidth="1"/>
    <col min="12032" max="12032" width="14.28515625" style="5" customWidth="1"/>
    <col min="12033" max="12033" width="0.85546875" style="5" customWidth="1"/>
    <col min="12034" max="12034" width="14.28515625" style="5" customWidth="1"/>
    <col min="12035" max="12035" width="9.85546875" style="5" customWidth="1"/>
    <col min="12036" max="12036" width="10.85546875" style="5" customWidth="1"/>
    <col min="12037" max="12281" width="9" style="5"/>
    <col min="12282" max="12282" width="1.7109375" style="5" customWidth="1"/>
    <col min="12283" max="12283" width="44.28515625" style="5" customWidth="1"/>
    <col min="12284" max="12284" width="8.7109375" style="5" customWidth="1"/>
    <col min="12285" max="12285" width="0.85546875" style="5" customWidth="1"/>
    <col min="12286" max="12286" width="14.28515625" style="5" customWidth="1"/>
    <col min="12287" max="12287" width="0.85546875" style="5" customWidth="1"/>
    <col min="12288" max="12288" width="14.28515625" style="5" customWidth="1"/>
    <col min="12289" max="12289" width="0.85546875" style="5" customWidth="1"/>
    <col min="12290" max="12290" width="14.28515625" style="5" customWidth="1"/>
    <col min="12291" max="12291" width="9.85546875" style="5" customWidth="1"/>
    <col min="12292" max="12292" width="10.85546875" style="5" customWidth="1"/>
    <col min="12293" max="12537" width="9" style="5"/>
    <col min="12538" max="12538" width="1.7109375" style="5" customWidth="1"/>
    <col min="12539" max="12539" width="44.28515625" style="5" customWidth="1"/>
    <col min="12540" max="12540" width="8.7109375" style="5" customWidth="1"/>
    <col min="12541" max="12541" width="0.85546875" style="5" customWidth="1"/>
    <col min="12542" max="12542" width="14.28515625" style="5" customWidth="1"/>
    <col min="12543" max="12543" width="0.85546875" style="5" customWidth="1"/>
    <col min="12544" max="12544" width="14.28515625" style="5" customWidth="1"/>
    <col min="12545" max="12545" width="0.85546875" style="5" customWidth="1"/>
    <col min="12546" max="12546" width="14.28515625" style="5" customWidth="1"/>
    <col min="12547" max="12547" width="9.85546875" style="5" customWidth="1"/>
    <col min="12548" max="12548" width="10.85546875" style="5" customWidth="1"/>
    <col min="12549" max="12793" width="9" style="5"/>
    <col min="12794" max="12794" width="1.7109375" style="5" customWidth="1"/>
    <col min="12795" max="12795" width="44.28515625" style="5" customWidth="1"/>
    <col min="12796" max="12796" width="8.7109375" style="5" customWidth="1"/>
    <col min="12797" max="12797" width="0.85546875" style="5" customWidth="1"/>
    <col min="12798" max="12798" width="14.28515625" style="5" customWidth="1"/>
    <col min="12799" max="12799" width="0.85546875" style="5" customWidth="1"/>
    <col min="12800" max="12800" width="14.28515625" style="5" customWidth="1"/>
    <col min="12801" max="12801" width="0.85546875" style="5" customWidth="1"/>
    <col min="12802" max="12802" width="14.28515625" style="5" customWidth="1"/>
    <col min="12803" max="12803" width="9.85546875" style="5" customWidth="1"/>
    <col min="12804" max="12804" width="10.85546875" style="5" customWidth="1"/>
    <col min="12805" max="13049" width="9" style="5"/>
    <col min="13050" max="13050" width="1.7109375" style="5" customWidth="1"/>
    <col min="13051" max="13051" width="44.28515625" style="5" customWidth="1"/>
    <col min="13052" max="13052" width="8.7109375" style="5" customWidth="1"/>
    <col min="13053" max="13053" width="0.85546875" style="5" customWidth="1"/>
    <col min="13054" max="13054" width="14.28515625" style="5" customWidth="1"/>
    <col min="13055" max="13055" width="0.85546875" style="5" customWidth="1"/>
    <col min="13056" max="13056" width="14.28515625" style="5" customWidth="1"/>
    <col min="13057" max="13057" width="0.85546875" style="5" customWidth="1"/>
    <col min="13058" max="13058" width="14.28515625" style="5" customWidth="1"/>
    <col min="13059" max="13059" width="9.85546875" style="5" customWidth="1"/>
    <col min="13060" max="13060" width="10.85546875" style="5" customWidth="1"/>
    <col min="13061" max="13305" width="9" style="5"/>
    <col min="13306" max="13306" width="1.7109375" style="5" customWidth="1"/>
    <col min="13307" max="13307" width="44.28515625" style="5" customWidth="1"/>
    <col min="13308" max="13308" width="8.7109375" style="5" customWidth="1"/>
    <col min="13309" max="13309" width="0.85546875" style="5" customWidth="1"/>
    <col min="13310" max="13310" width="14.28515625" style="5" customWidth="1"/>
    <col min="13311" max="13311" width="0.85546875" style="5" customWidth="1"/>
    <col min="13312" max="13312" width="14.28515625" style="5" customWidth="1"/>
    <col min="13313" max="13313" width="0.85546875" style="5" customWidth="1"/>
    <col min="13314" max="13314" width="14.28515625" style="5" customWidth="1"/>
    <col min="13315" max="13315" width="9.85546875" style="5" customWidth="1"/>
    <col min="13316" max="13316" width="10.85546875" style="5" customWidth="1"/>
    <col min="13317" max="13561" width="9" style="5"/>
    <col min="13562" max="13562" width="1.7109375" style="5" customWidth="1"/>
    <col min="13563" max="13563" width="44.28515625" style="5" customWidth="1"/>
    <col min="13564" max="13564" width="8.7109375" style="5" customWidth="1"/>
    <col min="13565" max="13565" width="0.85546875" style="5" customWidth="1"/>
    <col min="13566" max="13566" width="14.28515625" style="5" customWidth="1"/>
    <col min="13567" max="13567" width="0.85546875" style="5" customWidth="1"/>
    <col min="13568" max="13568" width="14.28515625" style="5" customWidth="1"/>
    <col min="13569" max="13569" width="0.85546875" style="5" customWidth="1"/>
    <col min="13570" max="13570" width="14.28515625" style="5" customWidth="1"/>
    <col min="13571" max="13571" width="9.85546875" style="5" customWidth="1"/>
    <col min="13572" max="13572" width="10.85546875" style="5" customWidth="1"/>
    <col min="13573" max="13817" width="9" style="5"/>
    <col min="13818" max="13818" width="1.7109375" style="5" customWidth="1"/>
    <col min="13819" max="13819" width="44.28515625" style="5" customWidth="1"/>
    <col min="13820" max="13820" width="8.7109375" style="5" customWidth="1"/>
    <col min="13821" max="13821" width="0.85546875" style="5" customWidth="1"/>
    <col min="13822" max="13822" width="14.28515625" style="5" customWidth="1"/>
    <col min="13823" max="13823" width="0.85546875" style="5" customWidth="1"/>
    <col min="13824" max="13824" width="14.28515625" style="5" customWidth="1"/>
    <col min="13825" max="13825" width="0.85546875" style="5" customWidth="1"/>
    <col min="13826" max="13826" width="14.28515625" style="5" customWidth="1"/>
    <col min="13827" max="13827" width="9.85546875" style="5" customWidth="1"/>
    <col min="13828" max="13828" width="10.85546875" style="5" customWidth="1"/>
    <col min="13829" max="14073" width="9" style="5"/>
    <col min="14074" max="14074" width="1.7109375" style="5" customWidth="1"/>
    <col min="14075" max="14075" width="44.28515625" style="5" customWidth="1"/>
    <col min="14076" max="14076" width="8.7109375" style="5" customWidth="1"/>
    <col min="14077" max="14077" width="0.85546875" style="5" customWidth="1"/>
    <col min="14078" max="14078" width="14.28515625" style="5" customWidth="1"/>
    <col min="14079" max="14079" width="0.85546875" style="5" customWidth="1"/>
    <col min="14080" max="14080" width="14.28515625" style="5" customWidth="1"/>
    <col min="14081" max="14081" width="0.85546875" style="5" customWidth="1"/>
    <col min="14082" max="14082" width="14.28515625" style="5" customWidth="1"/>
    <col min="14083" max="14083" width="9.85546875" style="5" customWidth="1"/>
    <col min="14084" max="14084" width="10.85546875" style="5" customWidth="1"/>
    <col min="14085" max="14329" width="9" style="5"/>
    <col min="14330" max="14330" width="1.7109375" style="5" customWidth="1"/>
    <col min="14331" max="14331" width="44.28515625" style="5" customWidth="1"/>
    <col min="14332" max="14332" width="8.7109375" style="5" customWidth="1"/>
    <col min="14333" max="14333" width="0.85546875" style="5" customWidth="1"/>
    <col min="14334" max="14334" width="14.28515625" style="5" customWidth="1"/>
    <col min="14335" max="14335" width="0.85546875" style="5" customWidth="1"/>
    <col min="14336" max="14336" width="14.28515625" style="5" customWidth="1"/>
    <col min="14337" max="14337" width="0.85546875" style="5" customWidth="1"/>
    <col min="14338" max="14338" width="14.28515625" style="5" customWidth="1"/>
    <col min="14339" max="14339" width="9.85546875" style="5" customWidth="1"/>
    <col min="14340" max="14340" width="10.85546875" style="5" customWidth="1"/>
    <col min="14341" max="14585" width="9" style="5"/>
    <col min="14586" max="14586" width="1.7109375" style="5" customWidth="1"/>
    <col min="14587" max="14587" width="44.28515625" style="5" customWidth="1"/>
    <col min="14588" max="14588" width="8.7109375" style="5" customWidth="1"/>
    <col min="14589" max="14589" width="0.85546875" style="5" customWidth="1"/>
    <col min="14590" max="14590" width="14.28515625" style="5" customWidth="1"/>
    <col min="14591" max="14591" width="0.85546875" style="5" customWidth="1"/>
    <col min="14592" max="14592" width="14.28515625" style="5" customWidth="1"/>
    <col min="14593" max="14593" width="0.85546875" style="5" customWidth="1"/>
    <col min="14594" max="14594" width="14.28515625" style="5" customWidth="1"/>
    <col min="14595" max="14595" width="9.85546875" style="5" customWidth="1"/>
    <col min="14596" max="14596" width="10.85546875" style="5" customWidth="1"/>
    <col min="14597" max="14841" width="9" style="5"/>
    <col min="14842" max="14842" width="1.7109375" style="5" customWidth="1"/>
    <col min="14843" max="14843" width="44.28515625" style="5" customWidth="1"/>
    <col min="14844" max="14844" width="8.7109375" style="5" customWidth="1"/>
    <col min="14845" max="14845" width="0.85546875" style="5" customWidth="1"/>
    <col min="14846" max="14846" width="14.28515625" style="5" customWidth="1"/>
    <col min="14847" max="14847" width="0.85546875" style="5" customWidth="1"/>
    <col min="14848" max="14848" width="14.28515625" style="5" customWidth="1"/>
    <col min="14849" max="14849" width="0.85546875" style="5" customWidth="1"/>
    <col min="14850" max="14850" width="14.28515625" style="5" customWidth="1"/>
    <col min="14851" max="14851" width="9.85546875" style="5" customWidth="1"/>
    <col min="14852" max="14852" width="10.85546875" style="5" customWidth="1"/>
    <col min="14853" max="15097" width="9" style="5"/>
    <col min="15098" max="15098" width="1.7109375" style="5" customWidth="1"/>
    <col min="15099" max="15099" width="44.28515625" style="5" customWidth="1"/>
    <col min="15100" max="15100" width="8.7109375" style="5" customWidth="1"/>
    <col min="15101" max="15101" width="0.85546875" style="5" customWidth="1"/>
    <col min="15102" max="15102" width="14.28515625" style="5" customWidth="1"/>
    <col min="15103" max="15103" width="0.85546875" style="5" customWidth="1"/>
    <col min="15104" max="15104" width="14.28515625" style="5" customWidth="1"/>
    <col min="15105" max="15105" width="0.85546875" style="5" customWidth="1"/>
    <col min="15106" max="15106" width="14.28515625" style="5" customWidth="1"/>
    <col min="15107" max="15107" width="9.85546875" style="5" customWidth="1"/>
    <col min="15108" max="15108" width="10.85546875" style="5" customWidth="1"/>
    <col min="15109" max="15353" width="9" style="5"/>
    <col min="15354" max="15354" width="1.7109375" style="5" customWidth="1"/>
    <col min="15355" max="15355" width="44.28515625" style="5" customWidth="1"/>
    <col min="15356" max="15356" width="8.7109375" style="5" customWidth="1"/>
    <col min="15357" max="15357" width="0.85546875" style="5" customWidth="1"/>
    <col min="15358" max="15358" width="14.28515625" style="5" customWidth="1"/>
    <col min="15359" max="15359" width="0.85546875" style="5" customWidth="1"/>
    <col min="15360" max="15360" width="14.28515625" style="5" customWidth="1"/>
    <col min="15361" max="15361" width="0.85546875" style="5" customWidth="1"/>
    <col min="15362" max="15362" width="14.28515625" style="5" customWidth="1"/>
    <col min="15363" max="15363" width="9.85546875" style="5" customWidth="1"/>
    <col min="15364" max="15364" width="10.85546875" style="5" customWidth="1"/>
    <col min="15365" max="15609" width="9" style="5"/>
    <col min="15610" max="15610" width="1.7109375" style="5" customWidth="1"/>
    <col min="15611" max="15611" width="44.28515625" style="5" customWidth="1"/>
    <col min="15612" max="15612" width="8.7109375" style="5" customWidth="1"/>
    <col min="15613" max="15613" width="0.85546875" style="5" customWidth="1"/>
    <col min="15614" max="15614" width="14.28515625" style="5" customWidth="1"/>
    <col min="15615" max="15615" width="0.85546875" style="5" customWidth="1"/>
    <col min="15616" max="15616" width="14.28515625" style="5" customWidth="1"/>
    <col min="15617" max="15617" width="0.85546875" style="5" customWidth="1"/>
    <col min="15618" max="15618" width="14.28515625" style="5" customWidth="1"/>
    <col min="15619" max="15619" width="9.85546875" style="5" customWidth="1"/>
    <col min="15620" max="15620" width="10.85546875" style="5" customWidth="1"/>
    <col min="15621" max="15865" width="9" style="5"/>
    <col min="15866" max="15866" width="1.7109375" style="5" customWidth="1"/>
    <col min="15867" max="15867" width="44.28515625" style="5" customWidth="1"/>
    <col min="15868" max="15868" width="8.7109375" style="5" customWidth="1"/>
    <col min="15869" max="15869" width="0.85546875" style="5" customWidth="1"/>
    <col min="15870" max="15870" width="14.28515625" style="5" customWidth="1"/>
    <col min="15871" max="15871" width="0.85546875" style="5" customWidth="1"/>
    <col min="15872" max="15872" width="14.28515625" style="5" customWidth="1"/>
    <col min="15873" max="15873" width="0.85546875" style="5" customWidth="1"/>
    <col min="15874" max="15874" width="14.28515625" style="5" customWidth="1"/>
    <col min="15875" max="15875" width="9.85546875" style="5" customWidth="1"/>
    <col min="15876" max="15876" width="10.85546875" style="5" customWidth="1"/>
    <col min="15877" max="16121" width="9" style="5"/>
    <col min="16122" max="16122" width="1.7109375" style="5" customWidth="1"/>
    <col min="16123" max="16123" width="44.28515625" style="5" customWidth="1"/>
    <col min="16124" max="16124" width="8.7109375" style="5" customWidth="1"/>
    <col min="16125" max="16125" width="0.85546875" style="5" customWidth="1"/>
    <col min="16126" max="16126" width="14.28515625" style="5" customWidth="1"/>
    <col min="16127" max="16127" width="0.85546875" style="5" customWidth="1"/>
    <col min="16128" max="16128" width="14.28515625" style="5" customWidth="1"/>
    <col min="16129" max="16129" width="0.85546875" style="5" customWidth="1"/>
    <col min="16130" max="16130" width="14.28515625" style="5" customWidth="1"/>
    <col min="16131" max="16131" width="9.85546875" style="5" customWidth="1"/>
    <col min="16132" max="16132" width="10.85546875" style="5" customWidth="1"/>
    <col min="16133" max="16384" width="9" style="5"/>
  </cols>
  <sheetData>
    <row r="1" spans="1:7" ht="21.75" customHeight="1">
      <c r="A1" s="4" t="s">
        <v>98</v>
      </c>
      <c r="B1" s="5"/>
      <c r="C1" s="2"/>
      <c r="D1" s="2"/>
    </row>
    <row r="2" spans="1:7" ht="21.75" customHeight="1">
      <c r="A2" s="4" t="s">
        <v>0</v>
      </c>
      <c r="B2" s="5"/>
      <c r="C2" s="2"/>
      <c r="D2" s="2"/>
    </row>
    <row r="3" spans="1:7" ht="21.75" customHeight="1">
      <c r="A3" s="7" t="s">
        <v>100</v>
      </c>
      <c r="B3" s="8"/>
      <c r="C3" s="58"/>
      <c r="D3" s="58"/>
      <c r="E3" s="9"/>
      <c r="F3" s="8"/>
      <c r="G3" s="9"/>
    </row>
    <row r="4" spans="1:7" ht="21.75" customHeight="1">
      <c r="A4" s="4"/>
      <c r="B4" s="5"/>
      <c r="C4" s="2"/>
      <c r="D4" s="2"/>
    </row>
    <row r="5" spans="1:7" ht="21.75" customHeight="1">
      <c r="A5" s="4"/>
      <c r="B5" s="5"/>
      <c r="C5" s="2"/>
      <c r="D5" s="2"/>
      <c r="E5" s="82" t="s">
        <v>76</v>
      </c>
      <c r="G5" s="82" t="s">
        <v>77</v>
      </c>
    </row>
    <row r="6" spans="1:7" ht="21.75" customHeight="1">
      <c r="A6" s="4"/>
      <c r="B6" s="5"/>
      <c r="C6" s="2"/>
      <c r="D6" s="2"/>
      <c r="E6" s="82" t="s">
        <v>82</v>
      </c>
      <c r="G6" s="82" t="s">
        <v>72</v>
      </c>
    </row>
    <row r="7" spans="1:7" ht="21.75" customHeight="1">
      <c r="A7" s="10"/>
      <c r="C7" s="62"/>
      <c r="D7" s="62"/>
      <c r="E7" s="12" t="s">
        <v>99</v>
      </c>
      <c r="F7" s="11"/>
      <c r="G7" s="12" t="s">
        <v>83</v>
      </c>
    </row>
    <row r="8" spans="1:7" ht="21.75" customHeight="1">
      <c r="A8" s="10"/>
      <c r="C8" s="159" t="s">
        <v>1</v>
      </c>
      <c r="D8" s="160"/>
      <c r="E8" s="15" t="s">
        <v>2</v>
      </c>
      <c r="F8" s="14"/>
      <c r="G8" s="15" t="s">
        <v>2</v>
      </c>
    </row>
    <row r="9" spans="1:7" ht="21.75" customHeight="1">
      <c r="A9" s="21" t="s">
        <v>3</v>
      </c>
      <c r="C9" s="11"/>
      <c r="D9" s="11"/>
      <c r="E9" s="136"/>
      <c r="F9" s="11"/>
      <c r="G9" s="16"/>
    </row>
    <row r="10" spans="1:7" ht="8.1" customHeight="1">
      <c r="A10" s="21"/>
      <c r="C10" s="11"/>
      <c r="D10" s="11"/>
      <c r="E10" s="136"/>
      <c r="F10" s="11"/>
      <c r="G10" s="16"/>
    </row>
    <row r="11" spans="1:7" ht="21.75" customHeight="1">
      <c r="A11" s="21" t="s">
        <v>4</v>
      </c>
      <c r="C11" s="11"/>
      <c r="D11" s="11"/>
      <c r="E11" s="136"/>
      <c r="F11" s="160"/>
      <c r="G11" s="16"/>
    </row>
    <row r="12" spans="1:7" ht="8.1" customHeight="1">
      <c r="A12" s="21"/>
      <c r="C12" s="11"/>
      <c r="D12" s="11"/>
      <c r="E12" s="136"/>
      <c r="F12" s="11"/>
      <c r="G12" s="16"/>
    </row>
    <row r="13" spans="1:7" ht="21.75" customHeight="1">
      <c r="A13" s="10" t="s">
        <v>5</v>
      </c>
      <c r="C13" s="161"/>
      <c r="D13" s="161"/>
      <c r="E13" s="136">
        <v>283838552</v>
      </c>
      <c r="F13" s="162"/>
      <c r="G13" s="16">
        <v>349786537</v>
      </c>
    </row>
    <row r="14" spans="1:7" ht="21.75" customHeight="1">
      <c r="A14" s="10" t="s">
        <v>6</v>
      </c>
      <c r="C14" s="161">
        <v>6</v>
      </c>
      <c r="D14" s="161"/>
      <c r="E14" s="136">
        <v>220238944</v>
      </c>
      <c r="F14" s="162"/>
      <c r="G14" s="16">
        <v>241775284</v>
      </c>
    </row>
    <row r="15" spans="1:7" ht="21.75" customHeight="1">
      <c r="A15" s="10" t="s">
        <v>79</v>
      </c>
      <c r="C15" s="161">
        <v>7</v>
      </c>
      <c r="D15" s="161"/>
      <c r="E15" s="136">
        <v>74106165</v>
      </c>
      <c r="F15" s="162"/>
      <c r="G15" s="16">
        <v>58083777</v>
      </c>
    </row>
    <row r="16" spans="1:7" ht="21.75" customHeight="1">
      <c r="A16" s="10" t="s">
        <v>120</v>
      </c>
      <c r="C16" s="161"/>
      <c r="D16" s="161"/>
      <c r="E16" s="139">
        <v>847431</v>
      </c>
      <c r="F16" s="162"/>
      <c r="G16" s="17">
        <v>0</v>
      </c>
    </row>
    <row r="17" spans="1:7" ht="8.1" customHeight="1">
      <c r="A17" s="10"/>
      <c r="C17" s="161"/>
      <c r="D17" s="161"/>
      <c r="E17" s="135"/>
      <c r="F17" s="11"/>
    </row>
    <row r="18" spans="1:7" ht="21.75" customHeight="1">
      <c r="A18" s="21" t="s">
        <v>7</v>
      </c>
      <c r="C18" s="11"/>
      <c r="D18" s="11"/>
      <c r="E18" s="140">
        <f>SUM(E13:E17)</f>
        <v>579031092</v>
      </c>
      <c r="F18" s="11"/>
      <c r="G18" s="163">
        <f>SUM(G13:G17)</f>
        <v>649645598</v>
      </c>
    </row>
    <row r="19" spans="1:7" ht="21.75" customHeight="1">
      <c r="A19" s="10"/>
      <c r="C19" s="11"/>
      <c r="D19" s="11"/>
      <c r="E19" s="136"/>
      <c r="F19" s="11"/>
      <c r="G19" s="16"/>
    </row>
    <row r="20" spans="1:7" ht="21.75" customHeight="1">
      <c r="A20" s="21" t="s">
        <v>8</v>
      </c>
      <c r="C20" s="11"/>
      <c r="D20" s="11"/>
      <c r="E20" s="136"/>
      <c r="F20" s="11"/>
      <c r="G20" s="16"/>
    </row>
    <row r="21" spans="1:7" ht="8.1" customHeight="1">
      <c r="A21" s="21"/>
      <c r="C21" s="11"/>
      <c r="D21" s="11"/>
      <c r="E21" s="136"/>
      <c r="F21" s="11"/>
      <c r="G21" s="16"/>
    </row>
    <row r="22" spans="1:7" ht="21.75" customHeight="1">
      <c r="A22" s="10" t="s">
        <v>75</v>
      </c>
      <c r="C22" s="161">
        <v>8</v>
      </c>
      <c r="D22" s="161"/>
      <c r="E22" s="164">
        <v>534183982</v>
      </c>
      <c r="F22" s="162"/>
      <c r="G22" s="165">
        <v>459106021</v>
      </c>
    </row>
    <row r="23" spans="1:7" ht="21.75" customHeight="1">
      <c r="A23" s="10" t="s">
        <v>9</v>
      </c>
      <c r="C23" s="161"/>
      <c r="D23" s="161"/>
      <c r="E23" s="164">
        <v>6263518</v>
      </c>
      <c r="F23" s="162"/>
      <c r="G23" s="165">
        <v>6937751</v>
      </c>
    </row>
    <row r="24" spans="1:7" ht="21.75" customHeight="1">
      <c r="A24" s="10" t="s">
        <v>96</v>
      </c>
      <c r="C24" s="161"/>
      <c r="D24" s="161"/>
      <c r="E24" s="164">
        <v>8464875</v>
      </c>
      <c r="F24" s="162"/>
      <c r="G24" s="165">
        <v>8249057</v>
      </c>
    </row>
    <row r="25" spans="1:7" ht="21.75" customHeight="1">
      <c r="A25" s="10" t="s">
        <v>10</v>
      </c>
      <c r="C25" s="161"/>
      <c r="D25" s="161"/>
      <c r="E25" s="166">
        <v>1582200</v>
      </c>
      <c r="F25" s="162"/>
      <c r="G25" s="167">
        <v>1582200</v>
      </c>
    </row>
    <row r="26" spans="1:7" ht="8.1" customHeight="1">
      <c r="A26" s="10"/>
      <c r="C26" s="161"/>
      <c r="D26" s="161"/>
      <c r="E26" s="136"/>
      <c r="F26" s="11"/>
      <c r="G26" s="16"/>
    </row>
    <row r="27" spans="1:7" ht="21.75" customHeight="1">
      <c r="A27" s="21" t="s">
        <v>11</v>
      </c>
      <c r="C27" s="11"/>
      <c r="D27" s="11"/>
      <c r="E27" s="140">
        <f>SUM(E22:E26)</f>
        <v>550494575</v>
      </c>
      <c r="F27" s="11"/>
      <c r="G27" s="163">
        <f>SUM(G22:G25)</f>
        <v>475875029</v>
      </c>
    </row>
    <row r="28" spans="1:7" ht="21.75" customHeight="1">
      <c r="A28" s="21"/>
      <c r="C28" s="11"/>
      <c r="D28" s="11"/>
      <c r="E28" s="168"/>
      <c r="F28" s="11"/>
      <c r="G28" s="169"/>
    </row>
    <row r="29" spans="1:7" ht="8.1" customHeight="1">
      <c r="A29" s="10"/>
      <c r="C29" s="11"/>
      <c r="D29" s="11"/>
      <c r="E29" s="136"/>
      <c r="F29" s="11"/>
      <c r="G29" s="16"/>
    </row>
    <row r="30" spans="1:7" ht="21.75" customHeight="1" thickBot="1">
      <c r="A30" s="21" t="s">
        <v>12</v>
      </c>
      <c r="C30" s="11"/>
      <c r="D30" s="11"/>
      <c r="E30" s="170">
        <f>E18+E27</f>
        <v>1129525667</v>
      </c>
      <c r="F30" s="11"/>
      <c r="G30" s="171">
        <f>G18+G27</f>
        <v>1125520627</v>
      </c>
    </row>
    <row r="31" spans="1:7" ht="21.75" customHeight="1" thickTop="1">
      <c r="A31" s="10"/>
    </row>
    <row r="32" spans="1:7" ht="21.75" customHeight="1">
      <c r="A32" s="10"/>
    </row>
    <row r="33" spans="1:7" ht="21.75" customHeight="1">
      <c r="A33" s="10"/>
    </row>
    <row r="34" spans="1:7" ht="21.75" customHeight="1">
      <c r="A34" s="10"/>
    </row>
    <row r="35" spans="1:7" ht="21.75" customHeight="1">
      <c r="A35" s="10"/>
    </row>
    <row r="36" spans="1:7" ht="21.75" customHeight="1">
      <c r="A36" s="10"/>
    </row>
    <row r="37" spans="1:7" ht="9" customHeight="1">
      <c r="A37" s="10"/>
    </row>
    <row r="38" spans="1:7" ht="21.75" customHeight="1">
      <c r="A38" s="10" t="s">
        <v>71</v>
      </c>
      <c r="B38" s="10"/>
      <c r="C38" s="10"/>
      <c r="D38" s="10"/>
      <c r="E38" s="10"/>
      <c r="F38" s="10"/>
      <c r="G38" s="10"/>
    </row>
    <row r="40" spans="1:7" ht="20.25" customHeight="1">
      <c r="A40" s="19"/>
      <c r="B40" s="19"/>
      <c r="C40" s="19"/>
      <c r="D40" s="19"/>
      <c r="E40" s="18"/>
      <c r="F40" s="19"/>
      <c r="G40" s="18"/>
    </row>
    <row r="41" spans="1:7" ht="21.95" customHeight="1">
      <c r="A41" s="64" t="s">
        <v>133</v>
      </c>
      <c r="B41" s="70"/>
      <c r="C41" s="8"/>
      <c r="D41" s="8"/>
      <c r="E41" s="9"/>
      <c r="F41" s="8"/>
      <c r="G41" s="9"/>
    </row>
    <row r="42" spans="1:7" ht="21.75" customHeight="1">
      <c r="A42" s="4" t="str">
        <f>A1</f>
        <v>บริษัท กิจเจริญ เอ็นจิเนียริ่ง อีเลคทริค จำกัด (มหาชน)</v>
      </c>
      <c r="B42" s="5"/>
      <c r="C42" s="2"/>
      <c r="D42" s="2"/>
    </row>
    <row r="43" spans="1:7" ht="21.75" customHeight="1">
      <c r="A43" s="4" t="str">
        <f>A2</f>
        <v>งบแสดงฐานะการเงิน</v>
      </c>
      <c r="B43" s="5"/>
      <c r="C43" s="2"/>
      <c r="D43" s="2"/>
    </row>
    <row r="44" spans="1:7" ht="21.75" customHeight="1">
      <c r="A44" s="7" t="str">
        <f>A3</f>
        <v>ณ วันที่ 31 มีนาคม พ.ศ. 2566</v>
      </c>
      <c r="B44" s="8"/>
      <c r="C44" s="58"/>
      <c r="D44" s="58"/>
      <c r="E44" s="9"/>
      <c r="F44" s="8"/>
      <c r="G44" s="9"/>
    </row>
    <row r="45" spans="1:7" ht="3" customHeight="1">
      <c r="A45" s="4"/>
      <c r="B45" s="5"/>
      <c r="C45" s="2"/>
      <c r="D45" s="2"/>
    </row>
    <row r="46" spans="1:7" ht="18.95" customHeight="1">
      <c r="A46" s="173"/>
      <c r="B46" s="84"/>
      <c r="C46" s="174"/>
      <c r="D46" s="174"/>
      <c r="E46" s="48" t="s">
        <v>76</v>
      </c>
      <c r="F46" s="84"/>
      <c r="G46" s="48" t="s">
        <v>77</v>
      </c>
    </row>
    <row r="47" spans="1:7" ht="18.95" customHeight="1">
      <c r="A47" s="173"/>
      <c r="B47" s="84"/>
      <c r="C47" s="175"/>
      <c r="D47" s="175"/>
      <c r="E47" s="48" t="s">
        <v>82</v>
      </c>
      <c r="F47" s="84"/>
      <c r="G47" s="48" t="s">
        <v>72</v>
      </c>
    </row>
    <row r="48" spans="1:7" s="172" customFormat="1" ht="18.95" customHeight="1">
      <c r="A48" s="27"/>
      <c r="B48" s="28"/>
      <c r="C48" s="30"/>
      <c r="D48" s="30"/>
      <c r="E48" s="26" t="s">
        <v>99</v>
      </c>
      <c r="F48" s="25"/>
      <c r="G48" s="26" t="s">
        <v>83</v>
      </c>
    </row>
    <row r="49" spans="1:10" s="172" customFormat="1" ht="18.95" customHeight="1">
      <c r="A49" s="27"/>
      <c r="B49" s="29"/>
      <c r="C49" s="67" t="s">
        <v>1</v>
      </c>
      <c r="D49" s="30"/>
      <c r="E49" s="68" t="s">
        <v>2</v>
      </c>
      <c r="F49" s="69"/>
      <c r="G49" s="68" t="s">
        <v>2</v>
      </c>
    </row>
    <row r="50" spans="1:10" s="172" customFormat="1" ht="18.95" customHeight="1">
      <c r="A50" s="30" t="s">
        <v>13</v>
      </c>
      <c r="B50" s="31"/>
      <c r="C50" s="32"/>
      <c r="D50" s="32"/>
      <c r="E50" s="124"/>
      <c r="F50" s="32"/>
      <c r="G50" s="33"/>
    </row>
    <row r="51" spans="1:10" s="172" customFormat="1" ht="3" customHeight="1">
      <c r="A51" s="30"/>
      <c r="B51" s="31"/>
      <c r="C51" s="32"/>
      <c r="D51" s="32"/>
      <c r="E51" s="124"/>
      <c r="F51" s="32"/>
      <c r="G51" s="33"/>
    </row>
    <row r="52" spans="1:10" s="172" customFormat="1" ht="18.95" customHeight="1">
      <c r="A52" s="30" t="s">
        <v>14</v>
      </c>
      <c r="B52" s="31"/>
      <c r="C52" s="32"/>
      <c r="D52" s="32"/>
      <c r="E52" s="124"/>
      <c r="F52" s="32"/>
      <c r="G52" s="33"/>
    </row>
    <row r="53" spans="1:10" s="172" customFormat="1" ht="3" customHeight="1">
      <c r="A53" s="30"/>
      <c r="B53" s="31"/>
      <c r="C53" s="32"/>
      <c r="D53" s="32"/>
      <c r="E53" s="124"/>
      <c r="F53" s="32"/>
      <c r="G53" s="33"/>
    </row>
    <row r="54" spans="1:10" s="172" customFormat="1" ht="18.95" customHeight="1">
      <c r="A54" s="27" t="s">
        <v>130</v>
      </c>
      <c r="B54" s="27"/>
      <c r="C54" s="59">
        <v>9.1</v>
      </c>
      <c r="D54" s="59"/>
      <c r="E54" s="123">
        <v>60000000</v>
      </c>
      <c r="F54" s="115"/>
      <c r="G54" s="114">
        <v>110000000</v>
      </c>
      <c r="J54" s="5"/>
    </row>
    <row r="55" spans="1:10" s="172" customFormat="1" ht="18.95" customHeight="1">
      <c r="A55" s="27" t="s">
        <v>15</v>
      </c>
      <c r="B55" s="27"/>
      <c r="C55" s="60"/>
      <c r="D55" s="60"/>
      <c r="E55" s="123">
        <v>201858218</v>
      </c>
      <c r="F55" s="115"/>
      <c r="G55" s="114">
        <v>172819227</v>
      </c>
      <c r="J55" s="5"/>
    </row>
    <row r="56" spans="1:10" s="172" customFormat="1" ht="18.95" customHeight="1">
      <c r="A56" s="27" t="s">
        <v>16</v>
      </c>
      <c r="B56" s="27"/>
      <c r="C56" s="60"/>
      <c r="D56" s="60"/>
      <c r="E56" s="123">
        <v>47555103</v>
      </c>
      <c r="F56" s="115"/>
      <c r="G56" s="114">
        <v>48925595</v>
      </c>
      <c r="J56" s="5"/>
    </row>
    <row r="57" spans="1:10" s="172" customFormat="1" ht="18.95" customHeight="1">
      <c r="A57" s="27" t="s">
        <v>64</v>
      </c>
      <c r="B57" s="31"/>
      <c r="C57" s="60"/>
      <c r="D57" s="60"/>
      <c r="E57" s="125"/>
      <c r="F57" s="32"/>
      <c r="G57" s="34"/>
      <c r="J57" s="5"/>
    </row>
    <row r="58" spans="1:10" s="172" customFormat="1" ht="18.95" customHeight="1">
      <c r="A58" s="27"/>
      <c r="B58" s="156" t="s">
        <v>116</v>
      </c>
      <c r="C58" s="59">
        <v>9.1999999999999993</v>
      </c>
      <c r="D58" s="59"/>
      <c r="E58" s="123">
        <v>58567597</v>
      </c>
      <c r="F58" s="115"/>
      <c r="G58" s="114">
        <v>58536328</v>
      </c>
      <c r="J58" s="5"/>
    </row>
    <row r="59" spans="1:10" s="172" customFormat="1" ht="18.95" customHeight="1">
      <c r="A59" s="27"/>
      <c r="B59" s="156" t="s">
        <v>117</v>
      </c>
      <c r="C59" s="61"/>
      <c r="D59" s="61"/>
      <c r="E59" s="123">
        <v>449103</v>
      </c>
      <c r="F59" s="115"/>
      <c r="G59" s="114">
        <v>257799</v>
      </c>
      <c r="J59" s="5"/>
    </row>
    <row r="60" spans="1:10" s="172" customFormat="1" ht="18.95" customHeight="1">
      <c r="A60" s="36" t="s">
        <v>17</v>
      </c>
      <c r="B60" s="158"/>
      <c r="C60" s="60"/>
      <c r="D60" s="60"/>
      <c r="E60" s="123">
        <v>26551718</v>
      </c>
      <c r="F60" s="115"/>
      <c r="G60" s="114">
        <v>18926679</v>
      </c>
      <c r="J60" s="5"/>
    </row>
    <row r="61" spans="1:10" s="172" customFormat="1" ht="18.95" customHeight="1">
      <c r="A61" s="27" t="s">
        <v>18</v>
      </c>
      <c r="B61" s="27"/>
      <c r="C61" s="60"/>
      <c r="D61" s="60"/>
      <c r="E61" s="126">
        <v>1872641</v>
      </c>
      <c r="F61" s="115"/>
      <c r="G61" s="112">
        <v>3589511</v>
      </c>
      <c r="J61" s="5"/>
    </row>
    <row r="62" spans="1:10" s="172" customFormat="1" ht="3.75" customHeight="1">
      <c r="A62" s="30"/>
      <c r="B62" s="31"/>
      <c r="C62" s="32"/>
      <c r="D62" s="32"/>
      <c r="E62" s="127"/>
      <c r="F62" s="32"/>
      <c r="G62" s="35"/>
    </row>
    <row r="63" spans="1:10" s="172" customFormat="1" ht="18.95" customHeight="1">
      <c r="A63" s="30" t="s">
        <v>19</v>
      </c>
      <c r="B63" s="31"/>
      <c r="C63" s="32"/>
      <c r="D63" s="32"/>
      <c r="E63" s="128">
        <f>SUM(E54:E61)</f>
        <v>396854380</v>
      </c>
      <c r="F63" s="29"/>
      <c r="G63" s="38">
        <f>SUM(G54:G61)</f>
        <v>413055139</v>
      </c>
    </row>
    <row r="64" spans="1:10" s="172" customFormat="1" ht="3.75" customHeight="1">
      <c r="A64" s="27"/>
      <c r="B64" s="31"/>
      <c r="C64" s="32"/>
      <c r="D64" s="32"/>
      <c r="E64" s="127"/>
      <c r="F64" s="29"/>
      <c r="G64" s="35"/>
    </row>
    <row r="65" spans="1:10" s="172" customFormat="1" ht="18.95" customHeight="1">
      <c r="A65" s="30" t="s">
        <v>20</v>
      </c>
      <c r="B65" s="31"/>
      <c r="C65" s="32"/>
      <c r="D65" s="32"/>
      <c r="E65" s="127"/>
      <c r="F65" s="29"/>
      <c r="G65" s="35"/>
    </row>
    <row r="66" spans="1:10" s="172" customFormat="1" ht="3.75" customHeight="1">
      <c r="A66" s="30"/>
      <c r="B66" s="31"/>
      <c r="C66" s="32"/>
      <c r="D66" s="32"/>
      <c r="E66" s="124"/>
      <c r="F66" s="32"/>
      <c r="G66" s="33"/>
    </row>
    <row r="67" spans="1:10" s="172" customFormat="1" ht="18.95" customHeight="1">
      <c r="A67" s="27" t="s">
        <v>118</v>
      </c>
      <c r="B67" s="31"/>
      <c r="C67" s="59">
        <v>9.1999999999999993</v>
      </c>
      <c r="D67" s="59"/>
      <c r="E67" s="123">
        <v>101014120</v>
      </c>
      <c r="F67" s="115"/>
      <c r="G67" s="114">
        <v>115314204</v>
      </c>
      <c r="J67" s="5"/>
    </row>
    <row r="68" spans="1:10" s="172" customFormat="1" ht="18.95" customHeight="1">
      <c r="A68" s="27" t="s">
        <v>119</v>
      </c>
      <c r="B68" s="31"/>
      <c r="C68" s="59"/>
      <c r="D68" s="59"/>
      <c r="E68" s="123">
        <v>838065</v>
      </c>
      <c r="F68" s="115"/>
      <c r="G68" s="114">
        <v>312864</v>
      </c>
      <c r="J68" s="5"/>
    </row>
    <row r="69" spans="1:10" s="172" customFormat="1" ht="18.95" customHeight="1">
      <c r="A69" s="27" t="s">
        <v>21</v>
      </c>
      <c r="B69" s="39"/>
      <c r="C69" s="60">
        <v>10</v>
      </c>
      <c r="D69" s="60"/>
      <c r="E69" s="126">
        <v>20831169</v>
      </c>
      <c r="F69" s="115"/>
      <c r="G69" s="112">
        <v>20503720</v>
      </c>
      <c r="J69" s="5"/>
    </row>
    <row r="70" spans="1:10" s="172" customFormat="1" ht="3.75" customHeight="1">
      <c r="A70" s="30"/>
      <c r="B70" s="31"/>
      <c r="C70" s="32"/>
      <c r="D70" s="32"/>
      <c r="E70" s="124"/>
      <c r="F70" s="32"/>
      <c r="G70" s="33"/>
    </row>
    <row r="71" spans="1:10" s="172" customFormat="1" ht="18.95" customHeight="1">
      <c r="A71" s="30" t="s">
        <v>22</v>
      </c>
      <c r="B71" s="31"/>
      <c r="C71" s="32"/>
      <c r="D71" s="32"/>
      <c r="E71" s="128">
        <f>SUM(E67:E70)</f>
        <v>122683354</v>
      </c>
      <c r="F71" s="29"/>
      <c r="G71" s="38">
        <f>SUM(G67:G70)</f>
        <v>136130788</v>
      </c>
    </row>
    <row r="72" spans="1:10" s="172" customFormat="1" ht="3.75" customHeight="1">
      <c r="A72" s="30"/>
      <c r="B72" s="31"/>
      <c r="C72" s="32"/>
      <c r="D72" s="32"/>
      <c r="E72" s="124"/>
      <c r="F72" s="32"/>
      <c r="G72" s="33"/>
    </row>
    <row r="73" spans="1:10" s="172" customFormat="1" ht="18.95" customHeight="1">
      <c r="A73" s="30" t="s">
        <v>23</v>
      </c>
      <c r="B73" s="31"/>
      <c r="C73" s="32"/>
      <c r="D73" s="32"/>
      <c r="E73" s="128">
        <f>E63+E71</f>
        <v>519537734</v>
      </c>
      <c r="F73" s="29"/>
      <c r="G73" s="38">
        <f>G63+G71</f>
        <v>549185927</v>
      </c>
    </row>
    <row r="74" spans="1:10" s="172" customFormat="1" ht="3.75" customHeight="1">
      <c r="A74" s="30"/>
      <c r="B74" s="31"/>
      <c r="C74" s="32"/>
      <c r="D74" s="32"/>
      <c r="E74" s="127"/>
      <c r="F74" s="29"/>
      <c r="G74" s="35"/>
    </row>
    <row r="75" spans="1:10" s="172" customFormat="1" ht="18.95" customHeight="1">
      <c r="A75" s="201" t="s">
        <v>24</v>
      </c>
      <c r="B75" s="201"/>
      <c r="C75" s="31"/>
      <c r="D75" s="31"/>
      <c r="E75" s="124"/>
      <c r="F75" s="31"/>
      <c r="G75" s="33"/>
    </row>
    <row r="76" spans="1:10" s="172" customFormat="1" ht="3" customHeight="1">
      <c r="A76" s="157"/>
      <c r="B76" s="157"/>
      <c r="C76" s="31"/>
      <c r="D76" s="31"/>
      <c r="E76" s="124"/>
      <c r="F76" s="31"/>
      <c r="G76" s="33"/>
    </row>
    <row r="77" spans="1:10" s="172" customFormat="1" ht="18.95" customHeight="1">
      <c r="A77" s="202" t="s">
        <v>25</v>
      </c>
      <c r="B77" s="202"/>
      <c r="C77" s="39"/>
      <c r="D77" s="39"/>
      <c r="E77" s="124"/>
      <c r="F77" s="29"/>
      <c r="G77" s="33"/>
    </row>
    <row r="78" spans="1:10" s="172" customFormat="1" ht="18.95" customHeight="1">
      <c r="A78" s="40"/>
      <c r="B78" s="158" t="s">
        <v>26</v>
      </c>
      <c r="C78" s="31"/>
      <c r="D78" s="31"/>
      <c r="E78" s="124"/>
      <c r="F78" s="29"/>
      <c r="G78" s="33"/>
    </row>
    <row r="79" spans="1:10" s="172" customFormat="1" ht="18.95" customHeight="1" thickBot="1">
      <c r="A79" s="40"/>
      <c r="B79" s="158" t="s">
        <v>104</v>
      </c>
      <c r="C79" s="29"/>
      <c r="D79" s="29"/>
      <c r="E79" s="129">
        <v>58000000</v>
      </c>
      <c r="F79" s="29"/>
      <c r="G79" s="41">
        <v>58000000</v>
      </c>
    </row>
    <row r="80" spans="1:10" s="172" customFormat="1" ht="3" customHeight="1" thickTop="1">
      <c r="A80" s="158"/>
      <c r="B80" s="158"/>
      <c r="C80" s="39"/>
      <c r="D80" s="39"/>
      <c r="E80" s="127"/>
      <c r="F80" s="29"/>
      <c r="G80" s="35"/>
    </row>
    <row r="81" spans="1:10" s="172" customFormat="1" ht="18.95" customHeight="1">
      <c r="A81" s="40"/>
      <c r="B81" s="158" t="s">
        <v>27</v>
      </c>
      <c r="C81" s="39"/>
      <c r="D81" s="39"/>
      <c r="E81" s="124"/>
      <c r="F81" s="29"/>
      <c r="G81" s="33"/>
    </row>
    <row r="82" spans="1:10" s="172" customFormat="1" ht="18.95" customHeight="1">
      <c r="A82" s="40"/>
      <c r="B82" s="158" t="s">
        <v>105</v>
      </c>
      <c r="C82" s="29"/>
      <c r="D82" s="29"/>
      <c r="E82" s="125">
        <f>'TH5'!D28</f>
        <v>58000000</v>
      </c>
      <c r="F82" s="29"/>
      <c r="G82" s="34">
        <v>58000000</v>
      </c>
    </row>
    <row r="83" spans="1:10" s="172" customFormat="1" ht="18.95" customHeight="1">
      <c r="A83" s="43" t="s">
        <v>113</v>
      </c>
      <c r="B83" s="158"/>
      <c r="C83" s="29"/>
      <c r="D83" s="29"/>
      <c r="E83" s="125">
        <f>'TH5'!F28</f>
        <v>379967680</v>
      </c>
      <c r="F83" s="29"/>
      <c r="G83" s="34">
        <v>379967680</v>
      </c>
    </row>
    <row r="84" spans="1:10" s="172" customFormat="1" ht="18.95" customHeight="1">
      <c r="A84" s="43" t="s">
        <v>86</v>
      </c>
      <c r="B84" s="158"/>
      <c r="C84" s="29"/>
      <c r="D84" s="29"/>
      <c r="E84" s="125"/>
      <c r="F84" s="29"/>
      <c r="G84" s="34"/>
    </row>
    <row r="85" spans="1:10" s="172" customFormat="1" ht="18.95" customHeight="1">
      <c r="A85" s="40"/>
      <c r="B85" s="158" t="s">
        <v>114</v>
      </c>
      <c r="C85" s="29"/>
      <c r="D85" s="29"/>
      <c r="E85" s="125">
        <f>'TH5'!H28</f>
        <v>5800000</v>
      </c>
      <c r="F85" s="29"/>
      <c r="G85" s="34">
        <v>5800000</v>
      </c>
    </row>
    <row r="86" spans="1:10" s="172" customFormat="1" ht="18.95" customHeight="1">
      <c r="A86" s="43"/>
      <c r="B86" s="43" t="s">
        <v>43</v>
      </c>
      <c r="C86" s="31"/>
      <c r="D86" s="31"/>
      <c r="E86" s="130">
        <f>'TH5'!J28</f>
        <v>166220253</v>
      </c>
      <c r="F86" s="29"/>
      <c r="G86" s="37">
        <v>132567020</v>
      </c>
      <c r="J86" s="5"/>
    </row>
    <row r="87" spans="1:10" s="172" customFormat="1" ht="3" customHeight="1">
      <c r="A87" s="158"/>
      <c r="B87" s="158"/>
      <c r="C87" s="31"/>
      <c r="D87" s="31"/>
      <c r="E87" s="131"/>
      <c r="F87" s="29"/>
      <c r="G87" s="42"/>
    </row>
    <row r="88" spans="1:10" s="172" customFormat="1" ht="18.95" customHeight="1">
      <c r="A88" s="201" t="s">
        <v>28</v>
      </c>
      <c r="B88" s="201"/>
      <c r="C88" s="31"/>
      <c r="D88" s="31"/>
      <c r="E88" s="132">
        <f>SUM(E82:E86)</f>
        <v>609987933</v>
      </c>
      <c r="F88" s="29"/>
      <c r="G88" s="44">
        <f>SUM(G82:G86)</f>
        <v>576334700</v>
      </c>
    </row>
    <row r="89" spans="1:10" s="172" customFormat="1" ht="7.5" customHeight="1">
      <c r="A89" s="157"/>
      <c r="B89" s="157"/>
      <c r="C89" s="31"/>
      <c r="D89" s="31"/>
      <c r="E89" s="133"/>
      <c r="F89" s="29"/>
      <c r="G89" s="46"/>
    </row>
    <row r="90" spans="1:10" s="172" customFormat="1" ht="3" customHeight="1">
      <c r="A90" s="202"/>
      <c r="B90" s="202"/>
      <c r="C90" s="31"/>
      <c r="D90" s="31"/>
      <c r="E90" s="131"/>
      <c r="F90" s="29"/>
      <c r="G90" s="42"/>
    </row>
    <row r="91" spans="1:10" s="172" customFormat="1" ht="18.95" customHeight="1" thickBot="1">
      <c r="A91" s="201" t="s">
        <v>29</v>
      </c>
      <c r="B91" s="201"/>
      <c r="C91" s="31"/>
      <c r="D91" s="31"/>
      <c r="E91" s="134">
        <f>E88+E73</f>
        <v>1129525667</v>
      </c>
      <c r="F91" s="29"/>
      <c r="G91" s="45">
        <f>G88+G73</f>
        <v>1125520627</v>
      </c>
    </row>
    <row r="92" spans="1:10" s="172" customFormat="1" ht="18.95" customHeight="1" thickTop="1">
      <c r="A92" s="157"/>
      <c r="B92" s="157"/>
      <c r="C92" s="31"/>
      <c r="D92" s="31"/>
      <c r="E92" s="199"/>
      <c r="F92" s="200"/>
      <c r="G92" s="199"/>
    </row>
    <row r="93" spans="1:10" s="172" customFormat="1" ht="14.25" customHeight="1">
      <c r="A93" s="157"/>
      <c r="B93" s="157"/>
      <c r="C93" s="31"/>
      <c r="D93" s="31"/>
      <c r="E93" s="35"/>
      <c r="F93" s="29"/>
      <c r="G93" s="35"/>
    </row>
    <row r="94" spans="1:10" ht="21.95" customHeight="1">
      <c r="A94" s="71" t="str">
        <f>A41</f>
        <v>หมายเหตุประกอบข้อมูลทางการเงินระหว่างกาลในหน้า 8 ถึง 18 เป็นส่วนหนึ่งของข้อมูลทางการเงินระหว่างกาลนี้</v>
      </c>
      <c r="B94" s="71"/>
      <c r="C94" s="8"/>
      <c r="D94" s="8"/>
      <c r="E94" s="9"/>
      <c r="F94" s="8"/>
      <c r="G94" s="9"/>
    </row>
    <row r="95" spans="1:10" ht="21.75" customHeight="1">
      <c r="A95" s="19"/>
      <c r="B95" s="19"/>
    </row>
    <row r="96" spans="1:10" ht="21.75" customHeight="1"/>
    <row r="97" ht="21.75" customHeight="1"/>
  </sheetData>
  <mergeCells count="5">
    <mergeCell ref="A91:B91"/>
    <mergeCell ref="A75:B75"/>
    <mergeCell ref="A77:B77"/>
    <mergeCell ref="A88:B88"/>
    <mergeCell ref="A90:B90"/>
  </mergeCells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3"/>
  <sheetViews>
    <sheetView topLeftCell="A34" zoomScaleNormal="100" workbookViewId="0">
      <selection activeCell="J49" sqref="J49"/>
    </sheetView>
  </sheetViews>
  <sheetFormatPr defaultColWidth="9" defaultRowHeight="21.75" customHeight="1"/>
  <cols>
    <col min="1" max="1" width="1.7109375" style="20" customWidth="1"/>
    <col min="2" max="2" width="40.28515625" style="1" customWidth="1"/>
    <col min="3" max="3" width="8.7109375" style="5" customWidth="1"/>
    <col min="4" max="4" width="1.7109375" style="5" customWidth="1"/>
    <col min="5" max="5" width="15.28515625" style="3" customWidth="1"/>
    <col min="6" max="6" width="1.7109375" style="5" customWidth="1"/>
    <col min="7" max="7" width="17" style="3" customWidth="1"/>
    <col min="8" max="8" width="6.85546875" style="6" customWidth="1"/>
    <col min="9" max="9" width="16.7109375" style="5" customWidth="1"/>
    <col min="10" max="12" width="9" style="5"/>
    <col min="13" max="13" width="11.5703125" style="5" customWidth="1"/>
    <col min="14" max="255" width="9" style="5"/>
    <col min="256" max="256" width="1.7109375" style="5" customWidth="1"/>
    <col min="257" max="257" width="46.7109375" style="5" customWidth="1"/>
    <col min="258" max="258" width="9.7109375" style="5" customWidth="1"/>
    <col min="259" max="259" width="0.7109375" style="5" customWidth="1"/>
    <col min="260" max="260" width="14.28515625" style="5" customWidth="1"/>
    <col min="261" max="261" width="0.7109375" style="5" customWidth="1"/>
    <col min="262" max="262" width="14.28515625" style="5" customWidth="1"/>
    <col min="263" max="511" width="9" style="5"/>
    <col min="512" max="512" width="1.7109375" style="5" customWidth="1"/>
    <col min="513" max="513" width="46.7109375" style="5" customWidth="1"/>
    <col min="514" max="514" width="9.7109375" style="5" customWidth="1"/>
    <col min="515" max="515" width="0.7109375" style="5" customWidth="1"/>
    <col min="516" max="516" width="14.28515625" style="5" customWidth="1"/>
    <col min="517" max="517" width="0.7109375" style="5" customWidth="1"/>
    <col min="518" max="518" width="14.28515625" style="5" customWidth="1"/>
    <col min="519" max="767" width="9" style="5"/>
    <col min="768" max="768" width="1.7109375" style="5" customWidth="1"/>
    <col min="769" max="769" width="46.7109375" style="5" customWidth="1"/>
    <col min="770" max="770" width="9.7109375" style="5" customWidth="1"/>
    <col min="771" max="771" width="0.7109375" style="5" customWidth="1"/>
    <col min="772" max="772" width="14.28515625" style="5" customWidth="1"/>
    <col min="773" max="773" width="0.7109375" style="5" customWidth="1"/>
    <col min="774" max="774" width="14.28515625" style="5" customWidth="1"/>
    <col min="775" max="1023" width="9" style="5"/>
    <col min="1024" max="1024" width="1.7109375" style="5" customWidth="1"/>
    <col min="1025" max="1025" width="46.7109375" style="5" customWidth="1"/>
    <col min="1026" max="1026" width="9.7109375" style="5" customWidth="1"/>
    <col min="1027" max="1027" width="0.7109375" style="5" customWidth="1"/>
    <col min="1028" max="1028" width="14.28515625" style="5" customWidth="1"/>
    <col min="1029" max="1029" width="0.7109375" style="5" customWidth="1"/>
    <col min="1030" max="1030" width="14.28515625" style="5" customWidth="1"/>
    <col min="1031" max="1279" width="9" style="5"/>
    <col min="1280" max="1280" width="1.7109375" style="5" customWidth="1"/>
    <col min="1281" max="1281" width="46.7109375" style="5" customWidth="1"/>
    <col min="1282" max="1282" width="9.7109375" style="5" customWidth="1"/>
    <col min="1283" max="1283" width="0.7109375" style="5" customWidth="1"/>
    <col min="1284" max="1284" width="14.28515625" style="5" customWidth="1"/>
    <col min="1285" max="1285" width="0.7109375" style="5" customWidth="1"/>
    <col min="1286" max="1286" width="14.28515625" style="5" customWidth="1"/>
    <col min="1287" max="1535" width="9" style="5"/>
    <col min="1536" max="1536" width="1.7109375" style="5" customWidth="1"/>
    <col min="1537" max="1537" width="46.7109375" style="5" customWidth="1"/>
    <col min="1538" max="1538" width="9.7109375" style="5" customWidth="1"/>
    <col min="1539" max="1539" width="0.7109375" style="5" customWidth="1"/>
    <col min="1540" max="1540" width="14.28515625" style="5" customWidth="1"/>
    <col min="1541" max="1541" width="0.7109375" style="5" customWidth="1"/>
    <col min="1542" max="1542" width="14.28515625" style="5" customWidth="1"/>
    <col min="1543" max="1791" width="9" style="5"/>
    <col min="1792" max="1792" width="1.7109375" style="5" customWidth="1"/>
    <col min="1793" max="1793" width="46.7109375" style="5" customWidth="1"/>
    <col min="1794" max="1794" width="9.7109375" style="5" customWidth="1"/>
    <col min="1795" max="1795" width="0.7109375" style="5" customWidth="1"/>
    <col min="1796" max="1796" width="14.28515625" style="5" customWidth="1"/>
    <col min="1797" max="1797" width="0.7109375" style="5" customWidth="1"/>
    <col min="1798" max="1798" width="14.28515625" style="5" customWidth="1"/>
    <col min="1799" max="2047" width="9" style="5"/>
    <col min="2048" max="2048" width="1.7109375" style="5" customWidth="1"/>
    <col min="2049" max="2049" width="46.7109375" style="5" customWidth="1"/>
    <col min="2050" max="2050" width="9.7109375" style="5" customWidth="1"/>
    <col min="2051" max="2051" width="0.7109375" style="5" customWidth="1"/>
    <col min="2052" max="2052" width="14.28515625" style="5" customWidth="1"/>
    <col min="2053" max="2053" width="0.7109375" style="5" customWidth="1"/>
    <col min="2054" max="2054" width="14.28515625" style="5" customWidth="1"/>
    <col min="2055" max="2303" width="9" style="5"/>
    <col min="2304" max="2304" width="1.7109375" style="5" customWidth="1"/>
    <col min="2305" max="2305" width="46.7109375" style="5" customWidth="1"/>
    <col min="2306" max="2306" width="9.7109375" style="5" customWidth="1"/>
    <col min="2307" max="2307" width="0.7109375" style="5" customWidth="1"/>
    <col min="2308" max="2308" width="14.28515625" style="5" customWidth="1"/>
    <col min="2309" max="2309" width="0.7109375" style="5" customWidth="1"/>
    <col min="2310" max="2310" width="14.28515625" style="5" customWidth="1"/>
    <col min="2311" max="2559" width="9" style="5"/>
    <col min="2560" max="2560" width="1.7109375" style="5" customWidth="1"/>
    <col min="2561" max="2561" width="46.7109375" style="5" customWidth="1"/>
    <col min="2562" max="2562" width="9.7109375" style="5" customWidth="1"/>
    <col min="2563" max="2563" width="0.7109375" style="5" customWidth="1"/>
    <col min="2564" max="2564" width="14.28515625" style="5" customWidth="1"/>
    <col min="2565" max="2565" width="0.7109375" style="5" customWidth="1"/>
    <col min="2566" max="2566" width="14.28515625" style="5" customWidth="1"/>
    <col min="2567" max="2815" width="9" style="5"/>
    <col min="2816" max="2816" width="1.7109375" style="5" customWidth="1"/>
    <col min="2817" max="2817" width="46.7109375" style="5" customWidth="1"/>
    <col min="2818" max="2818" width="9.7109375" style="5" customWidth="1"/>
    <col min="2819" max="2819" width="0.7109375" style="5" customWidth="1"/>
    <col min="2820" max="2820" width="14.28515625" style="5" customWidth="1"/>
    <col min="2821" max="2821" width="0.7109375" style="5" customWidth="1"/>
    <col min="2822" max="2822" width="14.28515625" style="5" customWidth="1"/>
    <col min="2823" max="3071" width="9" style="5"/>
    <col min="3072" max="3072" width="1.7109375" style="5" customWidth="1"/>
    <col min="3073" max="3073" width="46.7109375" style="5" customWidth="1"/>
    <col min="3074" max="3074" width="9.7109375" style="5" customWidth="1"/>
    <col min="3075" max="3075" width="0.7109375" style="5" customWidth="1"/>
    <col min="3076" max="3076" width="14.28515625" style="5" customWidth="1"/>
    <col min="3077" max="3077" width="0.7109375" style="5" customWidth="1"/>
    <col min="3078" max="3078" width="14.28515625" style="5" customWidth="1"/>
    <col min="3079" max="3327" width="9" style="5"/>
    <col min="3328" max="3328" width="1.7109375" style="5" customWidth="1"/>
    <col min="3329" max="3329" width="46.7109375" style="5" customWidth="1"/>
    <col min="3330" max="3330" width="9.7109375" style="5" customWidth="1"/>
    <col min="3331" max="3331" width="0.7109375" style="5" customWidth="1"/>
    <col min="3332" max="3332" width="14.28515625" style="5" customWidth="1"/>
    <col min="3333" max="3333" width="0.7109375" style="5" customWidth="1"/>
    <col min="3334" max="3334" width="14.28515625" style="5" customWidth="1"/>
    <col min="3335" max="3583" width="9" style="5"/>
    <col min="3584" max="3584" width="1.7109375" style="5" customWidth="1"/>
    <col min="3585" max="3585" width="46.7109375" style="5" customWidth="1"/>
    <col min="3586" max="3586" width="9.7109375" style="5" customWidth="1"/>
    <col min="3587" max="3587" width="0.7109375" style="5" customWidth="1"/>
    <col min="3588" max="3588" width="14.28515625" style="5" customWidth="1"/>
    <col min="3589" max="3589" width="0.7109375" style="5" customWidth="1"/>
    <col min="3590" max="3590" width="14.28515625" style="5" customWidth="1"/>
    <col min="3591" max="3839" width="9" style="5"/>
    <col min="3840" max="3840" width="1.7109375" style="5" customWidth="1"/>
    <col min="3841" max="3841" width="46.7109375" style="5" customWidth="1"/>
    <col min="3842" max="3842" width="9.7109375" style="5" customWidth="1"/>
    <col min="3843" max="3843" width="0.7109375" style="5" customWidth="1"/>
    <col min="3844" max="3844" width="14.28515625" style="5" customWidth="1"/>
    <col min="3845" max="3845" width="0.7109375" style="5" customWidth="1"/>
    <col min="3846" max="3846" width="14.28515625" style="5" customWidth="1"/>
    <col min="3847" max="4095" width="9" style="5"/>
    <col min="4096" max="4096" width="1.7109375" style="5" customWidth="1"/>
    <col min="4097" max="4097" width="46.7109375" style="5" customWidth="1"/>
    <col min="4098" max="4098" width="9.7109375" style="5" customWidth="1"/>
    <col min="4099" max="4099" width="0.7109375" style="5" customWidth="1"/>
    <col min="4100" max="4100" width="14.28515625" style="5" customWidth="1"/>
    <col min="4101" max="4101" width="0.7109375" style="5" customWidth="1"/>
    <col min="4102" max="4102" width="14.28515625" style="5" customWidth="1"/>
    <col min="4103" max="4351" width="9" style="5"/>
    <col min="4352" max="4352" width="1.7109375" style="5" customWidth="1"/>
    <col min="4353" max="4353" width="46.7109375" style="5" customWidth="1"/>
    <col min="4354" max="4354" width="9.7109375" style="5" customWidth="1"/>
    <col min="4355" max="4355" width="0.7109375" style="5" customWidth="1"/>
    <col min="4356" max="4356" width="14.28515625" style="5" customWidth="1"/>
    <col min="4357" max="4357" width="0.7109375" style="5" customWidth="1"/>
    <col min="4358" max="4358" width="14.28515625" style="5" customWidth="1"/>
    <col min="4359" max="4607" width="9" style="5"/>
    <col min="4608" max="4608" width="1.7109375" style="5" customWidth="1"/>
    <col min="4609" max="4609" width="46.7109375" style="5" customWidth="1"/>
    <col min="4610" max="4610" width="9.7109375" style="5" customWidth="1"/>
    <col min="4611" max="4611" width="0.7109375" style="5" customWidth="1"/>
    <col min="4612" max="4612" width="14.28515625" style="5" customWidth="1"/>
    <col min="4613" max="4613" width="0.7109375" style="5" customWidth="1"/>
    <col min="4614" max="4614" width="14.28515625" style="5" customWidth="1"/>
    <col min="4615" max="4863" width="9" style="5"/>
    <col min="4864" max="4864" width="1.7109375" style="5" customWidth="1"/>
    <col min="4865" max="4865" width="46.7109375" style="5" customWidth="1"/>
    <col min="4866" max="4866" width="9.7109375" style="5" customWidth="1"/>
    <col min="4867" max="4867" width="0.7109375" style="5" customWidth="1"/>
    <col min="4868" max="4868" width="14.28515625" style="5" customWidth="1"/>
    <col min="4869" max="4869" width="0.7109375" style="5" customWidth="1"/>
    <col min="4870" max="4870" width="14.28515625" style="5" customWidth="1"/>
    <col min="4871" max="5119" width="9" style="5"/>
    <col min="5120" max="5120" width="1.7109375" style="5" customWidth="1"/>
    <col min="5121" max="5121" width="46.7109375" style="5" customWidth="1"/>
    <col min="5122" max="5122" width="9.7109375" style="5" customWidth="1"/>
    <col min="5123" max="5123" width="0.7109375" style="5" customWidth="1"/>
    <col min="5124" max="5124" width="14.28515625" style="5" customWidth="1"/>
    <col min="5125" max="5125" width="0.7109375" style="5" customWidth="1"/>
    <col min="5126" max="5126" width="14.28515625" style="5" customWidth="1"/>
    <col min="5127" max="5375" width="9" style="5"/>
    <col min="5376" max="5376" width="1.7109375" style="5" customWidth="1"/>
    <col min="5377" max="5377" width="46.7109375" style="5" customWidth="1"/>
    <col min="5378" max="5378" width="9.7109375" style="5" customWidth="1"/>
    <col min="5379" max="5379" width="0.7109375" style="5" customWidth="1"/>
    <col min="5380" max="5380" width="14.28515625" style="5" customWidth="1"/>
    <col min="5381" max="5381" width="0.7109375" style="5" customWidth="1"/>
    <col min="5382" max="5382" width="14.28515625" style="5" customWidth="1"/>
    <col min="5383" max="5631" width="9" style="5"/>
    <col min="5632" max="5632" width="1.7109375" style="5" customWidth="1"/>
    <col min="5633" max="5633" width="46.7109375" style="5" customWidth="1"/>
    <col min="5634" max="5634" width="9.7109375" style="5" customWidth="1"/>
    <col min="5635" max="5635" width="0.7109375" style="5" customWidth="1"/>
    <col min="5636" max="5636" width="14.28515625" style="5" customWidth="1"/>
    <col min="5637" max="5637" width="0.7109375" style="5" customWidth="1"/>
    <col min="5638" max="5638" width="14.28515625" style="5" customWidth="1"/>
    <col min="5639" max="5887" width="9" style="5"/>
    <col min="5888" max="5888" width="1.7109375" style="5" customWidth="1"/>
    <col min="5889" max="5889" width="46.7109375" style="5" customWidth="1"/>
    <col min="5890" max="5890" width="9.7109375" style="5" customWidth="1"/>
    <col min="5891" max="5891" width="0.7109375" style="5" customWidth="1"/>
    <col min="5892" max="5892" width="14.28515625" style="5" customWidth="1"/>
    <col min="5893" max="5893" width="0.7109375" style="5" customWidth="1"/>
    <col min="5894" max="5894" width="14.28515625" style="5" customWidth="1"/>
    <col min="5895" max="6143" width="9" style="5"/>
    <col min="6144" max="6144" width="1.7109375" style="5" customWidth="1"/>
    <col min="6145" max="6145" width="46.7109375" style="5" customWidth="1"/>
    <col min="6146" max="6146" width="9.7109375" style="5" customWidth="1"/>
    <col min="6147" max="6147" width="0.7109375" style="5" customWidth="1"/>
    <col min="6148" max="6148" width="14.28515625" style="5" customWidth="1"/>
    <col min="6149" max="6149" width="0.7109375" style="5" customWidth="1"/>
    <col min="6150" max="6150" width="14.28515625" style="5" customWidth="1"/>
    <col min="6151" max="6399" width="9" style="5"/>
    <col min="6400" max="6400" width="1.7109375" style="5" customWidth="1"/>
    <col min="6401" max="6401" width="46.7109375" style="5" customWidth="1"/>
    <col min="6402" max="6402" width="9.7109375" style="5" customWidth="1"/>
    <col min="6403" max="6403" width="0.7109375" style="5" customWidth="1"/>
    <col min="6404" max="6404" width="14.28515625" style="5" customWidth="1"/>
    <col min="6405" max="6405" width="0.7109375" style="5" customWidth="1"/>
    <col min="6406" max="6406" width="14.28515625" style="5" customWidth="1"/>
    <col min="6407" max="6655" width="9" style="5"/>
    <col min="6656" max="6656" width="1.7109375" style="5" customWidth="1"/>
    <col min="6657" max="6657" width="46.7109375" style="5" customWidth="1"/>
    <col min="6658" max="6658" width="9.7109375" style="5" customWidth="1"/>
    <col min="6659" max="6659" width="0.7109375" style="5" customWidth="1"/>
    <col min="6660" max="6660" width="14.28515625" style="5" customWidth="1"/>
    <col min="6661" max="6661" width="0.7109375" style="5" customWidth="1"/>
    <col min="6662" max="6662" width="14.28515625" style="5" customWidth="1"/>
    <col min="6663" max="6911" width="9" style="5"/>
    <col min="6912" max="6912" width="1.7109375" style="5" customWidth="1"/>
    <col min="6913" max="6913" width="46.7109375" style="5" customWidth="1"/>
    <col min="6914" max="6914" width="9.7109375" style="5" customWidth="1"/>
    <col min="6915" max="6915" width="0.7109375" style="5" customWidth="1"/>
    <col min="6916" max="6916" width="14.28515625" style="5" customWidth="1"/>
    <col min="6917" max="6917" width="0.7109375" style="5" customWidth="1"/>
    <col min="6918" max="6918" width="14.28515625" style="5" customWidth="1"/>
    <col min="6919" max="7167" width="9" style="5"/>
    <col min="7168" max="7168" width="1.7109375" style="5" customWidth="1"/>
    <col min="7169" max="7169" width="46.7109375" style="5" customWidth="1"/>
    <col min="7170" max="7170" width="9.7109375" style="5" customWidth="1"/>
    <col min="7171" max="7171" width="0.7109375" style="5" customWidth="1"/>
    <col min="7172" max="7172" width="14.28515625" style="5" customWidth="1"/>
    <col min="7173" max="7173" width="0.7109375" style="5" customWidth="1"/>
    <col min="7174" max="7174" width="14.28515625" style="5" customWidth="1"/>
    <col min="7175" max="7423" width="9" style="5"/>
    <col min="7424" max="7424" width="1.7109375" style="5" customWidth="1"/>
    <col min="7425" max="7425" width="46.7109375" style="5" customWidth="1"/>
    <col min="7426" max="7426" width="9.7109375" style="5" customWidth="1"/>
    <col min="7427" max="7427" width="0.7109375" style="5" customWidth="1"/>
    <col min="7428" max="7428" width="14.28515625" style="5" customWidth="1"/>
    <col min="7429" max="7429" width="0.7109375" style="5" customWidth="1"/>
    <col min="7430" max="7430" width="14.28515625" style="5" customWidth="1"/>
    <col min="7431" max="7679" width="9" style="5"/>
    <col min="7680" max="7680" width="1.7109375" style="5" customWidth="1"/>
    <col min="7681" max="7681" width="46.7109375" style="5" customWidth="1"/>
    <col min="7682" max="7682" width="9.7109375" style="5" customWidth="1"/>
    <col min="7683" max="7683" width="0.7109375" style="5" customWidth="1"/>
    <col min="7684" max="7684" width="14.28515625" style="5" customWidth="1"/>
    <col min="7685" max="7685" width="0.7109375" style="5" customWidth="1"/>
    <col min="7686" max="7686" width="14.28515625" style="5" customWidth="1"/>
    <col min="7687" max="7935" width="9" style="5"/>
    <col min="7936" max="7936" width="1.7109375" style="5" customWidth="1"/>
    <col min="7937" max="7937" width="46.7109375" style="5" customWidth="1"/>
    <col min="7938" max="7938" width="9.7109375" style="5" customWidth="1"/>
    <col min="7939" max="7939" width="0.7109375" style="5" customWidth="1"/>
    <col min="7940" max="7940" width="14.28515625" style="5" customWidth="1"/>
    <col min="7941" max="7941" width="0.7109375" style="5" customWidth="1"/>
    <col min="7942" max="7942" width="14.28515625" style="5" customWidth="1"/>
    <col min="7943" max="8191" width="9" style="5"/>
    <col min="8192" max="8192" width="1.7109375" style="5" customWidth="1"/>
    <col min="8193" max="8193" width="46.7109375" style="5" customWidth="1"/>
    <col min="8194" max="8194" width="9.7109375" style="5" customWidth="1"/>
    <col min="8195" max="8195" width="0.7109375" style="5" customWidth="1"/>
    <col min="8196" max="8196" width="14.28515625" style="5" customWidth="1"/>
    <col min="8197" max="8197" width="0.7109375" style="5" customWidth="1"/>
    <col min="8198" max="8198" width="14.28515625" style="5" customWidth="1"/>
    <col min="8199" max="8447" width="9" style="5"/>
    <col min="8448" max="8448" width="1.7109375" style="5" customWidth="1"/>
    <col min="8449" max="8449" width="46.7109375" style="5" customWidth="1"/>
    <col min="8450" max="8450" width="9.7109375" style="5" customWidth="1"/>
    <col min="8451" max="8451" width="0.7109375" style="5" customWidth="1"/>
    <col min="8452" max="8452" width="14.28515625" style="5" customWidth="1"/>
    <col min="8453" max="8453" width="0.7109375" style="5" customWidth="1"/>
    <col min="8454" max="8454" width="14.28515625" style="5" customWidth="1"/>
    <col min="8455" max="8703" width="9" style="5"/>
    <col min="8704" max="8704" width="1.7109375" style="5" customWidth="1"/>
    <col min="8705" max="8705" width="46.7109375" style="5" customWidth="1"/>
    <col min="8706" max="8706" width="9.7109375" style="5" customWidth="1"/>
    <col min="8707" max="8707" width="0.7109375" style="5" customWidth="1"/>
    <col min="8708" max="8708" width="14.28515625" style="5" customWidth="1"/>
    <col min="8709" max="8709" width="0.7109375" style="5" customWidth="1"/>
    <col min="8710" max="8710" width="14.28515625" style="5" customWidth="1"/>
    <col min="8711" max="8959" width="9" style="5"/>
    <col min="8960" max="8960" width="1.7109375" style="5" customWidth="1"/>
    <col min="8961" max="8961" width="46.7109375" style="5" customWidth="1"/>
    <col min="8962" max="8962" width="9.7109375" style="5" customWidth="1"/>
    <col min="8963" max="8963" width="0.7109375" style="5" customWidth="1"/>
    <col min="8964" max="8964" width="14.28515625" style="5" customWidth="1"/>
    <col min="8965" max="8965" width="0.7109375" style="5" customWidth="1"/>
    <col min="8966" max="8966" width="14.28515625" style="5" customWidth="1"/>
    <col min="8967" max="9215" width="9" style="5"/>
    <col min="9216" max="9216" width="1.7109375" style="5" customWidth="1"/>
    <col min="9217" max="9217" width="46.7109375" style="5" customWidth="1"/>
    <col min="9218" max="9218" width="9.7109375" style="5" customWidth="1"/>
    <col min="9219" max="9219" width="0.7109375" style="5" customWidth="1"/>
    <col min="9220" max="9220" width="14.28515625" style="5" customWidth="1"/>
    <col min="9221" max="9221" width="0.7109375" style="5" customWidth="1"/>
    <col min="9222" max="9222" width="14.28515625" style="5" customWidth="1"/>
    <col min="9223" max="9471" width="9" style="5"/>
    <col min="9472" max="9472" width="1.7109375" style="5" customWidth="1"/>
    <col min="9473" max="9473" width="46.7109375" style="5" customWidth="1"/>
    <col min="9474" max="9474" width="9.7109375" style="5" customWidth="1"/>
    <col min="9475" max="9475" width="0.7109375" style="5" customWidth="1"/>
    <col min="9476" max="9476" width="14.28515625" style="5" customWidth="1"/>
    <col min="9477" max="9477" width="0.7109375" style="5" customWidth="1"/>
    <col min="9478" max="9478" width="14.28515625" style="5" customWidth="1"/>
    <col min="9479" max="9727" width="9" style="5"/>
    <col min="9728" max="9728" width="1.7109375" style="5" customWidth="1"/>
    <col min="9729" max="9729" width="46.7109375" style="5" customWidth="1"/>
    <col min="9730" max="9730" width="9.7109375" style="5" customWidth="1"/>
    <col min="9731" max="9731" width="0.7109375" style="5" customWidth="1"/>
    <col min="9732" max="9732" width="14.28515625" style="5" customWidth="1"/>
    <col min="9733" max="9733" width="0.7109375" style="5" customWidth="1"/>
    <col min="9734" max="9734" width="14.28515625" style="5" customWidth="1"/>
    <col min="9735" max="9983" width="9" style="5"/>
    <col min="9984" max="9984" width="1.7109375" style="5" customWidth="1"/>
    <col min="9985" max="9985" width="46.7109375" style="5" customWidth="1"/>
    <col min="9986" max="9986" width="9.7109375" style="5" customWidth="1"/>
    <col min="9987" max="9987" width="0.7109375" style="5" customWidth="1"/>
    <col min="9988" max="9988" width="14.28515625" style="5" customWidth="1"/>
    <col min="9989" max="9989" width="0.7109375" style="5" customWidth="1"/>
    <col min="9990" max="9990" width="14.28515625" style="5" customWidth="1"/>
    <col min="9991" max="10239" width="9" style="5"/>
    <col min="10240" max="10240" width="1.7109375" style="5" customWidth="1"/>
    <col min="10241" max="10241" width="46.7109375" style="5" customWidth="1"/>
    <col min="10242" max="10242" width="9.7109375" style="5" customWidth="1"/>
    <col min="10243" max="10243" width="0.7109375" style="5" customWidth="1"/>
    <col min="10244" max="10244" width="14.28515625" style="5" customWidth="1"/>
    <col min="10245" max="10245" width="0.7109375" style="5" customWidth="1"/>
    <col min="10246" max="10246" width="14.28515625" style="5" customWidth="1"/>
    <col min="10247" max="10495" width="9" style="5"/>
    <col min="10496" max="10496" width="1.7109375" style="5" customWidth="1"/>
    <col min="10497" max="10497" width="46.7109375" style="5" customWidth="1"/>
    <col min="10498" max="10498" width="9.7109375" style="5" customWidth="1"/>
    <col min="10499" max="10499" width="0.7109375" style="5" customWidth="1"/>
    <col min="10500" max="10500" width="14.28515625" style="5" customWidth="1"/>
    <col min="10501" max="10501" width="0.7109375" style="5" customWidth="1"/>
    <col min="10502" max="10502" width="14.28515625" style="5" customWidth="1"/>
    <col min="10503" max="10751" width="9" style="5"/>
    <col min="10752" max="10752" width="1.7109375" style="5" customWidth="1"/>
    <col min="10753" max="10753" width="46.7109375" style="5" customWidth="1"/>
    <col min="10754" max="10754" width="9.7109375" style="5" customWidth="1"/>
    <col min="10755" max="10755" width="0.7109375" style="5" customWidth="1"/>
    <col min="10756" max="10756" width="14.28515625" style="5" customWidth="1"/>
    <col min="10757" max="10757" width="0.7109375" style="5" customWidth="1"/>
    <col min="10758" max="10758" width="14.28515625" style="5" customWidth="1"/>
    <col min="10759" max="11007" width="9" style="5"/>
    <col min="11008" max="11008" width="1.7109375" style="5" customWidth="1"/>
    <col min="11009" max="11009" width="46.7109375" style="5" customWidth="1"/>
    <col min="11010" max="11010" width="9.7109375" style="5" customWidth="1"/>
    <col min="11011" max="11011" width="0.7109375" style="5" customWidth="1"/>
    <col min="11012" max="11012" width="14.28515625" style="5" customWidth="1"/>
    <col min="11013" max="11013" width="0.7109375" style="5" customWidth="1"/>
    <col min="11014" max="11014" width="14.28515625" style="5" customWidth="1"/>
    <col min="11015" max="11263" width="9" style="5"/>
    <col min="11264" max="11264" width="1.7109375" style="5" customWidth="1"/>
    <col min="11265" max="11265" width="46.7109375" style="5" customWidth="1"/>
    <col min="11266" max="11266" width="9.7109375" style="5" customWidth="1"/>
    <col min="11267" max="11267" width="0.7109375" style="5" customWidth="1"/>
    <col min="11268" max="11268" width="14.28515625" style="5" customWidth="1"/>
    <col min="11269" max="11269" width="0.7109375" style="5" customWidth="1"/>
    <col min="11270" max="11270" width="14.28515625" style="5" customWidth="1"/>
    <col min="11271" max="11519" width="9" style="5"/>
    <col min="11520" max="11520" width="1.7109375" style="5" customWidth="1"/>
    <col min="11521" max="11521" width="46.7109375" style="5" customWidth="1"/>
    <col min="11522" max="11522" width="9.7109375" style="5" customWidth="1"/>
    <col min="11523" max="11523" width="0.7109375" style="5" customWidth="1"/>
    <col min="11524" max="11524" width="14.28515625" style="5" customWidth="1"/>
    <col min="11525" max="11525" width="0.7109375" style="5" customWidth="1"/>
    <col min="11526" max="11526" width="14.28515625" style="5" customWidth="1"/>
    <col min="11527" max="11775" width="9" style="5"/>
    <col min="11776" max="11776" width="1.7109375" style="5" customWidth="1"/>
    <col min="11777" max="11777" width="46.7109375" style="5" customWidth="1"/>
    <col min="11778" max="11778" width="9.7109375" style="5" customWidth="1"/>
    <col min="11779" max="11779" width="0.7109375" style="5" customWidth="1"/>
    <col min="11780" max="11780" width="14.28515625" style="5" customWidth="1"/>
    <col min="11781" max="11781" width="0.7109375" style="5" customWidth="1"/>
    <col min="11782" max="11782" width="14.28515625" style="5" customWidth="1"/>
    <col min="11783" max="12031" width="9" style="5"/>
    <col min="12032" max="12032" width="1.7109375" style="5" customWidth="1"/>
    <col min="12033" max="12033" width="46.7109375" style="5" customWidth="1"/>
    <col min="12034" max="12034" width="9.7109375" style="5" customWidth="1"/>
    <col min="12035" max="12035" width="0.7109375" style="5" customWidth="1"/>
    <col min="12036" max="12036" width="14.28515625" style="5" customWidth="1"/>
    <col min="12037" max="12037" width="0.7109375" style="5" customWidth="1"/>
    <col min="12038" max="12038" width="14.28515625" style="5" customWidth="1"/>
    <col min="12039" max="12287" width="9" style="5"/>
    <col min="12288" max="12288" width="1.7109375" style="5" customWidth="1"/>
    <col min="12289" max="12289" width="46.7109375" style="5" customWidth="1"/>
    <col min="12290" max="12290" width="9.7109375" style="5" customWidth="1"/>
    <col min="12291" max="12291" width="0.7109375" style="5" customWidth="1"/>
    <col min="12292" max="12292" width="14.28515625" style="5" customWidth="1"/>
    <col min="12293" max="12293" width="0.7109375" style="5" customWidth="1"/>
    <col min="12294" max="12294" width="14.28515625" style="5" customWidth="1"/>
    <col min="12295" max="12543" width="9" style="5"/>
    <col min="12544" max="12544" width="1.7109375" style="5" customWidth="1"/>
    <col min="12545" max="12545" width="46.7109375" style="5" customWidth="1"/>
    <col min="12546" max="12546" width="9.7109375" style="5" customWidth="1"/>
    <col min="12547" max="12547" width="0.7109375" style="5" customWidth="1"/>
    <col min="12548" max="12548" width="14.28515625" style="5" customWidth="1"/>
    <col min="12549" max="12549" width="0.7109375" style="5" customWidth="1"/>
    <col min="12550" max="12550" width="14.28515625" style="5" customWidth="1"/>
    <col min="12551" max="12799" width="9" style="5"/>
    <col min="12800" max="12800" width="1.7109375" style="5" customWidth="1"/>
    <col min="12801" max="12801" width="46.7109375" style="5" customWidth="1"/>
    <col min="12802" max="12802" width="9.7109375" style="5" customWidth="1"/>
    <col min="12803" max="12803" width="0.7109375" style="5" customWidth="1"/>
    <col min="12804" max="12804" width="14.28515625" style="5" customWidth="1"/>
    <col min="12805" max="12805" width="0.7109375" style="5" customWidth="1"/>
    <col min="12806" max="12806" width="14.28515625" style="5" customWidth="1"/>
    <col min="12807" max="13055" width="9" style="5"/>
    <col min="13056" max="13056" width="1.7109375" style="5" customWidth="1"/>
    <col min="13057" max="13057" width="46.7109375" style="5" customWidth="1"/>
    <col min="13058" max="13058" width="9.7109375" style="5" customWidth="1"/>
    <col min="13059" max="13059" width="0.7109375" style="5" customWidth="1"/>
    <col min="13060" max="13060" width="14.28515625" style="5" customWidth="1"/>
    <col min="13061" max="13061" width="0.7109375" style="5" customWidth="1"/>
    <col min="13062" max="13062" width="14.28515625" style="5" customWidth="1"/>
    <col min="13063" max="13311" width="9" style="5"/>
    <col min="13312" max="13312" width="1.7109375" style="5" customWidth="1"/>
    <col min="13313" max="13313" width="46.7109375" style="5" customWidth="1"/>
    <col min="13314" max="13314" width="9.7109375" style="5" customWidth="1"/>
    <col min="13315" max="13315" width="0.7109375" style="5" customWidth="1"/>
    <col min="13316" max="13316" width="14.28515625" style="5" customWidth="1"/>
    <col min="13317" max="13317" width="0.7109375" style="5" customWidth="1"/>
    <col min="13318" max="13318" width="14.28515625" style="5" customWidth="1"/>
    <col min="13319" max="13567" width="9" style="5"/>
    <col min="13568" max="13568" width="1.7109375" style="5" customWidth="1"/>
    <col min="13569" max="13569" width="46.7109375" style="5" customWidth="1"/>
    <col min="13570" max="13570" width="9.7109375" style="5" customWidth="1"/>
    <col min="13571" max="13571" width="0.7109375" style="5" customWidth="1"/>
    <col min="13572" max="13572" width="14.28515625" style="5" customWidth="1"/>
    <col min="13573" max="13573" width="0.7109375" style="5" customWidth="1"/>
    <col min="13574" max="13574" width="14.28515625" style="5" customWidth="1"/>
    <col min="13575" max="13823" width="9" style="5"/>
    <col min="13824" max="13824" width="1.7109375" style="5" customWidth="1"/>
    <col min="13825" max="13825" width="46.7109375" style="5" customWidth="1"/>
    <col min="13826" max="13826" width="9.7109375" style="5" customWidth="1"/>
    <col min="13827" max="13827" width="0.7109375" style="5" customWidth="1"/>
    <col min="13828" max="13828" width="14.28515625" style="5" customWidth="1"/>
    <col min="13829" max="13829" width="0.7109375" style="5" customWidth="1"/>
    <col min="13830" max="13830" width="14.28515625" style="5" customWidth="1"/>
    <col min="13831" max="14079" width="9" style="5"/>
    <col min="14080" max="14080" width="1.7109375" style="5" customWidth="1"/>
    <col min="14081" max="14081" width="46.7109375" style="5" customWidth="1"/>
    <col min="14082" max="14082" width="9.7109375" style="5" customWidth="1"/>
    <col min="14083" max="14083" width="0.7109375" style="5" customWidth="1"/>
    <col min="14084" max="14084" width="14.28515625" style="5" customWidth="1"/>
    <col min="14085" max="14085" width="0.7109375" style="5" customWidth="1"/>
    <col min="14086" max="14086" width="14.28515625" style="5" customWidth="1"/>
    <col min="14087" max="14335" width="9" style="5"/>
    <col min="14336" max="14336" width="1.7109375" style="5" customWidth="1"/>
    <col min="14337" max="14337" width="46.7109375" style="5" customWidth="1"/>
    <col min="14338" max="14338" width="9.7109375" style="5" customWidth="1"/>
    <col min="14339" max="14339" width="0.7109375" style="5" customWidth="1"/>
    <col min="14340" max="14340" width="14.28515625" style="5" customWidth="1"/>
    <col min="14341" max="14341" width="0.7109375" style="5" customWidth="1"/>
    <col min="14342" max="14342" width="14.28515625" style="5" customWidth="1"/>
    <col min="14343" max="14591" width="9" style="5"/>
    <col min="14592" max="14592" width="1.7109375" style="5" customWidth="1"/>
    <col min="14593" max="14593" width="46.7109375" style="5" customWidth="1"/>
    <col min="14594" max="14594" width="9.7109375" style="5" customWidth="1"/>
    <col min="14595" max="14595" width="0.7109375" style="5" customWidth="1"/>
    <col min="14596" max="14596" width="14.28515625" style="5" customWidth="1"/>
    <col min="14597" max="14597" width="0.7109375" style="5" customWidth="1"/>
    <col min="14598" max="14598" width="14.28515625" style="5" customWidth="1"/>
    <col min="14599" max="14847" width="9" style="5"/>
    <col min="14848" max="14848" width="1.7109375" style="5" customWidth="1"/>
    <col min="14849" max="14849" width="46.7109375" style="5" customWidth="1"/>
    <col min="14850" max="14850" width="9.7109375" style="5" customWidth="1"/>
    <col min="14851" max="14851" width="0.7109375" style="5" customWidth="1"/>
    <col min="14852" max="14852" width="14.28515625" style="5" customWidth="1"/>
    <col min="14853" max="14853" width="0.7109375" style="5" customWidth="1"/>
    <col min="14854" max="14854" width="14.28515625" style="5" customWidth="1"/>
    <col min="14855" max="15103" width="9" style="5"/>
    <col min="15104" max="15104" width="1.7109375" style="5" customWidth="1"/>
    <col min="15105" max="15105" width="46.7109375" style="5" customWidth="1"/>
    <col min="15106" max="15106" width="9.7109375" style="5" customWidth="1"/>
    <col min="15107" max="15107" width="0.7109375" style="5" customWidth="1"/>
    <col min="15108" max="15108" width="14.28515625" style="5" customWidth="1"/>
    <col min="15109" max="15109" width="0.7109375" style="5" customWidth="1"/>
    <col min="15110" max="15110" width="14.28515625" style="5" customWidth="1"/>
    <col min="15111" max="15359" width="9" style="5"/>
    <col min="15360" max="15360" width="1.7109375" style="5" customWidth="1"/>
    <col min="15361" max="15361" width="46.7109375" style="5" customWidth="1"/>
    <col min="15362" max="15362" width="9.7109375" style="5" customWidth="1"/>
    <col min="15363" max="15363" width="0.7109375" style="5" customWidth="1"/>
    <col min="15364" max="15364" width="14.28515625" style="5" customWidth="1"/>
    <col min="15365" max="15365" width="0.7109375" style="5" customWidth="1"/>
    <col min="15366" max="15366" width="14.28515625" style="5" customWidth="1"/>
    <col min="15367" max="15615" width="9" style="5"/>
    <col min="15616" max="15616" width="1.7109375" style="5" customWidth="1"/>
    <col min="15617" max="15617" width="46.7109375" style="5" customWidth="1"/>
    <col min="15618" max="15618" width="9.7109375" style="5" customWidth="1"/>
    <col min="15619" max="15619" width="0.7109375" style="5" customWidth="1"/>
    <col min="15620" max="15620" width="14.28515625" style="5" customWidth="1"/>
    <col min="15621" max="15621" width="0.7109375" style="5" customWidth="1"/>
    <col min="15622" max="15622" width="14.28515625" style="5" customWidth="1"/>
    <col min="15623" max="15871" width="9" style="5"/>
    <col min="15872" max="15872" width="1.7109375" style="5" customWidth="1"/>
    <col min="15873" max="15873" width="46.7109375" style="5" customWidth="1"/>
    <col min="15874" max="15874" width="9.7109375" style="5" customWidth="1"/>
    <col min="15875" max="15875" width="0.7109375" style="5" customWidth="1"/>
    <col min="15876" max="15876" width="14.28515625" style="5" customWidth="1"/>
    <col min="15877" max="15877" width="0.7109375" style="5" customWidth="1"/>
    <col min="15878" max="15878" width="14.28515625" style="5" customWidth="1"/>
    <col min="15879" max="16127" width="9" style="5"/>
    <col min="16128" max="16128" width="1.7109375" style="5" customWidth="1"/>
    <col min="16129" max="16129" width="46.7109375" style="5" customWidth="1"/>
    <col min="16130" max="16130" width="9.7109375" style="5" customWidth="1"/>
    <col min="16131" max="16131" width="0.7109375" style="5" customWidth="1"/>
    <col min="16132" max="16132" width="14.28515625" style="5" customWidth="1"/>
    <col min="16133" max="16133" width="0.7109375" style="5" customWidth="1"/>
    <col min="16134" max="16134" width="14.28515625" style="5" customWidth="1"/>
    <col min="16135" max="16384" width="9" style="5"/>
  </cols>
  <sheetData>
    <row r="1" spans="1:12" ht="21.75" customHeight="1">
      <c r="A1" s="4" t="str">
        <f>'TH2-3'!A1</f>
        <v>บริษัท กิจเจริญ เอ็นจิเนียริ่ง อีเลคทริค จำกัด (มหาชน)</v>
      </c>
      <c r="B1" s="5"/>
      <c r="C1" s="2"/>
      <c r="D1" s="2"/>
    </row>
    <row r="2" spans="1:12" ht="21.75" customHeight="1">
      <c r="A2" s="4" t="s">
        <v>30</v>
      </c>
      <c r="B2" s="5"/>
      <c r="C2" s="2"/>
      <c r="D2" s="2"/>
    </row>
    <row r="3" spans="1:12" ht="21.75" customHeight="1">
      <c r="A3" s="7" t="s">
        <v>101</v>
      </c>
      <c r="B3" s="8"/>
      <c r="C3" s="58"/>
      <c r="D3" s="58"/>
      <c r="E3" s="9"/>
      <c r="F3" s="8"/>
      <c r="G3" s="9"/>
    </row>
    <row r="4" spans="1:12" ht="21.75" customHeight="1">
      <c r="A4" s="4"/>
      <c r="B4" s="5"/>
      <c r="C4" s="2"/>
      <c r="D4" s="2"/>
      <c r="I4" s="82"/>
    </row>
    <row r="5" spans="1:12" ht="21.75" customHeight="1">
      <c r="A5" s="4"/>
      <c r="B5" s="5"/>
      <c r="C5" s="2"/>
      <c r="D5" s="2"/>
      <c r="E5" s="82" t="s">
        <v>76</v>
      </c>
      <c r="G5" s="82" t="s">
        <v>76</v>
      </c>
      <c r="I5" s="82"/>
    </row>
    <row r="6" spans="1:12" ht="21.75" customHeight="1">
      <c r="A6" s="4"/>
      <c r="B6" s="5"/>
      <c r="C6" s="2"/>
      <c r="D6" s="2"/>
      <c r="E6" s="116" t="s">
        <v>82</v>
      </c>
      <c r="G6" s="116" t="s">
        <v>82</v>
      </c>
      <c r="I6" s="82"/>
    </row>
    <row r="7" spans="1:12" ht="21.75" customHeight="1">
      <c r="A7" s="10"/>
      <c r="C7" s="62"/>
      <c r="D7" s="62"/>
      <c r="E7" s="12" t="s">
        <v>99</v>
      </c>
      <c r="F7" s="11"/>
      <c r="G7" s="12" t="s">
        <v>83</v>
      </c>
      <c r="H7" s="13"/>
    </row>
    <row r="8" spans="1:12" ht="21.75" customHeight="1">
      <c r="A8" s="10"/>
      <c r="C8" s="67" t="s">
        <v>1</v>
      </c>
      <c r="D8" s="62"/>
      <c r="E8" s="15" t="s">
        <v>2</v>
      </c>
      <c r="F8" s="14"/>
      <c r="G8" s="15" t="s">
        <v>2</v>
      </c>
      <c r="H8" s="12"/>
    </row>
    <row r="9" spans="1:12" ht="6" customHeight="1">
      <c r="A9" s="21"/>
      <c r="B9" s="5"/>
      <c r="D9" s="62"/>
      <c r="E9" s="135"/>
    </row>
    <row r="10" spans="1:12" ht="21.75" customHeight="1">
      <c r="A10" s="21" t="s">
        <v>31</v>
      </c>
      <c r="B10" s="5"/>
      <c r="D10" s="62"/>
      <c r="E10" s="135"/>
    </row>
    <row r="11" spans="1:12" ht="6" customHeight="1">
      <c r="A11" s="21"/>
      <c r="B11" s="5"/>
      <c r="E11" s="135"/>
    </row>
    <row r="12" spans="1:12" ht="21.75" customHeight="1">
      <c r="A12" s="10" t="s">
        <v>59</v>
      </c>
      <c r="B12" s="5"/>
      <c r="C12" s="63"/>
      <c r="D12" s="63"/>
      <c r="E12" s="136">
        <v>239633918</v>
      </c>
      <c r="F12" s="6"/>
      <c r="G12" s="16">
        <v>244202197</v>
      </c>
      <c r="J12" s="20"/>
      <c r="K12" s="49"/>
      <c r="L12" s="49"/>
    </row>
    <row r="13" spans="1:12" ht="21.75" customHeight="1">
      <c r="A13" s="10" t="s">
        <v>33</v>
      </c>
      <c r="B13" s="5"/>
      <c r="E13" s="137">
        <v>-165683602</v>
      </c>
      <c r="F13" s="6"/>
      <c r="G13" s="75">
        <v>-182794592</v>
      </c>
      <c r="J13" s="20"/>
      <c r="K13" s="49"/>
      <c r="L13" s="49"/>
    </row>
    <row r="14" spans="1:12" ht="8.1" customHeight="1">
      <c r="A14" s="10"/>
      <c r="B14" s="5"/>
      <c r="E14" s="138"/>
      <c r="G14" s="53"/>
      <c r="J14" s="49"/>
      <c r="K14" s="49"/>
      <c r="L14" s="49"/>
    </row>
    <row r="15" spans="1:12" ht="21.75" customHeight="1">
      <c r="A15" s="21" t="s">
        <v>60</v>
      </c>
      <c r="B15" s="5"/>
      <c r="C15" s="63"/>
      <c r="D15" s="63"/>
      <c r="E15" s="139">
        <f>SUM(E12:E13)</f>
        <v>73950316</v>
      </c>
      <c r="G15" s="17">
        <f>SUM(G12:G13)</f>
        <v>61407605</v>
      </c>
      <c r="J15" s="49"/>
      <c r="K15" s="49"/>
      <c r="L15" s="49"/>
    </row>
    <row r="16" spans="1:12" ht="6" customHeight="1">
      <c r="A16" s="10"/>
      <c r="B16" s="5"/>
      <c r="E16" s="135"/>
      <c r="J16" s="49"/>
      <c r="K16" s="49"/>
      <c r="L16" s="49"/>
    </row>
    <row r="17" spans="1:12" ht="21.75" customHeight="1">
      <c r="A17" s="10" t="s">
        <v>32</v>
      </c>
      <c r="B17" s="5"/>
      <c r="E17" s="136">
        <v>1111355</v>
      </c>
      <c r="F17" s="6"/>
      <c r="G17" s="16">
        <v>993900</v>
      </c>
      <c r="J17" s="20"/>
      <c r="K17" s="49"/>
      <c r="L17" s="49"/>
    </row>
    <row r="18" spans="1:12" ht="21.75" customHeight="1">
      <c r="A18" s="10" t="s">
        <v>34</v>
      </c>
      <c r="B18" s="5"/>
      <c r="E18" s="138">
        <v>-19082666</v>
      </c>
      <c r="F18" s="6"/>
      <c r="G18" s="53">
        <v>-18613785</v>
      </c>
      <c r="J18" s="20"/>
      <c r="L18" s="49"/>
    </row>
    <row r="19" spans="1:12" ht="21.75" customHeight="1">
      <c r="A19" s="10" t="s">
        <v>35</v>
      </c>
      <c r="B19" s="5"/>
      <c r="E19" s="135">
        <v>-12234423</v>
      </c>
      <c r="F19" s="6"/>
      <c r="G19" s="3">
        <v>-7353935</v>
      </c>
      <c r="J19" s="20"/>
      <c r="L19" s="49"/>
    </row>
    <row r="20" spans="1:12" ht="21.75" customHeight="1">
      <c r="A20" s="10" t="s">
        <v>115</v>
      </c>
      <c r="B20" s="5"/>
      <c r="E20" s="136">
        <v>33539</v>
      </c>
      <c r="F20" s="6"/>
      <c r="G20" s="16">
        <v>40769</v>
      </c>
      <c r="J20" s="20"/>
      <c r="L20" s="49"/>
    </row>
    <row r="21" spans="1:12" ht="21.75" customHeight="1">
      <c r="A21" s="10" t="s">
        <v>36</v>
      </c>
      <c r="B21" s="5"/>
      <c r="E21" s="137">
        <v>-2613490</v>
      </c>
      <c r="F21" s="6"/>
      <c r="G21" s="75">
        <v>-2312667</v>
      </c>
      <c r="J21" s="20"/>
      <c r="L21" s="49"/>
    </row>
    <row r="22" spans="1:12" ht="6" customHeight="1">
      <c r="A22" s="10"/>
      <c r="B22" s="5"/>
      <c r="E22" s="135"/>
    </row>
    <row r="23" spans="1:12" ht="21.75" customHeight="1">
      <c r="A23" s="21" t="s">
        <v>52</v>
      </c>
      <c r="B23" s="21"/>
      <c r="E23" s="135">
        <f>SUM(E15:E22)</f>
        <v>41164631</v>
      </c>
      <c r="G23" s="3">
        <f>SUM(G15:G22)</f>
        <v>34161887</v>
      </c>
    </row>
    <row r="24" spans="1:12" ht="21.75" customHeight="1">
      <c r="A24" s="10" t="s">
        <v>37</v>
      </c>
      <c r="B24" s="5"/>
      <c r="C24" s="5">
        <v>11</v>
      </c>
      <c r="E24" s="140">
        <v>-7511398</v>
      </c>
      <c r="F24" s="16"/>
      <c r="G24" s="163">
        <v>-6120811</v>
      </c>
      <c r="H24" s="16"/>
      <c r="J24" s="20"/>
      <c r="K24" s="80"/>
    </row>
    <row r="25" spans="1:12" ht="6" customHeight="1">
      <c r="A25" s="10"/>
      <c r="B25" s="5"/>
      <c r="E25" s="135"/>
    </row>
    <row r="26" spans="1:12" ht="21.75" customHeight="1">
      <c r="A26" s="21" t="s">
        <v>74</v>
      </c>
      <c r="B26" s="5"/>
      <c r="E26" s="141">
        <f>SUM(E23:E24)</f>
        <v>33653233</v>
      </c>
      <c r="G26" s="47">
        <f>SUM(G23:G24)</f>
        <v>28041076</v>
      </c>
    </row>
    <row r="27" spans="1:12" ht="6" customHeight="1">
      <c r="A27" s="10"/>
      <c r="B27" s="5"/>
      <c r="E27" s="135"/>
    </row>
    <row r="28" spans="1:12" ht="21.75" customHeight="1">
      <c r="A28" s="21" t="s">
        <v>129</v>
      </c>
      <c r="B28" s="5"/>
      <c r="E28" s="142" t="s">
        <v>49</v>
      </c>
      <c r="G28" s="81" t="s">
        <v>49</v>
      </c>
    </row>
    <row r="29" spans="1:12" ht="6" customHeight="1">
      <c r="A29" s="21"/>
      <c r="B29" s="5"/>
      <c r="E29" s="135"/>
    </row>
    <row r="30" spans="1:12" ht="21.75" customHeight="1" thickBot="1">
      <c r="A30" s="21" t="s">
        <v>73</v>
      </c>
      <c r="B30" s="5"/>
      <c r="E30" s="143">
        <f>E26</f>
        <v>33653233</v>
      </c>
      <c r="G30" s="22">
        <f>G26</f>
        <v>28041076</v>
      </c>
    </row>
    <row r="31" spans="1:12" ht="21.75" customHeight="1" thickTop="1">
      <c r="A31" s="10"/>
      <c r="B31" s="5"/>
      <c r="E31" s="135"/>
    </row>
    <row r="32" spans="1:12" ht="21.75" customHeight="1">
      <c r="A32" s="21" t="s">
        <v>38</v>
      </c>
      <c r="B32" s="5"/>
      <c r="E32" s="135"/>
    </row>
    <row r="33" spans="1:8" ht="6" customHeight="1">
      <c r="A33" s="21"/>
      <c r="B33" s="5"/>
      <c r="E33" s="135"/>
    </row>
    <row r="34" spans="1:8" ht="21" customHeight="1" thickBot="1">
      <c r="A34" s="2" t="s">
        <v>61</v>
      </c>
      <c r="B34" s="5"/>
      <c r="C34" s="5">
        <v>12</v>
      </c>
      <c r="E34" s="144">
        <f>E26/(116000000+(116000000-2200))</f>
        <v>0.14505841434703259</v>
      </c>
      <c r="G34" s="23">
        <f>G26/(86000000+(86000000-2200))</f>
        <v>0.16303159691577451</v>
      </c>
      <c r="H34" s="24"/>
    </row>
    <row r="35" spans="1:8" ht="21" customHeight="1" thickTop="1">
      <c r="A35" s="2"/>
      <c r="B35" s="5"/>
      <c r="E35" s="24"/>
      <c r="G35" s="24"/>
      <c r="H35" s="24"/>
    </row>
    <row r="36" spans="1:8" ht="21" customHeight="1">
      <c r="A36" s="2"/>
      <c r="B36" s="5"/>
      <c r="E36" s="24"/>
      <c r="G36" s="24"/>
      <c r="H36" s="24"/>
    </row>
    <row r="37" spans="1:8" ht="21" customHeight="1">
      <c r="A37" s="2"/>
      <c r="B37" s="5"/>
      <c r="E37" s="24"/>
      <c r="G37" s="24"/>
      <c r="H37" s="24"/>
    </row>
    <row r="38" spans="1:8" ht="21" customHeight="1">
      <c r="A38" s="2"/>
      <c r="B38" s="5"/>
      <c r="E38" s="24"/>
      <c r="G38" s="24"/>
      <c r="H38" s="24"/>
    </row>
    <row r="39" spans="1:8" ht="21" customHeight="1">
      <c r="A39" s="2"/>
      <c r="B39" s="5"/>
      <c r="E39" s="24"/>
      <c r="G39" s="24"/>
      <c r="H39" s="24"/>
    </row>
    <row r="40" spans="1:8" ht="21.75" customHeight="1">
      <c r="A40" s="2"/>
      <c r="B40" s="5"/>
      <c r="E40" s="24"/>
      <c r="G40" s="24"/>
      <c r="H40" s="24"/>
    </row>
    <row r="41" spans="1:8" ht="21.75" customHeight="1">
      <c r="A41" s="2"/>
      <c r="B41" s="5"/>
      <c r="E41" s="24"/>
      <c r="G41" s="24"/>
      <c r="H41" s="24"/>
    </row>
    <row r="42" spans="1:8" ht="24.75" customHeight="1">
      <c r="A42" s="2"/>
      <c r="B42" s="5"/>
      <c r="H42" s="24"/>
    </row>
    <row r="43" spans="1:8" ht="21.95" customHeight="1">
      <c r="A43" s="64" t="str">
        <f>'TH2-3'!A41</f>
        <v>หมายเหตุประกอบข้อมูลทางการเงินระหว่างกาลในหน้า 8 ถึง 18 เป็นส่วนหนึ่งของข้อมูลทางการเงินระหว่างกาลนี้</v>
      </c>
      <c r="B43" s="8"/>
      <c r="C43" s="8"/>
      <c r="D43" s="8"/>
      <c r="E43" s="9"/>
      <c r="F43" s="8"/>
      <c r="G43" s="9"/>
    </row>
    <row r="44" spans="1:8" ht="21.75" customHeight="1">
      <c r="B44" s="5"/>
    </row>
    <row r="45" spans="1:8" ht="21.75" customHeight="1">
      <c r="B45" s="5"/>
    </row>
    <row r="46" spans="1:8" ht="21.75" customHeight="1">
      <c r="B46" s="5"/>
    </row>
    <row r="47" spans="1:8" ht="21.75" customHeight="1">
      <c r="B47" s="5"/>
    </row>
    <row r="48" spans="1:8" ht="21.75" customHeight="1">
      <c r="B48" s="5"/>
    </row>
    <row r="49" spans="1:7" ht="21.75" customHeight="1">
      <c r="A49" s="5"/>
      <c r="B49" s="5"/>
      <c r="E49" s="6"/>
      <c r="G49" s="6"/>
    </row>
    <row r="50" spans="1:7" ht="21.75" customHeight="1">
      <c r="A50" s="5"/>
      <c r="B50" s="5"/>
      <c r="E50" s="6"/>
      <c r="G50" s="6"/>
    </row>
    <row r="51" spans="1:7" ht="21.75" customHeight="1">
      <c r="A51" s="5"/>
      <c r="B51" s="5"/>
      <c r="E51" s="6"/>
      <c r="G51" s="6"/>
    </row>
    <row r="52" spans="1:7" ht="21.75" customHeight="1">
      <c r="A52" s="5"/>
      <c r="B52" s="5"/>
      <c r="E52" s="6"/>
      <c r="G52" s="6"/>
    </row>
    <row r="53" spans="1:7" ht="21.75" customHeight="1">
      <c r="A53" s="5"/>
      <c r="B53" s="5"/>
      <c r="E53" s="6"/>
      <c r="G53" s="6"/>
    </row>
    <row r="54" spans="1:7" ht="21.75" customHeight="1">
      <c r="A54" s="5"/>
      <c r="B54" s="5"/>
      <c r="E54" s="6"/>
      <c r="G54" s="6"/>
    </row>
    <row r="55" spans="1:7" ht="21.75" customHeight="1">
      <c r="A55" s="5"/>
      <c r="B55" s="5"/>
      <c r="E55" s="6"/>
      <c r="G55" s="6"/>
    </row>
    <row r="56" spans="1:7" ht="21.75" customHeight="1">
      <c r="A56" s="5"/>
      <c r="B56" s="5"/>
      <c r="E56" s="6"/>
      <c r="G56" s="6"/>
    </row>
    <row r="57" spans="1:7" ht="21.75" customHeight="1">
      <c r="A57" s="5"/>
      <c r="B57" s="5"/>
      <c r="E57" s="6"/>
      <c r="G57" s="6"/>
    </row>
    <row r="58" spans="1:7" ht="21.75" customHeight="1">
      <c r="A58" s="5"/>
      <c r="B58" s="5"/>
      <c r="E58" s="6"/>
      <c r="G58" s="6"/>
    </row>
    <row r="59" spans="1:7" ht="21.75" customHeight="1">
      <c r="A59" s="5"/>
      <c r="B59" s="5"/>
      <c r="E59" s="6"/>
      <c r="G59" s="6"/>
    </row>
    <row r="60" spans="1:7" ht="21.75" customHeight="1">
      <c r="A60" s="5"/>
      <c r="B60" s="5"/>
      <c r="E60" s="6"/>
      <c r="G60" s="6"/>
    </row>
    <row r="61" spans="1:7" ht="21.75" customHeight="1">
      <c r="A61" s="5"/>
      <c r="B61" s="5"/>
      <c r="E61" s="6"/>
      <c r="G61" s="6"/>
    </row>
    <row r="62" spans="1:7" ht="21.75" customHeight="1">
      <c r="A62" s="5"/>
      <c r="B62" s="5"/>
      <c r="E62" s="6"/>
      <c r="G62" s="6"/>
    </row>
    <row r="63" spans="1:7" ht="21.75" customHeight="1">
      <c r="A63" s="5"/>
      <c r="B63" s="5"/>
      <c r="E63" s="6"/>
      <c r="G63" s="6"/>
    </row>
    <row r="64" spans="1:7" ht="21.75" customHeight="1">
      <c r="A64" s="5"/>
      <c r="B64" s="5"/>
      <c r="E64" s="6"/>
      <c r="G64" s="6"/>
    </row>
    <row r="65" spans="2:2" ht="21.75" customHeight="1">
      <c r="B65" s="5"/>
    </row>
    <row r="66" spans="2:2" ht="21.75" customHeight="1">
      <c r="B66" s="5"/>
    </row>
    <row r="67" spans="2:2" ht="21.75" customHeight="1">
      <c r="B67" s="5"/>
    </row>
    <row r="68" spans="2:2" ht="21.75" customHeight="1">
      <c r="B68" s="5"/>
    </row>
    <row r="69" spans="2:2" ht="21.75" customHeight="1">
      <c r="B69" s="5"/>
    </row>
    <row r="70" spans="2:2" ht="21.75" customHeight="1">
      <c r="B70" s="5"/>
    </row>
    <row r="71" spans="2:2" ht="21.75" customHeight="1">
      <c r="B71" s="5"/>
    </row>
    <row r="72" spans="2:2" ht="21.75" customHeight="1">
      <c r="B72" s="5"/>
    </row>
    <row r="73" spans="2:2" ht="21.75" customHeight="1">
      <c r="B73" s="5"/>
    </row>
    <row r="74" spans="2:2" ht="21.75" customHeight="1">
      <c r="B74" s="5"/>
    </row>
    <row r="75" spans="2:2" ht="21.75" customHeight="1">
      <c r="B75" s="5"/>
    </row>
    <row r="76" spans="2:2" ht="21.75" customHeight="1">
      <c r="B76" s="5"/>
    </row>
    <row r="77" spans="2:2" ht="21.75" customHeight="1">
      <c r="B77" s="5"/>
    </row>
    <row r="78" spans="2:2" ht="21.75" customHeight="1">
      <c r="B78" s="5"/>
    </row>
    <row r="79" spans="2:2" ht="21.75" customHeight="1">
      <c r="B79" s="5"/>
    </row>
    <row r="80" spans="2:2" ht="21.75" customHeight="1">
      <c r="B80" s="5"/>
    </row>
    <row r="81" spans="2:2" ht="21.75" customHeight="1">
      <c r="B81" s="5"/>
    </row>
    <row r="82" spans="2:2" ht="21.75" customHeight="1">
      <c r="B82" s="5"/>
    </row>
    <row r="83" spans="2:2" ht="21.75" customHeight="1">
      <c r="B83" s="5"/>
    </row>
    <row r="84" spans="2:2" ht="21.75" customHeight="1">
      <c r="B84" s="5"/>
    </row>
    <row r="85" spans="2:2" ht="21.75" customHeight="1">
      <c r="B85" s="5"/>
    </row>
    <row r="86" spans="2:2" ht="21.75" customHeight="1">
      <c r="B86" s="5"/>
    </row>
    <row r="87" spans="2:2" ht="21.75" customHeight="1">
      <c r="B87" s="5"/>
    </row>
    <row r="88" spans="2:2" ht="21.75" customHeight="1">
      <c r="B88" s="5"/>
    </row>
    <row r="89" spans="2:2" ht="21.75" customHeight="1">
      <c r="B89" s="5"/>
    </row>
    <row r="90" spans="2:2" ht="21.75" customHeight="1">
      <c r="B90" s="5"/>
    </row>
    <row r="91" spans="2:2" ht="21.75" customHeight="1">
      <c r="B91" s="5"/>
    </row>
    <row r="92" spans="2:2" ht="21.75" customHeight="1">
      <c r="B92" s="5"/>
    </row>
    <row r="93" spans="2:2" ht="21.75" customHeight="1">
      <c r="B93" s="5"/>
    </row>
    <row r="94" spans="2:2" ht="21.75" customHeight="1">
      <c r="B94" s="5"/>
    </row>
    <row r="95" spans="2:2" ht="21.75" customHeight="1">
      <c r="B95" s="5"/>
    </row>
    <row r="96" spans="2:2" ht="21.75" customHeight="1">
      <c r="B96" s="5"/>
    </row>
    <row r="97" spans="1:7" ht="21.75" customHeight="1">
      <c r="A97" s="5"/>
      <c r="B97" s="5"/>
      <c r="E97" s="6"/>
      <c r="G97" s="6"/>
    </row>
    <row r="98" spans="1:7" ht="21.75" customHeight="1">
      <c r="A98" s="5"/>
      <c r="B98" s="5"/>
      <c r="E98" s="6"/>
      <c r="G98" s="6"/>
    </row>
    <row r="99" spans="1:7" ht="21.75" customHeight="1">
      <c r="A99" s="5"/>
      <c r="B99" s="5"/>
      <c r="E99" s="6"/>
      <c r="G99" s="6"/>
    </row>
    <row r="100" spans="1:7" ht="21.75" customHeight="1">
      <c r="A100" s="5"/>
      <c r="B100" s="5"/>
      <c r="E100" s="6"/>
      <c r="G100" s="6"/>
    </row>
    <row r="101" spans="1:7" ht="21.75" customHeight="1">
      <c r="A101" s="5"/>
      <c r="B101" s="5"/>
      <c r="E101" s="6"/>
      <c r="G101" s="6"/>
    </row>
    <row r="102" spans="1:7" ht="21.75" customHeight="1">
      <c r="A102" s="5"/>
      <c r="B102" s="5"/>
      <c r="E102" s="6"/>
      <c r="G102" s="6"/>
    </row>
    <row r="103" spans="1:7" ht="21.75" customHeight="1">
      <c r="A103" s="5"/>
      <c r="B103" s="5"/>
      <c r="E103" s="6"/>
      <c r="G103" s="6"/>
    </row>
    <row r="104" spans="1:7" ht="21.75" customHeight="1">
      <c r="A104" s="5"/>
      <c r="B104" s="5"/>
      <c r="E104" s="6"/>
      <c r="G104" s="6"/>
    </row>
    <row r="105" spans="1:7" ht="21.75" customHeight="1">
      <c r="A105" s="5"/>
      <c r="B105" s="5"/>
      <c r="E105" s="6"/>
      <c r="G105" s="6"/>
    </row>
    <row r="106" spans="1:7" ht="21.75" customHeight="1">
      <c r="A106" s="5"/>
      <c r="B106" s="5"/>
      <c r="E106" s="6"/>
      <c r="G106" s="6"/>
    </row>
    <row r="107" spans="1:7" ht="21.75" customHeight="1">
      <c r="A107" s="5"/>
      <c r="B107" s="5"/>
      <c r="E107" s="6"/>
      <c r="G107" s="6"/>
    </row>
    <row r="108" spans="1:7" ht="21.75" customHeight="1">
      <c r="A108" s="5"/>
      <c r="B108" s="5"/>
      <c r="E108" s="6"/>
      <c r="G108" s="6"/>
    </row>
    <row r="109" spans="1:7" ht="21.75" customHeight="1">
      <c r="A109" s="5"/>
      <c r="B109" s="5"/>
      <c r="E109" s="6"/>
      <c r="G109" s="6"/>
    </row>
    <row r="110" spans="1:7" ht="21.75" customHeight="1">
      <c r="A110" s="5"/>
      <c r="B110" s="5"/>
      <c r="E110" s="6"/>
      <c r="G110" s="6"/>
    </row>
    <row r="111" spans="1:7" ht="21.75" customHeight="1">
      <c r="A111" s="5"/>
      <c r="B111" s="5"/>
      <c r="E111" s="6"/>
      <c r="G111" s="6"/>
    </row>
    <row r="112" spans="1:7" ht="21.75" customHeight="1">
      <c r="A112" s="5"/>
      <c r="B112" s="5"/>
      <c r="E112" s="6"/>
      <c r="G112" s="6"/>
    </row>
    <row r="113" spans="2:2" ht="21.75" customHeight="1">
      <c r="B113" s="5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FED63-0DAA-4B93-B8B5-A3646DC1EE48}">
  <dimension ref="A1:L33"/>
  <sheetViews>
    <sheetView topLeftCell="A27" zoomScale="115" zoomScaleNormal="115" workbookViewId="0">
      <selection activeCell="J49" sqref="J49"/>
    </sheetView>
  </sheetViews>
  <sheetFormatPr defaultRowHeight="20.25"/>
  <cols>
    <col min="1" max="1" width="43.85546875" style="118" customWidth="1"/>
    <col min="2" max="2" width="7.28515625" style="118" customWidth="1"/>
    <col min="3" max="3" width="0.85546875" style="118" customWidth="1"/>
    <col min="4" max="4" width="12.85546875" style="119" customWidth="1"/>
    <col min="5" max="5" width="0.85546875" style="118" customWidth="1"/>
    <col min="6" max="6" width="12.85546875" style="118" customWidth="1"/>
    <col min="7" max="7" width="0.85546875" style="118" customWidth="1"/>
    <col min="8" max="8" width="12.85546875" style="119" customWidth="1"/>
    <col min="9" max="9" width="0.85546875" style="119" customWidth="1"/>
    <col min="10" max="10" width="12.85546875" style="119" customWidth="1"/>
    <col min="11" max="11" width="0.85546875" style="119" customWidth="1"/>
    <col min="12" max="12" width="12.85546875" style="119" customWidth="1"/>
    <col min="13" max="13" width="9.140625" style="118"/>
    <col min="14" max="14" width="10.28515625" style="118" bestFit="1" customWidth="1"/>
    <col min="15" max="260" width="9.140625" style="118"/>
    <col min="261" max="261" width="48.140625" style="118" customWidth="1"/>
    <col min="262" max="262" width="8.5703125" style="118" customWidth="1"/>
    <col min="263" max="263" width="1" style="118" customWidth="1"/>
    <col min="264" max="264" width="11.85546875" style="118" customWidth="1"/>
    <col min="265" max="265" width="1" style="118" customWidth="1"/>
    <col min="266" max="266" width="12.7109375" style="118" customWidth="1"/>
    <col min="267" max="267" width="1" style="118" customWidth="1"/>
    <col min="268" max="268" width="13.85546875" style="118" customWidth="1"/>
    <col min="269" max="516" width="9.140625" style="118"/>
    <col min="517" max="517" width="48.140625" style="118" customWidth="1"/>
    <col min="518" max="518" width="8.5703125" style="118" customWidth="1"/>
    <col min="519" max="519" width="1" style="118" customWidth="1"/>
    <col min="520" max="520" width="11.85546875" style="118" customWidth="1"/>
    <col min="521" max="521" width="1" style="118" customWidth="1"/>
    <col min="522" max="522" width="12.7109375" style="118" customWidth="1"/>
    <col min="523" max="523" width="1" style="118" customWidth="1"/>
    <col min="524" max="524" width="13.85546875" style="118" customWidth="1"/>
    <col min="525" max="772" width="9.140625" style="118"/>
    <col min="773" max="773" width="48.140625" style="118" customWidth="1"/>
    <col min="774" max="774" width="8.5703125" style="118" customWidth="1"/>
    <col min="775" max="775" width="1" style="118" customWidth="1"/>
    <col min="776" max="776" width="11.85546875" style="118" customWidth="1"/>
    <col min="777" max="777" width="1" style="118" customWidth="1"/>
    <col min="778" max="778" width="12.7109375" style="118" customWidth="1"/>
    <col min="779" max="779" width="1" style="118" customWidth="1"/>
    <col min="780" max="780" width="13.85546875" style="118" customWidth="1"/>
    <col min="781" max="1028" width="9.140625" style="118"/>
    <col min="1029" max="1029" width="48.140625" style="118" customWidth="1"/>
    <col min="1030" max="1030" width="8.5703125" style="118" customWidth="1"/>
    <col min="1031" max="1031" width="1" style="118" customWidth="1"/>
    <col min="1032" max="1032" width="11.85546875" style="118" customWidth="1"/>
    <col min="1033" max="1033" width="1" style="118" customWidth="1"/>
    <col min="1034" max="1034" width="12.7109375" style="118" customWidth="1"/>
    <col min="1035" max="1035" width="1" style="118" customWidth="1"/>
    <col min="1036" max="1036" width="13.85546875" style="118" customWidth="1"/>
    <col min="1037" max="1284" width="9.140625" style="118"/>
    <col min="1285" max="1285" width="48.140625" style="118" customWidth="1"/>
    <col min="1286" max="1286" width="8.5703125" style="118" customWidth="1"/>
    <col min="1287" max="1287" width="1" style="118" customWidth="1"/>
    <col min="1288" max="1288" width="11.85546875" style="118" customWidth="1"/>
    <col min="1289" max="1289" width="1" style="118" customWidth="1"/>
    <col min="1290" max="1290" width="12.7109375" style="118" customWidth="1"/>
    <col min="1291" max="1291" width="1" style="118" customWidth="1"/>
    <col min="1292" max="1292" width="13.85546875" style="118" customWidth="1"/>
    <col min="1293" max="1540" width="9.140625" style="118"/>
    <col min="1541" max="1541" width="48.140625" style="118" customWidth="1"/>
    <col min="1542" max="1542" width="8.5703125" style="118" customWidth="1"/>
    <col min="1543" max="1543" width="1" style="118" customWidth="1"/>
    <col min="1544" max="1544" width="11.85546875" style="118" customWidth="1"/>
    <col min="1545" max="1545" width="1" style="118" customWidth="1"/>
    <col min="1546" max="1546" width="12.7109375" style="118" customWidth="1"/>
    <col min="1547" max="1547" width="1" style="118" customWidth="1"/>
    <col min="1548" max="1548" width="13.85546875" style="118" customWidth="1"/>
    <col min="1549" max="1796" width="9.140625" style="118"/>
    <col min="1797" max="1797" width="48.140625" style="118" customWidth="1"/>
    <col min="1798" max="1798" width="8.5703125" style="118" customWidth="1"/>
    <col min="1799" max="1799" width="1" style="118" customWidth="1"/>
    <col min="1800" max="1800" width="11.85546875" style="118" customWidth="1"/>
    <col min="1801" max="1801" width="1" style="118" customWidth="1"/>
    <col min="1802" max="1802" width="12.7109375" style="118" customWidth="1"/>
    <col min="1803" max="1803" width="1" style="118" customWidth="1"/>
    <col min="1804" max="1804" width="13.85546875" style="118" customWidth="1"/>
    <col min="1805" max="2052" width="9.140625" style="118"/>
    <col min="2053" max="2053" width="48.140625" style="118" customWidth="1"/>
    <col min="2054" max="2054" width="8.5703125" style="118" customWidth="1"/>
    <col min="2055" max="2055" width="1" style="118" customWidth="1"/>
    <col min="2056" max="2056" width="11.85546875" style="118" customWidth="1"/>
    <col min="2057" max="2057" width="1" style="118" customWidth="1"/>
    <col min="2058" max="2058" width="12.7109375" style="118" customWidth="1"/>
    <col min="2059" max="2059" width="1" style="118" customWidth="1"/>
    <col min="2060" max="2060" width="13.85546875" style="118" customWidth="1"/>
    <col min="2061" max="2308" width="9.140625" style="118"/>
    <col min="2309" max="2309" width="48.140625" style="118" customWidth="1"/>
    <col min="2310" max="2310" width="8.5703125" style="118" customWidth="1"/>
    <col min="2311" max="2311" width="1" style="118" customWidth="1"/>
    <col min="2312" max="2312" width="11.85546875" style="118" customWidth="1"/>
    <col min="2313" max="2313" width="1" style="118" customWidth="1"/>
    <col min="2314" max="2314" width="12.7109375" style="118" customWidth="1"/>
    <col min="2315" max="2315" width="1" style="118" customWidth="1"/>
    <col min="2316" max="2316" width="13.85546875" style="118" customWidth="1"/>
    <col min="2317" max="2564" width="9.140625" style="118"/>
    <col min="2565" max="2565" width="48.140625" style="118" customWidth="1"/>
    <col min="2566" max="2566" width="8.5703125" style="118" customWidth="1"/>
    <col min="2567" max="2567" width="1" style="118" customWidth="1"/>
    <col min="2568" max="2568" width="11.85546875" style="118" customWidth="1"/>
    <col min="2569" max="2569" width="1" style="118" customWidth="1"/>
    <col min="2570" max="2570" width="12.7109375" style="118" customWidth="1"/>
    <col min="2571" max="2571" width="1" style="118" customWidth="1"/>
    <col min="2572" max="2572" width="13.85546875" style="118" customWidth="1"/>
    <col min="2573" max="2820" width="9.140625" style="118"/>
    <col min="2821" max="2821" width="48.140625" style="118" customWidth="1"/>
    <col min="2822" max="2822" width="8.5703125" style="118" customWidth="1"/>
    <col min="2823" max="2823" width="1" style="118" customWidth="1"/>
    <col min="2824" max="2824" width="11.85546875" style="118" customWidth="1"/>
    <col min="2825" max="2825" width="1" style="118" customWidth="1"/>
    <col min="2826" max="2826" width="12.7109375" style="118" customWidth="1"/>
    <col min="2827" max="2827" width="1" style="118" customWidth="1"/>
    <col min="2828" max="2828" width="13.85546875" style="118" customWidth="1"/>
    <col min="2829" max="3076" width="9.140625" style="118"/>
    <col min="3077" max="3077" width="48.140625" style="118" customWidth="1"/>
    <col min="3078" max="3078" width="8.5703125" style="118" customWidth="1"/>
    <col min="3079" max="3079" width="1" style="118" customWidth="1"/>
    <col min="3080" max="3080" width="11.85546875" style="118" customWidth="1"/>
    <col min="3081" max="3081" width="1" style="118" customWidth="1"/>
    <col min="3082" max="3082" width="12.7109375" style="118" customWidth="1"/>
    <col min="3083" max="3083" width="1" style="118" customWidth="1"/>
    <col min="3084" max="3084" width="13.85546875" style="118" customWidth="1"/>
    <col min="3085" max="3332" width="9.140625" style="118"/>
    <col min="3333" max="3333" width="48.140625" style="118" customWidth="1"/>
    <col min="3334" max="3334" width="8.5703125" style="118" customWidth="1"/>
    <col min="3335" max="3335" width="1" style="118" customWidth="1"/>
    <col min="3336" max="3336" width="11.85546875" style="118" customWidth="1"/>
    <col min="3337" max="3337" width="1" style="118" customWidth="1"/>
    <col min="3338" max="3338" width="12.7109375" style="118" customWidth="1"/>
    <col min="3339" max="3339" width="1" style="118" customWidth="1"/>
    <col min="3340" max="3340" width="13.85546875" style="118" customWidth="1"/>
    <col min="3341" max="3588" width="9.140625" style="118"/>
    <col min="3589" max="3589" width="48.140625" style="118" customWidth="1"/>
    <col min="3590" max="3590" width="8.5703125" style="118" customWidth="1"/>
    <col min="3591" max="3591" width="1" style="118" customWidth="1"/>
    <col min="3592" max="3592" width="11.85546875" style="118" customWidth="1"/>
    <col min="3593" max="3593" width="1" style="118" customWidth="1"/>
    <col min="3594" max="3594" width="12.7109375" style="118" customWidth="1"/>
    <col min="3595" max="3595" width="1" style="118" customWidth="1"/>
    <col min="3596" max="3596" width="13.85546875" style="118" customWidth="1"/>
    <col min="3597" max="3844" width="9.140625" style="118"/>
    <col min="3845" max="3845" width="48.140625" style="118" customWidth="1"/>
    <col min="3846" max="3846" width="8.5703125" style="118" customWidth="1"/>
    <col min="3847" max="3847" width="1" style="118" customWidth="1"/>
    <col min="3848" max="3848" width="11.85546875" style="118" customWidth="1"/>
    <col min="3849" max="3849" width="1" style="118" customWidth="1"/>
    <col min="3850" max="3850" width="12.7109375" style="118" customWidth="1"/>
    <col min="3851" max="3851" width="1" style="118" customWidth="1"/>
    <col min="3852" max="3852" width="13.85546875" style="118" customWidth="1"/>
    <col min="3853" max="4100" width="9.140625" style="118"/>
    <col min="4101" max="4101" width="48.140625" style="118" customWidth="1"/>
    <col min="4102" max="4102" width="8.5703125" style="118" customWidth="1"/>
    <col min="4103" max="4103" width="1" style="118" customWidth="1"/>
    <col min="4104" max="4104" width="11.85546875" style="118" customWidth="1"/>
    <col min="4105" max="4105" width="1" style="118" customWidth="1"/>
    <col min="4106" max="4106" width="12.7109375" style="118" customWidth="1"/>
    <col min="4107" max="4107" width="1" style="118" customWidth="1"/>
    <col min="4108" max="4108" width="13.85546875" style="118" customWidth="1"/>
    <col min="4109" max="4356" width="9.140625" style="118"/>
    <col min="4357" max="4357" width="48.140625" style="118" customWidth="1"/>
    <col min="4358" max="4358" width="8.5703125" style="118" customWidth="1"/>
    <col min="4359" max="4359" width="1" style="118" customWidth="1"/>
    <col min="4360" max="4360" width="11.85546875" style="118" customWidth="1"/>
    <col min="4361" max="4361" width="1" style="118" customWidth="1"/>
    <col min="4362" max="4362" width="12.7109375" style="118" customWidth="1"/>
    <col min="4363" max="4363" width="1" style="118" customWidth="1"/>
    <col min="4364" max="4364" width="13.85546875" style="118" customWidth="1"/>
    <col min="4365" max="4612" width="9.140625" style="118"/>
    <col min="4613" max="4613" width="48.140625" style="118" customWidth="1"/>
    <col min="4614" max="4614" width="8.5703125" style="118" customWidth="1"/>
    <col min="4615" max="4615" width="1" style="118" customWidth="1"/>
    <col min="4616" max="4616" width="11.85546875" style="118" customWidth="1"/>
    <col min="4617" max="4617" width="1" style="118" customWidth="1"/>
    <col min="4618" max="4618" width="12.7109375" style="118" customWidth="1"/>
    <col min="4619" max="4619" width="1" style="118" customWidth="1"/>
    <col min="4620" max="4620" width="13.85546875" style="118" customWidth="1"/>
    <col min="4621" max="4868" width="9.140625" style="118"/>
    <col min="4869" max="4869" width="48.140625" style="118" customWidth="1"/>
    <col min="4870" max="4870" width="8.5703125" style="118" customWidth="1"/>
    <col min="4871" max="4871" width="1" style="118" customWidth="1"/>
    <col min="4872" max="4872" width="11.85546875" style="118" customWidth="1"/>
    <col min="4873" max="4873" width="1" style="118" customWidth="1"/>
    <col min="4874" max="4874" width="12.7109375" style="118" customWidth="1"/>
    <col min="4875" max="4875" width="1" style="118" customWidth="1"/>
    <col min="4876" max="4876" width="13.85546875" style="118" customWidth="1"/>
    <col min="4877" max="5124" width="9.140625" style="118"/>
    <col min="5125" max="5125" width="48.140625" style="118" customWidth="1"/>
    <col min="5126" max="5126" width="8.5703125" style="118" customWidth="1"/>
    <col min="5127" max="5127" width="1" style="118" customWidth="1"/>
    <col min="5128" max="5128" width="11.85546875" style="118" customWidth="1"/>
    <col min="5129" max="5129" width="1" style="118" customWidth="1"/>
    <col min="5130" max="5130" width="12.7109375" style="118" customWidth="1"/>
    <col min="5131" max="5131" width="1" style="118" customWidth="1"/>
    <col min="5132" max="5132" width="13.85546875" style="118" customWidth="1"/>
    <col min="5133" max="5380" width="9.140625" style="118"/>
    <col min="5381" max="5381" width="48.140625" style="118" customWidth="1"/>
    <col min="5382" max="5382" width="8.5703125" style="118" customWidth="1"/>
    <col min="5383" max="5383" width="1" style="118" customWidth="1"/>
    <col min="5384" max="5384" width="11.85546875" style="118" customWidth="1"/>
    <col min="5385" max="5385" width="1" style="118" customWidth="1"/>
    <col min="5386" max="5386" width="12.7109375" style="118" customWidth="1"/>
    <col min="5387" max="5387" width="1" style="118" customWidth="1"/>
    <col min="5388" max="5388" width="13.85546875" style="118" customWidth="1"/>
    <col min="5389" max="5636" width="9.140625" style="118"/>
    <col min="5637" max="5637" width="48.140625" style="118" customWidth="1"/>
    <col min="5638" max="5638" width="8.5703125" style="118" customWidth="1"/>
    <col min="5639" max="5639" width="1" style="118" customWidth="1"/>
    <col min="5640" max="5640" width="11.85546875" style="118" customWidth="1"/>
    <col min="5641" max="5641" width="1" style="118" customWidth="1"/>
    <col min="5642" max="5642" width="12.7109375" style="118" customWidth="1"/>
    <col min="5643" max="5643" width="1" style="118" customWidth="1"/>
    <col min="5644" max="5644" width="13.85546875" style="118" customWidth="1"/>
    <col min="5645" max="5892" width="9.140625" style="118"/>
    <col min="5893" max="5893" width="48.140625" style="118" customWidth="1"/>
    <col min="5894" max="5894" width="8.5703125" style="118" customWidth="1"/>
    <col min="5895" max="5895" width="1" style="118" customWidth="1"/>
    <col min="5896" max="5896" width="11.85546875" style="118" customWidth="1"/>
    <col min="5897" max="5897" width="1" style="118" customWidth="1"/>
    <col min="5898" max="5898" width="12.7109375" style="118" customWidth="1"/>
    <col min="5899" max="5899" width="1" style="118" customWidth="1"/>
    <col min="5900" max="5900" width="13.85546875" style="118" customWidth="1"/>
    <col min="5901" max="6148" width="9.140625" style="118"/>
    <col min="6149" max="6149" width="48.140625" style="118" customWidth="1"/>
    <col min="6150" max="6150" width="8.5703125" style="118" customWidth="1"/>
    <col min="6151" max="6151" width="1" style="118" customWidth="1"/>
    <col min="6152" max="6152" width="11.85546875" style="118" customWidth="1"/>
    <col min="6153" max="6153" width="1" style="118" customWidth="1"/>
    <col min="6154" max="6154" width="12.7109375" style="118" customWidth="1"/>
    <col min="6155" max="6155" width="1" style="118" customWidth="1"/>
    <col min="6156" max="6156" width="13.85546875" style="118" customWidth="1"/>
    <col min="6157" max="6404" width="9.140625" style="118"/>
    <col min="6405" max="6405" width="48.140625" style="118" customWidth="1"/>
    <col min="6406" max="6406" width="8.5703125" style="118" customWidth="1"/>
    <col min="6407" max="6407" width="1" style="118" customWidth="1"/>
    <col min="6408" max="6408" width="11.85546875" style="118" customWidth="1"/>
    <col min="6409" max="6409" width="1" style="118" customWidth="1"/>
    <col min="6410" max="6410" width="12.7109375" style="118" customWidth="1"/>
    <col min="6411" max="6411" width="1" style="118" customWidth="1"/>
    <col min="6412" max="6412" width="13.85546875" style="118" customWidth="1"/>
    <col min="6413" max="6660" width="9.140625" style="118"/>
    <col min="6661" max="6661" width="48.140625" style="118" customWidth="1"/>
    <col min="6662" max="6662" width="8.5703125" style="118" customWidth="1"/>
    <col min="6663" max="6663" width="1" style="118" customWidth="1"/>
    <col min="6664" max="6664" width="11.85546875" style="118" customWidth="1"/>
    <col min="6665" max="6665" width="1" style="118" customWidth="1"/>
    <col min="6666" max="6666" width="12.7109375" style="118" customWidth="1"/>
    <col min="6667" max="6667" width="1" style="118" customWidth="1"/>
    <col min="6668" max="6668" width="13.85546875" style="118" customWidth="1"/>
    <col min="6669" max="6916" width="9.140625" style="118"/>
    <col min="6917" max="6917" width="48.140625" style="118" customWidth="1"/>
    <col min="6918" max="6918" width="8.5703125" style="118" customWidth="1"/>
    <col min="6919" max="6919" width="1" style="118" customWidth="1"/>
    <col min="6920" max="6920" width="11.85546875" style="118" customWidth="1"/>
    <col min="6921" max="6921" width="1" style="118" customWidth="1"/>
    <col min="6922" max="6922" width="12.7109375" style="118" customWidth="1"/>
    <col min="6923" max="6923" width="1" style="118" customWidth="1"/>
    <col min="6924" max="6924" width="13.85546875" style="118" customWidth="1"/>
    <col min="6925" max="7172" width="9.140625" style="118"/>
    <col min="7173" max="7173" width="48.140625" style="118" customWidth="1"/>
    <col min="7174" max="7174" width="8.5703125" style="118" customWidth="1"/>
    <col min="7175" max="7175" width="1" style="118" customWidth="1"/>
    <col min="7176" max="7176" width="11.85546875" style="118" customWidth="1"/>
    <col min="7177" max="7177" width="1" style="118" customWidth="1"/>
    <col min="7178" max="7178" width="12.7109375" style="118" customWidth="1"/>
    <col min="7179" max="7179" width="1" style="118" customWidth="1"/>
    <col min="7180" max="7180" width="13.85546875" style="118" customWidth="1"/>
    <col min="7181" max="7428" width="9.140625" style="118"/>
    <col min="7429" max="7429" width="48.140625" style="118" customWidth="1"/>
    <col min="7430" max="7430" width="8.5703125" style="118" customWidth="1"/>
    <col min="7431" max="7431" width="1" style="118" customWidth="1"/>
    <col min="7432" max="7432" width="11.85546875" style="118" customWidth="1"/>
    <col min="7433" max="7433" width="1" style="118" customWidth="1"/>
    <col min="7434" max="7434" width="12.7109375" style="118" customWidth="1"/>
    <col min="7435" max="7435" width="1" style="118" customWidth="1"/>
    <col min="7436" max="7436" width="13.85546875" style="118" customWidth="1"/>
    <col min="7437" max="7684" width="9.140625" style="118"/>
    <col min="7685" max="7685" width="48.140625" style="118" customWidth="1"/>
    <col min="7686" max="7686" width="8.5703125" style="118" customWidth="1"/>
    <col min="7687" max="7687" width="1" style="118" customWidth="1"/>
    <col min="7688" max="7688" width="11.85546875" style="118" customWidth="1"/>
    <col min="7689" max="7689" width="1" style="118" customWidth="1"/>
    <col min="7690" max="7690" width="12.7109375" style="118" customWidth="1"/>
    <col min="7691" max="7691" width="1" style="118" customWidth="1"/>
    <col min="7692" max="7692" width="13.85546875" style="118" customWidth="1"/>
    <col min="7693" max="7940" width="9.140625" style="118"/>
    <col min="7941" max="7941" width="48.140625" style="118" customWidth="1"/>
    <col min="7942" max="7942" width="8.5703125" style="118" customWidth="1"/>
    <col min="7943" max="7943" width="1" style="118" customWidth="1"/>
    <col min="7944" max="7944" width="11.85546875" style="118" customWidth="1"/>
    <col min="7945" max="7945" width="1" style="118" customWidth="1"/>
    <col min="7946" max="7946" width="12.7109375" style="118" customWidth="1"/>
    <col min="7947" max="7947" width="1" style="118" customWidth="1"/>
    <col min="7948" max="7948" width="13.85546875" style="118" customWidth="1"/>
    <col min="7949" max="8196" width="9.140625" style="118"/>
    <col min="8197" max="8197" width="48.140625" style="118" customWidth="1"/>
    <col min="8198" max="8198" width="8.5703125" style="118" customWidth="1"/>
    <col min="8199" max="8199" width="1" style="118" customWidth="1"/>
    <col min="8200" max="8200" width="11.85546875" style="118" customWidth="1"/>
    <col min="8201" max="8201" width="1" style="118" customWidth="1"/>
    <col min="8202" max="8202" width="12.7109375" style="118" customWidth="1"/>
    <col min="8203" max="8203" width="1" style="118" customWidth="1"/>
    <col min="8204" max="8204" width="13.85546875" style="118" customWidth="1"/>
    <col min="8205" max="8452" width="9.140625" style="118"/>
    <col min="8453" max="8453" width="48.140625" style="118" customWidth="1"/>
    <col min="8454" max="8454" width="8.5703125" style="118" customWidth="1"/>
    <col min="8455" max="8455" width="1" style="118" customWidth="1"/>
    <col min="8456" max="8456" width="11.85546875" style="118" customWidth="1"/>
    <col min="8457" max="8457" width="1" style="118" customWidth="1"/>
    <col min="8458" max="8458" width="12.7109375" style="118" customWidth="1"/>
    <col min="8459" max="8459" width="1" style="118" customWidth="1"/>
    <col min="8460" max="8460" width="13.85546875" style="118" customWidth="1"/>
    <col min="8461" max="8708" width="9.140625" style="118"/>
    <col min="8709" max="8709" width="48.140625" style="118" customWidth="1"/>
    <col min="8710" max="8710" width="8.5703125" style="118" customWidth="1"/>
    <col min="8711" max="8711" width="1" style="118" customWidth="1"/>
    <col min="8712" max="8712" width="11.85546875" style="118" customWidth="1"/>
    <col min="8713" max="8713" width="1" style="118" customWidth="1"/>
    <col min="8714" max="8714" width="12.7109375" style="118" customWidth="1"/>
    <col min="8715" max="8715" width="1" style="118" customWidth="1"/>
    <col min="8716" max="8716" width="13.85546875" style="118" customWidth="1"/>
    <col min="8717" max="8964" width="9.140625" style="118"/>
    <col min="8965" max="8965" width="48.140625" style="118" customWidth="1"/>
    <col min="8966" max="8966" width="8.5703125" style="118" customWidth="1"/>
    <col min="8967" max="8967" width="1" style="118" customWidth="1"/>
    <col min="8968" max="8968" width="11.85546875" style="118" customWidth="1"/>
    <col min="8969" max="8969" width="1" style="118" customWidth="1"/>
    <col min="8970" max="8970" width="12.7109375" style="118" customWidth="1"/>
    <col min="8971" max="8971" width="1" style="118" customWidth="1"/>
    <col min="8972" max="8972" width="13.85546875" style="118" customWidth="1"/>
    <col min="8973" max="9220" width="9.140625" style="118"/>
    <col min="9221" max="9221" width="48.140625" style="118" customWidth="1"/>
    <col min="9222" max="9222" width="8.5703125" style="118" customWidth="1"/>
    <col min="9223" max="9223" width="1" style="118" customWidth="1"/>
    <col min="9224" max="9224" width="11.85546875" style="118" customWidth="1"/>
    <col min="9225" max="9225" width="1" style="118" customWidth="1"/>
    <col min="9226" max="9226" width="12.7109375" style="118" customWidth="1"/>
    <col min="9227" max="9227" width="1" style="118" customWidth="1"/>
    <col min="9228" max="9228" width="13.85546875" style="118" customWidth="1"/>
    <col min="9229" max="9476" width="9.140625" style="118"/>
    <col min="9477" max="9477" width="48.140625" style="118" customWidth="1"/>
    <col min="9478" max="9478" width="8.5703125" style="118" customWidth="1"/>
    <col min="9479" max="9479" width="1" style="118" customWidth="1"/>
    <col min="9480" max="9480" width="11.85546875" style="118" customWidth="1"/>
    <col min="9481" max="9481" width="1" style="118" customWidth="1"/>
    <col min="9482" max="9482" width="12.7109375" style="118" customWidth="1"/>
    <col min="9483" max="9483" width="1" style="118" customWidth="1"/>
    <col min="9484" max="9484" width="13.85546875" style="118" customWidth="1"/>
    <col min="9485" max="9732" width="9.140625" style="118"/>
    <col min="9733" max="9733" width="48.140625" style="118" customWidth="1"/>
    <col min="9734" max="9734" width="8.5703125" style="118" customWidth="1"/>
    <col min="9735" max="9735" width="1" style="118" customWidth="1"/>
    <col min="9736" max="9736" width="11.85546875" style="118" customWidth="1"/>
    <col min="9737" max="9737" width="1" style="118" customWidth="1"/>
    <col min="9738" max="9738" width="12.7109375" style="118" customWidth="1"/>
    <col min="9739" max="9739" width="1" style="118" customWidth="1"/>
    <col min="9740" max="9740" width="13.85546875" style="118" customWidth="1"/>
    <col min="9741" max="9988" width="9.140625" style="118"/>
    <col min="9989" max="9989" width="48.140625" style="118" customWidth="1"/>
    <col min="9990" max="9990" width="8.5703125" style="118" customWidth="1"/>
    <col min="9991" max="9991" width="1" style="118" customWidth="1"/>
    <col min="9992" max="9992" width="11.85546875" style="118" customWidth="1"/>
    <col min="9993" max="9993" width="1" style="118" customWidth="1"/>
    <col min="9994" max="9994" width="12.7109375" style="118" customWidth="1"/>
    <col min="9995" max="9995" width="1" style="118" customWidth="1"/>
    <col min="9996" max="9996" width="13.85546875" style="118" customWidth="1"/>
    <col min="9997" max="10244" width="9.140625" style="118"/>
    <col min="10245" max="10245" width="48.140625" style="118" customWidth="1"/>
    <col min="10246" max="10246" width="8.5703125" style="118" customWidth="1"/>
    <col min="10247" max="10247" width="1" style="118" customWidth="1"/>
    <col min="10248" max="10248" width="11.85546875" style="118" customWidth="1"/>
    <col min="10249" max="10249" width="1" style="118" customWidth="1"/>
    <col min="10250" max="10250" width="12.7109375" style="118" customWidth="1"/>
    <col min="10251" max="10251" width="1" style="118" customWidth="1"/>
    <col min="10252" max="10252" width="13.85546875" style="118" customWidth="1"/>
    <col min="10253" max="10500" width="9.140625" style="118"/>
    <col min="10501" max="10501" width="48.140625" style="118" customWidth="1"/>
    <col min="10502" max="10502" width="8.5703125" style="118" customWidth="1"/>
    <col min="10503" max="10503" width="1" style="118" customWidth="1"/>
    <col min="10504" max="10504" width="11.85546875" style="118" customWidth="1"/>
    <col min="10505" max="10505" width="1" style="118" customWidth="1"/>
    <col min="10506" max="10506" width="12.7109375" style="118" customWidth="1"/>
    <col min="10507" max="10507" width="1" style="118" customWidth="1"/>
    <col min="10508" max="10508" width="13.85546875" style="118" customWidth="1"/>
    <col min="10509" max="10756" width="9.140625" style="118"/>
    <col min="10757" max="10757" width="48.140625" style="118" customWidth="1"/>
    <col min="10758" max="10758" width="8.5703125" style="118" customWidth="1"/>
    <col min="10759" max="10759" width="1" style="118" customWidth="1"/>
    <col min="10760" max="10760" width="11.85546875" style="118" customWidth="1"/>
    <col min="10761" max="10761" width="1" style="118" customWidth="1"/>
    <col min="10762" max="10762" width="12.7109375" style="118" customWidth="1"/>
    <col min="10763" max="10763" width="1" style="118" customWidth="1"/>
    <col min="10764" max="10764" width="13.85546875" style="118" customWidth="1"/>
    <col min="10765" max="11012" width="9.140625" style="118"/>
    <col min="11013" max="11013" width="48.140625" style="118" customWidth="1"/>
    <col min="11014" max="11014" width="8.5703125" style="118" customWidth="1"/>
    <col min="11015" max="11015" width="1" style="118" customWidth="1"/>
    <col min="11016" max="11016" width="11.85546875" style="118" customWidth="1"/>
    <col min="11017" max="11017" width="1" style="118" customWidth="1"/>
    <col min="11018" max="11018" width="12.7109375" style="118" customWidth="1"/>
    <col min="11019" max="11019" width="1" style="118" customWidth="1"/>
    <col min="11020" max="11020" width="13.85546875" style="118" customWidth="1"/>
    <col min="11021" max="11268" width="9.140625" style="118"/>
    <col min="11269" max="11269" width="48.140625" style="118" customWidth="1"/>
    <col min="11270" max="11270" width="8.5703125" style="118" customWidth="1"/>
    <col min="11271" max="11271" width="1" style="118" customWidth="1"/>
    <col min="11272" max="11272" width="11.85546875" style="118" customWidth="1"/>
    <col min="11273" max="11273" width="1" style="118" customWidth="1"/>
    <col min="11274" max="11274" width="12.7109375" style="118" customWidth="1"/>
    <col min="11275" max="11275" width="1" style="118" customWidth="1"/>
    <col min="11276" max="11276" width="13.85546875" style="118" customWidth="1"/>
    <col min="11277" max="11524" width="9.140625" style="118"/>
    <col min="11525" max="11525" width="48.140625" style="118" customWidth="1"/>
    <col min="11526" max="11526" width="8.5703125" style="118" customWidth="1"/>
    <col min="11527" max="11527" width="1" style="118" customWidth="1"/>
    <col min="11528" max="11528" width="11.85546875" style="118" customWidth="1"/>
    <col min="11529" max="11529" width="1" style="118" customWidth="1"/>
    <col min="11530" max="11530" width="12.7109375" style="118" customWidth="1"/>
    <col min="11531" max="11531" width="1" style="118" customWidth="1"/>
    <col min="11532" max="11532" width="13.85546875" style="118" customWidth="1"/>
    <col min="11533" max="11780" width="9.140625" style="118"/>
    <col min="11781" max="11781" width="48.140625" style="118" customWidth="1"/>
    <col min="11782" max="11782" width="8.5703125" style="118" customWidth="1"/>
    <col min="11783" max="11783" width="1" style="118" customWidth="1"/>
    <col min="11784" max="11784" width="11.85546875" style="118" customWidth="1"/>
    <col min="11785" max="11785" width="1" style="118" customWidth="1"/>
    <col min="11786" max="11786" width="12.7109375" style="118" customWidth="1"/>
    <col min="11787" max="11787" width="1" style="118" customWidth="1"/>
    <col min="11788" max="11788" width="13.85546875" style="118" customWidth="1"/>
    <col min="11789" max="12036" width="9.140625" style="118"/>
    <col min="12037" max="12037" width="48.140625" style="118" customWidth="1"/>
    <col min="12038" max="12038" width="8.5703125" style="118" customWidth="1"/>
    <col min="12039" max="12039" width="1" style="118" customWidth="1"/>
    <col min="12040" max="12040" width="11.85546875" style="118" customWidth="1"/>
    <col min="12041" max="12041" width="1" style="118" customWidth="1"/>
    <col min="12042" max="12042" width="12.7109375" style="118" customWidth="1"/>
    <col min="12043" max="12043" width="1" style="118" customWidth="1"/>
    <col min="12044" max="12044" width="13.85546875" style="118" customWidth="1"/>
    <col min="12045" max="12292" width="9.140625" style="118"/>
    <col min="12293" max="12293" width="48.140625" style="118" customWidth="1"/>
    <col min="12294" max="12294" width="8.5703125" style="118" customWidth="1"/>
    <col min="12295" max="12295" width="1" style="118" customWidth="1"/>
    <col min="12296" max="12296" width="11.85546875" style="118" customWidth="1"/>
    <col min="12297" max="12297" width="1" style="118" customWidth="1"/>
    <col min="12298" max="12298" width="12.7109375" style="118" customWidth="1"/>
    <col min="12299" max="12299" width="1" style="118" customWidth="1"/>
    <col min="12300" max="12300" width="13.85546875" style="118" customWidth="1"/>
    <col min="12301" max="12548" width="9.140625" style="118"/>
    <col min="12549" max="12549" width="48.140625" style="118" customWidth="1"/>
    <col min="12550" max="12550" width="8.5703125" style="118" customWidth="1"/>
    <col min="12551" max="12551" width="1" style="118" customWidth="1"/>
    <col min="12552" max="12552" width="11.85546875" style="118" customWidth="1"/>
    <col min="12553" max="12553" width="1" style="118" customWidth="1"/>
    <col min="12554" max="12554" width="12.7109375" style="118" customWidth="1"/>
    <col min="12555" max="12555" width="1" style="118" customWidth="1"/>
    <col min="12556" max="12556" width="13.85546875" style="118" customWidth="1"/>
    <col min="12557" max="12804" width="9.140625" style="118"/>
    <col min="12805" max="12805" width="48.140625" style="118" customWidth="1"/>
    <col min="12806" max="12806" width="8.5703125" style="118" customWidth="1"/>
    <col min="12807" max="12807" width="1" style="118" customWidth="1"/>
    <col min="12808" max="12808" width="11.85546875" style="118" customWidth="1"/>
    <col min="12809" max="12809" width="1" style="118" customWidth="1"/>
    <col min="12810" max="12810" width="12.7109375" style="118" customWidth="1"/>
    <col min="12811" max="12811" width="1" style="118" customWidth="1"/>
    <col min="12812" max="12812" width="13.85546875" style="118" customWidth="1"/>
    <col min="12813" max="13060" width="9.140625" style="118"/>
    <col min="13061" max="13061" width="48.140625" style="118" customWidth="1"/>
    <col min="13062" max="13062" width="8.5703125" style="118" customWidth="1"/>
    <col min="13063" max="13063" width="1" style="118" customWidth="1"/>
    <col min="13064" max="13064" width="11.85546875" style="118" customWidth="1"/>
    <col min="13065" max="13065" width="1" style="118" customWidth="1"/>
    <col min="13066" max="13066" width="12.7109375" style="118" customWidth="1"/>
    <col min="13067" max="13067" width="1" style="118" customWidth="1"/>
    <col min="13068" max="13068" width="13.85546875" style="118" customWidth="1"/>
    <col min="13069" max="13316" width="9.140625" style="118"/>
    <col min="13317" max="13317" width="48.140625" style="118" customWidth="1"/>
    <col min="13318" max="13318" width="8.5703125" style="118" customWidth="1"/>
    <col min="13319" max="13319" width="1" style="118" customWidth="1"/>
    <col min="13320" max="13320" width="11.85546875" style="118" customWidth="1"/>
    <col min="13321" max="13321" width="1" style="118" customWidth="1"/>
    <col min="13322" max="13322" width="12.7109375" style="118" customWidth="1"/>
    <col min="13323" max="13323" width="1" style="118" customWidth="1"/>
    <col min="13324" max="13324" width="13.85546875" style="118" customWidth="1"/>
    <col min="13325" max="13572" width="9.140625" style="118"/>
    <col min="13573" max="13573" width="48.140625" style="118" customWidth="1"/>
    <col min="13574" max="13574" width="8.5703125" style="118" customWidth="1"/>
    <col min="13575" max="13575" width="1" style="118" customWidth="1"/>
    <col min="13576" max="13576" width="11.85546875" style="118" customWidth="1"/>
    <col min="13577" max="13577" width="1" style="118" customWidth="1"/>
    <col min="13578" max="13578" width="12.7109375" style="118" customWidth="1"/>
    <col min="13579" max="13579" width="1" style="118" customWidth="1"/>
    <col min="13580" max="13580" width="13.85546875" style="118" customWidth="1"/>
    <col min="13581" max="13828" width="9.140625" style="118"/>
    <col min="13829" max="13829" width="48.140625" style="118" customWidth="1"/>
    <col min="13830" max="13830" width="8.5703125" style="118" customWidth="1"/>
    <col min="13831" max="13831" width="1" style="118" customWidth="1"/>
    <col min="13832" max="13832" width="11.85546875" style="118" customWidth="1"/>
    <col min="13833" max="13833" width="1" style="118" customWidth="1"/>
    <col min="13834" max="13834" width="12.7109375" style="118" customWidth="1"/>
    <col min="13835" max="13835" width="1" style="118" customWidth="1"/>
    <col min="13836" max="13836" width="13.85546875" style="118" customWidth="1"/>
    <col min="13837" max="14084" width="9.140625" style="118"/>
    <col min="14085" max="14085" width="48.140625" style="118" customWidth="1"/>
    <col min="14086" max="14086" width="8.5703125" style="118" customWidth="1"/>
    <col min="14087" max="14087" width="1" style="118" customWidth="1"/>
    <col min="14088" max="14088" width="11.85546875" style="118" customWidth="1"/>
    <col min="14089" max="14089" width="1" style="118" customWidth="1"/>
    <col min="14090" max="14090" width="12.7109375" style="118" customWidth="1"/>
    <col min="14091" max="14091" width="1" style="118" customWidth="1"/>
    <col min="14092" max="14092" width="13.85546875" style="118" customWidth="1"/>
    <col min="14093" max="14340" width="9.140625" style="118"/>
    <col min="14341" max="14341" width="48.140625" style="118" customWidth="1"/>
    <col min="14342" max="14342" width="8.5703125" style="118" customWidth="1"/>
    <col min="14343" max="14343" width="1" style="118" customWidth="1"/>
    <col min="14344" max="14344" width="11.85546875" style="118" customWidth="1"/>
    <col min="14345" max="14345" width="1" style="118" customWidth="1"/>
    <col min="14346" max="14346" width="12.7109375" style="118" customWidth="1"/>
    <col min="14347" max="14347" width="1" style="118" customWidth="1"/>
    <col min="14348" max="14348" width="13.85546875" style="118" customWidth="1"/>
    <col min="14349" max="14596" width="9.140625" style="118"/>
    <col min="14597" max="14597" width="48.140625" style="118" customWidth="1"/>
    <col min="14598" max="14598" width="8.5703125" style="118" customWidth="1"/>
    <col min="14599" max="14599" width="1" style="118" customWidth="1"/>
    <col min="14600" max="14600" width="11.85546875" style="118" customWidth="1"/>
    <col min="14601" max="14601" width="1" style="118" customWidth="1"/>
    <col min="14602" max="14602" width="12.7109375" style="118" customWidth="1"/>
    <col min="14603" max="14603" width="1" style="118" customWidth="1"/>
    <col min="14604" max="14604" width="13.85546875" style="118" customWidth="1"/>
    <col min="14605" max="14852" width="9.140625" style="118"/>
    <col min="14853" max="14853" width="48.140625" style="118" customWidth="1"/>
    <col min="14854" max="14854" width="8.5703125" style="118" customWidth="1"/>
    <col min="14855" max="14855" width="1" style="118" customWidth="1"/>
    <col min="14856" max="14856" width="11.85546875" style="118" customWidth="1"/>
    <col min="14857" max="14857" width="1" style="118" customWidth="1"/>
    <col min="14858" max="14858" width="12.7109375" style="118" customWidth="1"/>
    <col min="14859" max="14859" width="1" style="118" customWidth="1"/>
    <col min="14860" max="14860" width="13.85546875" style="118" customWidth="1"/>
    <col min="14861" max="15108" width="9.140625" style="118"/>
    <col min="15109" max="15109" width="48.140625" style="118" customWidth="1"/>
    <col min="15110" max="15110" width="8.5703125" style="118" customWidth="1"/>
    <col min="15111" max="15111" width="1" style="118" customWidth="1"/>
    <col min="15112" max="15112" width="11.85546875" style="118" customWidth="1"/>
    <col min="15113" max="15113" width="1" style="118" customWidth="1"/>
    <col min="15114" max="15114" width="12.7109375" style="118" customWidth="1"/>
    <col min="15115" max="15115" width="1" style="118" customWidth="1"/>
    <col min="15116" max="15116" width="13.85546875" style="118" customWidth="1"/>
    <col min="15117" max="15364" width="9.140625" style="118"/>
    <col min="15365" max="15365" width="48.140625" style="118" customWidth="1"/>
    <col min="15366" max="15366" width="8.5703125" style="118" customWidth="1"/>
    <col min="15367" max="15367" width="1" style="118" customWidth="1"/>
    <col min="15368" max="15368" width="11.85546875" style="118" customWidth="1"/>
    <col min="15369" max="15369" width="1" style="118" customWidth="1"/>
    <col min="15370" max="15370" width="12.7109375" style="118" customWidth="1"/>
    <col min="15371" max="15371" width="1" style="118" customWidth="1"/>
    <col min="15372" max="15372" width="13.85546875" style="118" customWidth="1"/>
    <col min="15373" max="15620" width="9.140625" style="118"/>
    <col min="15621" max="15621" width="48.140625" style="118" customWidth="1"/>
    <col min="15622" max="15622" width="8.5703125" style="118" customWidth="1"/>
    <col min="15623" max="15623" width="1" style="118" customWidth="1"/>
    <col min="15624" max="15624" width="11.85546875" style="118" customWidth="1"/>
    <col min="15625" max="15625" width="1" style="118" customWidth="1"/>
    <col min="15626" max="15626" width="12.7109375" style="118" customWidth="1"/>
    <col min="15627" max="15627" width="1" style="118" customWidth="1"/>
    <col min="15628" max="15628" width="13.85546875" style="118" customWidth="1"/>
    <col min="15629" max="15876" width="9.140625" style="118"/>
    <col min="15877" max="15877" width="48.140625" style="118" customWidth="1"/>
    <col min="15878" max="15878" width="8.5703125" style="118" customWidth="1"/>
    <col min="15879" max="15879" width="1" style="118" customWidth="1"/>
    <col min="15880" max="15880" width="11.85546875" style="118" customWidth="1"/>
    <col min="15881" max="15881" width="1" style="118" customWidth="1"/>
    <col min="15882" max="15882" width="12.7109375" style="118" customWidth="1"/>
    <col min="15883" max="15883" width="1" style="118" customWidth="1"/>
    <col min="15884" max="15884" width="13.85546875" style="118" customWidth="1"/>
    <col min="15885" max="16132" width="9.140625" style="118"/>
    <col min="16133" max="16133" width="48.140625" style="118" customWidth="1"/>
    <col min="16134" max="16134" width="8.5703125" style="118" customWidth="1"/>
    <col min="16135" max="16135" width="1" style="118" customWidth="1"/>
    <col min="16136" max="16136" width="11.85546875" style="118" customWidth="1"/>
    <col min="16137" max="16137" width="1" style="118" customWidth="1"/>
    <col min="16138" max="16138" width="12.7109375" style="118" customWidth="1"/>
    <col min="16139" max="16139" width="1" style="118" customWidth="1"/>
    <col min="16140" max="16140" width="13.85546875" style="118" customWidth="1"/>
    <col min="16141" max="16384" width="9.140625" style="118"/>
  </cols>
  <sheetData>
    <row r="1" spans="1:12" ht="21.75" customHeight="1">
      <c r="A1" s="117" t="str">
        <f>'TH2-3'!A1</f>
        <v>บริษัท กิจเจริญ เอ็นจิเนียริ่ง อีเลคทริค จำกัด (มหาชน)</v>
      </c>
      <c r="B1" s="117"/>
    </row>
    <row r="2" spans="1:12" ht="21.75" customHeight="1">
      <c r="A2" s="117" t="s">
        <v>39</v>
      </c>
      <c r="B2" s="117"/>
    </row>
    <row r="3" spans="1:12" ht="21.75" customHeight="1">
      <c r="A3" s="120" t="str">
        <f>'TH4'!A3</f>
        <v>สำหรับงวดสามเดือนสิ้นสุดวันที่ 31 มีนาคม พ.ศ. 2566</v>
      </c>
      <c r="B3" s="120"/>
      <c r="C3" s="121"/>
      <c r="D3" s="122"/>
      <c r="E3" s="121"/>
      <c r="F3" s="121"/>
      <c r="G3" s="121"/>
      <c r="H3" s="122"/>
      <c r="I3" s="122"/>
      <c r="J3" s="122"/>
      <c r="K3" s="122"/>
      <c r="L3" s="122"/>
    </row>
    <row r="5" spans="1:12" ht="21.75" customHeight="1">
      <c r="D5" s="203" t="s">
        <v>76</v>
      </c>
      <c r="E5" s="203"/>
      <c r="F5" s="203"/>
      <c r="G5" s="203"/>
      <c r="H5" s="203"/>
      <c r="I5" s="203"/>
      <c r="J5" s="203"/>
      <c r="K5" s="203"/>
      <c r="L5" s="203"/>
    </row>
    <row r="6" spans="1:12" ht="21.75" customHeight="1">
      <c r="H6" s="205" t="s">
        <v>86</v>
      </c>
      <c r="I6" s="205"/>
      <c r="J6" s="205"/>
    </row>
    <row r="7" spans="1:12" ht="21.75" customHeight="1">
      <c r="H7" s="182" t="s">
        <v>87</v>
      </c>
      <c r="I7" s="183"/>
      <c r="J7" s="183"/>
    </row>
    <row r="8" spans="1:12" ht="21.75" customHeight="1">
      <c r="A8" s="184"/>
      <c r="B8" s="184"/>
      <c r="C8" s="185"/>
      <c r="D8" s="182" t="s">
        <v>40</v>
      </c>
      <c r="E8" s="185"/>
      <c r="F8" s="182" t="s">
        <v>106</v>
      </c>
      <c r="G8" s="185"/>
      <c r="H8" s="186" t="s">
        <v>88</v>
      </c>
      <c r="I8" s="187"/>
      <c r="J8" s="182"/>
      <c r="K8" s="182"/>
      <c r="L8" s="182" t="s">
        <v>41</v>
      </c>
    </row>
    <row r="9" spans="1:12" ht="21.75" customHeight="1">
      <c r="A9" s="184"/>
      <c r="B9" s="184"/>
      <c r="C9" s="185"/>
      <c r="D9" s="182" t="s">
        <v>42</v>
      </c>
      <c r="E9" s="185"/>
      <c r="F9" s="182" t="s">
        <v>107</v>
      </c>
      <c r="G9" s="185"/>
      <c r="H9" s="182" t="s">
        <v>89</v>
      </c>
      <c r="I9" s="187"/>
      <c r="J9" s="182" t="s">
        <v>43</v>
      </c>
      <c r="K9" s="182"/>
      <c r="L9" s="182" t="s">
        <v>24</v>
      </c>
    </row>
    <row r="10" spans="1:12" ht="21.75" customHeight="1">
      <c r="A10" s="184"/>
      <c r="B10" s="188"/>
      <c r="C10" s="184"/>
      <c r="D10" s="189" t="s">
        <v>2</v>
      </c>
      <c r="E10" s="184"/>
      <c r="F10" s="189" t="s">
        <v>2</v>
      </c>
      <c r="G10" s="184"/>
      <c r="H10" s="189" t="s">
        <v>2</v>
      </c>
      <c r="I10" s="185"/>
      <c r="J10" s="189" t="s">
        <v>2</v>
      </c>
      <c r="K10" s="190"/>
      <c r="L10" s="189" t="s">
        <v>2</v>
      </c>
    </row>
    <row r="11" spans="1:12" ht="21.75" customHeight="1">
      <c r="A11" s="184"/>
      <c r="B11" s="184"/>
      <c r="C11" s="190"/>
      <c r="D11" s="191"/>
      <c r="E11" s="190"/>
      <c r="F11" s="191"/>
      <c r="G11" s="190"/>
      <c r="H11" s="191"/>
      <c r="I11" s="191"/>
      <c r="J11" s="191"/>
      <c r="K11" s="191"/>
      <c r="L11" s="191"/>
    </row>
    <row r="12" spans="1:12" ht="21.75" customHeight="1">
      <c r="A12" s="117" t="s">
        <v>85</v>
      </c>
      <c r="B12" s="117"/>
      <c r="C12" s="184"/>
      <c r="D12" s="192">
        <v>43000000</v>
      </c>
      <c r="E12" s="184"/>
      <c r="F12" s="192">
        <v>0</v>
      </c>
      <c r="G12" s="184"/>
      <c r="H12" s="192">
        <v>4300000</v>
      </c>
      <c r="I12" s="192"/>
      <c r="J12" s="192">
        <v>157238112</v>
      </c>
      <c r="K12" s="192"/>
      <c r="L12" s="192">
        <f>SUM(D12:J12)</f>
        <v>204538112</v>
      </c>
    </row>
    <row r="13" spans="1:12" ht="21.75" customHeight="1">
      <c r="A13" s="117" t="s">
        <v>78</v>
      </c>
      <c r="B13" s="117"/>
      <c r="C13" s="184"/>
      <c r="D13" s="192"/>
      <c r="E13" s="184"/>
      <c r="F13" s="192"/>
      <c r="G13" s="184"/>
      <c r="H13" s="192"/>
      <c r="I13" s="192"/>
      <c r="J13" s="192"/>
      <c r="K13" s="192"/>
      <c r="L13" s="192"/>
    </row>
    <row r="14" spans="1:12" ht="21.75" customHeight="1">
      <c r="A14" s="118" t="s">
        <v>73</v>
      </c>
      <c r="B14" s="193"/>
      <c r="C14" s="184"/>
      <c r="D14" s="194">
        <v>0</v>
      </c>
      <c r="E14" s="184"/>
      <c r="F14" s="194">
        <v>0</v>
      </c>
      <c r="G14" s="184"/>
      <c r="H14" s="194">
        <v>0</v>
      </c>
      <c r="I14" s="192"/>
      <c r="J14" s="194">
        <f>'TH4'!G30</f>
        <v>28041076</v>
      </c>
      <c r="K14" s="192"/>
      <c r="L14" s="194">
        <f>SUM(D14:J14)</f>
        <v>28041076</v>
      </c>
    </row>
    <row r="15" spans="1:12" ht="6" customHeight="1">
      <c r="C15" s="184"/>
      <c r="D15" s="192"/>
      <c r="E15" s="184"/>
      <c r="F15" s="192"/>
      <c r="G15" s="184"/>
      <c r="H15" s="192"/>
      <c r="I15" s="192"/>
      <c r="J15" s="192"/>
      <c r="K15" s="192"/>
      <c r="L15" s="192"/>
    </row>
    <row r="16" spans="1:12" ht="21.75" customHeight="1" thickBot="1">
      <c r="A16" s="117" t="s">
        <v>84</v>
      </c>
      <c r="B16" s="117"/>
      <c r="C16" s="184"/>
      <c r="D16" s="195">
        <f>SUM(D12:D14)</f>
        <v>43000000</v>
      </c>
      <c r="E16" s="184"/>
      <c r="F16" s="195">
        <v>0</v>
      </c>
      <c r="G16" s="184"/>
      <c r="H16" s="195">
        <f>SUM(H12:H14)</f>
        <v>4300000</v>
      </c>
      <c r="I16" s="192"/>
      <c r="J16" s="195">
        <f>SUM(J12:J14)</f>
        <v>185279188</v>
      </c>
      <c r="K16" s="192"/>
      <c r="L16" s="195">
        <f>SUM(L12:L14)</f>
        <v>232579188</v>
      </c>
    </row>
    <row r="17" spans="1:12" ht="21.75" customHeight="1" thickTop="1"/>
    <row r="18" spans="1:12" ht="21.75" hidden="1" customHeight="1">
      <c r="D18" s="203" t="s">
        <v>76</v>
      </c>
      <c r="E18" s="203"/>
      <c r="F18" s="203"/>
      <c r="G18" s="203"/>
      <c r="H18" s="203"/>
      <c r="I18" s="203"/>
      <c r="J18" s="203"/>
      <c r="K18" s="203"/>
      <c r="L18" s="203"/>
    </row>
    <row r="19" spans="1:12" ht="21.75" hidden="1" customHeight="1">
      <c r="H19" s="182" t="s">
        <v>87</v>
      </c>
      <c r="I19" s="183"/>
      <c r="J19" s="183"/>
    </row>
    <row r="20" spans="1:12" ht="21.75" hidden="1" customHeight="1">
      <c r="A20" s="184"/>
      <c r="B20" s="184"/>
      <c r="C20" s="185"/>
      <c r="D20" s="182" t="s">
        <v>40</v>
      </c>
      <c r="E20" s="185"/>
      <c r="F20" s="182" t="s">
        <v>106</v>
      </c>
      <c r="G20" s="185"/>
      <c r="H20" s="186" t="s">
        <v>88</v>
      </c>
      <c r="I20" s="187"/>
      <c r="J20" s="182" t="s">
        <v>97</v>
      </c>
      <c r="K20" s="182"/>
      <c r="L20" s="182" t="s">
        <v>41</v>
      </c>
    </row>
    <row r="21" spans="1:12" ht="21.75" hidden="1" customHeight="1">
      <c r="A21" s="184"/>
      <c r="B21" s="184"/>
      <c r="C21" s="185"/>
      <c r="D21" s="182" t="s">
        <v>42</v>
      </c>
      <c r="E21" s="185"/>
      <c r="F21" s="182" t="s">
        <v>107</v>
      </c>
      <c r="G21" s="185"/>
      <c r="H21" s="182" t="s">
        <v>89</v>
      </c>
      <c r="I21" s="187"/>
      <c r="J21" s="182" t="s">
        <v>43</v>
      </c>
      <c r="K21" s="182"/>
      <c r="L21" s="182" t="s">
        <v>24</v>
      </c>
    </row>
    <row r="22" spans="1:12" ht="21.75" hidden="1" customHeight="1">
      <c r="A22" s="184"/>
      <c r="B22" s="188"/>
      <c r="C22" s="184"/>
      <c r="D22" s="189" t="s">
        <v>2</v>
      </c>
      <c r="E22" s="184"/>
      <c r="F22" s="189" t="s">
        <v>2</v>
      </c>
      <c r="G22" s="184"/>
      <c r="H22" s="189" t="s">
        <v>2</v>
      </c>
      <c r="I22" s="185"/>
      <c r="J22" s="189" t="s">
        <v>2</v>
      </c>
      <c r="K22" s="190"/>
      <c r="L22" s="189" t="s">
        <v>2</v>
      </c>
    </row>
    <row r="23" spans="1:12" ht="21.75" hidden="1" customHeight="1">
      <c r="A23" s="184"/>
      <c r="B23" s="184"/>
      <c r="C23" s="190"/>
      <c r="D23" s="196"/>
      <c r="E23" s="190"/>
      <c r="F23" s="196"/>
      <c r="G23" s="190"/>
      <c r="H23" s="196"/>
      <c r="I23" s="191"/>
      <c r="J23" s="196"/>
      <c r="K23" s="191"/>
      <c r="L23" s="196"/>
    </row>
    <row r="24" spans="1:12" ht="21.75" customHeight="1">
      <c r="A24" s="117" t="s">
        <v>102</v>
      </c>
      <c r="B24" s="117"/>
      <c r="C24" s="184"/>
      <c r="D24" s="196">
        <v>58000000</v>
      </c>
      <c r="E24" s="184"/>
      <c r="F24" s="196">
        <v>379967680</v>
      </c>
      <c r="G24" s="184"/>
      <c r="H24" s="196">
        <v>5800000</v>
      </c>
      <c r="I24" s="192"/>
      <c r="J24" s="196">
        <v>132567020</v>
      </c>
      <c r="K24" s="192"/>
      <c r="L24" s="196">
        <v>576334700</v>
      </c>
    </row>
    <row r="25" spans="1:12" ht="21.75" customHeight="1">
      <c r="A25" s="117" t="s">
        <v>78</v>
      </c>
      <c r="B25" s="117"/>
      <c r="C25" s="184"/>
      <c r="D25" s="196"/>
      <c r="E25" s="184"/>
      <c r="F25" s="196"/>
      <c r="G25" s="184"/>
      <c r="H25" s="196"/>
      <c r="I25" s="192"/>
      <c r="J25" s="196"/>
      <c r="K25" s="192"/>
      <c r="L25" s="196"/>
    </row>
    <row r="26" spans="1:12" ht="21.75" customHeight="1">
      <c r="A26" s="118" t="s">
        <v>73</v>
      </c>
      <c r="B26" s="193"/>
      <c r="C26" s="184"/>
      <c r="D26" s="197">
        <v>0</v>
      </c>
      <c r="E26" s="184"/>
      <c r="F26" s="197">
        <v>0</v>
      </c>
      <c r="G26" s="184"/>
      <c r="H26" s="197">
        <v>0</v>
      </c>
      <c r="I26" s="192"/>
      <c r="J26" s="197">
        <f>'TH4'!E30</f>
        <v>33653233</v>
      </c>
      <c r="K26" s="192"/>
      <c r="L26" s="197">
        <f>SUM(D26:J26)</f>
        <v>33653233</v>
      </c>
    </row>
    <row r="27" spans="1:12" ht="6" customHeight="1">
      <c r="C27" s="184"/>
      <c r="D27" s="196"/>
      <c r="E27" s="184"/>
      <c r="F27" s="196"/>
      <c r="G27" s="184"/>
      <c r="H27" s="196"/>
      <c r="I27" s="192"/>
      <c r="J27" s="196"/>
      <c r="K27" s="192"/>
      <c r="L27" s="196"/>
    </row>
    <row r="28" spans="1:12" ht="21.75" customHeight="1" thickBot="1">
      <c r="A28" s="117" t="s">
        <v>103</v>
      </c>
      <c r="B28" s="117"/>
      <c r="C28" s="184"/>
      <c r="D28" s="198">
        <f>SUM(D24:D26)</f>
        <v>58000000</v>
      </c>
      <c r="E28" s="184"/>
      <c r="F28" s="198">
        <f>SUM(F24:F26)</f>
        <v>379967680</v>
      </c>
      <c r="G28" s="184"/>
      <c r="H28" s="198">
        <f>SUM(H24:H26)</f>
        <v>5800000</v>
      </c>
      <c r="I28" s="192"/>
      <c r="J28" s="198">
        <f>SUM(J24:J26)</f>
        <v>166220253</v>
      </c>
      <c r="K28" s="192"/>
      <c r="L28" s="198">
        <f>SUM(L24:L26)</f>
        <v>609987933</v>
      </c>
    </row>
    <row r="29" spans="1:12" ht="21" thickTop="1"/>
    <row r="32" spans="1:12" ht="8.25" customHeight="1"/>
    <row r="33" spans="1:12" ht="21.95" customHeight="1">
      <c r="A33" s="204" t="str">
        <f>'TH2-3'!A41</f>
        <v>หมายเหตุประกอบข้อมูลทางการเงินระหว่างกาลในหน้า 8 ถึง 18 เป็นส่วนหนึ่งของข้อมูลทางการเงินระหว่างกาลนี้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</row>
  </sheetData>
  <mergeCells count="4">
    <mergeCell ref="D5:L5"/>
    <mergeCell ref="D18:L18"/>
    <mergeCell ref="A33:L33"/>
    <mergeCell ref="H6:J6"/>
  </mergeCells>
  <pageMargins left="1.2" right="1.2" top="0.5" bottom="0.6" header="0.49" footer="0.4"/>
  <pageSetup paperSize="9" firstPageNumber="5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3"/>
  <sheetViews>
    <sheetView tabSelected="1" topLeftCell="A61" zoomScale="115" zoomScaleNormal="115" workbookViewId="0">
      <selection activeCell="C72" sqref="C72"/>
    </sheetView>
  </sheetViews>
  <sheetFormatPr defaultColWidth="9.140625" defaultRowHeight="21.75" customHeight="1"/>
  <cols>
    <col min="1" max="1" width="1.7109375" style="51" customWidth="1"/>
    <col min="2" max="2" width="7.5703125" style="51" customWidth="1"/>
    <col min="3" max="3" width="39.42578125" style="51" customWidth="1"/>
    <col min="4" max="4" width="7.7109375" style="51" customWidth="1"/>
    <col min="5" max="5" width="1" style="51" customWidth="1"/>
    <col min="6" max="6" width="13.7109375" style="51" customWidth="1"/>
    <col min="7" max="7" width="1" style="51" customWidth="1"/>
    <col min="8" max="8" width="14.140625" style="51" customWidth="1"/>
    <col min="9" max="9" width="12.140625" style="51" bestFit="1" customWidth="1"/>
    <col min="10" max="10" width="9.140625" style="51"/>
    <col min="11" max="11" width="11.42578125" style="51" customWidth="1"/>
    <col min="12" max="12" width="9.140625" style="51"/>
    <col min="13" max="13" width="10.42578125" style="51" customWidth="1"/>
    <col min="14" max="16384" width="9.140625" style="51"/>
  </cols>
  <sheetData>
    <row r="1" spans="1:14" s="50" customFormat="1" ht="21.75" customHeight="1">
      <c r="A1" s="50" t="str">
        <f>'TH2-3'!A1</f>
        <v>บริษัท กิจเจริญ เอ็นจิเนียริ่ง อีเลคทริค จำกัด (มหาชน)</v>
      </c>
    </row>
    <row r="2" spans="1:14" ht="21.75" customHeight="1">
      <c r="A2" s="50" t="s">
        <v>44</v>
      </c>
    </row>
    <row r="3" spans="1:14" ht="21.75" customHeight="1">
      <c r="A3" s="72" t="str">
        <f>'TH5'!A3</f>
        <v>สำหรับงวดสามเดือนสิ้นสุดวันที่ 31 มีนาคม พ.ศ. 2566</v>
      </c>
      <c r="B3" s="52"/>
      <c r="C3" s="52"/>
      <c r="D3" s="52"/>
      <c r="E3" s="52"/>
      <c r="F3" s="52"/>
      <c r="G3" s="52"/>
      <c r="H3" s="52"/>
    </row>
    <row r="4" spans="1:14" ht="21.75" customHeight="1">
      <c r="A4" s="83"/>
      <c r="B4" s="83"/>
      <c r="C4" s="83"/>
      <c r="D4" s="83"/>
      <c r="E4" s="83"/>
      <c r="F4" s="83"/>
      <c r="G4" s="83"/>
      <c r="H4" s="83"/>
    </row>
    <row r="5" spans="1:14" ht="20.45" customHeight="1">
      <c r="A5" s="83"/>
      <c r="B5" s="83"/>
      <c r="C5" s="83"/>
      <c r="D5" s="83"/>
      <c r="E5" s="83"/>
      <c r="F5" s="85" t="s">
        <v>76</v>
      </c>
      <c r="G5" s="84"/>
      <c r="H5" s="85" t="s">
        <v>76</v>
      </c>
    </row>
    <row r="6" spans="1:14" ht="20.45" customHeight="1">
      <c r="A6" s="83"/>
      <c r="B6" s="83"/>
      <c r="C6" s="83"/>
      <c r="D6" s="83"/>
      <c r="E6" s="83"/>
      <c r="F6" s="66" t="s">
        <v>82</v>
      </c>
      <c r="G6" s="84"/>
      <c r="H6" s="66" t="s">
        <v>82</v>
      </c>
    </row>
    <row r="7" spans="1:14" ht="20.45" customHeight="1">
      <c r="A7" s="86"/>
      <c r="B7" s="86"/>
      <c r="C7" s="86"/>
      <c r="D7" s="87"/>
      <c r="E7" s="87"/>
      <c r="F7" s="85" t="s">
        <v>99</v>
      </c>
      <c r="G7" s="85"/>
      <c r="H7" s="85" t="s">
        <v>83</v>
      </c>
    </row>
    <row r="8" spans="1:14" ht="20.45" customHeight="1">
      <c r="A8" s="86"/>
      <c r="B8" s="86"/>
      <c r="C8" s="86"/>
      <c r="D8" s="88" t="s">
        <v>1</v>
      </c>
      <c r="E8" s="89"/>
      <c r="F8" s="90" t="s">
        <v>2</v>
      </c>
      <c r="G8" s="85"/>
      <c r="H8" s="90" t="s">
        <v>2</v>
      </c>
    </row>
    <row r="9" spans="1:14" ht="20.45" customHeight="1">
      <c r="A9" s="91" t="s">
        <v>68</v>
      </c>
      <c r="B9" s="92"/>
      <c r="C9" s="92"/>
      <c r="D9" s="87"/>
      <c r="E9" s="87"/>
      <c r="F9" s="145"/>
      <c r="G9" s="93"/>
      <c r="H9" s="93"/>
    </row>
    <row r="10" spans="1:14" ht="20.45" customHeight="1">
      <c r="A10" s="91" t="s">
        <v>62</v>
      </c>
      <c r="B10" s="94"/>
      <c r="C10" s="94"/>
      <c r="D10" s="87"/>
      <c r="E10" s="87"/>
      <c r="F10" s="146">
        <f>'TH4'!E23</f>
        <v>41164631</v>
      </c>
      <c r="G10" s="107"/>
      <c r="H10" s="107">
        <f>'TH4'!G23</f>
        <v>34161887</v>
      </c>
    </row>
    <row r="11" spans="1:14" ht="8.1" customHeight="1">
      <c r="A11" s="95"/>
      <c r="B11" s="94"/>
      <c r="C11" s="94"/>
      <c r="D11" s="87"/>
      <c r="E11" s="87"/>
      <c r="F11" s="145"/>
      <c r="G11" s="93"/>
      <c r="H11" s="93"/>
    </row>
    <row r="12" spans="1:14" ht="20.45" customHeight="1">
      <c r="A12" s="95" t="s">
        <v>63</v>
      </c>
      <c r="B12" s="154"/>
      <c r="C12" s="96"/>
      <c r="D12" s="87"/>
      <c r="E12" s="87"/>
      <c r="F12" s="145"/>
      <c r="G12" s="93"/>
      <c r="H12" s="93"/>
    </row>
    <row r="13" spans="1:14" ht="20.45" customHeight="1">
      <c r="A13" s="95"/>
      <c r="B13" s="106" t="s">
        <v>121</v>
      </c>
      <c r="C13" s="83"/>
      <c r="D13" s="87">
        <v>6</v>
      </c>
      <c r="E13" s="87"/>
      <c r="F13" s="146">
        <v>-532555</v>
      </c>
      <c r="G13" s="110"/>
      <c r="H13" s="107">
        <v>705532</v>
      </c>
      <c r="K13" s="177"/>
      <c r="L13" s="177"/>
      <c r="M13" s="177"/>
      <c r="N13" s="177"/>
    </row>
    <row r="14" spans="1:14" ht="20.45" customHeight="1">
      <c r="A14" s="95"/>
      <c r="B14" s="106" t="s">
        <v>132</v>
      </c>
      <c r="C14" s="97"/>
      <c r="D14" s="87">
        <v>7</v>
      </c>
      <c r="E14" s="87"/>
      <c r="F14" s="146">
        <v>21265</v>
      </c>
      <c r="G14" s="110"/>
      <c r="H14" s="107">
        <v>-218996</v>
      </c>
      <c r="K14" s="177"/>
      <c r="L14" s="177"/>
      <c r="M14" s="177"/>
      <c r="N14" s="177"/>
    </row>
    <row r="15" spans="1:14" ht="20.45" customHeight="1">
      <c r="A15" s="95"/>
      <c r="B15" s="106" t="s">
        <v>92</v>
      </c>
      <c r="C15" s="97"/>
      <c r="D15" s="87">
        <v>8</v>
      </c>
      <c r="E15" s="87"/>
      <c r="F15" s="123">
        <v>11102011</v>
      </c>
      <c r="G15" s="110"/>
      <c r="H15" s="114">
        <v>10739593</v>
      </c>
      <c r="K15" s="177"/>
      <c r="L15" s="177"/>
      <c r="M15" s="177"/>
      <c r="N15" s="177"/>
    </row>
    <row r="16" spans="1:14" ht="20.45" customHeight="1">
      <c r="A16" s="95"/>
      <c r="B16" s="106" t="s">
        <v>124</v>
      </c>
      <c r="C16" s="97"/>
      <c r="D16" s="87"/>
      <c r="E16" s="87"/>
      <c r="F16" s="123">
        <v>2</v>
      </c>
      <c r="G16" s="110"/>
      <c r="H16" s="114">
        <v>1286</v>
      </c>
      <c r="K16" s="177"/>
      <c r="L16" s="177"/>
      <c r="M16" s="177"/>
      <c r="N16" s="177"/>
    </row>
    <row r="17" spans="1:14" ht="20.45" customHeight="1">
      <c r="A17" s="95"/>
      <c r="B17" s="154" t="s">
        <v>125</v>
      </c>
      <c r="C17" s="96"/>
      <c r="D17" s="87"/>
      <c r="E17" s="87"/>
      <c r="F17" s="123">
        <v>-18691</v>
      </c>
      <c r="G17" s="110"/>
      <c r="H17" s="114">
        <v>-42055</v>
      </c>
      <c r="K17" s="177"/>
      <c r="L17" s="177"/>
      <c r="M17" s="177"/>
      <c r="N17" s="177"/>
    </row>
    <row r="18" spans="1:14" ht="20.45" customHeight="1">
      <c r="A18" s="95"/>
      <c r="B18" s="106" t="s">
        <v>90</v>
      </c>
      <c r="C18" s="97"/>
      <c r="D18" s="87"/>
      <c r="E18" s="87"/>
      <c r="F18" s="123">
        <v>866733</v>
      </c>
      <c r="G18" s="110"/>
      <c r="H18" s="114">
        <v>754160</v>
      </c>
      <c r="K18" s="177"/>
      <c r="L18" s="177"/>
      <c r="M18" s="177"/>
      <c r="N18" s="177"/>
    </row>
    <row r="19" spans="1:14" ht="20.45" customHeight="1">
      <c r="A19" s="95"/>
      <c r="B19" s="106" t="s">
        <v>21</v>
      </c>
      <c r="C19" s="97"/>
      <c r="D19" s="87"/>
      <c r="E19" s="87"/>
      <c r="F19" s="123">
        <v>327449</v>
      </c>
      <c r="G19" s="110"/>
      <c r="H19" s="114">
        <v>312149</v>
      </c>
      <c r="K19" s="177"/>
      <c r="L19" s="177"/>
      <c r="M19" s="177"/>
      <c r="N19" s="177"/>
    </row>
    <row r="20" spans="1:14" ht="20.45" customHeight="1">
      <c r="A20" s="95"/>
      <c r="B20" s="106" t="s">
        <v>91</v>
      </c>
      <c r="C20" s="97"/>
      <c r="D20" s="87"/>
      <c r="E20" s="87"/>
      <c r="F20" s="123">
        <v>0</v>
      </c>
      <c r="G20" s="110"/>
      <c r="H20" s="114">
        <v>-380</v>
      </c>
      <c r="K20" s="177"/>
      <c r="L20" s="177"/>
      <c r="M20" s="177"/>
      <c r="N20" s="177"/>
    </row>
    <row r="21" spans="1:14" ht="20.45" customHeight="1">
      <c r="A21" s="95"/>
      <c r="B21" s="106" t="s">
        <v>36</v>
      </c>
      <c r="C21" s="97"/>
      <c r="D21" s="87"/>
      <c r="E21" s="87"/>
      <c r="F21" s="123">
        <v>2613490</v>
      </c>
      <c r="G21" s="110"/>
      <c r="H21" s="114">
        <v>2312667</v>
      </c>
      <c r="K21" s="177"/>
      <c r="L21" s="177"/>
      <c r="M21" s="177"/>
      <c r="N21" s="177"/>
    </row>
    <row r="22" spans="1:14" ht="8.1" customHeight="1">
      <c r="A22" s="95"/>
      <c r="B22" s="155"/>
      <c r="C22" s="98"/>
      <c r="D22" s="89"/>
      <c r="E22" s="89"/>
      <c r="F22" s="147"/>
      <c r="G22" s="99"/>
      <c r="H22" s="99"/>
      <c r="L22" s="177"/>
    </row>
    <row r="23" spans="1:14" ht="20.45" customHeight="1">
      <c r="A23" s="91" t="s">
        <v>51</v>
      </c>
      <c r="B23" s="106"/>
      <c r="C23" s="97"/>
      <c r="D23" s="100"/>
      <c r="E23" s="100"/>
      <c r="F23" s="145"/>
      <c r="G23" s="93"/>
      <c r="H23" s="93"/>
    </row>
    <row r="24" spans="1:14" ht="20.45" customHeight="1">
      <c r="A24" s="95"/>
      <c r="B24" s="106" t="s">
        <v>93</v>
      </c>
      <c r="C24" s="97"/>
      <c r="D24" s="87"/>
      <c r="E24" s="87"/>
      <c r="F24" s="123">
        <v>22068895</v>
      </c>
      <c r="G24" s="110"/>
      <c r="H24" s="114">
        <v>-32585449</v>
      </c>
      <c r="K24" s="177"/>
      <c r="L24" s="177"/>
      <c r="M24" s="177"/>
      <c r="N24" s="177"/>
    </row>
    <row r="25" spans="1:14" ht="20.45" customHeight="1">
      <c r="A25" s="95"/>
      <c r="B25" s="106" t="s">
        <v>94</v>
      </c>
      <c r="C25" s="97"/>
      <c r="D25" s="87"/>
      <c r="E25" s="87"/>
      <c r="F25" s="123">
        <v>-16043653</v>
      </c>
      <c r="G25" s="110"/>
      <c r="H25" s="114">
        <v>-12115850</v>
      </c>
      <c r="K25" s="177"/>
      <c r="L25" s="177"/>
      <c r="M25" s="177"/>
      <c r="N25" s="177"/>
    </row>
    <row r="26" spans="1:14" ht="20.45" customHeight="1">
      <c r="A26" s="95"/>
      <c r="B26" s="106" t="s">
        <v>120</v>
      </c>
      <c r="C26" s="97"/>
      <c r="D26" s="87"/>
      <c r="E26" s="87"/>
      <c r="F26" s="123">
        <v>-847431</v>
      </c>
      <c r="G26" s="110"/>
      <c r="H26" s="114">
        <v>0</v>
      </c>
      <c r="K26" s="177"/>
      <c r="L26" s="177"/>
      <c r="M26" s="177"/>
      <c r="N26" s="177"/>
    </row>
    <row r="27" spans="1:14" ht="20.45" customHeight="1">
      <c r="A27" s="95"/>
      <c r="B27" s="106" t="s">
        <v>15</v>
      </c>
      <c r="C27" s="97"/>
      <c r="D27" s="87"/>
      <c r="E27" s="87"/>
      <c r="F27" s="123">
        <v>-599994</v>
      </c>
      <c r="G27" s="110"/>
      <c r="H27" s="114">
        <v>43312332</v>
      </c>
      <c r="K27" s="177"/>
      <c r="L27" s="177"/>
      <c r="M27" s="177"/>
      <c r="N27" s="177"/>
    </row>
    <row r="28" spans="1:14" ht="20.45" customHeight="1">
      <c r="A28" s="95"/>
      <c r="B28" s="106" t="s">
        <v>16</v>
      </c>
      <c r="C28" s="97"/>
      <c r="D28" s="87"/>
      <c r="E28" s="87"/>
      <c r="F28" s="123">
        <v>-1370492</v>
      </c>
      <c r="G28" s="110"/>
      <c r="H28" s="114">
        <v>-1093996</v>
      </c>
      <c r="K28" s="177"/>
      <c r="L28" s="177"/>
      <c r="M28" s="177"/>
      <c r="N28" s="177"/>
    </row>
    <row r="29" spans="1:14" ht="20.45" customHeight="1">
      <c r="A29" s="95"/>
      <c r="B29" s="106" t="s">
        <v>18</v>
      </c>
      <c r="C29" s="97"/>
      <c r="D29" s="87"/>
      <c r="E29" s="87"/>
      <c r="F29" s="148">
        <v>-1716870</v>
      </c>
      <c r="G29" s="110"/>
      <c r="H29" s="180">
        <v>-8403506</v>
      </c>
      <c r="K29" s="177"/>
      <c r="L29" s="177"/>
      <c r="M29" s="177"/>
      <c r="N29" s="177"/>
    </row>
    <row r="30" spans="1:14" ht="8.1" customHeight="1">
      <c r="A30" s="95"/>
      <c r="B30" s="155"/>
      <c r="C30" s="98"/>
      <c r="D30" s="87"/>
      <c r="E30" s="87"/>
      <c r="F30" s="145"/>
      <c r="G30" s="93"/>
      <c r="H30" s="93"/>
    </row>
    <row r="31" spans="1:14" ht="20.45" customHeight="1">
      <c r="A31" s="95" t="s">
        <v>45</v>
      </c>
      <c r="B31" s="106"/>
      <c r="C31" s="97"/>
      <c r="D31" s="87"/>
      <c r="E31" s="87"/>
      <c r="F31" s="123">
        <f>SUM(F10:F29)</f>
        <v>57034790</v>
      </c>
      <c r="G31" s="114"/>
      <c r="H31" s="114">
        <f>SUM(H10:H29)</f>
        <v>37839374</v>
      </c>
    </row>
    <row r="32" spans="1:14" ht="20.45" customHeight="1">
      <c r="A32" s="95" t="s">
        <v>55</v>
      </c>
      <c r="B32" s="106"/>
      <c r="C32" s="97"/>
      <c r="D32" s="87"/>
      <c r="E32" s="87"/>
      <c r="F32" s="123">
        <v>-2585614</v>
      </c>
      <c r="G32" s="110"/>
      <c r="H32" s="114">
        <v>-2314451</v>
      </c>
      <c r="K32" s="177"/>
      <c r="L32" s="177"/>
      <c r="M32" s="177"/>
      <c r="N32" s="177"/>
    </row>
    <row r="33" spans="1:14" ht="20.45" customHeight="1">
      <c r="A33" s="95" t="s">
        <v>56</v>
      </c>
      <c r="B33" s="106"/>
      <c r="C33" s="97"/>
      <c r="D33" s="87"/>
      <c r="E33" s="87"/>
      <c r="F33" s="148">
        <v>-102177</v>
      </c>
      <c r="G33" s="110"/>
      <c r="H33" s="180">
        <v>-82612</v>
      </c>
      <c r="K33" s="177"/>
      <c r="L33" s="177"/>
      <c r="M33" s="177"/>
      <c r="N33" s="177"/>
    </row>
    <row r="34" spans="1:14" ht="8.1" customHeight="1">
      <c r="A34" s="95"/>
      <c r="B34" s="98"/>
      <c r="C34" s="98"/>
      <c r="D34" s="87"/>
      <c r="E34" s="87"/>
      <c r="F34" s="145"/>
      <c r="G34" s="93"/>
      <c r="H34" s="93"/>
    </row>
    <row r="35" spans="1:14" ht="20.45" customHeight="1">
      <c r="A35" s="91" t="s">
        <v>53</v>
      </c>
      <c r="B35" s="97"/>
      <c r="C35" s="97"/>
      <c r="D35" s="87"/>
      <c r="E35" s="87"/>
      <c r="F35" s="149">
        <f>SUM(F31:F33)</f>
        <v>54346999</v>
      </c>
      <c r="G35" s="93"/>
      <c r="H35" s="111">
        <f>SUM(H31:H33)</f>
        <v>35442311</v>
      </c>
    </row>
    <row r="36" spans="1:14" ht="20.100000000000001" customHeight="1">
      <c r="A36" s="95" t="s">
        <v>57</v>
      </c>
      <c r="B36" s="97"/>
      <c r="C36" s="97"/>
      <c r="D36" s="87"/>
      <c r="E36" s="87"/>
      <c r="F36" s="93"/>
      <c r="G36" s="93"/>
      <c r="H36" s="93"/>
    </row>
    <row r="37" spans="1:14" ht="20.100000000000001" customHeight="1">
      <c r="A37" s="10"/>
      <c r="B37" s="178"/>
      <c r="C37" s="178"/>
      <c r="D37" s="176"/>
      <c r="E37" s="176"/>
      <c r="F37" s="53"/>
      <c r="G37" s="53"/>
      <c r="H37" s="53"/>
    </row>
    <row r="38" spans="1:14" ht="20.100000000000001" customHeight="1">
      <c r="A38" s="10"/>
      <c r="B38" s="178"/>
      <c r="C38" s="178"/>
      <c r="D38" s="176"/>
      <c r="E38" s="176"/>
      <c r="F38" s="53"/>
      <c r="G38" s="53"/>
      <c r="H38" s="53"/>
    </row>
    <row r="39" spans="1:14" ht="20.100000000000001" customHeight="1">
      <c r="A39" s="10"/>
      <c r="B39" s="178"/>
      <c r="C39" s="178"/>
      <c r="D39" s="176"/>
      <c r="E39" s="176"/>
      <c r="F39" s="53"/>
      <c r="G39" s="53"/>
      <c r="H39" s="53"/>
    </row>
    <row r="40" spans="1:14" ht="20.100000000000001" customHeight="1">
      <c r="A40" s="10"/>
      <c r="B40" s="178"/>
      <c r="C40" s="178"/>
      <c r="D40" s="176"/>
      <c r="E40" s="176"/>
      <c r="F40" s="53"/>
      <c r="G40" s="53"/>
      <c r="H40" s="53"/>
    </row>
    <row r="41" spans="1:14" ht="21.95" customHeight="1">
      <c r="A41" s="65" t="str">
        <f>'TH2-3'!A94</f>
        <v>หมายเหตุประกอบข้อมูลทางการเงินระหว่างกาลในหน้า 8 ถึง 18 เป็นส่วนหนึ่งของข้อมูลทางการเงินระหว่างกาลนี้</v>
      </c>
      <c r="B41" s="73"/>
      <c r="C41" s="73"/>
      <c r="D41" s="74"/>
      <c r="E41" s="74"/>
      <c r="F41" s="75"/>
      <c r="G41" s="75"/>
      <c r="H41" s="75"/>
    </row>
    <row r="42" spans="1:14" s="50" customFormat="1" ht="21" customHeight="1">
      <c r="A42" s="21" t="str">
        <f>A1</f>
        <v>บริษัท กิจเจริญ เอ็นจิเนียริ่ง อีเลคทริค จำกัด (มหาชน)</v>
      </c>
      <c r="B42" s="76"/>
      <c r="C42" s="76"/>
      <c r="D42" s="54"/>
      <c r="E42" s="54"/>
      <c r="F42" s="55"/>
      <c r="G42" s="55"/>
      <c r="H42" s="55"/>
    </row>
    <row r="43" spans="1:14" s="50" customFormat="1" ht="21" customHeight="1">
      <c r="A43" s="21" t="str">
        <f>A2</f>
        <v>งบกระแสเงินสด</v>
      </c>
      <c r="B43" s="76"/>
      <c r="C43" s="76"/>
      <c r="D43" s="54"/>
      <c r="E43" s="54"/>
      <c r="F43" s="55"/>
      <c r="G43" s="55"/>
      <c r="H43" s="55"/>
    </row>
    <row r="44" spans="1:14" s="50" customFormat="1" ht="21" customHeight="1">
      <c r="A44" s="77" t="str">
        <f>A3</f>
        <v>สำหรับงวดสามเดือนสิ้นสุดวันที่ 31 มีนาคม พ.ศ. 2566</v>
      </c>
      <c r="B44" s="78"/>
      <c r="C44" s="78"/>
      <c r="D44" s="56"/>
      <c r="E44" s="56"/>
      <c r="F44" s="57"/>
      <c r="G44" s="57"/>
      <c r="H44" s="57"/>
    </row>
    <row r="45" spans="1:14" ht="20.25" customHeight="1">
      <c r="A45" s="83"/>
      <c r="B45" s="83"/>
      <c r="C45" s="83"/>
      <c r="D45" s="83"/>
      <c r="E45" s="83"/>
      <c r="F45" s="83"/>
      <c r="G45" s="83"/>
      <c r="H45" s="83"/>
    </row>
    <row r="46" spans="1:14" ht="20.45" customHeight="1">
      <c r="A46" s="83"/>
      <c r="B46" s="83"/>
      <c r="C46" s="83"/>
      <c r="D46" s="83"/>
      <c r="E46" s="83"/>
      <c r="F46" s="85" t="s">
        <v>76</v>
      </c>
      <c r="G46" s="84"/>
      <c r="H46" s="85" t="s">
        <v>76</v>
      </c>
    </row>
    <row r="47" spans="1:14" ht="20.45" customHeight="1">
      <c r="A47" s="83"/>
      <c r="B47" s="83"/>
      <c r="C47" s="83"/>
      <c r="D47" s="83"/>
      <c r="E47" s="83"/>
      <c r="F47" s="66" t="s">
        <v>82</v>
      </c>
      <c r="G47" s="84"/>
      <c r="H47" s="66" t="s">
        <v>82</v>
      </c>
    </row>
    <row r="48" spans="1:14" ht="20.45" customHeight="1">
      <c r="A48" s="95"/>
      <c r="B48" s="97"/>
      <c r="C48" s="97"/>
      <c r="D48" s="87"/>
      <c r="E48" s="87"/>
      <c r="F48" s="85" t="s">
        <v>99</v>
      </c>
      <c r="G48" s="85"/>
      <c r="H48" s="85" t="s">
        <v>83</v>
      </c>
    </row>
    <row r="49" spans="1:14" ht="20.45" customHeight="1">
      <c r="A49" s="95"/>
      <c r="B49" s="97"/>
      <c r="C49" s="97"/>
      <c r="D49" s="88" t="s">
        <v>1</v>
      </c>
      <c r="E49" s="89"/>
      <c r="F49" s="102" t="s">
        <v>2</v>
      </c>
      <c r="G49" s="101"/>
      <c r="H49" s="102" t="s">
        <v>2</v>
      </c>
    </row>
    <row r="50" spans="1:14" ht="20.45" customHeight="1">
      <c r="A50" s="91" t="s">
        <v>46</v>
      </c>
      <c r="B50" s="92"/>
      <c r="C50" s="92"/>
      <c r="D50" s="87"/>
      <c r="E50" s="87"/>
      <c r="F50" s="145"/>
      <c r="G50" s="93"/>
      <c r="H50" s="93"/>
    </row>
    <row r="51" spans="1:14" ht="20.45" customHeight="1">
      <c r="A51" s="95" t="s">
        <v>126</v>
      </c>
      <c r="B51" s="97"/>
      <c r="C51" s="97"/>
      <c r="D51" s="100"/>
      <c r="E51" s="100"/>
      <c r="F51" s="146">
        <v>0</v>
      </c>
      <c r="G51" s="108"/>
      <c r="H51" s="107">
        <v>604969</v>
      </c>
      <c r="K51" s="177"/>
      <c r="L51" s="177"/>
      <c r="M51" s="177"/>
      <c r="N51" s="177"/>
    </row>
    <row r="52" spans="1:14" ht="20.45" customHeight="1">
      <c r="A52" s="95" t="s">
        <v>66</v>
      </c>
      <c r="B52" s="97"/>
      <c r="C52" s="97"/>
      <c r="D52" s="87"/>
      <c r="E52" s="87"/>
      <c r="F52" s="146">
        <v>0</v>
      </c>
      <c r="G52" s="109"/>
      <c r="H52" s="107">
        <v>-450000</v>
      </c>
      <c r="K52" s="177"/>
      <c r="L52" s="177"/>
      <c r="M52" s="177"/>
      <c r="N52" s="177"/>
    </row>
    <row r="53" spans="1:14" ht="20.45" customHeight="1">
      <c r="A53" s="95" t="s">
        <v>67</v>
      </c>
      <c r="B53" s="97"/>
      <c r="C53" s="97"/>
      <c r="D53" s="87"/>
      <c r="E53" s="87"/>
      <c r="F53" s="146">
        <v>0</v>
      </c>
      <c r="G53" s="109"/>
      <c r="H53" s="107">
        <v>662986</v>
      </c>
      <c r="K53" s="177"/>
      <c r="L53" s="177"/>
      <c r="M53" s="177"/>
      <c r="N53" s="177"/>
    </row>
    <row r="54" spans="1:14" ht="20.45" customHeight="1">
      <c r="A54" s="95" t="s">
        <v>65</v>
      </c>
      <c r="B54" s="97"/>
      <c r="C54" s="97"/>
      <c r="D54" s="87"/>
      <c r="E54" s="87"/>
      <c r="F54" s="123">
        <v>-55555984</v>
      </c>
      <c r="G54" s="109"/>
      <c r="H54" s="107">
        <v>-3835727</v>
      </c>
      <c r="K54" s="177"/>
      <c r="L54" s="177"/>
      <c r="M54" s="177"/>
      <c r="N54" s="177"/>
    </row>
    <row r="55" spans="1:14" ht="20.45" customHeight="1">
      <c r="A55" s="95" t="s">
        <v>123</v>
      </c>
      <c r="B55" s="97"/>
      <c r="C55" s="97"/>
      <c r="D55" s="87"/>
      <c r="E55" s="87"/>
      <c r="F55" s="146">
        <v>18692</v>
      </c>
      <c r="G55" s="109"/>
      <c r="H55" s="107">
        <v>42056</v>
      </c>
      <c r="K55" s="177"/>
      <c r="L55" s="177"/>
      <c r="M55" s="177"/>
      <c r="N55" s="177"/>
    </row>
    <row r="56" spans="1:14" ht="20.45" customHeight="1">
      <c r="A56" s="95" t="s">
        <v>50</v>
      </c>
      <c r="B56" s="97"/>
      <c r="C56" s="97"/>
      <c r="D56" s="87"/>
      <c r="E56" s="87"/>
      <c r="F56" s="146">
        <v>-296500</v>
      </c>
      <c r="G56" s="109"/>
      <c r="H56" s="107">
        <v>-1842350</v>
      </c>
      <c r="K56" s="177"/>
      <c r="L56" s="177"/>
      <c r="M56" s="177"/>
      <c r="N56" s="177"/>
    </row>
    <row r="57" spans="1:14" ht="20.45" customHeight="1">
      <c r="A57" s="79" t="s">
        <v>69</v>
      </c>
      <c r="B57" s="97"/>
      <c r="C57" s="97"/>
      <c r="D57" s="87"/>
      <c r="E57" s="87"/>
      <c r="F57" s="150">
        <v>0</v>
      </c>
      <c r="G57" s="110"/>
      <c r="H57" s="181">
        <v>380</v>
      </c>
      <c r="K57" s="177"/>
      <c r="L57" s="177"/>
      <c r="M57" s="177"/>
      <c r="N57" s="177"/>
    </row>
    <row r="58" spans="1:14" ht="7.5" customHeight="1">
      <c r="A58" s="95"/>
      <c r="B58" s="97"/>
      <c r="C58" s="97"/>
      <c r="D58" s="87"/>
      <c r="E58" s="87"/>
      <c r="F58" s="145"/>
      <c r="G58" s="93"/>
      <c r="H58" s="93"/>
    </row>
    <row r="59" spans="1:14" ht="20.45" customHeight="1">
      <c r="A59" s="91" t="s">
        <v>54</v>
      </c>
      <c r="B59" s="97"/>
      <c r="C59" s="97"/>
      <c r="D59" s="87"/>
      <c r="E59" s="87"/>
      <c r="F59" s="149">
        <f>SUM(F51:F58)</f>
        <v>-55833792</v>
      </c>
      <c r="G59" s="93"/>
      <c r="H59" s="111">
        <f>SUM(H51:H58)</f>
        <v>-4817686</v>
      </c>
    </row>
    <row r="60" spans="1:14" ht="20.45" customHeight="1">
      <c r="A60" s="95"/>
      <c r="B60" s="98"/>
      <c r="C60" s="98"/>
      <c r="D60" s="87"/>
      <c r="E60" s="87"/>
      <c r="F60" s="145"/>
      <c r="G60" s="93"/>
      <c r="H60" s="93"/>
    </row>
    <row r="61" spans="1:14" ht="20.45" customHeight="1">
      <c r="A61" s="91" t="s">
        <v>47</v>
      </c>
      <c r="B61" s="92"/>
      <c r="C61" s="92"/>
      <c r="D61" s="87"/>
      <c r="E61" s="87"/>
      <c r="F61" s="145"/>
      <c r="G61" s="93"/>
      <c r="H61" s="93"/>
    </row>
    <row r="62" spans="1:14" ht="20.45" customHeight="1">
      <c r="A62" s="95" t="s">
        <v>95</v>
      </c>
      <c r="B62" s="97"/>
      <c r="C62" s="97"/>
      <c r="D62" s="59"/>
      <c r="E62" s="87"/>
      <c r="F62" s="146">
        <v>0</v>
      </c>
      <c r="G62" s="110"/>
      <c r="H62" s="107">
        <v>-15973862</v>
      </c>
      <c r="K62" s="177"/>
      <c r="L62" s="177"/>
      <c r="M62" s="177"/>
      <c r="N62" s="177"/>
    </row>
    <row r="63" spans="1:14" ht="20.45" customHeight="1">
      <c r="A63" s="95" t="s">
        <v>108</v>
      </c>
      <c r="B63" s="97"/>
      <c r="C63" s="97"/>
      <c r="D63" s="59"/>
      <c r="E63" s="87"/>
      <c r="F63" s="146">
        <v>60000000</v>
      </c>
      <c r="G63" s="110"/>
      <c r="H63" s="107">
        <v>60000000</v>
      </c>
      <c r="K63" s="177"/>
      <c r="L63" s="177"/>
      <c r="M63" s="177"/>
      <c r="N63" s="177"/>
    </row>
    <row r="64" spans="1:14" ht="20.45" customHeight="1">
      <c r="A64" s="95" t="s">
        <v>109</v>
      </c>
      <c r="B64" s="97"/>
      <c r="C64" s="97"/>
      <c r="D64" s="59"/>
      <c r="E64" s="87"/>
      <c r="F64" s="146">
        <v>-110000000</v>
      </c>
      <c r="G64" s="110"/>
      <c r="H64" s="107">
        <v>-60000000</v>
      </c>
      <c r="K64" s="177"/>
      <c r="L64" s="177"/>
      <c r="M64" s="177"/>
      <c r="N64" s="177"/>
    </row>
    <row r="65" spans="1:14" ht="20.45" customHeight="1">
      <c r="A65" s="95" t="s">
        <v>110</v>
      </c>
      <c r="B65" s="97"/>
      <c r="C65" s="97"/>
      <c r="D65" s="59"/>
      <c r="E65" s="87"/>
      <c r="F65" s="146">
        <v>0</v>
      </c>
      <c r="G65" s="110"/>
      <c r="H65" s="107">
        <v>41764800</v>
      </c>
      <c r="K65" s="177"/>
      <c r="L65" s="177"/>
      <c r="M65" s="177"/>
      <c r="N65" s="177"/>
    </row>
    <row r="66" spans="1:14" ht="20.45" customHeight="1">
      <c r="A66" s="95" t="s">
        <v>111</v>
      </c>
      <c r="B66" s="97"/>
      <c r="C66" s="97"/>
      <c r="D66" s="59">
        <v>9.1999999999999993</v>
      </c>
      <c r="E66" s="87"/>
      <c r="F66" s="146">
        <v>-14383305</v>
      </c>
      <c r="G66" s="110"/>
      <c r="H66" s="107">
        <v>-14152696</v>
      </c>
      <c r="K66" s="177"/>
      <c r="L66" s="177"/>
      <c r="M66" s="177"/>
      <c r="N66" s="177"/>
    </row>
    <row r="67" spans="1:14" ht="20.45" customHeight="1">
      <c r="A67" s="95" t="s">
        <v>48</v>
      </c>
      <c r="B67" s="97"/>
      <c r="C67" s="97"/>
      <c r="D67" s="59"/>
      <c r="E67" s="87"/>
      <c r="F67" s="146">
        <v>0</v>
      </c>
      <c r="G67" s="110"/>
      <c r="H67" s="107">
        <v>-466272</v>
      </c>
      <c r="K67" s="177"/>
      <c r="L67" s="177"/>
      <c r="M67" s="177"/>
      <c r="N67" s="177"/>
    </row>
    <row r="68" spans="1:14" ht="20.45" customHeight="1">
      <c r="A68" s="95" t="s">
        <v>112</v>
      </c>
      <c r="B68" s="97"/>
      <c r="C68" s="97"/>
      <c r="D68" s="87"/>
      <c r="E68" s="87"/>
      <c r="F68" s="146">
        <v>0</v>
      </c>
      <c r="G68" s="110"/>
      <c r="H68" s="107">
        <v>-7963070</v>
      </c>
      <c r="K68" s="177"/>
      <c r="L68" s="177"/>
      <c r="M68" s="177"/>
      <c r="N68" s="177"/>
    </row>
    <row r="69" spans="1:14" ht="20.45" customHeight="1">
      <c r="A69" s="83" t="s">
        <v>70</v>
      </c>
      <c r="B69" s="97"/>
      <c r="C69" s="97"/>
      <c r="D69" s="87"/>
      <c r="E69" s="87"/>
      <c r="F69" s="150">
        <v>-77887</v>
      </c>
      <c r="G69" s="110"/>
      <c r="H69" s="181">
        <v>-61389</v>
      </c>
      <c r="K69" s="177"/>
      <c r="L69" s="177"/>
      <c r="M69" s="177"/>
      <c r="N69" s="177"/>
    </row>
    <row r="70" spans="1:14" ht="7.5" customHeight="1">
      <c r="A70" s="95"/>
      <c r="B70" s="98"/>
      <c r="C70" s="98"/>
      <c r="D70" s="87"/>
      <c r="E70" s="87"/>
      <c r="F70" s="145"/>
      <c r="G70" s="93"/>
      <c r="H70" s="93"/>
    </row>
    <row r="71" spans="1:14" ht="20.45" customHeight="1">
      <c r="A71" s="91" t="s">
        <v>128</v>
      </c>
      <c r="B71" s="97"/>
      <c r="C71" s="97"/>
      <c r="D71" s="87"/>
      <c r="E71" s="87"/>
      <c r="F71" s="149">
        <f>SUM(F61:F70)</f>
        <v>-64461192</v>
      </c>
      <c r="G71" s="93"/>
      <c r="H71" s="111">
        <f>SUM(H61:H70)</f>
        <v>3147511</v>
      </c>
    </row>
    <row r="72" spans="1:14" ht="7.5" customHeight="1">
      <c r="A72" s="95"/>
      <c r="B72" s="97"/>
      <c r="C72" s="97"/>
      <c r="D72" s="87"/>
      <c r="E72" s="87"/>
      <c r="F72" s="145"/>
      <c r="G72" s="93"/>
      <c r="H72" s="93"/>
    </row>
    <row r="73" spans="1:14" ht="20.45" customHeight="1">
      <c r="A73" s="91" t="s">
        <v>127</v>
      </c>
      <c r="B73" s="92"/>
      <c r="C73" s="92"/>
      <c r="D73" s="87"/>
      <c r="E73" s="87"/>
      <c r="F73" s="145">
        <f>SUM(F71,F59,F35)</f>
        <v>-65947985</v>
      </c>
      <c r="G73" s="93"/>
      <c r="H73" s="93">
        <f>SUM(H71,H59,H35)</f>
        <v>33772136</v>
      </c>
    </row>
    <row r="74" spans="1:14" ht="20.45" customHeight="1">
      <c r="A74" s="95" t="s">
        <v>81</v>
      </c>
      <c r="B74" s="97"/>
      <c r="C74" s="97"/>
      <c r="D74" s="87"/>
      <c r="E74" s="87"/>
      <c r="F74" s="126">
        <v>349786537</v>
      </c>
      <c r="G74" s="93"/>
      <c r="H74" s="112">
        <v>1030635</v>
      </c>
    </row>
    <row r="75" spans="1:14" ht="7.5" customHeight="1">
      <c r="A75" s="95"/>
      <c r="B75" s="98"/>
      <c r="C75" s="98"/>
      <c r="D75" s="87"/>
      <c r="E75" s="87"/>
      <c r="F75" s="145"/>
      <c r="G75" s="93"/>
      <c r="H75" s="93"/>
    </row>
    <row r="76" spans="1:14" ht="20.45" customHeight="1" thickBot="1">
      <c r="A76" s="91" t="s">
        <v>80</v>
      </c>
      <c r="B76" s="92"/>
      <c r="C76" s="92"/>
      <c r="D76" s="87"/>
      <c r="E76" s="87"/>
      <c r="F76" s="151">
        <f>SUM(F73:F74)</f>
        <v>283838552</v>
      </c>
      <c r="G76" s="93"/>
      <c r="H76" s="113">
        <f>SUM(H73:H74)</f>
        <v>34802771</v>
      </c>
    </row>
    <row r="77" spans="1:14" ht="10.5" customHeight="1" thickTop="1">
      <c r="A77" s="95"/>
      <c r="B77" s="98"/>
      <c r="C77" s="98"/>
      <c r="D77" s="98"/>
      <c r="E77" s="98"/>
      <c r="F77" s="152"/>
      <c r="G77" s="103"/>
      <c r="H77" s="103"/>
    </row>
    <row r="78" spans="1:14" ht="20.45" customHeight="1">
      <c r="A78" s="91" t="s">
        <v>58</v>
      </c>
      <c r="B78" s="104"/>
      <c r="C78" s="104"/>
      <c r="D78" s="83"/>
      <c r="E78" s="83"/>
      <c r="F78" s="153"/>
      <c r="G78" s="105"/>
      <c r="H78" s="105"/>
    </row>
    <row r="79" spans="1:14" ht="20.45" customHeight="1">
      <c r="A79" s="83" t="s">
        <v>122</v>
      </c>
      <c r="B79" s="95"/>
      <c r="C79" s="83"/>
      <c r="D79" s="83"/>
      <c r="E79" s="83"/>
      <c r="F79" s="146">
        <v>31981522</v>
      </c>
      <c r="G79" s="110"/>
      <c r="H79" s="107">
        <v>1915680</v>
      </c>
      <c r="I79" s="179"/>
    </row>
    <row r="80" spans="1:14" ht="20.45" customHeight="1">
      <c r="A80" s="83" t="s">
        <v>131</v>
      </c>
      <c r="B80" s="83"/>
      <c r="C80" s="83"/>
      <c r="D80" s="83"/>
      <c r="E80" s="83"/>
      <c r="F80" s="146">
        <v>742423</v>
      </c>
      <c r="G80" s="83"/>
      <c r="H80" s="107" t="s">
        <v>49</v>
      </c>
    </row>
    <row r="81" spans="1:8" ht="20.45" customHeight="1">
      <c r="A81" s="83"/>
      <c r="B81" s="83"/>
      <c r="C81" s="83"/>
      <c r="D81" s="83"/>
      <c r="E81" s="83"/>
      <c r="F81" s="83"/>
      <c r="G81" s="83"/>
      <c r="H81" s="83"/>
    </row>
    <row r="82" spans="1:8" ht="13.5" customHeight="1">
      <c r="A82" s="83"/>
      <c r="B82" s="83"/>
      <c r="C82" s="83"/>
      <c r="D82" s="83"/>
      <c r="E82" s="83"/>
      <c r="F82" s="83"/>
      <c r="G82" s="83"/>
      <c r="H82" s="83"/>
    </row>
    <row r="83" spans="1:8" ht="21.95" customHeight="1">
      <c r="A83" s="52" t="str">
        <f>A41</f>
        <v>หมายเหตุประกอบข้อมูลทางการเงินระหว่างกาลในหน้า 8 ถึง 18 เป็นส่วนหนึ่งของข้อมูลทางการเงินระหว่างกาลนี้</v>
      </c>
      <c r="B83" s="52"/>
      <c r="C83" s="52"/>
      <c r="D83" s="52"/>
      <c r="E83" s="52"/>
      <c r="F83" s="52"/>
      <c r="G83" s="52"/>
      <c r="H83" s="52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TH2-3</vt:lpstr>
      <vt:lpstr>TH4</vt:lpstr>
      <vt:lpstr>TH5</vt:lpstr>
      <vt:lpstr>TH6-7</vt:lpstr>
      <vt:lpstr>'TH4'!_Toc249339933</vt:lpstr>
      <vt:lpstr>'TH2-3'!Print_Area</vt:lpstr>
      <vt:lpstr>'TH6-7'!Print_Area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Pinanong Ruthaiwat</cp:lastModifiedBy>
  <cp:lastPrinted>2023-05-03T01:40:57Z</cp:lastPrinted>
  <dcterms:created xsi:type="dcterms:W3CDTF">2020-06-24T08:20:51Z</dcterms:created>
  <dcterms:modified xsi:type="dcterms:W3CDTF">2023-05-03T01:41:02Z</dcterms:modified>
</cp:coreProperties>
</file>