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Mar23 (Q1)\"/>
    </mc:Choice>
  </mc:AlternateContent>
  <xr:revisionPtr revIDLastSave="0" documentId="13_ncr:1_{25584325-40A9-4E55-8D96-38DE9E6351A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-3" sheetId="8" r:id="rId1"/>
    <sheet name="4" sheetId="10" r:id="rId2"/>
    <sheet name="5" sheetId="2" r:id="rId3"/>
    <sheet name="6-7" sheetId="9" r:id="rId4"/>
  </sheets>
  <definedNames>
    <definedName name="_xlnm.Print_Area" localSheetId="0">'2-3'!$A$1:$K$106</definedName>
    <definedName name="_xlnm.Print_Area" localSheetId="1">'4'!$A$1:$H$49</definedName>
    <definedName name="_xlnm.Print_Area" localSheetId="2">'5'!$A$1:$N$39</definedName>
    <definedName name="_xlnm.Print_Area" localSheetId="3">'6-7'!$A$1:$G$97</definedName>
  </definedNames>
  <calcPr calcId="191029"/>
</workbook>
</file>

<file path=xl/calcChain.xml><?xml version="1.0" encoding="utf-8"?>
<calcChain xmlns="http://schemas.openxmlformats.org/spreadsheetml/2006/main">
  <c r="N25" i="2" l="1"/>
  <c r="H29" i="2" l="1"/>
  <c r="I94" i="8" s="1"/>
  <c r="H16" i="2"/>
  <c r="G82" i="9" l="1"/>
  <c r="G69" i="9"/>
  <c r="J16" i="2"/>
  <c r="F16" i="2"/>
  <c r="N14" i="2"/>
  <c r="N12" i="2"/>
  <c r="H16" i="10"/>
  <c r="H24" i="10" s="1"/>
  <c r="H27" i="10" s="1"/>
  <c r="H31" i="10" s="1"/>
  <c r="G12" i="9" l="1"/>
  <c r="G32" i="9" s="1"/>
  <c r="G36" i="9" s="1"/>
  <c r="G84" i="9" s="1"/>
  <c r="G87" i="9" s="1"/>
  <c r="N16" i="2"/>
  <c r="L16" i="2"/>
  <c r="J29" i="2"/>
  <c r="I96" i="8" s="1"/>
  <c r="A3" i="9"/>
  <c r="A3" i="2"/>
  <c r="I20" i="8"/>
  <c r="A52" i="9" l="1"/>
  <c r="A49" i="10" l="1"/>
  <c r="F16" i="10"/>
  <c r="F24" i="10" s="1"/>
  <c r="E12" i="9" s="1"/>
  <c r="F27" i="10" l="1"/>
  <c r="F31" i="10" s="1"/>
  <c r="L27" i="2" s="1"/>
  <c r="I29" i="8"/>
  <c r="E82" i="9" l="1"/>
  <c r="E69" i="9"/>
  <c r="I80" i="8"/>
  <c r="I72" i="8"/>
  <c r="K80" i="8"/>
  <c r="K72" i="8"/>
  <c r="K29" i="8"/>
  <c r="K20" i="8"/>
  <c r="A97" i="9"/>
  <c r="A49" i="9"/>
  <c r="A39" i="2"/>
  <c r="F29" i="2"/>
  <c r="I92" i="8" s="1"/>
  <c r="A49" i="8"/>
  <c r="A50" i="8"/>
  <c r="A51" i="8"/>
  <c r="A106" i="8"/>
  <c r="K83" i="8" l="1"/>
  <c r="E32" i="9"/>
  <c r="E36" i="9" s="1"/>
  <c r="E84" i="9" s="1"/>
  <c r="E87" i="9" s="1"/>
  <c r="I32" i="8"/>
  <c r="I83" i="8"/>
  <c r="K32" i="8"/>
  <c r="L29" i="2" l="1"/>
  <c r="I97" i="8" s="1"/>
  <c r="N27" i="2"/>
  <c r="N29" i="2" s="1"/>
  <c r="K99" i="8" l="1"/>
  <c r="K102" i="8" s="1"/>
  <c r="I99" i="8" l="1"/>
  <c r="I102" i="8" s="1"/>
</calcChain>
</file>

<file path=xl/sharedStrings.xml><?xml version="1.0" encoding="utf-8"?>
<sst xmlns="http://schemas.openxmlformats.org/spreadsheetml/2006/main" count="210" uniqueCount="139">
  <si>
    <t>Notes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</si>
  <si>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</si>
  <si>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</si>
  <si>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</si>
  <si>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</si>
  <si>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</si>
  <si>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</si>
  <si>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</si>
  <si>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Total assets</t>
  </si>
  <si>
    <t xml:space="preserve"> Baht</t>
  </si>
  <si>
    <t>Total</t>
  </si>
  <si>
    <t>fully paid-up</t>
  </si>
  <si>
    <t>Total non-current liabilities</t>
  </si>
  <si>
    <t>share capital</t>
  </si>
  <si>
    <t>Baht</t>
  </si>
  <si>
    <t>Non-current liabilities</t>
  </si>
  <si>
    <t xml:space="preserve">Statement of Financial Position </t>
  </si>
  <si>
    <t>Cash and cash equivalents</t>
  </si>
  <si>
    <t>Share capital</t>
  </si>
  <si>
    <t>Authorised share capital</t>
  </si>
  <si>
    <t>Issued and fully paid-up share capital</t>
  </si>
  <si>
    <t>Administrative expenses</t>
  </si>
  <si>
    <t>Equity</t>
  </si>
  <si>
    <t>Total equity</t>
  </si>
  <si>
    <t>Total liabilities and equity</t>
  </si>
  <si>
    <t>Statement of Changes in Equity</t>
  </si>
  <si>
    <t>Trade and other payables</t>
  </si>
  <si>
    <t>Other current liabilities</t>
  </si>
  <si>
    <t>Assets</t>
  </si>
  <si>
    <t>Liabilities and equity</t>
  </si>
  <si>
    <t>Selling expenses</t>
  </si>
  <si>
    <t xml:space="preserve">Gross profit </t>
  </si>
  <si>
    <t>Other non-current assets</t>
  </si>
  <si>
    <t>Contract liabilities</t>
  </si>
  <si>
    <t>Current portion of</t>
  </si>
  <si>
    <t xml:space="preserve">Statement of Cash Flows </t>
  </si>
  <si>
    <t>Adjustments for:</t>
  </si>
  <si>
    <t xml:space="preserve">   Finance costs</t>
  </si>
  <si>
    <t>Interest income</t>
  </si>
  <si>
    <t>Employee benefit obligations</t>
  </si>
  <si>
    <t xml:space="preserve">Finance costs </t>
  </si>
  <si>
    <t xml:space="preserve">Changes in working capital: </t>
  </si>
  <si>
    <t>Trade and other receivables</t>
  </si>
  <si>
    <t>Inventories</t>
  </si>
  <si>
    <t>Cash flows from investing activities</t>
  </si>
  <si>
    <t>Cash flow from financing activities</t>
  </si>
  <si>
    <t>Non-cash items</t>
  </si>
  <si>
    <t>Other income</t>
  </si>
  <si>
    <t>Finance cost</t>
  </si>
  <si>
    <t xml:space="preserve">Profit before income tax </t>
  </si>
  <si>
    <t xml:space="preserve">Income tax </t>
  </si>
  <si>
    <t xml:space="preserve">   </t>
  </si>
  <si>
    <t>Issued and</t>
  </si>
  <si>
    <t>Director  …………………………………….      Director  ……………………………………</t>
  </si>
  <si>
    <t xml:space="preserve">Sales of goods </t>
  </si>
  <si>
    <t>Basic earnings per share</t>
  </si>
  <si>
    <t>Note</t>
  </si>
  <si>
    <t>Cash generated from operations</t>
  </si>
  <si>
    <t>Net cash generated from operating activities</t>
  </si>
  <si>
    <t>Payments for purchase of intangible assets</t>
  </si>
  <si>
    <t>Trade and other receivables, net</t>
  </si>
  <si>
    <t>Intangible assets, net</t>
  </si>
  <si>
    <t>Revenue</t>
  </si>
  <si>
    <t>Employee benefits obligations</t>
  </si>
  <si>
    <t>Cost of sales</t>
  </si>
  <si>
    <t>Earnings per share</t>
  </si>
  <si>
    <t>Proceeds from short-term loans to a related party</t>
  </si>
  <si>
    <t>Payments for short-term loans to a related party</t>
  </si>
  <si>
    <t>Payments for purchase of plant and equipment</t>
  </si>
  <si>
    <t>Proceeds from long-term loans from financial institutions</t>
  </si>
  <si>
    <t>Payments for long-term loans from financial institutions</t>
  </si>
  <si>
    <t>Payments for transaction costs of loans</t>
  </si>
  <si>
    <t>Cash flows from operating activities</t>
  </si>
  <si>
    <t xml:space="preserve">Proceeds from interest income </t>
  </si>
  <si>
    <t>31 December</t>
  </si>
  <si>
    <t xml:space="preserve">Comprehensive income for the period </t>
  </si>
  <si>
    <t xml:space="preserve">Changes in equity for the period </t>
  </si>
  <si>
    <t>Net cash used in investing activities</t>
  </si>
  <si>
    <t>Unaudited</t>
  </si>
  <si>
    <t>Audited</t>
  </si>
  <si>
    <t>Property, plant and equipment and right-of-use assets, net</t>
  </si>
  <si>
    <t>Total comprehensive income for the period</t>
  </si>
  <si>
    <t>Depreciation and amortisation</t>
  </si>
  <si>
    <t>Inventories, net</t>
  </si>
  <si>
    <t>Cash and cash equivalents at the beginning of the period</t>
  </si>
  <si>
    <t>Cash and cash equivalents at the end of the period</t>
  </si>
  <si>
    <t>Profit for the period</t>
  </si>
  <si>
    <t>Payments for principle elements of lease liabilities</t>
  </si>
  <si>
    <t xml:space="preserve">   installment payables</t>
  </si>
  <si>
    <t>31 March</t>
  </si>
  <si>
    <t>2022</t>
  </si>
  <si>
    <t>Closing balance as at 31 March 2022</t>
  </si>
  <si>
    <t>Opening balance as at 1 January 2022</t>
  </si>
  <si>
    <t>Appropriated</t>
  </si>
  <si>
    <t>- legal reserve</t>
  </si>
  <si>
    <t>Unappropriated</t>
  </si>
  <si>
    <t>Retained earnings</t>
  </si>
  <si>
    <t>Appropriated - legal reserve</t>
  </si>
  <si>
    <t>Bank overdrafts decrease</t>
  </si>
  <si>
    <t>Deferred income tax assets, net</t>
  </si>
  <si>
    <t>Current income tax payable</t>
  </si>
  <si>
    <t>Amortisation - intangible assets</t>
  </si>
  <si>
    <t>Interest paid</t>
  </si>
  <si>
    <t>Income tax paid</t>
  </si>
  <si>
    <t>Payments for principle elements of machinery</t>
  </si>
  <si>
    <t>-</t>
  </si>
  <si>
    <t>Kijcharoen Engineering Electric Public Company Limited</t>
  </si>
  <si>
    <t>2023</t>
  </si>
  <si>
    <t>As at 31 March 2023</t>
  </si>
  <si>
    <t>For the three-month period ended 31 March 2023</t>
  </si>
  <si>
    <t>Opening balance as at 1 January 2023</t>
  </si>
  <si>
    <t>Closing balance as at 31 March 2023</t>
  </si>
  <si>
    <t>Other current assets</t>
  </si>
  <si>
    <t>Short-term loans from financial institutions</t>
  </si>
  <si>
    <t>- Long-term loans from financial institutions</t>
  </si>
  <si>
    <t>- Lease liabilities</t>
  </si>
  <si>
    <t>Long-term loans from financial institutions</t>
  </si>
  <si>
    <t>Lease liabilities</t>
  </si>
  <si>
    <t>116,000,000 ordinary shares of Baht 0.50 each</t>
  </si>
  <si>
    <t>Share premium</t>
  </si>
  <si>
    <t>Share</t>
  </si>
  <si>
    <t>premium</t>
  </si>
  <si>
    <t>Other comprehensive income for the period</t>
  </si>
  <si>
    <t>(Reversal of) loss on expected credit losses</t>
  </si>
  <si>
    <t>Write-off of equipment</t>
  </si>
  <si>
    <t>Gain on disposals of equipment</t>
  </si>
  <si>
    <t>Decrease in short-term investments</t>
  </si>
  <si>
    <t>Proceeds from disposals of equipment</t>
  </si>
  <si>
    <t>Proceeds from short-term loans from financial institutions</t>
  </si>
  <si>
    <t>Payments for short-term loans from financial institutions</t>
  </si>
  <si>
    <t xml:space="preserve">Purchase of plant and equipment </t>
  </si>
  <si>
    <t>and intangible assets unpaid at the end of the period</t>
  </si>
  <si>
    <t>Purchase of lease assets during the period</t>
  </si>
  <si>
    <t>Other gain (loss), net</t>
  </si>
  <si>
    <t>Net cash (used in) from financing activities</t>
  </si>
  <si>
    <t>Net (decrease) increase in cash and cash equivalents</t>
  </si>
  <si>
    <t>Loss on (reversal of) allowance for obsolete inventories</t>
  </si>
  <si>
    <t>Statement of Comprehensive Income</t>
  </si>
  <si>
    <t>The accompanying notes on pages 8 to 14 are an integral part of these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</si>
</sst>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_);_(@_)"/>
    <numFmt numFmtId="166" formatCode="#,##0.0;\-#,##0.0"/>
    <numFmt numFmtId="167" formatCode="_(* #,##0_);_(* \(#,##0\);_(* &quot;-&quot;_)\ \ \ \ \ \ \ ;_(@_)"/>
    <numFmt numFmtId="168" formatCode="_(* #,##0_);_(* \(#,##0\);_(* &quot;-&quot;_)\ \ \ \ \ ;_(@_)"/>
    <numFmt numFmtId="169" formatCode="_(* #,##0_);_(* \(#,##0\);_(* &quot;-&quot;??_);_(@_)"/>
    <numFmt numFmtId="170" formatCode="#,##0;\(#,##0\);\-"/>
    <numFmt numFmtId="171" formatCode="#,##0;\(#,##0\)"/>
    <numFmt numFmtId="172" formatCode="#,##0.0;\(#,##0.0\)"/>
    <numFmt numFmtId="173" formatCode="_-* #,##0.0_-;\-* #,##0.0_-;_-* &quot;-&quot;??_-;_-@_-"/>
    <numFmt numFmtId="174" formatCode="&quot;$&quot;#,##0.00_);[Red]\(&quot;$&quot;#,##0.00\)"/>
  </numFmts>
  <fonts count="13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name val="Microsoft Sans Serif"/>
      <family val="2"/>
    </font>
    <font>
      <sz val="11"/>
      <color indexed="8"/>
      <name val="Calibri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8" fillId="0" borderId="0"/>
    <xf numFmtId="37" fontId="9" fillId="0" borderId="0"/>
    <xf numFmtId="0" fontId="10" fillId="0" borderId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" fillId="0" borderId="0"/>
    <xf numFmtId="0" fontId="4" fillId="0" borderId="0"/>
    <xf numFmtId="0" fontId="12" fillId="0" borderId="0"/>
    <xf numFmtId="0" fontId="9" fillId="0" borderId="0"/>
    <xf numFmtId="37" fontId="9" fillId="0" borderId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</cellStyleXfs>
  <cellXfs count="150">
    <xf numFmtId="0" fontId="0" fillId="0" borderId="0" xfId="0"/>
    <xf numFmtId="170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71" fontId="2" fillId="0" borderId="0" xfId="0" quotePrefix="1" applyNumberFormat="1" applyFont="1" applyAlignment="1">
      <alignment horizontal="right" vertical="center"/>
    </xf>
    <xf numFmtId="170" fontId="2" fillId="0" borderId="0" xfId="0" quotePrefix="1" applyNumberFormat="1" applyFont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 wrapText="1"/>
    </xf>
    <xf numFmtId="170" fontId="1" fillId="0" borderId="1" xfId="0" applyNumberFormat="1" applyFont="1" applyBorder="1" applyAlignment="1">
      <alignment horizontal="right" vertical="center" wrapText="1"/>
    </xf>
    <xf numFmtId="170" fontId="1" fillId="0" borderId="3" xfId="0" applyNumberFormat="1" applyFont="1" applyBorder="1" applyAlignment="1">
      <alignment horizontal="right" vertical="center" wrapText="1"/>
    </xf>
    <xf numFmtId="171" fontId="1" fillId="0" borderId="0" xfId="0" applyNumberFormat="1" applyFont="1" applyAlignment="1">
      <alignment horizontal="right" vertical="center"/>
    </xf>
    <xf numFmtId="171" fontId="1" fillId="0" borderId="1" xfId="0" applyNumberFormat="1" applyFont="1" applyBorder="1" applyAlignment="1">
      <alignment horizontal="right" vertical="center"/>
    </xf>
    <xf numFmtId="170" fontId="1" fillId="0" borderId="5" xfId="0" applyNumberFormat="1" applyFont="1" applyBorder="1" applyAlignment="1">
      <alignment horizontal="right" vertical="center" wrapText="1"/>
    </xf>
    <xf numFmtId="170" fontId="1" fillId="0" borderId="2" xfId="0" applyNumberFormat="1" applyFont="1" applyBorder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/>
    </xf>
    <xf numFmtId="170" fontId="1" fillId="0" borderId="1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vertical="center" wrapText="1"/>
    </xf>
    <xf numFmtId="170" fontId="1" fillId="0" borderId="2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70" fontId="1" fillId="0" borderId="6" xfId="0" applyNumberFormat="1" applyFont="1" applyBorder="1" applyAlignment="1">
      <alignment horizontal="right" vertical="center" wrapText="1"/>
    </xf>
    <xf numFmtId="170" fontId="1" fillId="0" borderId="4" xfId="0" applyNumberFormat="1" applyFont="1" applyBorder="1" applyAlignment="1">
      <alignment horizontal="right" vertical="center" wrapText="1"/>
    </xf>
    <xf numFmtId="170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170" fontId="4" fillId="0" borderId="3" xfId="0" applyNumberFormat="1" applyFont="1" applyBorder="1" applyAlignment="1">
      <alignment horizontal="right" vertical="center"/>
    </xf>
    <xf numFmtId="171" fontId="4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71" fontId="4" fillId="0" borderId="0" xfId="0" applyNumberFormat="1" applyFont="1" applyAlignment="1">
      <alignment vertical="center" wrapText="1"/>
    </xf>
    <xf numFmtId="170" fontId="2" fillId="0" borderId="3" xfId="0" applyNumberFormat="1" applyFont="1" applyBorder="1" applyAlignment="1">
      <alignment horizontal="right" vertical="center" wrapText="1"/>
    </xf>
    <xf numFmtId="171" fontId="6" fillId="0" borderId="0" xfId="0" applyNumberFormat="1" applyFont="1" applyAlignment="1">
      <alignment horizontal="right" vertical="center" wrapText="1"/>
    </xf>
    <xf numFmtId="171" fontId="4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70" fontId="1" fillId="0" borderId="3" xfId="0" applyNumberFormat="1" applyFont="1" applyBorder="1" applyAlignment="1">
      <alignment horizontal="right" vertical="center"/>
    </xf>
    <xf numFmtId="171" fontId="6" fillId="0" borderId="0" xfId="0" applyNumberFormat="1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 wrapText="1"/>
    </xf>
    <xf numFmtId="170" fontId="4" fillId="0" borderId="4" xfId="0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center" vertical="center" wrapText="1"/>
    </xf>
    <xf numFmtId="172" fontId="1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/>
    </xf>
    <xf numFmtId="17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9" fontId="1" fillId="0" borderId="0" xfId="0" quotePrefix="1" applyNumberFormat="1" applyFont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173" fontId="4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37" fontId="1" fillId="0" borderId="0" xfId="0" quotePrefix="1" applyNumberFormat="1" applyFont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0" fontId="1" fillId="0" borderId="0" xfId="0" quotePrefix="1" applyFont="1" applyAlignment="1">
      <alignment vertical="center"/>
    </xf>
    <xf numFmtId="171" fontId="1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7" fillId="0" borderId="0" xfId="0" applyNumberFormat="1" applyFont="1"/>
    <xf numFmtId="171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171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7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right" vertical="center" wrapText="1"/>
    </xf>
    <xf numFmtId="37" fontId="4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5" fontId="2" fillId="0" borderId="0" xfId="0" quotePrefix="1" applyNumberFormat="1" applyFont="1" applyAlignment="1">
      <alignment vertical="center"/>
    </xf>
    <xf numFmtId="170" fontId="1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165" fontId="1" fillId="0" borderId="0" xfId="0" applyNumberFormat="1" applyFont="1" applyAlignment="1">
      <alignment horizontal="right" vertical="center"/>
    </xf>
    <xf numFmtId="170" fontId="1" fillId="0" borderId="1" xfId="0" quotePrefix="1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71" fontId="1" fillId="2" borderId="0" xfId="0" applyNumberFormat="1" applyFont="1" applyFill="1" applyAlignment="1">
      <alignment horizontal="right" vertical="center"/>
    </xf>
    <xf numFmtId="171" fontId="1" fillId="2" borderId="1" xfId="0" applyNumberFormat="1" applyFont="1" applyFill="1" applyBorder="1" applyAlignment="1">
      <alignment horizontal="right" vertical="center"/>
    </xf>
    <xf numFmtId="170" fontId="2" fillId="2" borderId="0" xfId="0" applyNumberFormat="1" applyFont="1" applyFill="1" applyAlignment="1">
      <alignment horizontal="right" vertical="center"/>
    </xf>
    <xf numFmtId="170" fontId="1" fillId="2" borderId="0" xfId="0" applyNumberFormat="1" applyFont="1" applyFill="1" applyAlignment="1">
      <alignment horizontal="right" vertical="center"/>
    </xf>
    <xf numFmtId="170" fontId="1" fillId="2" borderId="0" xfId="0" applyNumberFormat="1" applyFont="1" applyFill="1" applyAlignment="1">
      <alignment horizontal="right" vertical="center" wrapText="1"/>
    </xf>
    <xf numFmtId="170" fontId="1" fillId="2" borderId="1" xfId="0" applyNumberFormat="1" applyFont="1" applyFill="1" applyBorder="1" applyAlignment="1">
      <alignment horizontal="right" vertical="center" wrapText="1"/>
    </xf>
    <xf numFmtId="170" fontId="1" fillId="2" borderId="3" xfId="0" applyNumberFormat="1" applyFont="1" applyFill="1" applyBorder="1" applyAlignment="1">
      <alignment horizontal="right" vertical="center" wrapText="1"/>
    </xf>
    <xf numFmtId="170" fontId="1" fillId="2" borderId="5" xfId="0" applyNumberFormat="1" applyFont="1" applyFill="1" applyBorder="1" applyAlignment="1">
      <alignment horizontal="right" vertical="center" wrapText="1"/>
    </xf>
    <xf numFmtId="170" fontId="1" fillId="2" borderId="2" xfId="0" applyNumberFormat="1" applyFont="1" applyFill="1" applyBorder="1" applyAlignment="1">
      <alignment horizontal="right" vertical="center" wrapText="1"/>
    </xf>
    <xf numFmtId="170" fontId="3" fillId="2" borderId="0" xfId="0" applyNumberFormat="1" applyFont="1" applyFill="1" applyAlignment="1">
      <alignment horizontal="right" vertical="center"/>
    </xf>
    <xf numFmtId="170" fontId="1" fillId="2" borderId="1" xfId="0" applyNumberFormat="1" applyFont="1" applyFill="1" applyBorder="1" applyAlignment="1">
      <alignment horizontal="right" vertical="center"/>
    </xf>
    <xf numFmtId="170" fontId="1" fillId="2" borderId="0" xfId="0" applyNumberFormat="1" applyFont="1" applyFill="1" applyAlignment="1">
      <alignment vertical="center" wrapText="1"/>
    </xf>
    <xf numFmtId="170" fontId="1" fillId="2" borderId="2" xfId="0" applyNumberFormat="1" applyFont="1" applyFill="1" applyBorder="1" applyAlignment="1">
      <alignment horizontal="right" vertical="center"/>
    </xf>
    <xf numFmtId="170" fontId="1" fillId="2" borderId="0" xfId="0" applyNumberFormat="1" applyFont="1" applyFill="1" applyAlignment="1">
      <alignment horizontal="center" vertical="center"/>
    </xf>
    <xf numFmtId="170" fontId="1" fillId="2" borderId="6" xfId="0" applyNumberFormat="1" applyFont="1" applyFill="1" applyBorder="1" applyAlignment="1">
      <alignment horizontal="right" vertical="center" wrapText="1"/>
    </xf>
    <xf numFmtId="170" fontId="1" fillId="2" borderId="4" xfId="0" applyNumberFormat="1" applyFont="1" applyFill="1" applyBorder="1" applyAlignment="1">
      <alignment horizontal="right" vertical="center" wrapText="1"/>
    </xf>
    <xf numFmtId="170" fontId="4" fillId="2" borderId="1" xfId="0" applyNumberFormat="1" applyFont="1" applyFill="1" applyBorder="1" applyAlignment="1">
      <alignment horizontal="right" vertical="center" wrapText="1"/>
    </xf>
    <xf numFmtId="170" fontId="4" fillId="2" borderId="0" xfId="0" applyNumberFormat="1" applyFont="1" applyFill="1" applyAlignment="1">
      <alignment horizontal="right" vertical="center" wrapText="1"/>
    </xf>
    <xf numFmtId="170" fontId="1" fillId="2" borderId="3" xfId="0" applyNumberFormat="1" applyFont="1" applyFill="1" applyBorder="1" applyAlignment="1">
      <alignment horizontal="right" vertical="center"/>
    </xf>
    <xf numFmtId="43" fontId="1" fillId="2" borderId="2" xfId="0" applyNumberFormat="1" applyFont="1" applyFill="1" applyBorder="1" applyAlignment="1">
      <alignment horizontal="right" vertical="center"/>
    </xf>
    <xf numFmtId="170" fontId="1" fillId="2" borderId="0" xfId="0" quotePrefix="1" applyNumberFormat="1" applyFont="1" applyFill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70" fontId="4" fillId="2" borderId="3" xfId="0" applyNumberFormat="1" applyFont="1" applyFill="1" applyBorder="1" applyAlignment="1">
      <alignment horizontal="right" vertical="center"/>
    </xf>
    <xf numFmtId="170" fontId="4" fillId="2" borderId="1" xfId="0" applyNumberFormat="1" applyFont="1" applyFill="1" applyBorder="1" applyAlignment="1">
      <alignment horizontal="right" vertical="center"/>
    </xf>
    <xf numFmtId="170" fontId="4" fillId="2" borderId="4" xfId="0" applyNumberFormat="1" applyFont="1" applyFill="1" applyBorder="1" applyAlignment="1">
      <alignment horizontal="right" vertical="center"/>
    </xf>
    <xf numFmtId="37" fontId="1" fillId="0" borderId="0" xfId="2" applyFont="1" applyAlignment="1">
      <alignment vertical="center"/>
    </xf>
    <xf numFmtId="37" fontId="2" fillId="0" borderId="0" xfId="2" applyFont="1" applyAlignment="1">
      <alignment vertical="center"/>
    </xf>
    <xf numFmtId="37" fontId="1" fillId="0" borderId="0" xfId="2" applyFont="1" applyAlignment="1">
      <alignment horizontal="center" vertical="center"/>
    </xf>
    <xf numFmtId="164" fontId="1" fillId="0" borderId="0" xfId="2" applyNumberFormat="1" applyFont="1" applyAlignment="1">
      <alignment horizontal="right" vertical="center"/>
    </xf>
    <xf numFmtId="170" fontId="1" fillId="2" borderId="0" xfId="2" applyNumberFormat="1" applyFont="1" applyFill="1" applyAlignment="1">
      <alignment horizontal="right" vertical="center"/>
    </xf>
    <xf numFmtId="170" fontId="1" fillId="0" borderId="0" xfId="2" applyNumberFormat="1" applyFont="1" applyAlignment="1">
      <alignment horizontal="right" vertical="center"/>
    </xf>
    <xf numFmtId="168" fontId="5" fillId="0" borderId="0" xfId="3" applyNumberFormat="1" applyFont="1" applyAlignment="1">
      <alignment horizontal="right" vertical="center"/>
    </xf>
    <xf numFmtId="168" fontId="5" fillId="0" borderId="0" xfId="4" applyNumberFormat="1" applyFont="1" applyFill="1" applyBorder="1" applyAlignment="1">
      <alignment horizontal="right" vertical="center"/>
    </xf>
    <xf numFmtId="0" fontId="5" fillId="0" borderId="0" xfId="3" applyFont="1" applyAlignment="1">
      <alignment vertical="center"/>
    </xf>
    <xf numFmtId="170" fontId="2" fillId="0" borderId="0" xfId="0" quotePrefix="1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9" applyFont="1" applyAlignment="1">
      <alignment vertical="center"/>
    </xf>
    <xf numFmtId="170" fontId="2" fillId="0" borderId="1" xfId="0" applyNumberFormat="1" applyFont="1" applyBorder="1" applyAlignment="1">
      <alignment horizontal="center" vertical="center"/>
    </xf>
    <xf numFmtId="170" fontId="1" fillId="0" borderId="0" xfId="0" applyNumberFormat="1" applyFont="1" applyFill="1" applyAlignment="1">
      <alignment horizontal="right" vertical="center"/>
    </xf>
    <xf numFmtId="170" fontId="1" fillId="0" borderId="1" xfId="0" applyNumberFormat="1" applyFont="1" applyFill="1" applyBorder="1" applyAlignment="1">
      <alignment horizontal="right" vertical="center"/>
    </xf>
    <xf numFmtId="171" fontId="2" fillId="0" borderId="0" xfId="0" quotePrefix="1" applyNumberFormat="1" applyFont="1" applyFill="1" applyAlignment="1">
      <alignment horizontal="right" vertical="center"/>
    </xf>
    <xf numFmtId="170" fontId="2" fillId="0" borderId="0" xfId="0" quotePrefix="1" applyNumberFormat="1" applyFont="1" applyFill="1" applyAlignment="1">
      <alignment horizontal="right" vertical="center"/>
    </xf>
    <xf numFmtId="170" fontId="2" fillId="0" borderId="1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70" fontId="1" fillId="0" borderId="0" xfId="0" applyNumberFormat="1" applyFont="1" applyFill="1" applyAlignment="1">
      <alignment horizontal="right" vertical="center" wrapText="1"/>
    </xf>
    <xf numFmtId="170" fontId="4" fillId="0" borderId="1" xfId="0" applyNumberFormat="1" applyFont="1" applyFill="1" applyBorder="1" applyAlignment="1">
      <alignment horizontal="right" vertical="center" wrapText="1"/>
    </xf>
    <xf numFmtId="170" fontId="4" fillId="0" borderId="0" xfId="0" applyNumberFormat="1" applyFont="1" applyFill="1" applyAlignment="1">
      <alignment horizontal="right" vertical="center" wrapText="1"/>
    </xf>
    <xf numFmtId="170" fontId="1" fillId="0" borderId="3" xfId="0" applyNumberFormat="1" applyFont="1" applyFill="1" applyBorder="1" applyAlignment="1">
      <alignment horizontal="right" vertical="center" wrapText="1"/>
    </xf>
    <xf numFmtId="170" fontId="1" fillId="0" borderId="3" xfId="0" applyNumberFormat="1" applyFont="1" applyFill="1" applyBorder="1" applyAlignment="1">
      <alignment horizontal="right" vertical="center"/>
    </xf>
    <xf numFmtId="170" fontId="1" fillId="0" borderId="2" xfId="0" applyNumberFormat="1" applyFont="1" applyFill="1" applyBorder="1" applyAlignment="1">
      <alignment horizontal="right" vertical="center"/>
    </xf>
    <xf numFmtId="43" fontId="1" fillId="0" borderId="2" xfId="0" applyNumberFormat="1" applyFont="1" applyFill="1" applyBorder="1" applyAlignment="1">
      <alignment horizontal="right" vertical="center"/>
    </xf>
    <xf numFmtId="170" fontId="1" fillId="0" borderId="1" xfId="0" quotePrefix="1" applyNumberFormat="1" applyFont="1" applyFill="1" applyBorder="1" applyAlignment="1">
      <alignment horizontal="right" vertical="center"/>
    </xf>
    <xf numFmtId="170" fontId="1" fillId="0" borderId="0" xfId="0" quotePrefix="1" applyNumberFormat="1" applyFont="1" applyFill="1" applyAlignment="1">
      <alignment horizontal="right" vertical="center"/>
    </xf>
    <xf numFmtId="170" fontId="1" fillId="0" borderId="1" xfId="0" applyNumberFormat="1" applyFont="1" applyFill="1" applyBorder="1" applyAlignment="1">
      <alignment horizontal="right" vertical="center" wrapText="1"/>
    </xf>
    <xf numFmtId="170" fontId="1" fillId="0" borderId="2" xfId="0" applyNumberFormat="1" applyFont="1" applyFill="1" applyBorder="1" applyAlignment="1">
      <alignment horizontal="right" vertical="center" wrapText="1"/>
    </xf>
  </cellXfs>
  <cellStyles count="23">
    <cellStyle name="Comma 2" xfId="4" xr:uid="{99628B69-FE6E-40C2-83A4-786ED68D793C}"/>
    <cellStyle name="Comma 2 2" xfId="21" xr:uid="{9A143277-9853-484F-8491-BD9B46A6140F}"/>
    <cellStyle name="Comma 2 3" xfId="18" xr:uid="{62E2FF2E-6452-4274-B878-E42102FC73BB}"/>
    <cellStyle name="Comma 2 4" xfId="7" xr:uid="{F6AA657A-81B3-4BD0-97A7-E71C5716CC96}"/>
    <cellStyle name="Comma 3" xfId="20" xr:uid="{9571CDFB-871A-438A-9875-4512292A9F44}"/>
    <cellStyle name="Comma 4" xfId="8" xr:uid="{6265A399-BB06-4B2A-BCFC-D39A8CDCF96A}"/>
    <cellStyle name="Comma 5" xfId="6" xr:uid="{DBBEC106-4435-481E-99ED-77D12E06922D}"/>
    <cellStyle name="Normal" xfId="0" builtinId="0"/>
    <cellStyle name="Normal 11" xfId="9" xr:uid="{C6B8A841-9C7B-41C7-BA86-61FE19798CCB}"/>
    <cellStyle name="Normal 11 2" xfId="1" xr:uid="{1DDDC2A9-691A-4B3F-B915-E4EEB4E116C0}"/>
    <cellStyle name="Normal 2" xfId="10" xr:uid="{8E1138AD-544A-4B2B-AC68-F6D11A13B39C}"/>
    <cellStyle name="Normal 2 2" xfId="11" xr:uid="{F604CFB3-C3E0-4287-A17A-E628EEB786C6}"/>
    <cellStyle name="Normal 2 2 2 30" xfId="12" xr:uid="{0F445CA2-63C1-4C2A-92A4-5F41C1061AC5}"/>
    <cellStyle name="Normal 2 2 2 30 2" xfId="22" xr:uid="{473A75C7-4B2D-498F-AC1D-8474866BA231}"/>
    <cellStyle name="Normal 2 2 3" xfId="13" xr:uid="{AE3A9FAE-CEEF-4B8B-839F-0342DBAB1AD5}"/>
    <cellStyle name="Normal 2 3" xfId="19" xr:uid="{F68B3FB1-4A02-495D-BFDD-C0A5DC2F5387}"/>
    <cellStyle name="Normal 258" xfId="14" xr:uid="{11ECE070-AAFA-4E75-965B-D22B0CF9DBD6}"/>
    <cellStyle name="Normal 3" xfId="15" xr:uid="{C52FED5C-45EA-4EC7-8725-AD48621C8BB8}"/>
    <cellStyle name="Normal 4" xfId="16" xr:uid="{41CA3436-3B2E-40A5-A4C3-82C85B886D95}"/>
    <cellStyle name="Normal 5" xfId="5" xr:uid="{B7BA26D5-732C-4551-9F18-5D804D7C5784}"/>
    <cellStyle name="Normal_Noble-E04" xfId="3" xr:uid="{97B241EE-B021-4EBE-8A77-9A706E7DBA10}"/>
    <cellStyle name="pwstyle" xfId="2" xr:uid="{4A831CA0-47BE-4A58-BC11-8A5B2A9E66FA}"/>
    <cellStyle name="pwstyle 2" xfId="17" xr:uid="{CB371E07-1358-48D0-A11B-96013671CB8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tabSelected="1" topLeftCell="A109" zoomScaleNormal="100" zoomScalePageLayoutView="70" workbookViewId="0">
      <selection activeCell="F123" sqref="F123"/>
    </sheetView>
  </sheetViews>
  <sheetFormatPr defaultColWidth="9" defaultRowHeight="16.5" customHeight="1"/>
  <cols>
    <col min="1" max="3" width="1.625" style="44" customWidth="1"/>
    <col min="4" max="4" width="9.375" style="44" customWidth="1"/>
    <col min="5" max="5" width="3.875" style="44" customWidth="1"/>
    <col min="6" max="6" width="31.125" style="44" customWidth="1"/>
    <col min="7" max="7" width="4.875" style="20" customWidth="1"/>
    <col min="8" max="8" width="0.875" style="51" customWidth="1"/>
    <col min="9" max="9" width="11.625" style="1" customWidth="1"/>
    <col min="10" max="10" width="0.875" style="51" customWidth="1"/>
    <col min="11" max="11" width="11.625" style="1" customWidth="1"/>
    <col min="12" max="12" width="11.125" style="44" customWidth="1"/>
    <col min="13" max="13" width="9.375" style="44" bestFit="1" customWidth="1"/>
    <col min="14" max="16384" width="9" style="44"/>
  </cols>
  <sheetData>
    <row r="1" spans="1:11" ht="16.5" customHeight="1">
      <c r="A1" s="60" t="s">
        <v>106</v>
      </c>
    </row>
    <row r="2" spans="1:11" ht="16.5" customHeight="1">
      <c r="A2" s="60" t="s">
        <v>16</v>
      </c>
    </row>
    <row r="3" spans="1:11" ht="16.5" customHeight="1">
      <c r="A3" s="61" t="s">
        <v>108</v>
      </c>
      <c r="B3" s="59"/>
      <c r="C3" s="59"/>
      <c r="D3" s="59"/>
      <c r="E3" s="59"/>
      <c r="F3" s="59"/>
      <c r="G3" s="41"/>
      <c r="H3" s="52"/>
      <c r="I3" s="17"/>
      <c r="J3" s="52"/>
      <c r="K3" s="17"/>
    </row>
    <row r="4" spans="1:11" ht="16.5" customHeight="1">
      <c r="A4" s="60"/>
    </row>
    <row r="5" spans="1:11" ht="16.5" customHeight="1">
      <c r="A5" s="60"/>
    </row>
    <row r="6" spans="1:11" ht="16.5" customHeight="1">
      <c r="A6" s="60"/>
      <c r="I6" s="5" t="s">
        <v>78</v>
      </c>
      <c r="K6" s="5" t="s">
        <v>79</v>
      </c>
    </row>
    <row r="7" spans="1:11" ht="16.5" customHeight="1">
      <c r="A7" s="60"/>
      <c r="I7" s="5" t="s">
        <v>89</v>
      </c>
      <c r="K7" s="5" t="s">
        <v>74</v>
      </c>
    </row>
    <row r="8" spans="1:11" ht="16.5" customHeight="1">
      <c r="A8" s="60"/>
      <c r="H8" s="62"/>
      <c r="I8" s="6" t="s">
        <v>107</v>
      </c>
      <c r="J8" s="62"/>
      <c r="K8" s="6" t="s">
        <v>90</v>
      </c>
    </row>
    <row r="9" spans="1:11" ht="16.5" customHeight="1">
      <c r="G9" s="42" t="s">
        <v>0</v>
      </c>
      <c r="H9" s="62"/>
      <c r="I9" s="7" t="s">
        <v>9</v>
      </c>
      <c r="J9" s="62"/>
      <c r="K9" s="7" t="s">
        <v>9</v>
      </c>
    </row>
    <row r="10" spans="1:11" ht="16.5" customHeight="1">
      <c r="G10" s="43"/>
      <c r="H10" s="62"/>
      <c r="I10" s="96"/>
      <c r="J10" s="62"/>
      <c r="K10" s="8"/>
    </row>
    <row r="11" spans="1:11" ht="16.5" customHeight="1">
      <c r="A11" s="60" t="s">
        <v>28</v>
      </c>
      <c r="G11" s="43"/>
      <c r="H11" s="62"/>
      <c r="I11" s="96"/>
      <c r="J11" s="62"/>
      <c r="K11" s="8"/>
    </row>
    <row r="12" spans="1:11" ht="16.5" customHeight="1">
      <c r="G12" s="44"/>
      <c r="I12" s="97"/>
    </row>
    <row r="13" spans="1:11" ht="16.5" customHeight="1">
      <c r="A13" s="60" t="s">
        <v>1</v>
      </c>
      <c r="G13" s="44"/>
      <c r="I13" s="97"/>
    </row>
    <row r="14" spans="1:11" ht="16.5" customHeight="1">
      <c r="I14" s="97"/>
    </row>
    <row r="15" spans="1:11" ht="16.5" customHeight="1">
      <c r="A15" s="44" t="s">
        <v>17</v>
      </c>
      <c r="G15" s="45"/>
      <c r="I15" s="98">
        <v>283838552</v>
      </c>
      <c r="K15" s="9">
        <v>349786537</v>
      </c>
    </row>
    <row r="16" spans="1:11" ht="16.5" customHeight="1">
      <c r="A16" s="44" t="s">
        <v>60</v>
      </c>
      <c r="G16" s="45">
        <v>6</v>
      </c>
      <c r="I16" s="98">
        <v>220238944</v>
      </c>
      <c r="K16" s="9">
        <v>241775284</v>
      </c>
    </row>
    <row r="17" spans="1:12" ht="16.5" customHeight="1">
      <c r="A17" s="44" t="s">
        <v>83</v>
      </c>
      <c r="G17" s="45">
        <v>7</v>
      </c>
      <c r="I17" s="98">
        <v>74106165</v>
      </c>
      <c r="K17" s="9">
        <v>58083777</v>
      </c>
    </row>
    <row r="18" spans="1:12" ht="16.5" customHeight="1">
      <c r="A18" s="44" t="s">
        <v>112</v>
      </c>
      <c r="G18" s="45"/>
      <c r="I18" s="99">
        <v>847431</v>
      </c>
      <c r="K18" s="10">
        <v>0</v>
      </c>
    </row>
    <row r="19" spans="1:12" ht="16.5" customHeight="1">
      <c r="A19" s="63"/>
      <c r="G19" s="44"/>
      <c r="I19" s="97"/>
      <c r="L19" s="64"/>
    </row>
    <row r="20" spans="1:12" ht="16.5" customHeight="1">
      <c r="A20" s="60" t="s">
        <v>2</v>
      </c>
      <c r="G20" s="44"/>
      <c r="I20" s="100">
        <f>SUM(I15:I19)</f>
        <v>579031092</v>
      </c>
      <c r="K20" s="11">
        <f>SUM(K15:K19)</f>
        <v>649645598</v>
      </c>
      <c r="L20" s="65"/>
    </row>
    <row r="21" spans="1:12" ht="16.5" customHeight="1">
      <c r="A21" s="60"/>
      <c r="I21" s="97"/>
      <c r="L21" s="64"/>
    </row>
    <row r="22" spans="1:12" ht="16.5" customHeight="1">
      <c r="A22" s="60" t="s">
        <v>3</v>
      </c>
      <c r="I22" s="97"/>
      <c r="L22" s="64"/>
    </row>
    <row r="23" spans="1:12" ht="16.5" customHeight="1">
      <c r="A23" s="60"/>
      <c r="I23" s="97"/>
      <c r="L23" s="65"/>
    </row>
    <row r="24" spans="1:12" ht="16.5" customHeight="1">
      <c r="A24" s="44" t="s">
        <v>80</v>
      </c>
      <c r="G24" s="20">
        <v>8</v>
      </c>
      <c r="I24" s="94">
        <v>534183982</v>
      </c>
      <c r="K24" s="12">
        <v>459106021</v>
      </c>
      <c r="L24" s="65"/>
    </row>
    <row r="25" spans="1:12" ht="16.5" customHeight="1">
      <c r="A25" s="44" t="s">
        <v>61</v>
      </c>
      <c r="I25" s="94">
        <v>6263518</v>
      </c>
      <c r="K25" s="12">
        <v>6937751</v>
      </c>
      <c r="L25" s="64"/>
    </row>
    <row r="26" spans="1:12" ht="16.5" customHeight="1">
      <c r="A26" s="44" t="s">
        <v>99</v>
      </c>
      <c r="I26" s="94">
        <v>8464875</v>
      </c>
      <c r="K26" s="12">
        <v>8249057</v>
      </c>
      <c r="L26" s="64"/>
    </row>
    <row r="27" spans="1:12" ht="16.5" customHeight="1">
      <c r="A27" s="63" t="s">
        <v>32</v>
      </c>
      <c r="I27" s="95">
        <v>1582200</v>
      </c>
      <c r="K27" s="13">
        <v>1582200</v>
      </c>
      <c r="L27" s="64"/>
    </row>
    <row r="28" spans="1:12" ht="16.5" customHeight="1">
      <c r="I28" s="98"/>
      <c r="K28" s="9"/>
      <c r="L28" s="64"/>
    </row>
    <row r="29" spans="1:12" ht="16.5" customHeight="1">
      <c r="A29" s="60" t="s">
        <v>4</v>
      </c>
      <c r="I29" s="100">
        <f>SUM(I24:I28)</f>
        <v>550494575</v>
      </c>
      <c r="K29" s="11">
        <f>SUM(K24:K27)</f>
        <v>475875029</v>
      </c>
      <c r="L29" s="65"/>
    </row>
    <row r="30" spans="1:12" ht="16.5" customHeight="1">
      <c r="A30" s="60"/>
      <c r="I30" s="101"/>
      <c r="K30" s="14"/>
      <c r="L30" s="65"/>
    </row>
    <row r="31" spans="1:12" ht="16.5" customHeight="1">
      <c r="I31" s="98"/>
      <c r="K31" s="9"/>
      <c r="L31" s="64"/>
    </row>
    <row r="32" spans="1:12" ht="16.5" customHeight="1" thickBot="1">
      <c r="A32" s="60" t="s">
        <v>8</v>
      </c>
      <c r="I32" s="102">
        <f>I20+I29</f>
        <v>1129525667</v>
      </c>
      <c r="K32" s="15">
        <f>K20+K29</f>
        <v>1125520627</v>
      </c>
    </row>
    <row r="33" spans="1:12" ht="16.5" customHeight="1" thickTop="1">
      <c r="L33" s="51"/>
    </row>
    <row r="43" spans="1:12" ht="16.5" customHeight="1">
      <c r="A43" s="44" t="s">
        <v>53</v>
      </c>
    </row>
    <row r="45" spans="1:12" ht="20.25" customHeight="1"/>
    <row r="46" spans="1:12" ht="18" customHeight="1"/>
    <row r="48" spans="1:12" ht="21.95" customHeight="1">
      <c r="A48" s="59" t="s">
        <v>138</v>
      </c>
      <c r="B48" s="59"/>
      <c r="C48" s="59"/>
      <c r="D48" s="59"/>
      <c r="E48" s="59"/>
      <c r="F48" s="59"/>
      <c r="G48" s="41"/>
      <c r="H48" s="52"/>
      <c r="I48" s="17"/>
      <c r="J48" s="52"/>
      <c r="K48" s="17"/>
    </row>
    <row r="49" spans="1:13" ht="16.5" customHeight="1">
      <c r="A49" s="60" t="str">
        <f>A1</f>
        <v>Kijcharoen Engineering Electric Public Company Limited</v>
      </c>
    </row>
    <row r="50" spans="1:13" ht="16.5" customHeight="1">
      <c r="A50" s="60" t="str">
        <f>A2</f>
        <v xml:space="preserve">Statement of Financial Position </v>
      </c>
    </row>
    <row r="51" spans="1:13" ht="16.5" customHeight="1">
      <c r="A51" s="61" t="str">
        <f>A3</f>
        <v>As at 31 March 2023</v>
      </c>
      <c r="B51" s="59"/>
      <c r="C51" s="59"/>
      <c r="D51" s="59"/>
      <c r="E51" s="59"/>
      <c r="F51" s="59"/>
      <c r="G51" s="41"/>
      <c r="H51" s="52"/>
      <c r="I51" s="17"/>
      <c r="J51" s="52"/>
      <c r="K51" s="17"/>
    </row>
    <row r="52" spans="1:13" ht="15" customHeight="1">
      <c r="A52" s="60"/>
    </row>
    <row r="53" spans="1:13" ht="15" customHeight="1">
      <c r="A53" s="60"/>
    </row>
    <row r="54" spans="1:13" ht="16.5" customHeight="1">
      <c r="A54" s="60"/>
      <c r="I54" s="5" t="s">
        <v>78</v>
      </c>
      <c r="K54" s="5" t="s">
        <v>79</v>
      </c>
    </row>
    <row r="55" spans="1:13" ht="16.5" customHeight="1">
      <c r="I55" s="5" t="s">
        <v>89</v>
      </c>
      <c r="K55" s="5" t="s">
        <v>74</v>
      </c>
    </row>
    <row r="56" spans="1:13" ht="15.95" customHeight="1">
      <c r="G56" s="43"/>
      <c r="H56" s="62"/>
      <c r="I56" s="6" t="s">
        <v>107</v>
      </c>
      <c r="J56" s="62"/>
      <c r="K56" s="6" t="s">
        <v>90</v>
      </c>
    </row>
    <row r="57" spans="1:13" ht="15.95" customHeight="1">
      <c r="G57" s="42" t="s">
        <v>0</v>
      </c>
      <c r="H57" s="62"/>
      <c r="I57" s="7" t="s">
        <v>9</v>
      </c>
      <c r="J57" s="62"/>
      <c r="K57" s="7" t="s">
        <v>9</v>
      </c>
    </row>
    <row r="58" spans="1:13" ht="6" customHeight="1">
      <c r="G58" s="43"/>
      <c r="H58" s="62"/>
      <c r="I58" s="96"/>
      <c r="J58" s="62"/>
      <c r="K58" s="8"/>
    </row>
    <row r="59" spans="1:13" ht="15.95" customHeight="1">
      <c r="A59" s="60" t="s">
        <v>29</v>
      </c>
      <c r="G59" s="47"/>
      <c r="I59" s="103"/>
      <c r="K59" s="16"/>
    </row>
    <row r="60" spans="1:13" ht="6" customHeight="1">
      <c r="I60" s="97"/>
    </row>
    <row r="61" spans="1:13" ht="15.95" customHeight="1">
      <c r="A61" s="60" t="s">
        <v>5</v>
      </c>
      <c r="I61" s="97"/>
    </row>
    <row r="62" spans="1:13" ht="6" customHeight="1">
      <c r="A62" s="60"/>
      <c r="I62" s="97"/>
    </row>
    <row r="63" spans="1:13" ht="15.95" customHeight="1">
      <c r="A63" s="44" t="s">
        <v>113</v>
      </c>
      <c r="G63" s="46">
        <v>9.1</v>
      </c>
      <c r="I63" s="97">
        <v>60000000</v>
      </c>
      <c r="K63" s="1">
        <v>110000000</v>
      </c>
    </row>
    <row r="64" spans="1:13" ht="15.95" customHeight="1">
      <c r="A64" s="44" t="s">
        <v>26</v>
      </c>
      <c r="B64" s="66"/>
      <c r="G64" s="45"/>
      <c r="I64" s="97">
        <v>201858218</v>
      </c>
      <c r="K64" s="1">
        <v>172819227</v>
      </c>
      <c r="M64" s="67"/>
    </row>
    <row r="65" spans="1:13" ht="15.95" customHeight="1">
      <c r="A65" s="44" t="s">
        <v>33</v>
      </c>
      <c r="G65" s="45"/>
      <c r="I65" s="97">
        <v>47555103</v>
      </c>
      <c r="K65" s="1">
        <v>48925595</v>
      </c>
      <c r="M65" s="67"/>
    </row>
    <row r="66" spans="1:13" ht="15.95" customHeight="1">
      <c r="A66" s="44" t="s">
        <v>34</v>
      </c>
      <c r="B66" s="66"/>
      <c r="G66" s="44"/>
      <c r="I66" s="97"/>
      <c r="M66" s="67"/>
    </row>
    <row r="67" spans="1:13" ht="15.95" customHeight="1">
      <c r="A67" s="63"/>
      <c r="B67" s="66" t="s">
        <v>114</v>
      </c>
      <c r="G67" s="46">
        <v>9.1999999999999993</v>
      </c>
      <c r="I67" s="97">
        <v>58567597</v>
      </c>
      <c r="K67" s="1">
        <v>58536328</v>
      </c>
      <c r="M67" s="67"/>
    </row>
    <row r="68" spans="1:13" ht="15.95" customHeight="1">
      <c r="B68" s="68" t="s">
        <v>115</v>
      </c>
      <c r="G68" s="48"/>
      <c r="I68" s="97">
        <v>449103</v>
      </c>
      <c r="K68" s="1">
        <v>257799</v>
      </c>
      <c r="M68" s="67"/>
    </row>
    <row r="69" spans="1:13" ht="15.95" customHeight="1">
      <c r="A69" s="69" t="s">
        <v>100</v>
      </c>
      <c r="G69" s="45"/>
      <c r="I69" s="97">
        <v>26551718</v>
      </c>
      <c r="K69" s="1">
        <v>18926679</v>
      </c>
      <c r="M69" s="67"/>
    </row>
    <row r="70" spans="1:13" ht="15.95" customHeight="1">
      <c r="A70" s="44" t="s">
        <v>27</v>
      </c>
      <c r="B70" s="63"/>
      <c r="I70" s="104">
        <v>1872641</v>
      </c>
      <c r="K70" s="17">
        <v>3589511</v>
      </c>
      <c r="M70" s="67"/>
    </row>
    <row r="71" spans="1:13" ht="6" customHeight="1">
      <c r="I71" s="98"/>
      <c r="K71" s="9"/>
    </row>
    <row r="72" spans="1:13" ht="15.95" customHeight="1">
      <c r="A72" s="60" t="s">
        <v>6</v>
      </c>
      <c r="I72" s="100">
        <f>SUM(I63:I70)</f>
        <v>396854380</v>
      </c>
      <c r="K72" s="11">
        <f>SUM(K63:K70)</f>
        <v>413055139</v>
      </c>
    </row>
    <row r="73" spans="1:13" ht="15" customHeight="1">
      <c r="A73" s="60"/>
      <c r="I73" s="97"/>
    </row>
    <row r="74" spans="1:13" ht="15.95" customHeight="1">
      <c r="A74" s="60" t="s">
        <v>15</v>
      </c>
      <c r="I74" s="97"/>
    </row>
    <row r="75" spans="1:13" ht="6" customHeight="1">
      <c r="A75" s="60"/>
      <c r="I75" s="97"/>
    </row>
    <row r="76" spans="1:13" ht="15.95" customHeight="1">
      <c r="A76" s="44" t="s">
        <v>116</v>
      </c>
      <c r="G76" s="46">
        <v>9.1999999999999993</v>
      </c>
      <c r="I76" s="97">
        <v>101014120</v>
      </c>
      <c r="K76" s="1">
        <v>115314204</v>
      </c>
    </row>
    <row r="77" spans="1:13" ht="15.95" customHeight="1">
      <c r="A77" s="44" t="s">
        <v>117</v>
      </c>
      <c r="G77" s="46"/>
      <c r="I77" s="97">
        <v>838065</v>
      </c>
      <c r="K77" s="1">
        <v>312864</v>
      </c>
    </row>
    <row r="78" spans="1:13" ht="15.95" customHeight="1">
      <c r="A78" s="44" t="s">
        <v>63</v>
      </c>
      <c r="G78" s="45">
        <v>10</v>
      </c>
      <c r="I78" s="104">
        <v>20831169</v>
      </c>
      <c r="K78" s="17">
        <v>20503720</v>
      </c>
    </row>
    <row r="79" spans="1:13" ht="6" customHeight="1">
      <c r="I79" s="105"/>
      <c r="K79" s="18"/>
    </row>
    <row r="80" spans="1:13" ht="15.95" customHeight="1">
      <c r="A80" s="60" t="s">
        <v>12</v>
      </c>
      <c r="I80" s="100">
        <f>SUM(I76:I79)</f>
        <v>122683354</v>
      </c>
      <c r="K80" s="11">
        <f>SUM(K76:K79)</f>
        <v>136130788</v>
      </c>
    </row>
    <row r="81" spans="1:13" ht="15" customHeight="1">
      <c r="A81" s="60"/>
      <c r="I81" s="101"/>
      <c r="K81" s="14"/>
    </row>
    <row r="82" spans="1:13" ht="6" customHeight="1">
      <c r="A82" s="60"/>
      <c r="I82" s="105"/>
      <c r="K82" s="18"/>
    </row>
    <row r="83" spans="1:13" ht="15.95" customHeight="1">
      <c r="A83" s="60" t="s">
        <v>7</v>
      </c>
      <c r="I83" s="100">
        <f>I72+I80</f>
        <v>519537734</v>
      </c>
      <c r="K83" s="11">
        <f>K72+K80</f>
        <v>549185927</v>
      </c>
    </row>
    <row r="84" spans="1:13" ht="15" customHeight="1">
      <c r="A84" s="60"/>
      <c r="I84" s="97"/>
    </row>
    <row r="85" spans="1:13" ht="15.95" customHeight="1">
      <c r="A85" s="60" t="s">
        <v>22</v>
      </c>
      <c r="G85" s="49"/>
      <c r="H85" s="49"/>
      <c r="I85" s="97"/>
      <c r="J85" s="49"/>
    </row>
    <row r="86" spans="1:13" ht="6" customHeight="1">
      <c r="A86" s="60"/>
      <c r="B86" s="60"/>
      <c r="C86" s="60"/>
      <c r="D86" s="60"/>
      <c r="E86" s="60"/>
      <c r="F86" s="60"/>
      <c r="G86" s="49"/>
      <c r="H86" s="49"/>
      <c r="I86" s="97"/>
      <c r="J86" s="49"/>
    </row>
    <row r="87" spans="1:13" s="2" customFormat="1" ht="15.95" customHeight="1">
      <c r="A87" s="44" t="s">
        <v>18</v>
      </c>
      <c r="B87" s="44"/>
      <c r="C87" s="44"/>
      <c r="D87" s="60"/>
      <c r="E87" s="60"/>
      <c r="F87" s="60"/>
      <c r="G87" s="45"/>
      <c r="H87" s="49"/>
      <c r="I87" s="97"/>
      <c r="J87" s="49"/>
      <c r="K87" s="1"/>
      <c r="L87" s="3"/>
      <c r="M87" s="3"/>
    </row>
    <row r="88" spans="1:13" s="2" customFormat="1" ht="15.95" customHeight="1">
      <c r="A88" s="44"/>
      <c r="B88" s="44" t="s">
        <v>19</v>
      </c>
      <c r="C88" s="44"/>
      <c r="D88" s="44"/>
      <c r="E88" s="44"/>
      <c r="F88" s="44"/>
      <c r="G88" s="49"/>
      <c r="H88" s="49"/>
      <c r="I88" s="97"/>
      <c r="J88" s="49"/>
      <c r="K88" s="1"/>
      <c r="L88" s="3"/>
      <c r="M88" s="3"/>
    </row>
    <row r="89" spans="1:13" s="2" customFormat="1" ht="15.95" customHeight="1" thickBot="1">
      <c r="A89" s="44"/>
      <c r="B89" s="44"/>
      <c r="C89" s="44" t="s">
        <v>118</v>
      </c>
      <c r="D89" s="44"/>
      <c r="E89" s="44"/>
      <c r="F89" s="44"/>
      <c r="G89" s="49"/>
      <c r="H89" s="49"/>
      <c r="I89" s="106">
        <v>58000000</v>
      </c>
      <c r="J89" s="49"/>
      <c r="K89" s="19">
        <v>58000000</v>
      </c>
      <c r="L89" s="4"/>
      <c r="M89" s="4"/>
    </row>
    <row r="90" spans="1:13" s="2" customFormat="1" ht="6" customHeight="1" thickTop="1">
      <c r="A90" s="44"/>
      <c r="B90" s="44"/>
      <c r="C90" s="44"/>
      <c r="D90" s="44"/>
      <c r="E90" s="44"/>
      <c r="F90" s="44"/>
      <c r="G90" s="49"/>
      <c r="H90" s="49"/>
      <c r="I90" s="97"/>
      <c r="J90" s="49"/>
      <c r="K90" s="1"/>
      <c r="L90" s="3"/>
      <c r="M90" s="3"/>
    </row>
    <row r="91" spans="1:13" s="2" customFormat="1" ht="15.95" customHeight="1">
      <c r="A91" s="44"/>
      <c r="B91" s="44" t="s">
        <v>20</v>
      </c>
      <c r="C91" s="44"/>
      <c r="D91" s="44"/>
      <c r="E91" s="44"/>
      <c r="F91" s="44"/>
      <c r="G91" s="49"/>
      <c r="H91" s="49"/>
      <c r="I91" s="97"/>
      <c r="J91" s="49"/>
      <c r="K91" s="1"/>
      <c r="L91" s="3"/>
      <c r="M91" s="3"/>
    </row>
    <row r="92" spans="1:13" s="2" customFormat="1" ht="15.95" customHeight="1">
      <c r="A92" s="44"/>
      <c r="B92" s="44"/>
      <c r="C92" s="44" t="s">
        <v>118</v>
      </c>
      <c r="D92" s="44"/>
      <c r="E92" s="44"/>
      <c r="F92" s="44"/>
      <c r="G92" s="20"/>
      <c r="H92" s="49"/>
      <c r="I92" s="97">
        <f>'5'!F29</f>
        <v>58000000</v>
      </c>
      <c r="J92" s="49"/>
      <c r="K92" s="1">
        <v>58000000</v>
      </c>
      <c r="L92" s="4"/>
      <c r="M92" s="4"/>
    </row>
    <row r="93" spans="1:13" s="2" customFormat="1" ht="6" customHeight="1">
      <c r="A93" s="44"/>
      <c r="B93" s="44"/>
      <c r="C93" s="44"/>
      <c r="D93" s="44"/>
      <c r="E93" s="44"/>
      <c r="F93" s="44"/>
      <c r="G93" s="49"/>
      <c r="H93" s="49"/>
      <c r="I93" s="97"/>
      <c r="J93" s="49"/>
      <c r="K93" s="1"/>
      <c r="L93" s="3"/>
      <c r="M93" s="3"/>
    </row>
    <row r="94" spans="1:13" s="127" customFormat="1" ht="15.95" customHeight="1">
      <c r="A94" s="119" t="s">
        <v>119</v>
      </c>
      <c r="B94" s="119"/>
      <c r="C94" s="119"/>
      <c r="D94" s="119"/>
      <c r="E94" s="120"/>
      <c r="F94" s="120"/>
      <c r="G94" s="121"/>
      <c r="H94" s="122"/>
      <c r="I94" s="123">
        <f>+'5'!H29</f>
        <v>379967680</v>
      </c>
      <c r="J94" s="124"/>
      <c r="K94" s="124">
        <v>379967680</v>
      </c>
      <c r="L94" s="125"/>
      <c r="M94" s="126"/>
    </row>
    <row r="95" spans="1:13" s="127" customFormat="1" ht="15.95" customHeight="1">
      <c r="A95" s="119" t="s">
        <v>96</v>
      </c>
      <c r="B95" s="119"/>
      <c r="C95" s="119"/>
      <c r="D95" s="119"/>
      <c r="E95" s="120"/>
      <c r="F95" s="120"/>
      <c r="G95" s="121"/>
      <c r="H95" s="122"/>
      <c r="I95" s="123"/>
      <c r="J95" s="124"/>
      <c r="K95" s="124"/>
      <c r="L95" s="125"/>
      <c r="M95" s="126"/>
    </row>
    <row r="96" spans="1:13" s="127" customFormat="1" ht="15.95" customHeight="1">
      <c r="A96" s="119"/>
      <c r="B96" s="119" t="s">
        <v>97</v>
      </c>
      <c r="C96" s="119"/>
      <c r="D96" s="119"/>
      <c r="E96" s="120"/>
      <c r="F96" s="120"/>
      <c r="G96" s="121"/>
      <c r="H96" s="122"/>
      <c r="I96" s="123">
        <f>'5'!J29</f>
        <v>5800000</v>
      </c>
      <c r="J96" s="124"/>
      <c r="K96" s="124">
        <v>5800000</v>
      </c>
      <c r="L96" s="125"/>
      <c r="M96" s="126"/>
    </row>
    <row r="97" spans="1:11" s="2" customFormat="1" ht="15.95" customHeight="1">
      <c r="A97" s="44"/>
      <c r="B97" s="119" t="s">
        <v>95</v>
      </c>
      <c r="D97" s="44"/>
      <c r="E97" s="60"/>
      <c r="F97" s="60"/>
      <c r="G97" s="20"/>
      <c r="H97" s="49"/>
      <c r="I97" s="104">
        <f>'5'!L29</f>
        <v>166220253</v>
      </c>
      <c r="J97" s="49"/>
      <c r="K97" s="17">
        <v>132567020</v>
      </c>
    </row>
    <row r="98" spans="1:11" ht="6" customHeight="1">
      <c r="H98" s="49"/>
      <c r="I98" s="107"/>
      <c r="J98" s="49"/>
      <c r="K98" s="21"/>
    </row>
    <row r="99" spans="1:11" ht="15.95" customHeight="1">
      <c r="A99" s="60" t="s">
        <v>23</v>
      </c>
      <c r="I99" s="99">
        <f>SUM(I92:I97)</f>
        <v>609987933</v>
      </c>
      <c r="K99" s="10">
        <f>SUM(K92:K97)</f>
        <v>576334700</v>
      </c>
    </row>
    <row r="100" spans="1:11" ht="15" customHeight="1">
      <c r="A100" s="60"/>
      <c r="I100" s="108"/>
      <c r="K100" s="22"/>
    </row>
    <row r="101" spans="1:11" ht="6" customHeight="1">
      <c r="A101" s="60"/>
      <c r="I101" s="107"/>
      <c r="K101" s="21"/>
    </row>
    <row r="102" spans="1:11" ht="15.95" customHeight="1" thickBot="1">
      <c r="A102" s="60" t="s">
        <v>24</v>
      </c>
      <c r="I102" s="109">
        <f>I99+I83</f>
        <v>1129525667</v>
      </c>
      <c r="K102" s="23">
        <f>K99+K83</f>
        <v>1125520627</v>
      </c>
    </row>
    <row r="103" spans="1:11" ht="15.95" customHeight="1" thickTop="1">
      <c r="A103" s="60"/>
      <c r="I103" s="9"/>
      <c r="K103" s="9"/>
    </row>
    <row r="104" spans="1:11" ht="15.95" customHeight="1">
      <c r="A104" s="60"/>
      <c r="I104" s="9"/>
      <c r="K104" s="9"/>
    </row>
    <row r="105" spans="1:11" ht="9" customHeight="1">
      <c r="A105" s="60"/>
      <c r="I105" s="9"/>
      <c r="K105" s="9"/>
    </row>
    <row r="106" spans="1:11" ht="21.95" customHeight="1">
      <c r="A106" s="59" t="str">
        <f>+A48</f>
        <v>The accompanying notes on pages 8 to 14 are an integral part of these interim financial information.</v>
      </c>
      <c r="B106" s="61"/>
      <c r="C106" s="59"/>
      <c r="D106" s="59"/>
      <c r="E106" s="59"/>
      <c r="F106" s="59"/>
      <c r="G106" s="41"/>
      <c r="H106" s="52"/>
      <c r="I106" s="17"/>
      <c r="J106" s="52"/>
      <c r="K106" s="17"/>
    </row>
  </sheetData>
  <phoneticPr fontId="0" type="noConversion"/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4F2A7-0059-4A23-ABCE-10013BB2A255}">
  <dimension ref="A1:H49"/>
  <sheetViews>
    <sheetView topLeftCell="A28" zoomScaleNormal="100" workbookViewId="0">
      <selection activeCell="I44" sqref="I44"/>
    </sheetView>
  </sheetViews>
  <sheetFormatPr defaultColWidth="9" defaultRowHeight="16.5" customHeight="1"/>
  <cols>
    <col min="1" max="2" width="1.625" style="44" customWidth="1"/>
    <col min="3" max="3" width="42.875" style="44" customWidth="1"/>
    <col min="4" max="4" width="6" style="20" customWidth="1"/>
    <col min="5" max="5" width="0.875" style="49" customWidth="1"/>
    <col min="6" max="6" width="11.625" style="1" customWidth="1"/>
    <col min="7" max="7" width="0.875" style="1" customWidth="1"/>
    <col min="8" max="8" width="13.625" style="133" customWidth="1"/>
    <col min="9" max="16384" width="9" style="44"/>
  </cols>
  <sheetData>
    <row r="1" spans="1:8" ht="16.5" customHeight="1">
      <c r="A1" s="60" t="s">
        <v>106</v>
      </c>
    </row>
    <row r="2" spans="1:8" ht="16.5" customHeight="1">
      <c r="A2" s="60" t="s">
        <v>137</v>
      </c>
    </row>
    <row r="3" spans="1:8" ht="16.5" customHeight="1">
      <c r="A3" s="93" t="s">
        <v>109</v>
      </c>
      <c r="B3" s="59"/>
      <c r="C3" s="59"/>
      <c r="D3" s="41"/>
      <c r="E3" s="88"/>
      <c r="F3" s="17"/>
      <c r="G3" s="17"/>
      <c r="H3" s="134"/>
    </row>
    <row r="5" spans="1:8" ht="16.5" customHeight="1">
      <c r="F5" s="5"/>
      <c r="G5" s="51"/>
      <c r="H5" s="135"/>
    </row>
    <row r="6" spans="1:8" ht="16.5" customHeight="1">
      <c r="F6" s="5" t="s">
        <v>78</v>
      </c>
      <c r="G6" s="51"/>
      <c r="H6" s="135" t="s">
        <v>78</v>
      </c>
    </row>
    <row r="7" spans="1:8" ht="16.5" customHeight="1">
      <c r="F7" s="5" t="s">
        <v>89</v>
      </c>
      <c r="G7" s="51"/>
      <c r="H7" s="135" t="s">
        <v>89</v>
      </c>
    </row>
    <row r="8" spans="1:8" ht="16.5" customHeight="1">
      <c r="D8" s="43"/>
      <c r="E8" s="89"/>
      <c r="F8" s="6" t="s">
        <v>107</v>
      </c>
      <c r="G8" s="8"/>
      <c r="H8" s="136" t="s">
        <v>90</v>
      </c>
    </row>
    <row r="9" spans="1:8" ht="16.5" customHeight="1">
      <c r="D9" s="42" t="s">
        <v>0</v>
      </c>
      <c r="E9" s="89"/>
      <c r="F9" s="7" t="s">
        <v>9</v>
      </c>
      <c r="G9" s="8"/>
      <c r="H9" s="137" t="s">
        <v>9</v>
      </c>
    </row>
    <row r="10" spans="1:8" ht="16.5" customHeight="1">
      <c r="E10" s="89"/>
      <c r="F10" s="96"/>
      <c r="G10" s="8"/>
      <c r="H10" s="138"/>
    </row>
    <row r="11" spans="1:8" ht="16.5" customHeight="1">
      <c r="A11" s="60" t="s">
        <v>62</v>
      </c>
      <c r="E11" s="89"/>
      <c r="F11" s="96"/>
      <c r="G11" s="8"/>
      <c r="H11" s="138"/>
    </row>
    <row r="12" spans="1:8" ht="16.5" customHeight="1">
      <c r="E12" s="89"/>
      <c r="F12" s="96"/>
      <c r="G12" s="8"/>
      <c r="H12" s="138"/>
    </row>
    <row r="13" spans="1:8" ht="16.5" customHeight="1">
      <c r="A13" s="44" t="s">
        <v>54</v>
      </c>
      <c r="D13" s="50"/>
      <c r="E13" s="89"/>
      <c r="F13" s="98">
        <v>239633918</v>
      </c>
      <c r="G13" s="21"/>
      <c r="H13" s="139">
        <v>244202197</v>
      </c>
    </row>
    <row r="14" spans="1:8" ht="16.5" customHeight="1">
      <c r="A14" s="44" t="s">
        <v>64</v>
      </c>
      <c r="F14" s="110">
        <v>-165683602</v>
      </c>
      <c r="G14" s="21"/>
      <c r="H14" s="140">
        <v>-182794592</v>
      </c>
    </row>
    <row r="15" spans="1:8" ht="16.5" customHeight="1">
      <c r="F15" s="111"/>
      <c r="G15" s="21"/>
      <c r="H15" s="141"/>
    </row>
    <row r="16" spans="1:8" ht="16.5" customHeight="1">
      <c r="A16" s="60" t="s">
        <v>31</v>
      </c>
      <c r="F16" s="110">
        <f>SUM(F13:F15)</f>
        <v>73950316</v>
      </c>
      <c r="G16" s="21"/>
      <c r="H16" s="140">
        <f>SUM(H13:H15)</f>
        <v>61407605</v>
      </c>
    </row>
    <row r="17" spans="1:8" ht="16.5" customHeight="1">
      <c r="F17" s="97"/>
    </row>
    <row r="18" spans="1:8" ht="16.5" customHeight="1">
      <c r="A18" s="44" t="s">
        <v>47</v>
      </c>
      <c r="D18" s="50"/>
      <c r="F18" s="98">
        <v>1111355</v>
      </c>
      <c r="G18" s="21"/>
      <c r="H18" s="139">
        <v>993900</v>
      </c>
    </row>
    <row r="19" spans="1:8" ht="16.5" customHeight="1">
      <c r="A19" s="44" t="s">
        <v>21</v>
      </c>
      <c r="F19" s="111">
        <v>-19082666</v>
      </c>
      <c r="G19" s="21"/>
      <c r="H19" s="141">
        <v>-18613785</v>
      </c>
    </row>
    <row r="20" spans="1:8" ht="16.5" customHeight="1">
      <c r="A20" s="44" t="s">
        <v>30</v>
      </c>
      <c r="F20" s="97">
        <v>-12234423</v>
      </c>
      <c r="G20" s="21"/>
      <c r="H20" s="133">
        <v>-7353935</v>
      </c>
    </row>
    <row r="21" spans="1:8" ht="16.5" customHeight="1">
      <c r="A21" s="44" t="s">
        <v>133</v>
      </c>
      <c r="F21" s="98">
        <v>33539</v>
      </c>
      <c r="G21" s="21"/>
      <c r="H21" s="139">
        <v>40769</v>
      </c>
    </row>
    <row r="22" spans="1:8" ht="16.5" customHeight="1">
      <c r="A22" s="44" t="s">
        <v>48</v>
      </c>
      <c r="F22" s="110">
        <v>-2613490</v>
      </c>
      <c r="G22" s="21"/>
      <c r="H22" s="140">
        <v>-2312667</v>
      </c>
    </row>
    <row r="23" spans="1:8" ht="16.5" customHeight="1">
      <c r="D23" s="44"/>
      <c r="F23" s="97"/>
      <c r="G23" s="21"/>
    </row>
    <row r="24" spans="1:8" ht="16.5" customHeight="1">
      <c r="A24" s="60" t="s">
        <v>49</v>
      </c>
      <c r="F24" s="98">
        <f>SUM(F16:F23)</f>
        <v>41164631</v>
      </c>
      <c r="G24" s="21"/>
      <c r="H24" s="139">
        <f>SUM(H16:H23)</f>
        <v>34161887</v>
      </c>
    </row>
    <row r="25" spans="1:8" ht="16.5" customHeight="1">
      <c r="A25" s="44" t="s">
        <v>50</v>
      </c>
      <c r="D25" s="20">
        <v>11</v>
      </c>
      <c r="F25" s="100">
        <v>-7511398</v>
      </c>
      <c r="G25" s="9"/>
      <c r="H25" s="142">
        <v>-6120811</v>
      </c>
    </row>
    <row r="26" spans="1:8" ht="16.5" customHeight="1">
      <c r="D26" s="44"/>
      <c r="F26" s="97"/>
      <c r="G26" s="21"/>
    </row>
    <row r="27" spans="1:8" ht="16.5" customHeight="1">
      <c r="A27" s="60" t="s">
        <v>86</v>
      </c>
      <c r="F27" s="112">
        <f>SUM(F24:F26)</f>
        <v>33653233</v>
      </c>
      <c r="G27" s="21"/>
      <c r="H27" s="143">
        <f>SUM(H24:H26)</f>
        <v>28041076</v>
      </c>
    </row>
    <row r="28" spans="1:8" ht="16.5" customHeight="1">
      <c r="A28" s="60"/>
      <c r="F28" s="97"/>
    </row>
    <row r="29" spans="1:8" ht="16.5" customHeight="1">
      <c r="A29" s="85" t="s">
        <v>122</v>
      </c>
      <c r="F29" s="104">
        <v>0</v>
      </c>
      <c r="G29" s="21"/>
      <c r="H29" s="134">
        <v>0</v>
      </c>
    </row>
    <row r="30" spans="1:8" ht="16.5" customHeight="1">
      <c r="A30" s="90" t="s">
        <v>51</v>
      </c>
      <c r="F30" s="97"/>
    </row>
    <row r="31" spans="1:8" ht="16.5" customHeight="1" thickBot="1">
      <c r="A31" s="85" t="s">
        <v>81</v>
      </c>
      <c r="F31" s="106">
        <f>F27</f>
        <v>33653233</v>
      </c>
      <c r="H31" s="144">
        <f>H27</f>
        <v>28041076</v>
      </c>
    </row>
    <row r="32" spans="1:8" ht="16.5" customHeight="1" thickTop="1">
      <c r="A32" s="85"/>
      <c r="F32" s="97"/>
    </row>
    <row r="33" spans="1:8" ht="16.5" customHeight="1">
      <c r="A33" s="90" t="s">
        <v>51</v>
      </c>
      <c r="F33" s="97"/>
    </row>
    <row r="34" spans="1:8" ht="16.5" customHeight="1">
      <c r="A34" s="85" t="s">
        <v>65</v>
      </c>
      <c r="F34" s="97"/>
    </row>
    <row r="35" spans="1:8" ht="7.5" customHeight="1">
      <c r="A35" s="85"/>
      <c r="F35" s="97"/>
    </row>
    <row r="36" spans="1:8" ht="16.5" customHeight="1" thickBot="1">
      <c r="A36" s="63" t="s">
        <v>55</v>
      </c>
      <c r="D36" s="20">
        <v>12</v>
      </c>
      <c r="F36" s="113">
        <v>0.15</v>
      </c>
      <c r="H36" s="145">
        <v>0.16</v>
      </c>
    </row>
    <row r="37" spans="1:8" ht="16.5" customHeight="1" thickTop="1"/>
    <row r="45" spans="1:8" ht="16.5" customHeight="1">
      <c r="E45" s="91"/>
    </row>
    <row r="46" spans="1:8" ht="16.5" customHeight="1">
      <c r="E46" s="91"/>
    </row>
    <row r="47" spans="1:8" ht="16.5" customHeight="1">
      <c r="E47" s="91"/>
    </row>
    <row r="48" spans="1:8" ht="16.5" customHeight="1">
      <c r="E48" s="91"/>
    </row>
    <row r="49" spans="1:8" ht="21.95" customHeight="1">
      <c r="A49" s="59" t="str">
        <f>++'2-3'!A48</f>
        <v>The accompanying notes on pages 8 to 14 are an integral part of these interim financial information.</v>
      </c>
      <c r="B49" s="59"/>
      <c r="C49" s="59"/>
      <c r="D49" s="41"/>
      <c r="E49" s="88"/>
      <c r="F49" s="92"/>
      <c r="G49" s="17"/>
      <c r="H49" s="146"/>
    </row>
  </sheetData>
  <pageMargins left="0.9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topLeftCell="A6" zoomScaleNormal="100" zoomScaleSheetLayoutView="100" workbookViewId="0">
      <selection activeCell="I44" sqref="I44"/>
    </sheetView>
  </sheetViews>
  <sheetFormatPr defaultColWidth="9" defaultRowHeight="16.5" customHeight="1"/>
  <cols>
    <col min="1" max="2" width="1.25" style="44" customWidth="1"/>
    <col min="3" max="3" width="30.25" style="44" customWidth="1"/>
    <col min="4" max="4" width="6.25" style="51" customWidth="1"/>
    <col min="5" max="5" width="7.875" style="51" customWidth="1"/>
    <col min="6" max="6" width="13.625" style="1" customWidth="1"/>
    <col min="7" max="7" width="1.625" style="1" customWidth="1"/>
    <col min="8" max="8" width="13.625" style="1" customWidth="1"/>
    <col min="9" max="9" width="1.625" style="1" customWidth="1"/>
    <col min="10" max="10" width="13.625" style="1" customWidth="1"/>
    <col min="11" max="11" width="1.625" style="1" customWidth="1"/>
    <col min="12" max="12" width="13.625" style="1" customWidth="1"/>
    <col min="13" max="13" width="1.625" style="1" customWidth="1"/>
    <col min="14" max="14" width="13.625" style="1" customWidth="1"/>
    <col min="15" max="16384" width="9" style="44"/>
  </cols>
  <sheetData>
    <row r="1" spans="1:14" ht="16.5" customHeight="1">
      <c r="A1" s="60" t="s">
        <v>106</v>
      </c>
    </row>
    <row r="2" spans="1:14" ht="16.5" customHeight="1">
      <c r="A2" s="60" t="s">
        <v>25</v>
      </c>
    </row>
    <row r="3" spans="1:14" ht="16.5" customHeight="1">
      <c r="A3" s="61" t="str">
        <f>'4'!A3</f>
        <v>For the three-month period ended 31 March 2023</v>
      </c>
      <c r="B3" s="59"/>
      <c r="C3" s="59"/>
      <c r="D3" s="52"/>
      <c r="E3" s="52"/>
      <c r="F3" s="17"/>
      <c r="G3" s="17"/>
      <c r="H3" s="17"/>
      <c r="I3" s="17"/>
      <c r="J3" s="17"/>
      <c r="K3" s="17"/>
      <c r="L3" s="17"/>
      <c r="M3" s="17"/>
      <c r="N3" s="17"/>
    </row>
    <row r="6" spans="1:14" ht="16.5" customHeight="1">
      <c r="F6" s="132" t="s">
        <v>78</v>
      </c>
      <c r="G6" s="132"/>
      <c r="H6" s="132"/>
      <c r="I6" s="132"/>
      <c r="J6" s="132"/>
      <c r="K6" s="132"/>
      <c r="L6" s="132"/>
      <c r="M6" s="132"/>
      <c r="N6" s="132"/>
    </row>
    <row r="7" spans="1:14" ht="16.5" customHeight="1">
      <c r="A7" s="60"/>
      <c r="D7" s="53"/>
      <c r="E7" s="53"/>
      <c r="F7" s="8" t="s">
        <v>52</v>
      </c>
      <c r="G7" s="8"/>
      <c r="H7" s="8"/>
      <c r="I7" s="8"/>
      <c r="J7" s="132" t="s">
        <v>96</v>
      </c>
      <c r="K7" s="132"/>
      <c r="L7" s="132"/>
      <c r="M7" s="8"/>
      <c r="N7" s="8"/>
    </row>
    <row r="8" spans="1:14" ht="16.5" customHeight="1">
      <c r="D8" s="53"/>
      <c r="E8" s="53"/>
      <c r="F8" s="8" t="s">
        <v>11</v>
      </c>
      <c r="G8" s="8"/>
      <c r="H8" s="6" t="s">
        <v>120</v>
      </c>
      <c r="I8" s="8"/>
      <c r="J8" s="128" t="s">
        <v>93</v>
      </c>
      <c r="K8" s="129"/>
      <c r="L8" s="129"/>
      <c r="M8" s="8"/>
      <c r="N8" s="8"/>
    </row>
    <row r="9" spans="1:14" ht="16.5" customHeight="1">
      <c r="D9" s="53"/>
      <c r="E9" s="53"/>
      <c r="F9" s="8" t="s">
        <v>13</v>
      </c>
      <c r="G9" s="8"/>
      <c r="H9" s="6" t="s">
        <v>121</v>
      </c>
      <c r="I9" s="8"/>
      <c r="J9" s="6" t="s">
        <v>94</v>
      </c>
      <c r="K9" s="8"/>
      <c r="L9" s="6" t="s">
        <v>95</v>
      </c>
      <c r="M9" s="6"/>
      <c r="N9" s="8" t="s">
        <v>10</v>
      </c>
    </row>
    <row r="10" spans="1:14" ht="16.5" customHeight="1">
      <c r="D10" s="53"/>
      <c r="E10" s="53"/>
      <c r="F10" s="7" t="s">
        <v>14</v>
      </c>
      <c r="G10" s="8"/>
      <c r="H10" s="7" t="s">
        <v>14</v>
      </c>
      <c r="I10" s="8"/>
      <c r="J10" s="7" t="s">
        <v>14</v>
      </c>
      <c r="K10" s="8"/>
      <c r="L10" s="7" t="s">
        <v>14</v>
      </c>
      <c r="M10" s="8"/>
      <c r="N10" s="7" t="s">
        <v>14</v>
      </c>
    </row>
    <row r="12" spans="1:14" ht="16.5" customHeight="1">
      <c r="A12" s="85" t="s">
        <v>92</v>
      </c>
      <c r="F12" s="147">
        <v>43000000</v>
      </c>
      <c r="G12" s="147"/>
      <c r="H12" s="147">
        <v>0</v>
      </c>
      <c r="I12" s="147"/>
      <c r="J12" s="147">
        <v>4300000</v>
      </c>
      <c r="K12" s="147"/>
      <c r="L12" s="147">
        <v>157238112</v>
      </c>
      <c r="M12" s="147"/>
      <c r="N12" s="147">
        <f>SUM(F12:L12)</f>
        <v>204538112</v>
      </c>
    </row>
    <row r="13" spans="1:14" ht="16.5" customHeight="1">
      <c r="A13" s="86" t="s">
        <v>76</v>
      </c>
      <c r="B13" s="86"/>
      <c r="F13" s="139"/>
      <c r="G13" s="139"/>
      <c r="H13" s="139"/>
      <c r="I13" s="139"/>
      <c r="J13" s="139"/>
      <c r="K13" s="139"/>
      <c r="L13" s="139"/>
      <c r="M13" s="139"/>
      <c r="N13" s="139"/>
    </row>
    <row r="14" spans="1:14" ht="16.5" customHeight="1">
      <c r="A14" s="63" t="s">
        <v>75</v>
      </c>
      <c r="F14" s="148">
        <v>0</v>
      </c>
      <c r="G14" s="139"/>
      <c r="H14" s="148">
        <v>0</v>
      </c>
      <c r="I14" s="139"/>
      <c r="J14" s="148">
        <v>0</v>
      </c>
      <c r="K14" s="139"/>
      <c r="L14" s="148">
        <v>28041076</v>
      </c>
      <c r="M14" s="139"/>
      <c r="N14" s="148">
        <f>SUM(F14:L14)</f>
        <v>28041076</v>
      </c>
    </row>
    <row r="15" spans="1:14" ht="16.5" customHeight="1">
      <c r="A15" s="63"/>
      <c r="F15" s="139"/>
      <c r="G15" s="139"/>
      <c r="H15" s="139"/>
      <c r="I15" s="139"/>
      <c r="J15" s="139"/>
      <c r="K15" s="139"/>
      <c r="L15" s="139"/>
      <c r="M15" s="139"/>
      <c r="N15" s="139"/>
    </row>
    <row r="16" spans="1:14" ht="16.5" customHeight="1" thickBot="1">
      <c r="A16" s="60" t="s">
        <v>91</v>
      </c>
      <c r="F16" s="149">
        <f>SUM(F12:F15)</f>
        <v>43000000</v>
      </c>
      <c r="G16" s="139"/>
      <c r="H16" s="149">
        <f>SUM(H12:H15)</f>
        <v>0</v>
      </c>
      <c r="I16" s="139"/>
      <c r="J16" s="149">
        <f>SUM(J12:J15)</f>
        <v>4300000</v>
      </c>
      <c r="K16" s="139"/>
      <c r="L16" s="149">
        <f>SUM(L12:L15)</f>
        <v>185279188</v>
      </c>
      <c r="M16" s="139"/>
      <c r="N16" s="149">
        <f>SUM(N12:N15)</f>
        <v>232579188</v>
      </c>
    </row>
    <row r="17" spans="1:14" ht="16.5" customHeight="1" thickTop="1">
      <c r="A17" s="63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6.5" customHeight="1">
      <c r="A18" s="63"/>
      <c r="F18" s="87"/>
      <c r="G18" s="87"/>
      <c r="H18" s="87"/>
      <c r="I18" s="87"/>
      <c r="J18" s="87"/>
      <c r="K18" s="87"/>
      <c r="L18" s="87"/>
      <c r="M18" s="87"/>
      <c r="N18" s="87"/>
    </row>
    <row r="19" spans="1:14" ht="16.5" hidden="1" customHeight="1">
      <c r="F19" s="132" t="s">
        <v>78</v>
      </c>
      <c r="G19" s="132"/>
      <c r="H19" s="132"/>
      <c r="I19" s="132"/>
      <c r="J19" s="132"/>
      <c r="K19" s="132"/>
      <c r="L19" s="132"/>
      <c r="M19" s="132"/>
      <c r="N19" s="132"/>
    </row>
    <row r="20" spans="1:14" ht="16.5" hidden="1" customHeight="1">
      <c r="A20" s="60"/>
      <c r="D20" s="53"/>
      <c r="E20" s="53"/>
      <c r="F20" s="8" t="s">
        <v>52</v>
      </c>
      <c r="G20" s="8"/>
      <c r="H20" s="8"/>
      <c r="I20" s="8"/>
      <c r="J20" s="132" t="s">
        <v>96</v>
      </c>
      <c r="K20" s="132"/>
      <c r="L20" s="132"/>
      <c r="M20" s="8"/>
      <c r="N20" s="8"/>
    </row>
    <row r="21" spans="1:14" ht="16.5" hidden="1" customHeight="1">
      <c r="D21" s="53"/>
      <c r="E21" s="53"/>
      <c r="F21" s="8" t="s">
        <v>11</v>
      </c>
      <c r="G21" s="8"/>
      <c r="H21" s="6" t="s">
        <v>120</v>
      </c>
      <c r="I21" s="8"/>
      <c r="J21" s="128" t="s">
        <v>93</v>
      </c>
      <c r="K21" s="129"/>
      <c r="L21" s="129"/>
      <c r="M21" s="8"/>
      <c r="N21" s="8"/>
    </row>
    <row r="22" spans="1:14" ht="16.5" hidden="1" customHeight="1">
      <c r="D22" s="53"/>
      <c r="E22" s="53"/>
      <c r="F22" s="8" t="s">
        <v>13</v>
      </c>
      <c r="G22" s="8"/>
      <c r="H22" s="6" t="s">
        <v>121</v>
      </c>
      <c r="I22" s="8"/>
      <c r="J22" s="6" t="s">
        <v>94</v>
      </c>
      <c r="K22" s="8"/>
      <c r="L22" s="6" t="s">
        <v>95</v>
      </c>
      <c r="M22" s="6"/>
      <c r="N22" s="8" t="s">
        <v>10</v>
      </c>
    </row>
    <row r="23" spans="1:14" ht="16.5" hidden="1" customHeight="1">
      <c r="D23" s="53"/>
      <c r="E23" s="53"/>
      <c r="F23" s="7" t="s">
        <v>14</v>
      </c>
      <c r="G23" s="8"/>
      <c r="H23" s="7" t="s">
        <v>14</v>
      </c>
      <c r="I23" s="8"/>
      <c r="J23" s="7" t="s">
        <v>14</v>
      </c>
      <c r="K23" s="8"/>
      <c r="L23" s="7" t="s">
        <v>14</v>
      </c>
      <c r="M23" s="8"/>
      <c r="N23" s="7" t="s">
        <v>14</v>
      </c>
    </row>
    <row r="24" spans="1:14" ht="16.5" hidden="1" customHeight="1">
      <c r="A24" s="63"/>
      <c r="F24" s="114"/>
      <c r="G24" s="87"/>
      <c r="H24" s="114"/>
      <c r="I24" s="87"/>
      <c r="J24" s="114"/>
      <c r="K24" s="87"/>
      <c r="L24" s="114"/>
      <c r="M24" s="87"/>
      <c r="N24" s="114"/>
    </row>
    <row r="25" spans="1:14" ht="16.5" customHeight="1">
      <c r="A25" s="85" t="s">
        <v>110</v>
      </c>
      <c r="F25" s="114">
        <v>58000000</v>
      </c>
      <c r="G25" s="87"/>
      <c r="H25" s="114">
        <v>379967680</v>
      </c>
      <c r="I25" s="87"/>
      <c r="J25" s="114">
        <v>5800000</v>
      </c>
      <c r="K25" s="87"/>
      <c r="L25" s="114">
        <v>132567020</v>
      </c>
      <c r="M25" s="87"/>
      <c r="N25" s="114">
        <f>SUM(F25:L25)</f>
        <v>576334700</v>
      </c>
    </row>
    <row r="26" spans="1:14" ht="16.5" customHeight="1">
      <c r="A26" s="86" t="s">
        <v>76</v>
      </c>
      <c r="B26" s="86"/>
      <c r="F26" s="98"/>
      <c r="G26" s="9"/>
      <c r="H26" s="98"/>
      <c r="I26" s="9"/>
      <c r="J26" s="98"/>
      <c r="K26" s="9"/>
      <c r="L26" s="98"/>
      <c r="M26" s="9"/>
      <c r="N26" s="98"/>
    </row>
    <row r="27" spans="1:14" ht="16.5" customHeight="1">
      <c r="A27" s="63" t="s">
        <v>75</v>
      </c>
      <c r="F27" s="99">
        <v>0</v>
      </c>
      <c r="G27" s="9"/>
      <c r="H27" s="99">
        <v>0</v>
      </c>
      <c r="I27" s="9"/>
      <c r="J27" s="99">
        <v>0</v>
      </c>
      <c r="K27" s="9"/>
      <c r="L27" s="99">
        <f>'4'!F31</f>
        <v>33653233</v>
      </c>
      <c r="M27" s="9"/>
      <c r="N27" s="99">
        <f>SUM(F27:L27)</f>
        <v>33653233</v>
      </c>
    </row>
    <row r="28" spans="1:14" ht="16.5" customHeight="1">
      <c r="A28" s="63"/>
      <c r="F28" s="98"/>
      <c r="G28" s="9"/>
      <c r="H28" s="98"/>
      <c r="I28" s="9"/>
      <c r="J28" s="98"/>
      <c r="K28" s="9"/>
      <c r="L28" s="98"/>
      <c r="M28" s="9"/>
      <c r="N28" s="98"/>
    </row>
    <row r="29" spans="1:14" ht="16.5" customHeight="1" thickBot="1">
      <c r="A29" s="60" t="s">
        <v>111</v>
      </c>
      <c r="F29" s="102">
        <f>SUM(F25:F28)</f>
        <v>58000000</v>
      </c>
      <c r="G29" s="9"/>
      <c r="H29" s="102">
        <f>SUM(H25:H28)</f>
        <v>379967680</v>
      </c>
      <c r="I29" s="9"/>
      <c r="J29" s="102">
        <f>SUM(J25:J28)</f>
        <v>5800000</v>
      </c>
      <c r="K29" s="9"/>
      <c r="L29" s="102">
        <f>SUM(L25:L28)</f>
        <v>166220253</v>
      </c>
      <c r="M29" s="9"/>
      <c r="N29" s="102">
        <f>SUM(N25:N28)</f>
        <v>609987933</v>
      </c>
    </row>
    <row r="30" spans="1:14" ht="16.5" customHeight="1" thickTop="1"/>
    <row r="38" spans="1:14" ht="8.25" customHeight="1"/>
    <row r="39" spans="1:14" ht="21.95" customHeight="1">
      <c r="A39" s="59" t="str">
        <f>+'2-3'!A48</f>
        <v>The accompanying notes on pages 8 to 14 are an integral part of these interim financial information.</v>
      </c>
      <c r="B39" s="59"/>
      <c r="C39" s="59"/>
      <c r="D39" s="52"/>
      <c r="E39" s="52"/>
      <c r="F39" s="17"/>
      <c r="G39" s="17"/>
      <c r="H39" s="17"/>
      <c r="I39" s="17"/>
      <c r="J39" s="17"/>
      <c r="K39" s="17"/>
      <c r="L39" s="17"/>
      <c r="M39" s="17"/>
      <c r="N39" s="17"/>
    </row>
  </sheetData>
  <mergeCells count="4">
    <mergeCell ref="F6:N6"/>
    <mergeCell ref="F19:N19"/>
    <mergeCell ref="J7:L7"/>
    <mergeCell ref="J20:L20"/>
  </mergeCells>
  <phoneticPr fontId="0" type="noConversion"/>
  <pageMargins left="0.8" right="0.75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7"/>
  <sheetViews>
    <sheetView topLeftCell="A58" zoomScaleNormal="100" workbookViewId="0">
      <selection activeCell="I44" sqref="I44"/>
    </sheetView>
  </sheetViews>
  <sheetFormatPr defaultColWidth="7.875" defaultRowHeight="12.75"/>
  <cols>
    <col min="1" max="1" width="1.125" style="78" customWidth="1"/>
    <col min="2" max="2" width="46.75" style="32" customWidth="1"/>
    <col min="3" max="3" width="5" style="25" customWidth="1"/>
    <col min="4" max="4" width="0.75" style="25" customWidth="1"/>
    <col min="5" max="5" width="11.625" style="24" customWidth="1"/>
    <col min="6" max="6" width="0.75" style="25" customWidth="1"/>
    <col min="7" max="7" width="13.125" style="24" customWidth="1"/>
    <col min="8" max="8" width="7.875" style="25"/>
    <col min="9" max="9" width="8.625" style="25" customWidth="1"/>
    <col min="10" max="10" width="7.875" style="25"/>
    <col min="11" max="11" width="11.75" style="25" customWidth="1"/>
    <col min="12" max="12" width="14.5" style="25" customWidth="1"/>
    <col min="13" max="16384" width="7.875" style="25"/>
  </cols>
  <sheetData>
    <row r="1" spans="1:12" ht="16.5" customHeight="1">
      <c r="A1" s="60" t="s">
        <v>106</v>
      </c>
      <c r="B1" s="25"/>
    </row>
    <row r="2" spans="1:12" ht="16.5" customHeight="1">
      <c r="A2" s="70" t="s">
        <v>35</v>
      </c>
      <c r="B2" s="25"/>
    </row>
    <row r="3" spans="1:12" ht="16.5" customHeight="1">
      <c r="A3" s="71" t="str">
        <f>'4'!A3</f>
        <v>For the three-month period ended 31 March 2023</v>
      </c>
      <c r="B3" s="27"/>
      <c r="C3" s="27"/>
      <c r="D3" s="27"/>
      <c r="E3" s="26"/>
      <c r="F3" s="27"/>
      <c r="G3" s="26"/>
    </row>
    <row r="4" spans="1:12" ht="16.5" customHeight="1">
      <c r="A4" s="70"/>
      <c r="B4" s="25"/>
    </row>
    <row r="5" spans="1:12" ht="16.5" customHeight="1">
      <c r="A5" s="72"/>
      <c r="E5" s="8"/>
      <c r="G5" s="5"/>
    </row>
    <row r="6" spans="1:12" ht="16.5" customHeight="1">
      <c r="A6" s="72"/>
      <c r="E6" s="5" t="s">
        <v>78</v>
      </c>
      <c r="F6" s="51"/>
      <c r="G6" s="5" t="s">
        <v>78</v>
      </c>
    </row>
    <row r="7" spans="1:12" ht="16.5" customHeight="1">
      <c r="A7" s="72"/>
      <c r="E7" s="5" t="s">
        <v>89</v>
      </c>
      <c r="F7" s="51"/>
      <c r="G7" s="5" t="s">
        <v>89</v>
      </c>
    </row>
    <row r="8" spans="1:12" ht="16.5" customHeight="1">
      <c r="A8" s="72"/>
      <c r="C8" s="36"/>
      <c r="D8" s="29"/>
      <c r="E8" s="28">
        <v>2023</v>
      </c>
      <c r="F8" s="29"/>
      <c r="G8" s="28" t="s">
        <v>90</v>
      </c>
    </row>
    <row r="9" spans="1:12" ht="16.5" customHeight="1">
      <c r="A9" s="72"/>
      <c r="C9" s="37" t="s">
        <v>0</v>
      </c>
      <c r="D9" s="31"/>
      <c r="E9" s="30" t="s">
        <v>14</v>
      </c>
      <c r="F9" s="31"/>
      <c r="G9" s="30" t="s">
        <v>14</v>
      </c>
    </row>
    <row r="10" spans="1:12" ht="16.5" customHeight="1">
      <c r="A10" s="72"/>
      <c r="C10" s="130"/>
      <c r="D10" s="31"/>
      <c r="E10" s="115"/>
      <c r="F10" s="31"/>
    </row>
    <row r="11" spans="1:12" ht="16.5" customHeight="1">
      <c r="A11" s="73" t="s">
        <v>72</v>
      </c>
      <c r="B11" s="73"/>
      <c r="E11" s="115"/>
    </row>
    <row r="12" spans="1:12" ht="16.5" customHeight="1">
      <c r="A12" s="75" t="s">
        <v>49</v>
      </c>
      <c r="B12" s="72"/>
      <c r="E12" s="115">
        <f>'4'!F24</f>
        <v>41164631</v>
      </c>
      <c r="G12" s="24">
        <f>'4'!H24</f>
        <v>34161887</v>
      </c>
      <c r="K12" s="74"/>
      <c r="L12" s="76"/>
    </row>
    <row r="13" spans="1:12" ht="16.5" customHeight="1">
      <c r="A13" s="32" t="s">
        <v>36</v>
      </c>
      <c r="B13" s="72"/>
      <c r="E13" s="97"/>
      <c r="G13" s="1"/>
      <c r="L13" s="67"/>
    </row>
    <row r="14" spans="1:12" ht="16.5" customHeight="1">
      <c r="A14" s="25"/>
      <c r="B14" s="32" t="s">
        <v>123</v>
      </c>
      <c r="C14" s="54">
        <v>6</v>
      </c>
      <c r="E14" s="115">
        <v>-532555</v>
      </c>
      <c r="G14" s="24">
        <v>705532</v>
      </c>
      <c r="L14" s="67"/>
    </row>
    <row r="15" spans="1:12" ht="16.5" customHeight="1">
      <c r="A15" s="25"/>
      <c r="B15" s="32" t="s">
        <v>136</v>
      </c>
      <c r="C15" s="54">
        <v>7</v>
      </c>
      <c r="E15" s="115">
        <v>21265</v>
      </c>
      <c r="G15" s="24">
        <v>-218996</v>
      </c>
      <c r="L15" s="67"/>
    </row>
    <row r="16" spans="1:12" ht="16.5" customHeight="1">
      <c r="A16" s="25"/>
      <c r="B16" s="32" t="s">
        <v>82</v>
      </c>
      <c r="C16" s="54">
        <v>8</v>
      </c>
      <c r="E16" s="97">
        <v>11102011</v>
      </c>
      <c r="G16" s="1">
        <v>10739593</v>
      </c>
      <c r="L16" s="76"/>
    </row>
    <row r="17" spans="1:12" ht="16.5" customHeight="1">
      <c r="A17" s="25"/>
      <c r="B17" s="32" t="s">
        <v>124</v>
      </c>
      <c r="C17" s="54"/>
      <c r="E17" s="97">
        <v>2</v>
      </c>
      <c r="G17" s="1">
        <v>1286</v>
      </c>
      <c r="L17" s="76"/>
    </row>
    <row r="18" spans="1:12" ht="16.5" customHeight="1">
      <c r="A18" s="25"/>
      <c r="B18" s="77" t="s">
        <v>125</v>
      </c>
      <c r="C18" s="55"/>
      <c r="E18" s="97">
        <v>-18691</v>
      </c>
      <c r="G18" s="1">
        <v>-42055</v>
      </c>
    </row>
    <row r="19" spans="1:12" ht="16.5" customHeight="1">
      <c r="A19" s="25"/>
      <c r="B19" s="32" t="s">
        <v>101</v>
      </c>
      <c r="C19" s="54"/>
      <c r="E19" s="97">
        <v>866733</v>
      </c>
      <c r="G19" s="1">
        <v>754160</v>
      </c>
      <c r="L19" s="67"/>
    </row>
    <row r="20" spans="1:12" ht="16.5" customHeight="1">
      <c r="B20" s="32" t="s">
        <v>39</v>
      </c>
      <c r="C20" s="56"/>
      <c r="E20" s="97">
        <v>327449</v>
      </c>
      <c r="G20" s="1">
        <v>312149</v>
      </c>
    </row>
    <row r="21" spans="1:12" ht="16.5" customHeight="1">
      <c r="B21" s="32" t="s">
        <v>38</v>
      </c>
      <c r="C21" s="54"/>
      <c r="E21" s="97">
        <v>0</v>
      </c>
      <c r="G21" s="1">
        <v>-380</v>
      </c>
    </row>
    <row r="22" spans="1:12" ht="16.5" customHeight="1">
      <c r="A22" s="32" t="s">
        <v>37</v>
      </c>
      <c r="B22" s="72" t="s">
        <v>40</v>
      </c>
      <c r="C22" s="54"/>
      <c r="E22" s="97">
        <v>2613490</v>
      </c>
      <c r="G22" s="1">
        <v>2312667</v>
      </c>
    </row>
    <row r="23" spans="1:12" ht="16.5" customHeight="1">
      <c r="C23" s="56"/>
      <c r="E23" s="97"/>
      <c r="G23" s="1"/>
    </row>
    <row r="24" spans="1:12" ht="16.5" customHeight="1">
      <c r="A24" s="75" t="s">
        <v>41</v>
      </c>
      <c r="B24" s="72"/>
      <c r="E24" s="115"/>
    </row>
    <row r="25" spans="1:12" ht="16.5" customHeight="1">
      <c r="A25" s="25"/>
      <c r="B25" s="77" t="s">
        <v>42</v>
      </c>
      <c r="E25" s="97">
        <v>22068895</v>
      </c>
      <c r="G25" s="1">
        <v>-32585449</v>
      </c>
    </row>
    <row r="26" spans="1:12" ht="16.5" customHeight="1">
      <c r="A26" s="25"/>
      <c r="B26" s="77" t="s">
        <v>43</v>
      </c>
      <c r="E26" s="97">
        <v>-16043653</v>
      </c>
      <c r="G26" s="1">
        <v>-12115850</v>
      </c>
    </row>
    <row r="27" spans="1:12" ht="16.5" customHeight="1">
      <c r="A27" s="25"/>
      <c r="B27" s="77" t="s">
        <v>112</v>
      </c>
      <c r="E27" s="97">
        <v>-847431</v>
      </c>
      <c r="G27" s="1">
        <v>0</v>
      </c>
    </row>
    <row r="28" spans="1:12" ht="16.5" customHeight="1">
      <c r="A28" s="25"/>
      <c r="B28" s="77" t="s">
        <v>26</v>
      </c>
      <c r="E28" s="97">
        <v>-599994</v>
      </c>
      <c r="G28" s="1">
        <v>43312332</v>
      </c>
    </row>
    <row r="29" spans="1:12" ht="16.5" customHeight="1">
      <c r="A29" s="25"/>
      <c r="B29" s="77" t="s">
        <v>33</v>
      </c>
      <c r="E29" s="97">
        <v>-1370492</v>
      </c>
      <c r="G29" s="1">
        <v>-1093996</v>
      </c>
    </row>
    <row r="30" spans="1:12" ht="16.5" customHeight="1">
      <c r="A30" s="25"/>
      <c r="B30" s="77" t="s">
        <v>27</v>
      </c>
      <c r="E30" s="112">
        <v>-1716870</v>
      </c>
      <c r="G30" s="35">
        <v>-8403506</v>
      </c>
    </row>
    <row r="31" spans="1:12" s="32" customFormat="1" ht="16.5" customHeight="1">
      <c r="A31" s="72"/>
      <c r="C31" s="25"/>
      <c r="E31" s="115"/>
      <c r="G31" s="24"/>
    </row>
    <row r="32" spans="1:12" ht="16.5" customHeight="1">
      <c r="A32" s="72" t="s">
        <v>57</v>
      </c>
      <c r="B32" s="25"/>
      <c r="E32" s="115">
        <f>SUM(E12:E30)</f>
        <v>57034790</v>
      </c>
      <c r="G32" s="24">
        <f>SUM(G12:G30)</f>
        <v>37839374</v>
      </c>
    </row>
    <row r="33" spans="1:7" ht="16.5" customHeight="1">
      <c r="A33" s="72"/>
      <c r="B33" s="72" t="s">
        <v>102</v>
      </c>
      <c r="E33" s="97">
        <v>-2585614</v>
      </c>
      <c r="G33" s="1">
        <v>-2314451</v>
      </c>
    </row>
    <row r="34" spans="1:7" ht="16.5" customHeight="1">
      <c r="A34" s="72"/>
      <c r="B34" s="77" t="s">
        <v>103</v>
      </c>
      <c r="E34" s="112">
        <v>-102177</v>
      </c>
      <c r="G34" s="35">
        <v>-82612</v>
      </c>
    </row>
    <row r="35" spans="1:7" s="32" customFormat="1" ht="16.5" customHeight="1">
      <c r="A35" s="72"/>
      <c r="C35" s="25"/>
      <c r="E35" s="115"/>
      <c r="G35" s="24"/>
    </row>
    <row r="36" spans="1:7" ht="16.5" customHeight="1">
      <c r="A36" s="73" t="s">
        <v>58</v>
      </c>
      <c r="B36" s="77"/>
      <c r="E36" s="116">
        <f>SUM(E32:E34)</f>
        <v>54346999</v>
      </c>
      <c r="G36" s="26">
        <f>SUM(G32:G34)</f>
        <v>35442311</v>
      </c>
    </row>
    <row r="37" spans="1:7" ht="16.5" customHeight="1">
      <c r="A37" s="73"/>
      <c r="B37" s="77"/>
    </row>
    <row r="38" spans="1:7" ht="16.5" customHeight="1">
      <c r="A38" s="73"/>
      <c r="B38" s="77"/>
    </row>
    <row r="39" spans="1:7" ht="16.5" customHeight="1">
      <c r="A39" s="73"/>
      <c r="B39" s="77"/>
    </row>
    <row r="40" spans="1:7" ht="16.5" customHeight="1">
      <c r="A40" s="73"/>
      <c r="B40" s="77"/>
    </row>
    <row r="41" spans="1:7" ht="16.5" customHeight="1">
      <c r="A41" s="73"/>
      <c r="B41" s="77"/>
    </row>
    <row r="42" spans="1:7" ht="16.5" customHeight="1">
      <c r="A42" s="73"/>
      <c r="B42" s="77"/>
    </row>
    <row r="43" spans="1:7" ht="16.5" customHeight="1">
      <c r="A43" s="73"/>
      <c r="B43" s="77"/>
    </row>
    <row r="44" spans="1:7" ht="16.5" customHeight="1">
      <c r="A44" s="73"/>
      <c r="B44" s="77"/>
    </row>
    <row r="45" spans="1:7" ht="16.5" customHeight="1">
      <c r="A45" s="73"/>
      <c r="B45" s="77"/>
    </row>
    <row r="46" spans="1:7" ht="16.5" customHeight="1">
      <c r="A46" s="73"/>
      <c r="B46" s="77"/>
    </row>
    <row r="47" spans="1:7" ht="16.5" customHeight="1">
      <c r="A47" s="73"/>
      <c r="B47" s="77"/>
    </row>
    <row r="48" spans="1:7" ht="3.95" customHeight="1">
      <c r="A48" s="73"/>
      <c r="B48" s="77"/>
    </row>
    <row r="49" spans="1:7" ht="21.95" customHeight="1">
      <c r="A49" s="79" t="str">
        <f>+'2-3'!A48</f>
        <v>The accompanying notes on pages 8 to 14 are an integral part of these interim financial information.</v>
      </c>
      <c r="B49" s="27"/>
      <c r="C49" s="27"/>
      <c r="D49" s="27"/>
      <c r="E49" s="26"/>
      <c r="F49" s="27"/>
      <c r="G49" s="26"/>
    </row>
    <row r="50" spans="1:7" ht="16.5" customHeight="1">
      <c r="A50" s="60" t="s">
        <v>106</v>
      </c>
      <c r="B50" s="25"/>
    </row>
    <row r="51" spans="1:7" ht="16.5" customHeight="1">
      <c r="A51" s="70" t="s">
        <v>35</v>
      </c>
      <c r="B51" s="25"/>
    </row>
    <row r="52" spans="1:7" ht="16.5" customHeight="1">
      <c r="A52" s="71" t="str">
        <f>A3</f>
        <v>For the three-month period ended 31 March 2023</v>
      </c>
      <c r="B52" s="27"/>
      <c r="C52" s="27"/>
      <c r="D52" s="27"/>
      <c r="E52" s="26"/>
      <c r="F52" s="27"/>
      <c r="G52" s="26"/>
    </row>
    <row r="53" spans="1:7" ht="16.5" customHeight="1">
      <c r="A53" s="70"/>
      <c r="B53" s="25"/>
    </row>
    <row r="54" spans="1:7" ht="16.5" customHeight="1">
      <c r="A54" s="70"/>
      <c r="B54" s="25"/>
      <c r="E54" s="5"/>
      <c r="F54" s="51"/>
      <c r="G54" s="5"/>
    </row>
    <row r="55" spans="1:7" ht="16.5" customHeight="1">
      <c r="A55" s="70"/>
      <c r="B55" s="25"/>
      <c r="E55" s="5" t="s">
        <v>78</v>
      </c>
      <c r="F55" s="5"/>
      <c r="G55" s="5" t="s">
        <v>78</v>
      </c>
    </row>
    <row r="56" spans="1:7" ht="16.5" customHeight="1">
      <c r="A56" s="72"/>
      <c r="E56" s="5" t="s">
        <v>89</v>
      </c>
      <c r="F56" s="51"/>
      <c r="G56" s="5" t="s">
        <v>89</v>
      </c>
    </row>
    <row r="57" spans="1:7" ht="16.5" customHeight="1">
      <c r="A57" s="72"/>
      <c r="C57" s="36"/>
      <c r="D57" s="29"/>
      <c r="E57" s="28">
        <v>2023</v>
      </c>
      <c r="F57" s="29"/>
      <c r="G57" s="28" t="s">
        <v>90</v>
      </c>
    </row>
    <row r="58" spans="1:7" ht="16.5" customHeight="1">
      <c r="A58" s="72"/>
      <c r="C58" s="37" t="s">
        <v>56</v>
      </c>
      <c r="D58" s="31"/>
      <c r="E58" s="30" t="s">
        <v>14</v>
      </c>
      <c r="F58" s="31"/>
      <c r="G58" s="30" t="s">
        <v>14</v>
      </c>
    </row>
    <row r="59" spans="1:7" ht="16.5" customHeight="1">
      <c r="A59" s="72"/>
      <c r="C59" s="130"/>
      <c r="D59" s="31"/>
      <c r="E59" s="115"/>
      <c r="F59" s="31"/>
    </row>
    <row r="60" spans="1:7" ht="16.5" customHeight="1">
      <c r="A60" s="73" t="s">
        <v>44</v>
      </c>
      <c r="B60" s="73"/>
      <c r="E60" s="115"/>
    </row>
    <row r="61" spans="1:7" ht="16.5" customHeight="1">
      <c r="A61" s="72"/>
      <c r="B61" s="72" t="s">
        <v>126</v>
      </c>
      <c r="C61" s="56"/>
      <c r="D61" s="33"/>
      <c r="E61" s="115">
        <v>0</v>
      </c>
      <c r="F61" s="33"/>
      <c r="G61" s="24">
        <v>604969</v>
      </c>
    </row>
    <row r="62" spans="1:7" ht="16.5" customHeight="1">
      <c r="A62" s="72"/>
      <c r="B62" s="72" t="s">
        <v>67</v>
      </c>
      <c r="C62" s="57"/>
      <c r="D62" s="34"/>
      <c r="E62" s="115">
        <v>0</v>
      </c>
      <c r="F62" s="34"/>
      <c r="G62" s="24">
        <v>-450000</v>
      </c>
    </row>
    <row r="63" spans="1:7" ht="16.5" customHeight="1">
      <c r="A63" s="72"/>
      <c r="B63" s="72" t="s">
        <v>66</v>
      </c>
      <c r="C63" s="57"/>
      <c r="D63" s="34"/>
      <c r="E63" s="115">
        <v>0</v>
      </c>
      <c r="F63" s="34"/>
      <c r="G63" s="24">
        <v>662986</v>
      </c>
    </row>
    <row r="64" spans="1:7" ht="16.5" customHeight="1">
      <c r="A64" s="72"/>
      <c r="B64" s="72" t="s">
        <v>68</v>
      </c>
      <c r="C64" s="54"/>
      <c r="D64" s="34"/>
      <c r="E64" s="97">
        <v>-55555984</v>
      </c>
      <c r="F64" s="34"/>
      <c r="G64" s="24">
        <v>-3835727</v>
      </c>
    </row>
    <row r="65" spans="1:7" ht="16.5" customHeight="1">
      <c r="A65" s="72"/>
      <c r="B65" s="72" t="s">
        <v>127</v>
      </c>
      <c r="C65" s="58"/>
      <c r="D65" s="34"/>
      <c r="E65" s="115">
        <v>18692</v>
      </c>
      <c r="F65" s="34"/>
      <c r="G65" s="24">
        <v>42056</v>
      </c>
    </row>
    <row r="66" spans="1:7" ht="16.5" customHeight="1">
      <c r="A66" s="72"/>
      <c r="B66" s="72" t="s">
        <v>59</v>
      </c>
      <c r="C66" s="54"/>
      <c r="D66" s="34"/>
      <c r="E66" s="115">
        <v>-296500</v>
      </c>
      <c r="F66" s="34"/>
      <c r="G66" s="24">
        <v>-1842350</v>
      </c>
    </row>
    <row r="67" spans="1:7" ht="16.5" customHeight="1">
      <c r="A67" s="72"/>
      <c r="B67" s="72" t="s">
        <v>73</v>
      </c>
      <c r="C67" s="57"/>
      <c r="E67" s="117">
        <v>0</v>
      </c>
      <c r="G67" s="38">
        <v>380</v>
      </c>
    </row>
    <row r="68" spans="1:7" ht="16.5" customHeight="1">
      <c r="A68" s="72"/>
      <c r="B68" s="25"/>
      <c r="C68" s="57"/>
      <c r="E68" s="115"/>
    </row>
    <row r="69" spans="1:7" ht="16.5" customHeight="1">
      <c r="A69" s="73" t="s">
        <v>77</v>
      </c>
      <c r="B69" s="77"/>
      <c r="C69" s="57"/>
      <c r="E69" s="116">
        <f>SUM(E61:E67)</f>
        <v>-55833792</v>
      </c>
      <c r="G69" s="26">
        <f>SUM(G61:G67)</f>
        <v>-4817686</v>
      </c>
    </row>
    <row r="70" spans="1:7" ht="16.5" customHeight="1">
      <c r="A70" s="73"/>
      <c r="B70" s="77"/>
      <c r="C70" s="57"/>
      <c r="E70" s="115"/>
    </row>
    <row r="71" spans="1:7" ht="16.5" customHeight="1">
      <c r="A71" s="73" t="s">
        <v>45</v>
      </c>
      <c r="B71" s="73"/>
      <c r="C71" s="57"/>
      <c r="E71" s="115"/>
    </row>
    <row r="72" spans="1:7" ht="16.5" customHeight="1">
      <c r="A72" s="72"/>
      <c r="B72" s="72" t="s">
        <v>98</v>
      </c>
      <c r="C72" s="78"/>
      <c r="E72" s="115">
        <v>0</v>
      </c>
      <c r="G72" s="24">
        <v>-15973862</v>
      </c>
    </row>
    <row r="73" spans="1:7" ht="16.5" customHeight="1">
      <c r="A73" s="72"/>
      <c r="B73" s="131" t="s">
        <v>128</v>
      </c>
      <c r="C73" s="78"/>
      <c r="E73" s="115">
        <v>60000000</v>
      </c>
      <c r="G73" s="24">
        <v>60000000</v>
      </c>
    </row>
    <row r="74" spans="1:7" ht="16.5" customHeight="1">
      <c r="A74" s="72"/>
      <c r="B74" s="131" t="s">
        <v>129</v>
      </c>
      <c r="C74" s="78"/>
      <c r="E74" s="115">
        <v>-110000000</v>
      </c>
      <c r="G74" s="24">
        <v>-60000000</v>
      </c>
    </row>
    <row r="75" spans="1:7" ht="16.5" customHeight="1">
      <c r="A75" s="72"/>
      <c r="B75" s="72" t="s">
        <v>69</v>
      </c>
      <c r="C75" s="78"/>
      <c r="E75" s="115">
        <v>0</v>
      </c>
      <c r="G75" s="24">
        <v>41764800</v>
      </c>
    </row>
    <row r="76" spans="1:7" ht="16.5" customHeight="1">
      <c r="A76" s="72"/>
      <c r="B76" s="72" t="s">
        <v>70</v>
      </c>
      <c r="C76" s="78">
        <v>9.1999999999999993</v>
      </c>
      <c r="E76" s="115">
        <v>-14383305</v>
      </c>
      <c r="G76" s="24">
        <v>-14152696</v>
      </c>
    </row>
    <row r="77" spans="1:7" ht="16.5" customHeight="1">
      <c r="A77" s="72"/>
      <c r="B77" s="72" t="s">
        <v>71</v>
      </c>
      <c r="C77" s="78"/>
      <c r="E77" s="115">
        <v>0</v>
      </c>
      <c r="G77" s="24">
        <v>-466272</v>
      </c>
    </row>
    <row r="78" spans="1:7" ht="16.5" customHeight="1">
      <c r="A78" s="72"/>
      <c r="B78" s="72" t="s">
        <v>104</v>
      </c>
      <c r="C78" s="78"/>
      <c r="E78" s="115"/>
    </row>
    <row r="79" spans="1:7" ht="16.5" customHeight="1">
      <c r="A79" s="72"/>
      <c r="B79" s="72" t="s">
        <v>88</v>
      </c>
      <c r="C79" s="57"/>
      <c r="E79" s="115">
        <v>0</v>
      </c>
      <c r="G79" s="24">
        <v>-7963070</v>
      </c>
    </row>
    <row r="80" spans="1:7" ht="16.5" customHeight="1">
      <c r="A80" s="72"/>
      <c r="B80" s="72" t="s">
        <v>87</v>
      </c>
      <c r="E80" s="117">
        <v>-77887</v>
      </c>
      <c r="G80" s="38">
        <v>-61389</v>
      </c>
    </row>
    <row r="81" spans="1:9" ht="16.5" customHeight="1">
      <c r="A81" s="73"/>
      <c r="B81" s="80"/>
      <c r="E81" s="115"/>
    </row>
    <row r="82" spans="1:9" ht="16.5" customHeight="1">
      <c r="A82" s="73" t="s">
        <v>134</v>
      </c>
      <c r="B82" s="72"/>
      <c r="E82" s="117">
        <f>SUM(E72:E81)</f>
        <v>-64461192</v>
      </c>
      <c r="G82" s="38">
        <f>SUM(G72:G81)</f>
        <v>3147511</v>
      </c>
    </row>
    <row r="83" spans="1:9" ht="16.5" customHeight="1">
      <c r="A83" s="73"/>
      <c r="B83" s="25"/>
      <c r="E83" s="115"/>
    </row>
    <row r="84" spans="1:9" ht="16.5" customHeight="1">
      <c r="A84" s="73" t="s">
        <v>135</v>
      </c>
      <c r="E84" s="115">
        <f>SUM(E36,E69,E82)</f>
        <v>-65947985</v>
      </c>
      <c r="G84" s="24">
        <f>SUM(G36,G69,G82)</f>
        <v>33772136</v>
      </c>
    </row>
    <row r="85" spans="1:9" ht="16.5" customHeight="1">
      <c r="A85" s="72" t="s">
        <v>84</v>
      </c>
      <c r="E85" s="104">
        <v>349786537</v>
      </c>
      <c r="G85" s="17">
        <v>1030635</v>
      </c>
    </row>
    <row r="86" spans="1:9" ht="16.5" customHeight="1">
      <c r="A86" s="73"/>
      <c r="E86" s="115"/>
    </row>
    <row r="87" spans="1:9" ht="16.5" customHeight="1" thickBot="1">
      <c r="A87" s="73" t="s">
        <v>85</v>
      </c>
      <c r="E87" s="118">
        <f>SUM(E84:E85)</f>
        <v>283838552</v>
      </c>
      <c r="G87" s="40">
        <f>SUM(G84:G85)</f>
        <v>34802771</v>
      </c>
    </row>
    <row r="88" spans="1:9" ht="16.5" customHeight="1" thickTop="1">
      <c r="A88" s="73"/>
      <c r="E88" s="115"/>
    </row>
    <row r="89" spans="1:9" ht="16.5" customHeight="1">
      <c r="A89" s="77"/>
      <c r="E89" s="115"/>
      <c r="I89" s="81"/>
    </row>
    <row r="90" spans="1:9" ht="16.5" customHeight="1">
      <c r="A90" s="73" t="s">
        <v>46</v>
      </c>
      <c r="E90" s="115"/>
      <c r="I90" s="39"/>
    </row>
    <row r="91" spans="1:9" ht="16.5" customHeight="1">
      <c r="A91" s="77" t="s">
        <v>130</v>
      </c>
      <c r="E91" s="115"/>
    </row>
    <row r="92" spans="1:9" ht="16.5" customHeight="1">
      <c r="A92" s="77"/>
      <c r="B92" s="32" t="s">
        <v>131</v>
      </c>
      <c r="E92" s="115">
        <v>31981522</v>
      </c>
      <c r="G92" s="24">
        <v>1915680</v>
      </c>
      <c r="I92" s="39"/>
    </row>
    <row r="93" spans="1:9" ht="16.5" customHeight="1">
      <c r="A93" s="77" t="s">
        <v>132</v>
      </c>
      <c r="B93" s="25"/>
      <c r="E93" s="115">
        <v>742423</v>
      </c>
      <c r="G93" s="24" t="s">
        <v>105</v>
      </c>
    </row>
    <row r="94" spans="1:9" ht="18" customHeight="1">
      <c r="A94" s="77"/>
      <c r="B94" s="25"/>
    </row>
    <row r="95" spans="1:9" ht="18" customHeight="1">
      <c r="A95" s="77"/>
      <c r="B95" s="25"/>
    </row>
    <row r="96" spans="1:9" ht="15.75" customHeight="1">
      <c r="A96" s="77"/>
      <c r="B96" s="25"/>
    </row>
    <row r="97" spans="1:7" ht="21.95" customHeight="1">
      <c r="A97" s="82" t="str">
        <f>+'2-3'!A48</f>
        <v>The accompanying notes on pages 8 to 14 are an integral part of these interim financial information.</v>
      </c>
      <c r="B97" s="83"/>
      <c r="C97" s="84"/>
      <c r="D97" s="83"/>
      <c r="E97" s="26"/>
      <c r="F97" s="83"/>
      <c r="G97" s="26"/>
    </row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2-3</vt:lpstr>
      <vt:lpstr>4</vt:lpstr>
      <vt:lpstr>5</vt:lpstr>
      <vt:lpstr>6-7</vt:lpstr>
      <vt:lpstr>'2-3'!Print_Area</vt:lpstr>
      <vt:lpstr>'4'!Print_Area</vt:lpstr>
      <vt:lpstr>'5'!Print_Area</vt:lpstr>
      <vt:lpstr>'6-7'!Print_Area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Pinanong Ruthaiwat</cp:lastModifiedBy>
  <cp:lastPrinted>2023-05-03T01:40:23Z</cp:lastPrinted>
  <dcterms:created xsi:type="dcterms:W3CDTF">2003-03-17T10:00:55Z</dcterms:created>
  <dcterms:modified xsi:type="dcterms:W3CDTF">2023-05-03T01:40:28Z</dcterms:modified>
</cp:coreProperties>
</file>