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6-2023]\ตลาดหลักทรัพย์ (มหาชนและบริษัทในเครือ)\ไตรมาส 1 [31 มีนาคม 2566]\ภาษาไทย\"/>
    </mc:Choice>
  </mc:AlternateContent>
  <xr:revisionPtr revIDLastSave="0" documentId="13_ncr:1_{D697524F-767C-44CC-A323-B62090F0B951}" xr6:coauthVersionLast="47" xr6:coauthVersionMax="47" xr10:uidLastSave="{00000000-0000-0000-0000-000000000000}"/>
  <bookViews>
    <workbookView xWindow="-108" yWindow="-108" windowWidth="23256" windowHeight="12576" tabRatio="732" activeTab="4" xr2:uid="{65D627A4-FB48-4EE1-8B11-78BD70D6E89E}"/>
  </bookViews>
  <sheets>
    <sheet name="งบแสดงฐานะการเงิน" sheetId="1" r:id="rId1"/>
    <sheet name="งบกำไรขาดทุนเบ็ดเสร็จ" sheetId="2" r:id="rId2"/>
    <sheet name="งบการเปลี่ยนแปลงผู้ถือหุ้น" sheetId="3" r:id="rId3"/>
    <sheet name="งบการเปลี่ยนแปลงผู้ถือหุ้น 2" sheetId="4" r:id="rId4"/>
    <sheet name="งบกระแสเงินสด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งบกระแสเงินสด!$A$1:$L$78</definedName>
    <definedName name="_xlnm.Print_Area" localSheetId="2">งบการเปลี่ยนแปลงผู้ถือหุ้น!$A$1:$Q$39</definedName>
    <definedName name="_xlnm.Print_Area" localSheetId="3">'งบการเปลี่ยนแปลงผู้ถือหุ้น 2'!$A$1:$M$39</definedName>
    <definedName name="_xlnm.Print_Area" localSheetId="1">งบกำไรขาดทุนเบ็ดเสร็จ!$A$1:$L$80</definedName>
    <definedName name="_xlnm.Print_Area" localSheetId="0">งบแสดงฐานะการเงิน!$A$1:$M$108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'[142]SUM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'[142]SUM CONTROL PL'!$J$17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'[145]งบกำไรฯ_48(1)'!$AB$6:$AB$33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'[142]SUM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'[142]SUM CONTROL PL'!$J$17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3" l="1"/>
  <c r="G20" i="3"/>
  <c r="E20" i="3"/>
  <c r="Q19" i="3"/>
  <c r="Q17" i="3"/>
  <c r="Q16" i="3"/>
  <c r="Q15" i="3"/>
  <c r="Q13" i="3"/>
  <c r="K18" i="3"/>
  <c r="M18" i="3" s="1"/>
  <c r="O18" i="3"/>
  <c r="O20" i="3" s="1"/>
  <c r="L59" i="9"/>
  <c r="H59" i="9"/>
  <c r="K29" i="3"/>
  <c r="I29" i="3"/>
  <c r="M27" i="3"/>
  <c r="Q27" i="3" s="1"/>
  <c r="M26" i="3"/>
  <c r="Q26" i="3" s="1"/>
  <c r="Q25" i="3"/>
  <c r="Q24" i="3"/>
  <c r="P21" i="2"/>
  <c r="Q18" i="3" l="1"/>
  <c r="R18" i="3" s="1"/>
  <c r="M20" i="3"/>
  <c r="K20" i="3"/>
  <c r="Q20" i="3" l="1"/>
  <c r="R20" i="3" s="1"/>
  <c r="R13" i="3"/>
  <c r="N16" i="4" l="1"/>
  <c r="S20" i="3" l="1"/>
  <c r="K109" i="1" l="1"/>
  <c r="M109" i="1"/>
  <c r="I109" i="1"/>
  <c r="H109" i="1" l="1"/>
  <c r="J109" i="1"/>
  <c r="L109" i="1"/>
  <c r="G109" i="1"/>
</calcChain>
</file>

<file path=xl/sharedStrings.xml><?xml version="1.0" encoding="utf-8"?>
<sst xmlns="http://schemas.openxmlformats.org/spreadsheetml/2006/main" count="334" uniqueCount="193">
  <si>
    <t xml:space="preserve"> - 6 -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</si>
  <si>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</si>
  <si>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</si>
  <si>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</si>
  <si>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</si>
  <si>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</si>
  <si>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</si>
  <si>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</si>
  <si>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</si>
  <si>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</si>
  <si>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</si>
  <si>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</si>
  <si>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</si>
  <si>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</si>
  <si>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</si>
  <si>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</si>
  <si>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</si>
  <si>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</si>
  <si>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</si>
  <si>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</si>
  <si>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</si>
  <si>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</si>
  <si>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</si>
  <si>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</si>
  <si>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</si>
  <si>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</si>
  <si>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 xml:space="preserve">    รวมหนี้สินหมุนเวียน</t>
  </si>
  <si>
    <t>หนี้สินไม่หมุนเวียน</t>
  </si>
  <si>
    <t xml:space="preserve">    รวมหนี้สินไม่หมุนเวียน</t>
  </si>
  <si>
    <t xml:space="preserve">รวมหนี้สิน </t>
  </si>
  <si>
    <t xml:space="preserve"> - 8 -</t>
  </si>
  <si>
    <t>ส่วนของผู้ถือหุ้น</t>
  </si>
  <si>
    <t>ทุนเรือนหุ้น</t>
  </si>
  <si>
    <t>ทุนจดทะเบียน</t>
  </si>
  <si>
    <t xml:space="preserve">   ทุนที่ออกและชำระแล้ว</t>
  </si>
  <si>
    <t>กำไรสะสม</t>
  </si>
  <si>
    <t>จัดสรรแล้ว</t>
  </si>
  <si>
    <t xml:space="preserve">     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</si>
  <si>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</si>
  <si>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</si>
  <si>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</si>
  <si>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</si>
  <si>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</si>
  <si>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</si>
  <si>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- 9 -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</si>
  <si>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</si>
  <si>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</si>
  <si>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</si>
  <si>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</si>
  <si>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</si>
  <si>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</si>
  <si>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</si>
  <si>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</si>
  <si>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</si>
  <si>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</si>
  <si>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</si>
  <si>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</si>
  <si>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</si>
  <si>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</si>
  <si>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</si>
  <si>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 xml:space="preserve"> - 10 -</t>
  </si>
  <si>
    <t>งบแสดงการเปลี่ยนแปลงส่วนของผู้ถือหุ้น</t>
  </si>
  <si>
    <t>ส่วนของบริษัทใหญ่</t>
  </si>
  <si>
    <t>ส่วนได้เสียที่</t>
  </si>
  <si>
    <t>รวม</t>
  </si>
  <si>
    <t>ทุนที่ออก</t>
  </si>
  <si>
    <t>ไม่มีอำนาจ</t>
  </si>
  <si>
    <t>และชำระแล้ว</t>
  </si>
  <si>
    <t>ควบคุม</t>
  </si>
  <si>
    <t>งบแสดงการเปลี่ยนแปลงส่วนของผู้ถือหุ้น (ต่อ)</t>
  </si>
  <si>
    <t>งบกระแสเงินสด</t>
  </si>
  <si>
    <t>ค่าเสื่อมราคาและค่าตัดจำหน่าย</t>
  </si>
  <si>
    <t>ดอกเบี้ยรับ</t>
  </si>
  <si>
    <t>ค่าใช้จ่ายภาษีเงินได้</t>
  </si>
  <si>
    <t>จ่ายภาษีเงินได้</t>
  </si>
  <si>
    <t>งบกระแสเงินสด (ต่อ)</t>
  </si>
  <si>
    <t>ซื้อสินทรัพย์ถาวร</t>
  </si>
  <si>
    <t>ซื้อสินทรัพย์ไม่มีตัวตน</t>
  </si>
  <si>
    <t>จ่ายชำระเงินกู้ยืมระยะยาวจากสถาบันการเงิน</t>
  </si>
  <si>
    <t>จ่ายต้นทุนทางการเงิน</t>
  </si>
  <si>
    <t>เงินกู้ยืมระยะยาวจากสถาบันการเงินที่ถึงกำหนด</t>
  </si>
  <si>
    <t>ชำระภายในหนึ่งปี</t>
  </si>
  <si>
    <t xml:space="preserve"> - 5 -</t>
  </si>
  <si>
    <t>หนี้สินและส่วนของผู้ถือหุ้น (ต่อ)</t>
  </si>
  <si>
    <t>รายได้ค่าเช่า</t>
  </si>
  <si>
    <t>รายได้จากการขาย</t>
  </si>
  <si>
    <t>เงินสดสุทธิได้มาจาก (ใช้ไปใน) กิจกรรมลงทุน</t>
  </si>
  <si>
    <t>จำนวนหุ้นสามัญถัวเฉลี่ยถ่วงน้ำหนัก (หุ้น)</t>
  </si>
  <si>
    <t>กำไร (ขาดทุน) สำหรับงวด</t>
  </si>
  <si>
    <t>การแบ่งปันกำไร (ขาดทุน) สำหรับงวด</t>
  </si>
  <si>
    <t>กำไร (ขาดทุน) สุทธิสำหรับงวด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</si>
  <si>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</si>
  <si>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</si>
  <si>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</si>
  <si>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- 3 -</t>
  </si>
  <si>
    <t xml:space="preserve"> - 4 -</t>
  </si>
  <si>
    <t>เงินเบิกเกินบัญชีและเงินกู้ยืมระยะสั้นจาก</t>
  </si>
  <si>
    <t>สถาบันการเงิน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</si>
  <si>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</si>
  <si>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</si>
  <si>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</si>
  <si>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เบ็ดเสร็จอื่นสำหรับงวด</t>
  </si>
  <si>
    <t xml:space="preserve">กำไร (ขาดทุน) สะสม </t>
  </si>
  <si>
    <t>กระแสเงินสดจากกิจกรรมการดำเนินงาน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</si>
  <si>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</si>
  <si>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</si>
  <si>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</si>
  <si>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</si>
  <si>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</si>
  <si>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</si>
  <si>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</si>
  <si>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</si>
  <si>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ผลขาดทุนจากการประมาณการตามหลัก</t>
  </si>
  <si>
    <t>ลูกหนี้การค้าและลูกหนี้หมุนเวียนอื่น</t>
  </si>
  <si>
    <t>รับดอกเบี้ย</t>
  </si>
  <si>
    <t xml:space="preserve">ส่วนของหนี้สินตามสัญญาเช่าที่ถึงกำหนด
   	</t>
  </si>
  <si>
    <t>หนี้สินตามสัญญาเช่า</t>
  </si>
  <si>
    <t>การแบ่งปันกำไร (ขาดทุน) เบ็ดเสร็จสำหรับงวด</t>
  </si>
  <si>
    <t>กำไร (ขาดทุน) เบ็ดเสร็จสำหรับงวด</t>
  </si>
  <si>
    <t xml:space="preserve">    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</si>
  <si>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</si>
  <si>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</t>
  </si>
  <si>
    <t>ผลกำไร (ขาดทุน) จากการวัดมูลค่าใหม่ของผลประโยชน์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</si>
  <si>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</si>
  <si>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</si>
  <si>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</si>
  <si>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</si>
  <si>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 xml:space="preserve">งบกำไรขาดทุนเบ็ดเสร็จ (ต่อ) 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</si>
  <si>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</si>
  <si>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</si>
  <si>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</si>
  <si>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ข้อมูลงบกระแสเงินสดเปิดเผยเพิ่มเติม</t>
  </si>
  <si>
    <t>รายการที่ไม่ใช่เงินสด</t>
  </si>
  <si>
    <t>กำไร (ขาดทุน) เบ็ดเสร็จรวมสำหรับงวด - สุทธิจากภาษี</t>
  </si>
  <si>
    <t>เงินเบิกเกินบัญชีและเงินกู้ยืมระยะสั้นเพิ่มขึ้น (ลดลง)</t>
  </si>
  <si>
    <t>จ่ายชำระหนี้ตามสัญญาเช่า</t>
  </si>
  <si>
    <t>ต้นทุนในการจัดจำหน่าย</t>
  </si>
  <si>
    <t>กำไร (ขาดทุน) จากกิจกรรมดำเนินงาน</t>
  </si>
  <si>
    <t>กำไร (ขาดทุน) เบ็ดเสร็จอื่นสำหรับงวด - สุทธิจากภาษี</t>
  </si>
  <si>
    <t>ตัดจำหน่ายสินทรัพย์ไม่มีตัวตน</t>
  </si>
  <si>
    <t>(กำไร) ขาดทุนจากการจำหน่ายสินทรัพย์ถาวร</t>
  </si>
  <si>
    <t>อสังหาริมทรัพย์เพื่อการลงทุน</t>
  </si>
  <si>
    <t>สินทรัพย์สิทธิการใช้</t>
  </si>
  <si>
    <t>บริษัท เมคทูวิน โฮลดิ้ง จำกัด (มหาชน) และบริษัทย่อย</t>
  </si>
  <si>
    <t>(กำไร) ขาดทุนจากการตัดจำหน่ายทรัพย์สิน</t>
  </si>
  <si>
    <t xml:space="preserve"> - 2 -</t>
  </si>
  <si>
    <t>กำไร (ขาดทุน) เบ็ดเสร็จอื่นรวมสำหรับงวด</t>
  </si>
  <si>
    <t>2565</t>
  </si>
  <si>
    <t>ยอดคงเหลือ ณ วันที่ 1 มกราคม 2565</t>
  </si>
  <si>
    <t>ยอดคงเหลือ ณ วันที่ 31 มีนาคม 2565</t>
  </si>
  <si>
    <t>รายได้เงินปันผล</t>
  </si>
  <si>
    <t>ค่าเผื่อสินค้าค้างนาน (โอนกลับ)</t>
  </si>
  <si>
    <t>รายได้เงินปันผลรับ</t>
  </si>
  <si>
    <t>เงินสดจ่ายเงินให้กู้ยืมบริษัทที่เกี่ยวข้องกัน</t>
  </si>
  <si>
    <t>เงินสดรับจากเงินให้กู้ยืมบริษัทที่เกี่ยวข้องกัน</t>
  </si>
  <si>
    <t>เงินสดจ่ายเงินลงทุนในบริษัทย่อย</t>
  </si>
  <si>
    <t>เงินสดรับจากเงินปันผลรับจากบริษทย่อย</t>
  </si>
  <si>
    <t>จ่ายชำระตั๋วสัญญาใช้เงิน</t>
  </si>
  <si>
    <t>เงินปันผลจ่าย</t>
  </si>
  <si>
    <t>เงินสดรับจากการเพิ่มทุน</t>
  </si>
  <si>
    <t>จ่ายเงินปันผล</t>
  </si>
  <si>
    <t>สำรองตามกฎหมาย</t>
  </si>
  <si>
    <t>ชำระค่าหุ้นเพิ่มทุน</t>
  </si>
  <si>
    <t xml:space="preserve">หุ้นสามัญ 337,000,000 หุ้น มูลค่าหุ้นละ 1 บาท
</t>
  </si>
  <si>
    <t xml:space="preserve">เจ้าหนี้ค่าซื้อสินทรัพย์ (ไม่รวมภาษีมูลค่าเพิ่ม) </t>
  </si>
  <si>
    <t>เพิ่มขึ้น (ลดลง)</t>
  </si>
  <si>
    <t xml:space="preserve">ปรับกระทบกำไรสำหรับงวดเป็นเงินสดรับ (จ่าย) </t>
  </si>
  <si>
    <t>จากการดำเนินงาน</t>
  </si>
  <si>
    <t>กำไร (ขาดทุน) จากการดำเนินงานก่อนการเปลี่ยน</t>
  </si>
  <si>
    <t>แปลงในสินทรัพย์และหนี้สินดำเนินงาน</t>
  </si>
  <si>
    <t>มีนาคม 2566</t>
  </si>
  <si>
    <t>ธันวาคม 2565</t>
  </si>
  <si>
    <t>ณ วันที่ 31 มีนาคม 2566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</si>
  <si>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</si>
  <si>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</si>
  <si>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</si>
  <si>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ยอดคงเหลือ ณ วันที่ 31 มีนาคม 2566</t>
  </si>
  <si>
    <t>เงินกู้ยืมระยะยาวจากสถาบันการเงิน</t>
  </si>
  <si>
    <t>ส่วนเกินทุน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</si>
  <si>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</si>
  <si>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</si>
  <si>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</si>
  <si>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เงินกู้ยืมระยะสั้นจากบริษัทย่อย</t>
  </si>
  <si>
    <t>ส่วนเกิน</t>
  </si>
  <si>
    <t>มูลค่าหุ้นสามัญ</t>
  </si>
  <si>
    <t>รับเงินกู้ยืมระยะสั้นจากบริษัทย่อย</t>
  </si>
  <si>
    <t>ส่วนเกิน (ต่ำ) มูลค่า</t>
  </si>
  <si>
    <t>หุ้นสามัญ</t>
  </si>
  <si>
    <t>เงินสดและรายการเทียบเท่าเงินสดเพิ่มขึ้น (ลดลง) สุทธิ</t>
  </si>
  <si>
    <t>4.1</t>
  </si>
  <si>
    <t>4.2, 6</t>
  </si>
  <si>
    <t>4.2, 18</t>
  </si>
  <si>
    <t>ประมาณการหนี้สินค่าเคลมสินค้า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</si>
</sst>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-* #,##0.00_-;\-* #,##0.00_-;_-* &quot;-&quot;????_-;_-@_-"/>
    <numFmt numFmtId="172" formatCode="_(* #,##0.0000_);_(* \(#,##0.0000\);_(* &quot;-&quot;??_);_(@_)"/>
    <numFmt numFmtId="173" formatCode="_(* #,##0.00000_);_(* \(#,##0.00000\);_(* &quot;-&quot;??_);_(@_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b/>
      <sz val="11.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sz val="13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2" fontId="11" fillId="0" borderId="0" applyFont="0" applyFill="0" applyBorder="0" applyAlignment="0" applyProtection="0"/>
    <xf numFmtId="0" fontId="11" fillId="0" borderId="0"/>
    <xf numFmtId="0" fontId="11" fillId="0" borderId="0"/>
    <xf numFmtId="0" fontId="17" fillId="0" borderId="0"/>
  </cellStyleXfs>
  <cellXfs count="310">
    <xf numFmtId="0" fontId="0" fillId="0" borderId="0" xfId="0"/>
    <xf numFmtId="0" fontId="3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top"/>
    </xf>
    <xf numFmtId="0" fontId="3" fillId="0" borderId="0" xfId="3" applyFont="1" applyAlignment="1">
      <alignment vertical="top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5" fontId="3" fillId="0" borderId="0" xfId="4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8" fillId="0" borderId="0" xfId="3" applyFont="1" applyAlignment="1">
      <alignment horizontal="center" vertical="top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vertical="top"/>
    </xf>
    <xf numFmtId="165" fontId="10" fillId="0" borderId="0" xfId="4" applyFont="1" applyAlignment="1">
      <alignment vertical="top"/>
    </xf>
    <xf numFmtId="165" fontId="10" fillId="0" borderId="0" xfId="4" applyFont="1" applyAlignment="1">
      <alignment horizontal="center" vertical="top"/>
    </xf>
    <xf numFmtId="43" fontId="10" fillId="0" borderId="0" xfId="3" applyNumberFormat="1" applyFont="1" applyAlignment="1">
      <alignment vertical="top"/>
    </xf>
    <xf numFmtId="166" fontId="10" fillId="0" borderId="0" xfId="3" applyNumberFormat="1" applyFont="1" applyAlignment="1">
      <alignment vertical="top"/>
    </xf>
    <xf numFmtId="165" fontId="10" fillId="0" borderId="0" xfId="3" applyNumberFormat="1" applyFont="1" applyAlignment="1">
      <alignment vertical="top"/>
    </xf>
    <xf numFmtId="166" fontId="10" fillId="0" borderId="0" xfId="3" applyNumberFormat="1" applyFont="1" applyAlignment="1">
      <alignment horizontal="center" vertical="top"/>
    </xf>
    <xf numFmtId="165" fontId="12" fillId="0" borderId="0" xfId="4" applyFont="1" applyAlignment="1">
      <alignment vertical="top"/>
    </xf>
    <xf numFmtId="0" fontId="3" fillId="0" borderId="0" xfId="3" applyFont="1" applyAlignment="1">
      <alignment horizontal="center"/>
    </xf>
    <xf numFmtId="0" fontId="3" fillId="0" borderId="0" xfId="3" applyFont="1"/>
    <xf numFmtId="165" fontId="3" fillId="0" borderId="0" xfId="4" applyFont="1"/>
    <xf numFmtId="165" fontId="3" fillId="0" borderId="0" xfId="3" applyNumberFormat="1" applyFont="1"/>
    <xf numFmtId="0" fontId="10" fillId="0" borderId="0" xfId="3" applyFont="1" applyAlignment="1">
      <alignment horizontal="right" vertical="top"/>
    </xf>
    <xf numFmtId="166" fontId="3" fillId="0" borderId="0" xfId="6" applyNumberFormat="1" applyFont="1"/>
    <xf numFmtId="37" fontId="4" fillId="0" borderId="0" xfId="6" applyNumberFormat="1" applyFont="1" applyAlignment="1">
      <alignment horizontal="center"/>
    </xf>
    <xf numFmtId="166" fontId="9" fillId="0" borderId="0" xfId="6" applyNumberFormat="1" applyFont="1"/>
    <xf numFmtId="166" fontId="7" fillId="0" borderId="0" xfId="6" applyNumberFormat="1" applyFont="1" applyAlignment="1">
      <alignment horizontal="center"/>
    </xf>
    <xf numFmtId="166" fontId="9" fillId="0" borderId="0" xfId="6" applyNumberFormat="1" applyFont="1" applyAlignment="1">
      <alignment horizontal="center"/>
    </xf>
    <xf numFmtId="0" fontId="7" fillId="0" borderId="0" xfId="6" applyFont="1"/>
    <xf numFmtId="0" fontId="7" fillId="0" borderId="0" xfId="6" applyFont="1" applyAlignment="1">
      <alignment horizontal="right"/>
    </xf>
    <xf numFmtId="0" fontId="9" fillId="0" borderId="0" xfId="6" applyFont="1"/>
    <xf numFmtId="0" fontId="9" fillId="0" borderId="0" xfId="6" applyFont="1" applyAlignment="1">
      <alignment horizontal="right"/>
    </xf>
    <xf numFmtId="166" fontId="9" fillId="0" borderId="0" xfId="4" applyNumberFormat="1" applyFont="1" applyAlignment="1">
      <alignment horizontal="center"/>
    </xf>
    <xf numFmtId="166" fontId="9" fillId="0" borderId="0" xfId="6" applyNumberFormat="1" applyFont="1" applyAlignment="1">
      <alignment horizontal="right"/>
    </xf>
    <xf numFmtId="15" fontId="10" fillId="0" borderId="0" xfId="3" applyNumberFormat="1" applyFont="1" applyAlignment="1">
      <alignment vertical="top"/>
    </xf>
    <xf numFmtId="165" fontId="10" fillId="0" borderId="0" xfId="4" applyFont="1" applyAlignment="1">
      <alignment horizontal="right" vertical="center"/>
    </xf>
    <xf numFmtId="165" fontId="14" fillId="0" borderId="0" xfId="4" applyFont="1" applyAlignment="1">
      <alignment horizontal="right" vertical="center"/>
    </xf>
    <xf numFmtId="166" fontId="14" fillId="0" borderId="0" xfId="6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4" fillId="0" borderId="0" xfId="4" applyNumberFormat="1" applyFont="1" applyAlignment="1">
      <alignment horizontal="right" vertical="center"/>
    </xf>
    <xf numFmtId="166" fontId="10" fillId="0" borderId="0" xfId="6" applyNumberFormat="1" applyFont="1"/>
    <xf numFmtId="165" fontId="3" fillId="0" borderId="0" xfId="4" applyFont="1" applyAlignment="1">
      <alignment vertical="center"/>
    </xf>
    <xf numFmtId="165" fontId="10" fillId="0" borderId="0" xfId="4" applyFont="1" applyAlignment="1">
      <alignment vertical="center"/>
    </xf>
    <xf numFmtId="4" fontId="10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/>
    </xf>
    <xf numFmtId="4" fontId="3" fillId="0" borderId="0" xfId="3" applyNumberFormat="1" applyFont="1" applyAlignment="1">
      <alignment vertical="center"/>
    </xf>
    <xf numFmtId="43" fontId="10" fillId="0" borderId="0" xfId="3" applyNumberFormat="1" applyFont="1" applyAlignment="1">
      <alignment vertical="center"/>
    </xf>
    <xf numFmtId="43" fontId="3" fillId="0" borderId="0" xfId="1" applyFont="1" applyAlignment="1">
      <alignment vertical="center"/>
    </xf>
    <xf numFmtId="0" fontId="9" fillId="0" borderId="0" xfId="3" applyFont="1" applyAlignment="1">
      <alignment horizontal="centerContinuous" vertical="top"/>
    </xf>
    <xf numFmtId="0" fontId="9" fillId="0" borderId="0" xfId="3" applyFont="1" applyAlignment="1">
      <alignment horizontal="right" vertical="top"/>
    </xf>
    <xf numFmtId="0" fontId="9" fillId="0" borderId="0" xfId="3" applyFont="1" applyAlignment="1">
      <alignment horizontal="center" vertical="top"/>
    </xf>
    <xf numFmtId="0" fontId="9" fillId="0" borderId="0" xfId="3" applyFont="1" applyAlignment="1">
      <alignment vertical="top"/>
    </xf>
    <xf numFmtId="37" fontId="9" fillId="0" borderId="0" xfId="3" applyNumberFormat="1" applyFont="1" applyAlignment="1">
      <alignment horizontal="center" vertical="top"/>
    </xf>
    <xf numFmtId="37" fontId="9" fillId="0" borderId="0" xfId="3" applyNumberFormat="1" applyFont="1" applyAlignment="1">
      <alignment vertical="top"/>
    </xf>
    <xf numFmtId="37" fontId="9" fillId="0" borderId="0" xfId="3" applyNumberFormat="1" applyFont="1" applyAlignment="1">
      <alignment horizontal="right" vertical="top"/>
    </xf>
    <xf numFmtId="0" fontId="10" fillId="0" borderId="0" xfId="3" quotePrefix="1" applyFont="1" applyAlignment="1">
      <alignment horizontal="left" vertical="center"/>
    </xf>
    <xf numFmtId="166" fontId="10" fillId="0" borderId="0" xfId="3" applyNumberFormat="1" applyFont="1" applyAlignment="1">
      <alignment vertical="center"/>
    </xf>
    <xf numFmtId="43" fontId="10" fillId="0" borderId="0" xfId="1" applyFont="1" applyAlignment="1">
      <alignment vertical="center"/>
    </xf>
    <xf numFmtId="165" fontId="10" fillId="0" borderId="0" xfId="3" applyNumberFormat="1" applyFont="1" applyAlignment="1">
      <alignment vertical="center"/>
    </xf>
    <xf numFmtId="165" fontId="10" fillId="0" borderId="3" xfId="4" applyFont="1" applyBorder="1" applyAlignment="1">
      <alignment horizontal="right" vertical="center"/>
    </xf>
    <xf numFmtId="165" fontId="9" fillId="0" borderId="0" xfId="4" applyFont="1" applyAlignment="1">
      <alignment vertical="top"/>
    </xf>
    <xf numFmtId="165" fontId="9" fillId="0" borderId="2" xfId="4" applyFont="1" applyBorder="1" applyAlignment="1">
      <alignment vertical="top"/>
    </xf>
    <xf numFmtId="165" fontId="9" fillId="0" borderId="4" xfId="4" applyFont="1" applyBorder="1" applyAlignment="1">
      <alignment vertical="top"/>
    </xf>
    <xf numFmtId="165" fontId="9" fillId="0" borderId="0" xfId="3" applyNumberFormat="1" applyFont="1" applyAlignment="1">
      <alignment vertical="top"/>
    </xf>
    <xf numFmtId="165" fontId="9" fillId="0" borderId="1" xfId="4" applyFont="1" applyBorder="1" applyAlignment="1">
      <alignment vertical="top"/>
    </xf>
    <xf numFmtId="165" fontId="9" fillId="0" borderId="0" xfId="5" applyNumberFormat="1" applyFont="1"/>
    <xf numFmtId="170" fontId="9" fillId="0" borderId="1" xfId="4" applyNumberFormat="1" applyFont="1" applyBorder="1" applyAlignment="1">
      <alignment vertical="top"/>
    </xf>
    <xf numFmtId="165" fontId="10" fillId="0" borderId="0" xfId="6" applyNumberFormat="1" applyFont="1" applyAlignment="1">
      <alignment horizontal="right" vertical="center"/>
    </xf>
    <xf numFmtId="0" fontId="10" fillId="0" borderId="0" xfId="3" applyFont="1" applyAlignment="1">
      <alignment horizontal="centerContinuous" vertical="center"/>
    </xf>
    <xf numFmtId="37" fontId="10" fillId="0" borderId="0" xfId="3" applyNumberFormat="1" applyFont="1" applyAlignment="1">
      <alignment horizontal="left" vertical="center"/>
    </xf>
    <xf numFmtId="170" fontId="10" fillId="0" borderId="0" xfId="4" applyNumberFormat="1" applyFont="1" applyAlignment="1">
      <alignment horizontal="right" vertical="center"/>
    </xf>
    <xf numFmtId="169" fontId="9" fillId="0" borderId="0" xfId="4" applyNumberFormat="1" applyFont="1" applyBorder="1" applyAlignment="1">
      <alignment vertical="top"/>
    </xf>
    <xf numFmtId="165" fontId="10" fillId="0" borderId="2" xfId="4" applyFont="1" applyBorder="1" applyAlignment="1">
      <alignment horizontal="right" vertical="center"/>
    </xf>
    <xf numFmtId="43" fontId="7" fillId="0" borderId="0" xfId="1" applyFont="1" applyAlignment="1">
      <alignment horizontal="center"/>
    </xf>
    <xf numFmtId="43" fontId="7" fillId="0" borderId="0" xfId="1" applyFont="1" applyBorder="1" applyAlignment="1">
      <alignment horizontal="right"/>
    </xf>
    <xf numFmtId="170" fontId="9" fillId="0" borderId="0" xfId="4" applyNumberFormat="1" applyFont="1" applyBorder="1" applyAlignment="1">
      <alignment vertical="top"/>
    </xf>
    <xf numFmtId="170" fontId="14" fillId="0" borderId="0" xfId="4" applyNumberFormat="1" applyFont="1" applyAlignment="1">
      <alignment horizontal="right" vertical="center"/>
    </xf>
    <xf numFmtId="170" fontId="14" fillId="0" borderId="0" xfId="6" applyNumberFormat="1" applyFont="1" applyAlignment="1">
      <alignment horizontal="right" vertical="center"/>
    </xf>
    <xf numFmtId="170" fontId="10" fillId="0" borderId="0" xfId="6" applyNumberFormat="1" applyFont="1"/>
    <xf numFmtId="0" fontId="3" fillId="0" borderId="0" xfId="3" applyFont="1" applyAlignment="1">
      <alignment horizontal="left"/>
    </xf>
    <xf numFmtId="0" fontId="4" fillId="0" borderId="0" xfId="9" applyFont="1" applyAlignment="1">
      <alignment horizontal="right"/>
    </xf>
    <xf numFmtId="43" fontId="10" fillId="0" borderId="0" xfId="1" applyFont="1" applyAlignment="1">
      <alignment horizontal="right" vertical="center"/>
    </xf>
    <xf numFmtId="43" fontId="9" fillId="0" borderId="0" xfId="1" applyFont="1" applyBorder="1" applyAlignment="1">
      <alignment vertical="top"/>
    </xf>
    <xf numFmtId="165" fontId="9" fillId="0" borderId="0" xfId="4" applyFont="1" applyAlignment="1">
      <alignment horizontal="right" vertical="center"/>
    </xf>
    <xf numFmtId="0" fontId="16" fillId="0" borderId="0" xfId="3" applyFont="1" applyAlignment="1">
      <alignment vertical="top"/>
    </xf>
    <xf numFmtId="37" fontId="16" fillId="0" borderId="0" xfId="3" applyNumberFormat="1" applyFont="1" applyAlignment="1">
      <alignment vertical="top"/>
    </xf>
    <xf numFmtId="43" fontId="9" fillId="0" borderId="1" xfId="1" applyFont="1" applyBorder="1" applyAlignment="1">
      <alignment vertical="top"/>
    </xf>
    <xf numFmtId="43" fontId="9" fillId="0" borderId="0" xfId="1" applyFont="1"/>
    <xf numFmtId="0" fontId="8" fillId="0" borderId="0" xfId="6" applyFont="1"/>
    <xf numFmtId="165" fontId="9" fillId="0" borderId="0" xfId="4" applyFont="1" applyBorder="1" applyAlignment="1">
      <alignment vertical="top"/>
    </xf>
    <xf numFmtId="165" fontId="9" fillId="0" borderId="4" xfId="4" applyFont="1" applyBorder="1" applyAlignment="1">
      <alignment horizontal="right" vertical="top"/>
    </xf>
    <xf numFmtId="165" fontId="9" fillId="0" borderId="0" xfId="4" applyFont="1" applyFill="1" applyAlignment="1">
      <alignment vertical="top"/>
    </xf>
    <xf numFmtId="37" fontId="9" fillId="0" borderId="0" xfId="3" applyNumberFormat="1" applyFont="1" applyAlignment="1">
      <alignment horizontal="left" vertical="top" indent="1"/>
    </xf>
    <xf numFmtId="0" fontId="9" fillId="0" borderId="0" xfId="3" applyFont="1" applyAlignment="1">
      <alignment horizontal="left" vertical="top" indent="1"/>
    </xf>
    <xf numFmtId="165" fontId="10" fillId="0" borderId="0" xfId="4" applyFont="1" applyBorder="1" applyAlignment="1">
      <alignment horizontal="right" vertical="center"/>
    </xf>
    <xf numFmtId="0" fontId="12" fillId="0" borderId="0" xfId="3" applyFont="1" applyAlignment="1">
      <alignment vertical="top"/>
    </xf>
    <xf numFmtId="0" fontId="18" fillId="0" borderId="0" xfId="3" applyFont="1" applyAlignment="1">
      <alignment vertical="center"/>
    </xf>
    <xf numFmtId="0" fontId="18" fillId="0" borderId="0" xfId="3" quotePrefix="1" applyFont="1" applyAlignment="1">
      <alignment horizontal="left" vertical="center"/>
    </xf>
    <xf numFmtId="43" fontId="9" fillId="0" borderId="5" xfId="1" applyFont="1" applyBorder="1" applyAlignment="1">
      <alignment vertical="top"/>
    </xf>
    <xf numFmtId="172" fontId="9" fillId="0" borderId="1" xfId="1" applyNumberFormat="1" applyFont="1" applyBorder="1" applyAlignment="1">
      <alignment horizontal="right" vertical="center"/>
    </xf>
    <xf numFmtId="172" fontId="9" fillId="0" borderId="0" xfId="1" applyNumberFormat="1" applyFont="1" applyBorder="1" applyAlignment="1">
      <alignment horizontal="right" vertical="center"/>
    </xf>
    <xf numFmtId="43" fontId="3" fillId="0" borderId="0" xfId="1" applyFont="1"/>
    <xf numFmtId="43" fontId="9" fillId="0" borderId="0" xfId="1" applyFont="1" applyAlignment="1">
      <alignment horizontal="center"/>
    </xf>
    <xf numFmtId="37" fontId="10" fillId="0" borderId="0" xfId="3" applyNumberFormat="1" applyFont="1" applyAlignment="1">
      <alignment vertical="top"/>
    </xf>
    <xf numFmtId="170" fontId="9" fillId="0" borderId="0" xfId="1" applyNumberFormat="1" applyFont="1" applyBorder="1" applyAlignment="1">
      <alignment vertical="top"/>
    </xf>
    <xf numFmtId="165" fontId="9" fillId="0" borderId="0" xfId="4" applyFont="1" applyBorder="1" applyAlignment="1">
      <alignment horizontal="right" vertical="center"/>
    </xf>
    <xf numFmtId="43" fontId="4" fillId="0" borderId="0" xfId="1" applyFont="1" applyAlignment="1">
      <alignment horizontal="right"/>
    </xf>
    <xf numFmtId="43" fontId="4" fillId="0" borderId="0" xfId="1" applyFont="1" applyAlignment="1">
      <alignment horizontal="center"/>
    </xf>
    <xf numFmtId="37" fontId="3" fillId="0" borderId="0" xfId="3" applyNumberFormat="1" applyFont="1" applyAlignment="1">
      <alignment horizontal="left"/>
    </xf>
    <xf numFmtId="0" fontId="3" fillId="0" borderId="0" xfId="3" quotePrefix="1" applyFont="1" applyAlignment="1">
      <alignment horizontal="center" vertical="center"/>
    </xf>
    <xf numFmtId="166" fontId="19" fillId="0" borderId="0" xfId="3" applyNumberFormat="1" applyFont="1" applyAlignment="1">
      <alignment vertical="center"/>
    </xf>
    <xf numFmtId="37" fontId="10" fillId="0" borderId="0" xfId="4" applyNumberFormat="1" applyFont="1" applyAlignment="1">
      <alignment horizontal="center" vertical="center"/>
    </xf>
    <xf numFmtId="165" fontId="10" fillId="0" borderId="1" xfId="4" applyFont="1" applyBorder="1" applyAlignment="1">
      <alignment vertical="center"/>
    </xf>
    <xf numFmtId="166" fontId="10" fillId="0" borderId="0" xfId="4" applyNumberFormat="1" applyFont="1" applyAlignment="1">
      <alignment vertical="center"/>
    </xf>
    <xf numFmtId="166" fontId="10" fillId="0" borderId="0" xfId="4" applyNumberFormat="1" applyFont="1" applyAlignment="1">
      <alignment horizontal="right" vertical="center"/>
    </xf>
    <xf numFmtId="43" fontId="10" fillId="0" borderId="0" xfId="1" applyFont="1" applyFill="1" applyAlignment="1">
      <alignment vertical="center"/>
    </xf>
    <xf numFmtId="165" fontId="9" fillId="0" borderId="0" xfId="4" applyFont="1" applyFill="1" applyAlignment="1">
      <alignment vertical="center"/>
    </xf>
    <xf numFmtId="165" fontId="10" fillId="0" borderId="1" xfId="4" applyFont="1" applyBorder="1" applyAlignment="1">
      <alignment horizontal="right" vertical="center"/>
    </xf>
    <xf numFmtId="0" fontId="5" fillId="0" borderId="0" xfId="9" applyFont="1"/>
    <xf numFmtId="0" fontId="3" fillId="0" borderId="0" xfId="3" applyFont="1" applyAlignment="1">
      <alignment horizontal="right" vertical="center"/>
    </xf>
    <xf numFmtId="165" fontId="3" fillId="0" borderId="0" xfId="4" applyFont="1" applyFill="1" applyAlignment="1">
      <alignment vertical="center"/>
    </xf>
    <xf numFmtId="0" fontId="5" fillId="0" borderId="0" xfId="3" applyFont="1" applyAlignment="1">
      <alignment vertical="center"/>
    </xf>
    <xf numFmtId="0" fontId="10" fillId="0" borderId="0" xfId="3" applyFont="1" applyAlignment="1">
      <alignment horizontal="right" vertical="center"/>
    </xf>
    <xf numFmtId="166" fontId="19" fillId="0" borderId="0" xfId="3" applyNumberFormat="1" applyFont="1" applyAlignment="1">
      <alignment horizontal="center" vertical="center"/>
    </xf>
    <xf numFmtId="37" fontId="10" fillId="0" borderId="0" xfId="4" applyNumberFormat="1" applyFont="1" applyFill="1" applyAlignment="1">
      <alignment horizontal="center" vertical="center"/>
    </xf>
    <xf numFmtId="0" fontId="10" fillId="0" borderId="0" xfId="3" applyFont="1" applyAlignment="1">
      <alignment horizontal="center" vertical="center"/>
    </xf>
    <xf numFmtId="49" fontId="10" fillId="0" borderId="1" xfId="3" applyNumberFormat="1" applyFont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applyFont="1" applyAlignment="1">
      <alignment horizontal="right" vertical="center"/>
    </xf>
    <xf numFmtId="166" fontId="20" fillId="0" borderId="0" xfId="3" applyNumberFormat="1" applyFont="1" applyAlignment="1">
      <alignment vertical="center"/>
    </xf>
    <xf numFmtId="37" fontId="12" fillId="0" borderId="0" xfId="4" applyNumberFormat="1" applyFont="1" applyFill="1" applyAlignment="1">
      <alignment vertical="center"/>
    </xf>
    <xf numFmtId="165" fontId="12" fillId="0" borderId="0" xfId="4" applyFont="1" applyFill="1" applyAlignment="1">
      <alignment vertical="center"/>
    </xf>
    <xf numFmtId="165" fontId="12" fillId="0" borderId="0" xfId="4" applyFont="1" applyFill="1" applyAlignment="1">
      <alignment horizontal="right" vertical="center"/>
    </xf>
    <xf numFmtId="165" fontId="10" fillId="0" borderId="0" xfId="4" applyFont="1" applyFill="1" applyAlignment="1">
      <alignment vertical="center"/>
    </xf>
    <xf numFmtId="165" fontId="10" fillId="0" borderId="0" xfId="4" applyFont="1" applyFill="1" applyAlignment="1">
      <alignment horizontal="right" vertical="center"/>
    </xf>
    <xf numFmtId="167" fontId="10" fillId="0" borderId="0" xfId="1" applyNumberFormat="1" applyFont="1" applyFill="1" applyAlignment="1">
      <alignment vertical="center"/>
    </xf>
    <xf numFmtId="165" fontId="10" fillId="0" borderId="1" xfId="4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0" fontId="12" fillId="0" borderId="0" xfId="3" quotePrefix="1" applyFont="1" applyAlignment="1">
      <alignment horizontal="left" vertical="center"/>
    </xf>
    <xf numFmtId="165" fontId="10" fillId="0" borderId="2" xfId="4" applyFont="1" applyFill="1" applyBorder="1" applyAlignment="1">
      <alignment vertical="center"/>
    </xf>
    <xf numFmtId="166" fontId="10" fillId="0" borderId="0" xfId="4" applyNumberFormat="1" applyFont="1" applyFill="1" applyAlignment="1">
      <alignment vertical="center"/>
    </xf>
    <xf numFmtId="166" fontId="10" fillId="0" borderId="0" xfId="4" applyNumberFormat="1" applyFont="1" applyFill="1" applyAlignment="1">
      <alignment horizontal="right" vertical="center"/>
    </xf>
    <xf numFmtId="169" fontId="10" fillId="0" borderId="0" xfId="4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171" fontId="10" fillId="0" borderId="0" xfId="4" applyNumberFormat="1" applyFont="1" applyFill="1" applyAlignment="1">
      <alignment horizontal="right" vertical="center"/>
    </xf>
    <xf numFmtId="171" fontId="10" fillId="0" borderId="0" xfId="4" applyNumberFormat="1" applyFont="1" applyFill="1" applyAlignment="1">
      <alignment vertical="center"/>
    </xf>
    <xf numFmtId="0" fontId="10" fillId="0" borderId="0" xfId="3" quotePrefix="1" applyFont="1" applyAlignment="1">
      <alignment horizontal="right" vertical="center"/>
    </xf>
    <xf numFmtId="165" fontId="10" fillId="0" borderId="2" xfId="4" applyFont="1" applyFill="1" applyBorder="1" applyAlignment="1">
      <alignment horizontal="right" vertical="center"/>
    </xf>
    <xf numFmtId="165" fontId="10" fillId="0" borderId="3" xfId="4" applyFont="1" applyFill="1" applyBorder="1" applyAlignment="1">
      <alignment horizontal="right" vertical="center"/>
    </xf>
    <xf numFmtId="10" fontId="10" fillId="0" borderId="0" xfId="2" applyNumberFormat="1" applyFont="1" applyFill="1" applyAlignment="1">
      <alignment vertical="center"/>
    </xf>
    <xf numFmtId="37" fontId="3" fillId="0" borderId="0" xfId="3" applyNumberFormat="1" applyFont="1" applyAlignment="1">
      <alignment horizontal="center" vertical="center"/>
    </xf>
    <xf numFmtId="166" fontId="20" fillId="0" borderId="0" xfId="3" applyNumberFormat="1" applyFont="1" applyAlignment="1">
      <alignment horizontal="center" vertical="center"/>
    </xf>
    <xf numFmtId="166" fontId="12" fillId="0" borderId="0" xfId="4" applyNumberFormat="1" applyFont="1" applyFill="1" applyAlignment="1">
      <alignment vertical="center"/>
    </xf>
    <xf numFmtId="166" fontId="12" fillId="0" borderId="0" xfId="4" applyNumberFormat="1" applyFont="1" applyFill="1" applyAlignment="1">
      <alignment horizontal="right" vertical="center"/>
    </xf>
    <xf numFmtId="37" fontId="10" fillId="0" borderId="0" xfId="3" applyNumberFormat="1" applyFont="1" applyAlignment="1">
      <alignment vertical="center"/>
    </xf>
    <xf numFmtId="43" fontId="10" fillId="0" borderId="0" xfId="1" applyFont="1" applyFill="1" applyAlignment="1">
      <alignment horizontal="right" vertical="center"/>
    </xf>
    <xf numFmtId="37" fontId="10" fillId="0" borderId="0" xfId="3" applyNumberFormat="1" applyFont="1" applyAlignment="1">
      <alignment horizontal="left" vertical="center" wrapText="1"/>
    </xf>
    <xf numFmtId="37" fontId="10" fillId="0" borderId="0" xfId="3" applyNumberFormat="1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165" fontId="10" fillId="0" borderId="0" xfId="4" applyFont="1" applyFill="1" applyBorder="1" applyAlignment="1">
      <alignment vertical="center"/>
    </xf>
    <xf numFmtId="165" fontId="10" fillId="0" borderId="0" xfId="4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0" fontId="7" fillId="0" borderId="0" xfId="3" applyFont="1" applyAlignment="1">
      <alignment vertical="center"/>
    </xf>
    <xf numFmtId="166" fontId="19" fillId="0" borderId="0" xfId="3" applyNumberFormat="1" applyFont="1" applyAlignment="1">
      <alignment horizontal="left" vertical="center"/>
    </xf>
    <xf numFmtId="165" fontId="10" fillId="0" borderId="0" xfId="4" applyFont="1" applyFill="1" applyAlignment="1">
      <alignment horizontal="left" vertical="center"/>
    </xf>
    <xf numFmtId="0" fontId="12" fillId="0" borderId="0" xfId="3" applyFont="1" applyAlignment="1">
      <alignment horizontal="left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right" vertical="center"/>
    </xf>
    <xf numFmtId="165" fontId="10" fillId="0" borderId="4" xfId="4" applyFont="1" applyFill="1" applyBorder="1" applyAlignment="1">
      <alignment horizontal="right" vertical="center"/>
    </xf>
    <xf numFmtId="165" fontId="10" fillId="0" borderId="1" xfId="4" applyFont="1" applyFill="1" applyBorder="1" applyAlignment="1">
      <alignment horizontal="right" vertical="center"/>
    </xf>
    <xf numFmtId="165" fontId="10" fillId="0" borderId="3" xfId="4" applyFont="1" applyFill="1" applyBorder="1" applyAlignment="1">
      <alignment vertical="center"/>
    </xf>
    <xf numFmtId="166" fontId="21" fillId="0" borderId="0" xfId="3" applyNumberFormat="1" applyFont="1" applyAlignment="1">
      <alignment vertical="center"/>
    </xf>
    <xf numFmtId="167" fontId="9" fillId="0" borderId="0" xfId="1" applyNumberFormat="1" applyFont="1" applyFill="1" applyAlignment="1">
      <alignment vertical="center"/>
    </xf>
    <xf numFmtId="37" fontId="9" fillId="0" borderId="0" xfId="4" applyNumberFormat="1" applyFont="1" applyFill="1" applyAlignment="1">
      <alignment vertical="center"/>
    </xf>
    <xf numFmtId="166" fontId="21" fillId="0" borderId="0" xfId="3" applyNumberFormat="1" applyFont="1" applyAlignment="1">
      <alignment horizontal="centerContinuous" vertical="top"/>
    </xf>
    <xf numFmtId="37" fontId="7" fillId="0" borderId="0" xfId="4" applyNumberFormat="1" applyFont="1" applyAlignment="1">
      <alignment horizontal="right" vertical="top"/>
    </xf>
    <xf numFmtId="166" fontId="21" fillId="0" borderId="0" xfId="3" applyNumberFormat="1" applyFont="1" applyAlignment="1">
      <alignment vertical="top"/>
    </xf>
    <xf numFmtId="37" fontId="9" fillId="0" borderId="0" xfId="4" applyNumberFormat="1" applyFont="1" applyAlignment="1">
      <alignment vertical="top"/>
    </xf>
    <xf numFmtId="37" fontId="7" fillId="0" borderId="0" xfId="4" applyNumberFormat="1" applyFont="1" applyAlignment="1">
      <alignment horizontal="center" vertical="top" wrapText="1"/>
    </xf>
    <xf numFmtId="165" fontId="9" fillId="0" borderId="1" xfId="4" quotePrefix="1" applyFont="1" applyBorder="1" applyAlignment="1">
      <alignment horizontal="center" vertical="top" wrapText="1"/>
    </xf>
    <xf numFmtId="37" fontId="9" fillId="0" borderId="0" xfId="4" applyNumberFormat="1" applyFont="1" applyAlignment="1">
      <alignment horizontal="center" vertical="top"/>
    </xf>
    <xf numFmtId="165" fontId="9" fillId="0" borderId="2" xfId="4" quotePrefix="1" applyFont="1" applyBorder="1" applyAlignment="1">
      <alignment horizontal="center" vertical="top" wrapText="1"/>
    </xf>
    <xf numFmtId="166" fontId="9" fillId="0" borderId="0" xfId="3" applyNumberFormat="1" applyFont="1" applyAlignment="1">
      <alignment horizontal="center" vertical="top"/>
    </xf>
    <xf numFmtId="165" fontId="7" fillId="0" borderId="0" xfId="4" quotePrefix="1" applyFont="1" applyAlignment="1">
      <alignment horizontal="center" vertical="top" wrapText="1"/>
    </xf>
    <xf numFmtId="166" fontId="22" fillId="0" borderId="0" xfId="3" applyNumberFormat="1" applyFont="1" applyAlignment="1">
      <alignment horizontal="center" vertical="top"/>
    </xf>
    <xf numFmtId="165" fontId="9" fillId="0" borderId="0" xfId="4" quotePrefix="1" applyFont="1" applyAlignment="1">
      <alignment horizontal="center" vertical="top" wrapText="1"/>
    </xf>
    <xf numFmtId="166" fontId="7" fillId="0" borderId="0" xfId="4" applyNumberFormat="1" applyFont="1" applyAlignment="1">
      <alignment vertical="top"/>
    </xf>
    <xf numFmtId="165" fontId="9" fillId="0" borderId="0" xfId="4" applyFont="1" applyAlignment="1">
      <alignment horizontal="right" vertical="top"/>
    </xf>
    <xf numFmtId="9" fontId="7" fillId="0" borderId="0" xfId="2" applyFont="1" applyAlignment="1">
      <alignment vertical="top"/>
    </xf>
    <xf numFmtId="49" fontId="9" fillId="0" borderId="0" xfId="10" applyNumberFormat="1" applyFont="1" applyAlignment="1">
      <alignment vertical="center"/>
    </xf>
    <xf numFmtId="0" fontId="9" fillId="0" borderId="0" xfId="10" applyFont="1" applyAlignment="1">
      <alignment vertical="center"/>
    </xf>
    <xf numFmtId="165" fontId="9" fillId="0" borderId="5" xfId="4" applyFont="1" applyBorder="1" applyAlignment="1">
      <alignment horizontal="right" vertical="top"/>
    </xf>
    <xf numFmtId="166" fontId="7" fillId="0" borderId="0" xfId="4" applyNumberFormat="1" applyFont="1" applyAlignment="1">
      <alignment horizontal="right" vertical="top"/>
    </xf>
    <xf numFmtId="165" fontId="9" fillId="0" borderId="7" xfId="4" applyFont="1" applyBorder="1" applyAlignment="1">
      <alignment vertical="top"/>
    </xf>
    <xf numFmtId="165" fontId="9" fillId="0" borderId="0" xfId="4" applyFont="1" applyBorder="1" applyAlignment="1">
      <alignment horizontal="right" vertical="top"/>
    </xf>
    <xf numFmtId="43" fontId="7" fillId="0" borderId="0" xfId="1" applyFont="1" applyAlignment="1">
      <alignment vertical="top"/>
    </xf>
    <xf numFmtId="170" fontId="9" fillId="0" borderId="0" xfId="4" applyNumberFormat="1" applyFont="1" applyAlignment="1">
      <alignment vertical="top"/>
    </xf>
    <xf numFmtId="165" fontId="9" fillId="0" borderId="5" xfId="4" applyFont="1" applyBorder="1" applyAlignment="1">
      <alignment vertical="top"/>
    </xf>
    <xf numFmtId="43" fontId="7" fillId="0" borderId="0" xfId="1" applyFont="1" applyAlignment="1">
      <alignment horizontal="right" vertical="top"/>
    </xf>
    <xf numFmtId="37" fontId="3" fillId="0" borderId="0" xfId="3" applyNumberFormat="1" applyFont="1" applyAlignment="1">
      <alignment vertical="top"/>
    </xf>
    <xf numFmtId="172" fontId="9" fillId="0" borderId="3" xfId="4" applyNumberFormat="1" applyFont="1" applyBorder="1" applyAlignment="1">
      <alignment horizontal="right" vertical="center"/>
    </xf>
    <xf numFmtId="172" fontId="9" fillId="0" borderId="0" xfId="4" applyNumberFormat="1" applyFont="1" applyAlignment="1">
      <alignment horizontal="right" vertical="center"/>
    </xf>
    <xf numFmtId="165" fontId="7" fillId="0" borderId="0" xfId="4" applyFont="1" applyAlignment="1">
      <alignment vertical="top"/>
    </xf>
    <xf numFmtId="165" fontId="9" fillId="0" borderId="6" xfId="4" applyFont="1" applyBorder="1" applyAlignment="1">
      <alignment vertical="top"/>
    </xf>
    <xf numFmtId="173" fontId="9" fillId="0" borderId="0" xfId="4" applyNumberFormat="1" applyFont="1" applyBorder="1" applyAlignment="1">
      <alignment vertical="top"/>
    </xf>
    <xf numFmtId="172" fontId="9" fillId="0" borderId="0" xfId="4" applyNumberFormat="1" applyFont="1" applyBorder="1" applyAlignment="1">
      <alignment vertical="top"/>
    </xf>
    <xf numFmtId="172" fontId="9" fillId="0" borderId="0" xfId="4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center" vertical="top"/>
    </xf>
    <xf numFmtId="166" fontId="19" fillId="0" borderId="0" xfId="3" applyNumberFormat="1" applyFont="1" applyAlignment="1">
      <alignment vertical="top"/>
    </xf>
    <xf numFmtId="165" fontId="19" fillId="0" borderId="0" xfId="3" applyNumberFormat="1" applyFont="1" applyAlignment="1">
      <alignment vertical="top"/>
    </xf>
    <xf numFmtId="37" fontId="10" fillId="0" borderId="0" xfId="4" applyNumberFormat="1" applyFont="1" applyAlignment="1">
      <alignment vertical="top"/>
    </xf>
    <xf numFmtId="166" fontId="23" fillId="0" borderId="0" xfId="6" applyNumberFormat="1" applyFont="1"/>
    <xf numFmtId="166" fontId="23" fillId="0" borderId="0" xfId="6" applyNumberFormat="1" applyFont="1" applyAlignment="1">
      <alignment horizontal="right"/>
    </xf>
    <xf numFmtId="43" fontId="23" fillId="0" borderId="0" xfId="1" applyFont="1"/>
    <xf numFmtId="166" fontId="23" fillId="0" borderId="0" xfId="6" applyNumberFormat="1" applyFont="1" applyAlignment="1">
      <alignment horizontal="center" vertical="center"/>
    </xf>
    <xf numFmtId="166" fontId="23" fillId="0" borderId="0" xfId="6" applyNumberFormat="1" applyFont="1" applyAlignment="1">
      <alignment horizontal="right" vertical="center"/>
    </xf>
    <xf numFmtId="166" fontId="23" fillId="0" borderId="0" xfId="6" applyNumberFormat="1" applyFont="1" applyAlignment="1">
      <alignment horizontal="centerContinuous" vertical="center"/>
    </xf>
    <xf numFmtId="166" fontId="23" fillId="0" borderId="0" xfId="6" applyNumberFormat="1" applyFont="1" applyAlignment="1">
      <alignment horizontal="center"/>
    </xf>
    <xf numFmtId="43" fontId="23" fillId="0" borderId="0" xfId="1" applyFont="1" applyAlignment="1">
      <alignment horizontal="center"/>
    </xf>
    <xf numFmtId="166" fontId="23" fillId="0" borderId="1" xfId="6" applyNumberFormat="1" applyFont="1" applyBorder="1" applyAlignment="1">
      <alignment horizontal="center"/>
    </xf>
    <xf numFmtId="43" fontId="23" fillId="0" borderId="1" xfId="1" applyFont="1" applyBorder="1" applyAlignment="1">
      <alignment horizontal="center"/>
    </xf>
    <xf numFmtId="0" fontId="24" fillId="0" borderId="0" xfId="6" applyFont="1"/>
    <xf numFmtId="0" fontId="23" fillId="0" borderId="0" xfId="6" applyFont="1"/>
    <xf numFmtId="0" fontId="23" fillId="0" borderId="0" xfId="6" applyFont="1" applyAlignment="1">
      <alignment horizontal="right"/>
    </xf>
    <xf numFmtId="43" fontId="23" fillId="0" borderId="4" xfId="1" applyFont="1" applyBorder="1" applyAlignment="1">
      <alignment horizontal="right"/>
    </xf>
    <xf numFmtId="43" fontId="23" fillId="0" borderId="0" xfId="1" applyFont="1" applyBorder="1" applyAlignment="1">
      <alignment horizontal="right"/>
    </xf>
    <xf numFmtId="165" fontId="23" fillId="0" borderId="0" xfId="4" applyFont="1"/>
    <xf numFmtId="170" fontId="23" fillId="0" borderId="0" xfId="4" applyNumberFormat="1" applyFont="1" applyBorder="1" applyAlignment="1">
      <alignment horizontal="center"/>
    </xf>
    <xf numFmtId="43" fontId="23" fillId="0" borderId="0" xfId="1" applyFont="1" applyBorder="1" applyAlignment="1">
      <alignment horizontal="center"/>
    </xf>
    <xf numFmtId="170" fontId="23" fillId="0" borderId="0" xfId="6" applyNumberFormat="1" applyFont="1"/>
    <xf numFmtId="43" fontId="23" fillId="0" borderId="5" xfId="1" applyFont="1" applyBorder="1" applyAlignment="1">
      <alignment horizontal="right"/>
    </xf>
    <xf numFmtId="166" fontId="23" fillId="0" borderId="0" xfId="4" applyNumberFormat="1" applyFont="1" applyAlignment="1">
      <alignment horizontal="center"/>
    </xf>
    <xf numFmtId="165" fontId="23" fillId="0" borderId="0" xfId="4" applyFont="1" applyBorder="1" applyAlignment="1">
      <alignment horizontal="right"/>
    </xf>
    <xf numFmtId="170" fontId="23" fillId="0" borderId="0" xfId="4" applyNumberFormat="1" applyFont="1" applyBorder="1" applyAlignment="1">
      <alignment horizontal="right"/>
    </xf>
    <xf numFmtId="170" fontId="23" fillId="0" borderId="5" xfId="6" applyNumberFormat="1" applyFont="1" applyBorder="1"/>
    <xf numFmtId="166" fontId="9" fillId="0" borderId="0" xfId="6" applyNumberFormat="1" applyFont="1" applyAlignment="1">
      <alignment horizontal="right" vertical="center"/>
    </xf>
    <xf numFmtId="166" fontId="9" fillId="0" borderId="0" xfId="6" applyNumberFormat="1" applyFont="1" applyAlignment="1">
      <alignment horizontal="center" vertical="center"/>
    </xf>
    <xf numFmtId="166" fontId="9" fillId="0" borderId="1" xfId="6" applyNumberFormat="1" applyFont="1" applyBorder="1" applyAlignment="1">
      <alignment horizontal="center" vertical="center"/>
    </xf>
    <xf numFmtId="0" fontId="9" fillId="0" borderId="0" xfId="6" applyFont="1" applyAlignment="1">
      <alignment horizontal="center" vertical="center"/>
    </xf>
    <xf numFmtId="15" fontId="9" fillId="0" borderId="0" xfId="3" applyNumberFormat="1" applyFont="1" applyAlignment="1">
      <alignment vertical="top"/>
    </xf>
    <xf numFmtId="0" fontId="9" fillId="0" borderId="0" xfId="6" applyFont="1" applyAlignment="1">
      <alignment vertical="center"/>
    </xf>
    <xf numFmtId="165" fontId="9" fillId="0" borderId="0" xfId="6" applyNumberFormat="1" applyFont="1" applyAlignment="1">
      <alignment horizontal="right" vertical="center"/>
    </xf>
    <xf numFmtId="165" fontId="9" fillId="0" borderId="4" xfId="4" applyFont="1" applyBorder="1" applyAlignment="1">
      <alignment horizontal="right" vertical="center"/>
    </xf>
    <xf numFmtId="170" fontId="9" fillId="0" borderId="0" xfId="4" applyNumberFormat="1" applyFont="1" applyAlignment="1">
      <alignment horizontal="right" vertical="center"/>
    </xf>
    <xf numFmtId="170" fontId="9" fillId="0" borderId="0" xfId="6" applyNumberFormat="1" applyFont="1" applyAlignment="1">
      <alignment horizontal="right" vertical="center"/>
    </xf>
    <xf numFmtId="165" fontId="9" fillId="0" borderId="5" xfId="6" applyNumberFormat="1" applyFont="1" applyBorder="1" applyAlignment="1">
      <alignment horizontal="right" vertical="center"/>
    </xf>
    <xf numFmtId="165" fontId="9" fillId="0" borderId="5" xfId="4" applyFont="1" applyBorder="1" applyAlignment="1">
      <alignment horizontal="right" vertical="center"/>
    </xf>
    <xf numFmtId="166" fontId="9" fillId="0" borderId="0" xfId="4" applyNumberFormat="1" applyFont="1" applyAlignment="1">
      <alignment horizontal="right" vertical="center"/>
    </xf>
    <xf numFmtId="165" fontId="19" fillId="0" borderId="0" xfId="3" applyNumberFormat="1" applyFont="1" applyAlignment="1">
      <alignment vertical="center"/>
    </xf>
    <xf numFmtId="168" fontId="10" fillId="0" borderId="0" xfId="4" applyNumberFormat="1" applyFont="1" applyAlignment="1">
      <alignment vertical="center"/>
    </xf>
    <xf numFmtId="164" fontId="10" fillId="0" borderId="0" xfId="4" applyNumberFormat="1" applyFont="1" applyAlignment="1">
      <alignment vertical="center"/>
    </xf>
    <xf numFmtId="166" fontId="19" fillId="0" borderId="0" xfId="3" applyNumberFormat="1" applyFont="1" applyAlignment="1">
      <alignment horizontal="centerContinuous" vertical="center"/>
    </xf>
    <xf numFmtId="164" fontId="10" fillId="0" borderId="4" xfId="4" applyNumberFormat="1" applyFont="1" applyBorder="1" applyAlignment="1">
      <alignment horizontal="center" vertical="center" wrapText="1"/>
    </xf>
    <xf numFmtId="168" fontId="10" fillId="0" borderId="1" xfId="4" quotePrefix="1" applyNumberFormat="1" applyFont="1" applyBorder="1" applyAlignment="1">
      <alignment horizontal="center" vertical="center" wrapText="1"/>
    </xf>
    <xf numFmtId="166" fontId="10" fillId="0" borderId="0" xfId="3" applyNumberFormat="1" applyFont="1" applyAlignment="1">
      <alignment horizontal="center" vertical="center"/>
    </xf>
    <xf numFmtId="165" fontId="25" fillId="0" borderId="0" xfId="4" quotePrefix="1" applyFont="1" applyAlignment="1">
      <alignment horizontal="center" vertical="center" wrapText="1"/>
    </xf>
    <xf numFmtId="166" fontId="25" fillId="0" borderId="0" xfId="3" applyNumberFormat="1" applyFont="1" applyAlignment="1">
      <alignment horizontal="center" vertical="center"/>
    </xf>
    <xf numFmtId="168" fontId="25" fillId="0" borderId="0" xfId="4" quotePrefix="1" applyNumberFormat="1" applyFont="1" applyAlignment="1">
      <alignment horizontal="center" vertical="center" wrapText="1"/>
    </xf>
    <xf numFmtId="170" fontId="10" fillId="0" borderId="0" xfId="3" applyNumberFormat="1" applyFont="1" applyAlignment="1">
      <alignment vertical="center"/>
    </xf>
    <xf numFmtId="170" fontId="10" fillId="0" borderId="0" xfId="4" applyNumberFormat="1" applyFont="1" applyAlignment="1">
      <alignment vertical="center"/>
    </xf>
    <xf numFmtId="164" fontId="10" fillId="0" borderId="0" xfId="4" applyNumberFormat="1" applyFont="1" applyAlignment="1">
      <alignment horizontal="center" vertical="center" wrapText="1"/>
    </xf>
    <xf numFmtId="170" fontId="10" fillId="0" borderId="0" xfId="4" applyNumberFormat="1" applyFont="1" applyFill="1" applyAlignment="1">
      <alignment horizontal="right" vertical="center"/>
    </xf>
    <xf numFmtId="170" fontId="10" fillId="0" borderId="0" xfId="4" applyNumberFormat="1" applyFont="1" applyFill="1" applyAlignment="1">
      <alignment vertical="center"/>
    </xf>
    <xf numFmtId="170" fontId="10" fillId="0" borderId="0" xfId="4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horizontal="right" vertical="center"/>
    </xf>
    <xf numFmtId="170" fontId="10" fillId="0" borderId="0" xfId="1" applyNumberFormat="1" applyFont="1" applyFill="1" applyAlignment="1">
      <alignment vertical="center"/>
    </xf>
    <xf numFmtId="170" fontId="10" fillId="0" borderId="1" xfId="4" applyNumberFormat="1" applyFont="1" applyFill="1" applyBorder="1" applyAlignment="1">
      <alignment vertical="center"/>
    </xf>
    <xf numFmtId="170" fontId="9" fillId="0" borderId="0" xfId="4" applyNumberFormat="1" applyFont="1" applyBorder="1" applyAlignment="1">
      <alignment horizontal="right" vertical="center"/>
    </xf>
    <xf numFmtId="170" fontId="9" fillId="0" borderId="5" xfId="4" applyNumberFormat="1" applyFont="1" applyBorder="1" applyAlignment="1">
      <alignment horizontal="right" vertical="center"/>
    </xf>
    <xf numFmtId="170" fontId="10" fillId="0" borderId="0" xfId="1" applyNumberFormat="1" applyFont="1" applyAlignment="1">
      <alignment horizontal="right" vertical="center"/>
    </xf>
    <xf numFmtId="170" fontId="10" fillId="0" borderId="0" xfId="1" applyNumberFormat="1" applyFont="1" applyAlignment="1">
      <alignment vertical="center"/>
    </xf>
    <xf numFmtId="37" fontId="10" fillId="0" borderId="0" xfId="3" applyNumberFormat="1" applyFont="1" applyAlignment="1">
      <alignment horizontal="left" vertical="top" wrapText="1"/>
    </xf>
    <xf numFmtId="49" fontId="9" fillId="0" borderId="0" xfId="3" applyNumberFormat="1" applyFont="1" applyAlignment="1">
      <alignment horizontal="right" vertical="top"/>
    </xf>
    <xf numFmtId="37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10" fillId="0" borderId="0" xfId="3" applyFont="1" applyAlignment="1">
      <alignment horizontal="right" vertical="center"/>
    </xf>
    <xf numFmtId="37" fontId="3" fillId="0" borderId="0" xfId="3" applyNumberFormat="1" applyFont="1" applyAlignment="1">
      <alignment horizontal="left"/>
    </xf>
    <xf numFmtId="0" fontId="3" fillId="0" borderId="0" xfId="3" quotePrefix="1" applyFont="1" applyAlignment="1">
      <alignment horizontal="center" vertical="center"/>
    </xf>
    <xf numFmtId="37" fontId="10" fillId="0" borderId="0" xfId="3" applyNumberFormat="1" applyFont="1" applyAlignment="1">
      <alignment horizontal="left" vertical="top" wrapText="1"/>
    </xf>
    <xf numFmtId="0" fontId="4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37" fontId="10" fillId="0" borderId="1" xfId="4" applyNumberFormat="1" applyFont="1" applyFill="1" applyBorder="1" applyAlignment="1">
      <alignment horizontal="center" vertical="center"/>
    </xf>
    <xf numFmtId="37" fontId="10" fillId="0" borderId="1" xfId="4" applyNumberFormat="1" applyFont="1" applyFill="1" applyBorder="1" applyAlignment="1">
      <alignment horizontal="right" vertical="center"/>
    </xf>
    <xf numFmtId="0" fontId="10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top"/>
    </xf>
    <xf numFmtId="37" fontId="9" fillId="0" borderId="0" xfId="3" applyNumberFormat="1" applyFont="1" applyAlignment="1">
      <alignment horizontal="center" vertical="top"/>
    </xf>
    <xf numFmtId="37" fontId="3" fillId="0" borderId="0" xfId="3" applyNumberFormat="1" applyFont="1" applyAlignment="1">
      <alignment horizontal="center" vertical="top"/>
    </xf>
    <xf numFmtId="37" fontId="9" fillId="0" borderId="1" xfId="4" applyNumberFormat="1" applyFont="1" applyBorder="1" applyAlignment="1">
      <alignment horizontal="right" vertical="top"/>
    </xf>
    <xf numFmtId="37" fontId="9" fillId="0" borderId="2" xfId="4" applyNumberFormat="1" applyFont="1" applyBorder="1" applyAlignment="1">
      <alignment horizontal="center" vertical="top" wrapText="1"/>
    </xf>
    <xf numFmtId="166" fontId="23" fillId="0" borderId="2" xfId="6" applyNumberFormat="1" applyFont="1" applyBorder="1" applyAlignment="1">
      <alignment horizontal="center"/>
    </xf>
    <xf numFmtId="166" fontId="23" fillId="0" borderId="4" xfId="6" applyNumberFormat="1" applyFont="1" applyBorder="1" applyAlignment="1">
      <alignment horizontal="center"/>
    </xf>
    <xf numFmtId="166" fontId="23" fillId="0" borderId="0" xfId="6" applyNumberFormat="1" applyFont="1" applyAlignment="1">
      <alignment horizontal="center"/>
    </xf>
    <xf numFmtId="166" fontId="3" fillId="0" borderId="0" xfId="6" quotePrefix="1" applyNumberFormat="1" applyFont="1" applyAlignment="1">
      <alignment horizontal="center"/>
    </xf>
    <xf numFmtId="166" fontId="3" fillId="0" borderId="0" xfId="6" applyNumberFormat="1" applyFont="1" applyAlignment="1">
      <alignment horizontal="center"/>
    </xf>
    <xf numFmtId="0" fontId="4" fillId="0" borderId="0" xfId="6" applyFont="1" applyAlignment="1">
      <alignment horizontal="center" vertical="center"/>
    </xf>
    <xf numFmtId="37" fontId="4" fillId="0" borderId="0" xfId="6" applyNumberFormat="1" applyFont="1" applyAlignment="1">
      <alignment horizontal="center"/>
    </xf>
    <xf numFmtId="0" fontId="23" fillId="0" borderId="1" xfId="6" applyFont="1" applyBorder="1" applyAlignment="1">
      <alignment horizontal="right"/>
    </xf>
    <xf numFmtId="166" fontId="23" fillId="0" borderId="2" xfId="6" applyNumberFormat="1" applyFont="1" applyBorder="1" applyAlignment="1">
      <alignment horizontal="center" vertical="center"/>
    </xf>
    <xf numFmtId="166" fontId="9" fillId="0" borderId="4" xfId="6" applyNumberFormat="1" applyFont="1" applyBorder="1" applyAlignment="1">
      <alignment horizontal="center" vertical="center"/>
    </xf>
    <xf numFmtId="166" fontId="9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left"/>
    </xf>
    <xf numFmtId="38" fontId="9" fillId="0" borderId="1" xfId="6" applyNumberFormat="1" applyFont="1" applyBorder="1" applyAlignment="1">
      <alignment horizontal="right" vertical="center"/>
    </xf>
    <xf numFmtId="166" fontId="9" fillId="0" borderId="1" xfId="6" applyNumberFormat="1" applyFont="1" applyBorder="1" applyAlignment="1">
      <alignment horizontal="center" vertical="center"/>
    </xf>
    <xf numFmtId="164" fontId="10" fillId="0" borderId="1" xfId="3" applyNumberFormat="1" applyFont="1" applyBorder="1" applyAlignment="1">
      <alignment horizontal="right" vertical="center"/>
    </xf>
    <xf numFmtId="165" fontId="10" fillId="0" borderId="2" xfId="4" applyFont="1" applyBorder="1" applyAlignment="1">
      <alignment horizontal="center" vertical="center"/>
    </xf>
    <xf numFmtId="0" fontId="3" fillId="0" borderId="0" xfId="3" applyFont="1" applyAlignment="1">
      <alignment horizontal="left"/>
    </xf>
    <xf numFmtId="164" fontId="10" fillId="0" borderId="2" xfId="4" applyNumberFormat="1" applyFont="1" applyBorder="1" applyAlignment="1">
      <alignment horizontal="center" vertical="center" wrapText="1"/>
    </xf>
  </cellXfs>
  <cellStyles count="11">
    <cellStyle name="Comma" xfId="1" builtinId="3"/>
    <cellStyle name="Comma 10" xfId="4" xr:uid="{72FF51EE-38FC-4FA3-96EB-9A705E67F208}"/>
    <cellStyle name="Comma 3 2" xfId="7" xr:uid="{754ED30B-1DCD-4B4A-812E-B90F04023258}"/>
    <cellStyle name="Comma 4 2 5" xfId="5" xr:uid="{E86D6B62-A8D5-4127-9EF1-4015D0D668BE}"/>
    <cellStyle name="Normal" xfId="0" builtinId="0"/>
    <cellStyle name="Normal 2 2" xfId="10" xr:uid="{81FAEEE4-BD55-4B1B-AE1A-A03E08EA2CEF}"/>
    <cellStyle name="Normal 2 2 10" xfId="9" xr:uid="{915AF324-D8CF-4DE6-A2E6-18D77D2DFB88}"/>
    <cellStyle name="Normal 2 20" xfId="8" xr:uid="{511365C1-92FA-4CC5-83BD-7795FC8EDC15}"/>
    <cellStyle name="Normal 5 2" xfId="3" xr:uid="{AD566BB8-6873-4C47-A51D-5BAD185D997F}"/>
    <cellStyle name="Normal_Equity" xfId="6" xr:uid="{D0AC691B-3380-4CA1-AFE8-55A638F835C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53" Type="http://schemas.openxmlformats.org/officeDocument/2006/relationships/externalLink" Target="externalLinks/externalLink14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619571</xdr:colOff>
      <xdr:row>35</xdr:row>
      <xdr:rowOff>0</xdr:rowOff>
    </xdr:from>
    <xdr:ext cx="2598917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3E6D6E-F593-4FFF-837F-35135AC19702}"/>
            </a:ext>
          </a:extLst>
        </xdr:cNvPr>
        <xdr:cNvSpPr txBox="1"/>
      </xdr:nvSpPr>
      <xdr:spPr>
        <a:xfrm>
          <a:off x="783365" y="7420598"/>
          <a:ext cx="25989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13</xdr:col>
      <xdr:colOff>1126434</xdr:colOff>
      <xdr:row>7</xdr:row>
      <xdr:rowOff>26504</xdr:rowOff>
    </xdr:from>
    <xdr:to>
      <xdr:col>22</xdr:col>
      <xdr:colOff>257165</xdr:colOff>
      <xdr:row>10</xdr:row>
      <xdr:rowOff>193847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CC0EDA1A-EC54-4306-9B02-2608B9A4535D}"/>
            </a:ext>
          </a:extLst>
        </xdr:cNvPr>
        <xdr:cNvGrpSpPr/>
      </xdr:nvGrpSpPr>
      <xdr:grpSpPr>
        <a:xfrm>
          <a:off x="7190797" y="2032782"/>
          <a:ext cx="4872545" cy="910052"/>
          <a:chOff x="739140" y="7669931"/>
          <a:chExt cx="4960620" cy="939147"/>
        </a:xfrm>
      </xdr:grpSpPr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B7990345-88BD-4210-A7FE-9C148387A154}"/>
              </a:ext>
            </a:extLst>
          </xdr:cNvPr>
          <xdr:cNvSpPr txBox="1"/>
        </xdr:nvSpPr>
        <xdr:spPr>
          <a:xfrm>
            <a:off x="739140" y="7685171"/>
            <a:ext cx="2468880" cy="9239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........................................................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(นายชุน  เฉิน)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06EE8583-2E9F-4FD1-B94C-C902B4CE25A3}"/>
              </a:ext>
            </a:extLst>
          </xdr:cNvPr>
          <xdr:cNvSpPr txBox="1"/>
        </xdr:nvSpPr>
        <xdr:spPr>
          <a:xfrm>
            <a:off x="3230880" y="7669931"/>
            <a:ext cx="2468880" cy="9239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........................................................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(นางเยาวพา  เลิศพงศ์ทวี)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658</xdr:row>
      <xdr:rowOff>3657600</xdr:rowOff>
    </xdr:from>
    <xdr:to>
      <xdr:col>4</xdr:col>
      <xdr:colOff>0</xdr:colOff>
      <xdr:row>658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663</xdr:row>
      <xdr:rowOff>3657600</xdr:rowOff>
    </xdr:from>
    <xdr:to>
      <xdr:col>4</xdr:col>
      <xdr:colOff>0</xdr:colOff>
      <xdr:row>663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10">
          <cell r="F10">
            <v>0</v>
          </cell>
        </row>
      </sheetData>
      <sheetData sheetId="545">
        <row r="10">
          <cell r="F10">
            <v>0</v>
          </cell>
        </row>
      </sheetData>
      <sheetData sheetId="546">
        <row r="10">
          <cell r="F10">
            <v>0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/>
      <sheetData sheetId="589">
        <row r="10">
          <cell r="F10">
            <v>1746.43</v>
          </cell>
        </row>
      </sheetData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0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/>
      <sheetData sheetId="632"/>
      <sheetData sheetId="633"/>
      <sheetData sheetId="634">
        <row r="10">
          <cell r="F10">
            <v>1746.43</v>
          </cell>
        </row>
      </sheetData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/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/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/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/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/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/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/>
      <sheetData sheetId="794"/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/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/>
      <sheetData sheetId="93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>
        <row r="10">
          <cell r="F10">
            <v>6.3812059999999997</v>
          </cell>
        </row>
      </sheetData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Standing data"/>
      <sheetName val="PortSTDSave"/>
      <sheetName val="BSI"/>
      <sheetName val="NTA - Liabilities, Equ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/>
      <sheetData sheetId="395">
        <row r="2">
          <cell r="B2">
            <v>1.9678000000000001E-2</v>
          </cell>
        </row>
      </sheetData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/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Invoice"/>
      <sheetName val="Cash Flow"/>
      <sheetName val="FF_3"/>
      <sheetName val="B131 "/>
      <sheetName val="Adj&amp;Rje(Z820) 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Report"/>
      <sheetName val="Newspaper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一覧表"/>
      <sheetName val="IN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TBBF."/>
      <sheetName val="FF_6"/>
      <sheetName val="#ofclose .xl"/>
      <sheetName val="Sale 0502"/>
      <sheetName val="TBCF"/>
      <sheetName val="TB Jun 0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W109"/>
  <sheetViews>
    <sheetView view="pageBreakPreview" zoomScale="79" zoomScaleSheetLayoutView="79" workbookViewId="0">
      <selection activeCell="U55" sqref="U55"/>
    </sheetView>
  </sheetViews>
  <sheetFormatPr defaultColWidth="8.109375" defaultRowHeight="24" customHeight="1"/>
  <cols>
    <col min="1" max="2" width="1.109375" style="169" customWidth="1"/>
    <col min="3" max="3" width="28.21875" style="169" customWidth="1"/>
    <col min="4" max="4" width="5.88671875" style="170" customWidth="1"/>
    <col min="5" max="5" width="1.33203125" style="174" customWidth="1"/>
    <col min="6" max="6" width="0.6640625" style="174" customWidth="1"/>
    <col min="7" max="7" width="12.77734375" style="176" customWidth="1"/>
    <col min="8" max="8" width="0.88671875" style="118" customWidth="1"/>
    <col min="9" max="9" width="12.77734375" style="176" customWidth="1"/>
    <col min="10" max="10" width="0.88671875" style="118" customWidth="1"/>
    <col min="11" max="11" width="12.77734375" style="118" customWidth="1"/>
    <col min="12" max="12" width="0.6640625" style="169" customWidth="1"/>
    <col min="13" max="13" width="12.77734375" style="169" customWidth="1"/>
    <col min="14" max="14" width="12.88671875" style="169" customWidth="1"/>
    <col min="15" max="15" width="1.88671875" style="169" customWidth="1"/>
    <col min="16" max="16" width="4.6640625" style="169" customWidth="1"/>
    <col min="17" max="17" width="24.6640625" style="169" bestFit="1" customWidth="1"/>
    <col min="18" max="18" width="2.109375" style="169" bestFit="1" customWidth="1"/>
    <col min="19" max="19" width="8.109375" style="169" customWidth="1"/>
    <col min="20" max="20" width="8.88671875" style="169" bestFit="1" customWidth="1"/>
    <col min="21" max="21" width="8.109375" style="169" customWidth="1"/>
    <col min="22" max="22" width="8.88671875" style="169" bestFit="1" customWidth="1"/>
    <col min="23" max="30" width="8.109375" style="169" customWidth="1"/>
    <col min="31" max="16384" width="8.109375" style="169"/>
  </cols>
  <sheetData>
    <row r="1" spans="1:15" s="1" customFormat="1" ht="24" customHeight="1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20"/>
      <c r="L1" s="120"/>
      <c r="M1" s="82" t="s">
        <v>99</v>
      </c>
    </row>
    <row r="2" spans="1:15" s="1" customFormat="1" ht="24" customHeigh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20"/>
      <c r="L2" s="120"/>
      <c r="M2" s="82" t="s">
        <v>100</v>
      </c>
    </row>
    <row r="3" spans="1:15" s="2" customFormat="1" ht="24" customHeight="1">
      <c r="A3" s="280" t="s">
        <v>145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</row>
    <row r="4" spans="1:15" s="1" customFormat="1" ht="24" customHeight="1">
      <c r="A4" s="282" t="s">
        <v>143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</row>
    <row r="5" spans="1:15" s="1" customFormat="1" ht="24" customHeight="1">
      <c r="A5" s="282" t="s">
        <v>1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</row>
    <row r="6" spans="1:15" s="1" customFormat="1" ht="24" customHeight="1">
      <c r="A6" s="282" t="s">
        <v>172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</row>
    <row r="7" spans="1:15" s="123" customFormat="1" ht="12" customHeight="1">
      <c r="A7" s="3"/>
      <c r="B7" s="3"/>
      <c r="C7" s="3"/>
      <c r="D7" s="121"/>
      <c r="E7" s="3"/>
      <c r="F7" s="3"/>
      <c r="G7" s="3"/>
      <c r="H7" s="122"/>
      <c r="I7" s="3"/>
      <c r="J7" s="122"/>
      <c r="K7" s="122"/>
      <c r="L7" s="1"/>
      <c r="M7" s="1"/>
    </row>
    <row r="8" spans="1:15" s="123" customFormat="1" ht="22.35" customHeight="1">
      <c r="A8" s="283" t="s">
        <v>7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</row>
    <row r="9" spans="1:15" s="2" customFormat="1" ht="18" customHeight="1">
      <c r="D9" s="124"/>
      <c r="E9" s="125"/>
      <c r="F9" s="125"/>
      <c r="G9" s="285" t="s">
        <v>2</v>
      </c>
      <c r="H9" s="285"/>
      <c r="I9" s="285"/>
      <c r="J9" s="285"/>
      <c r="K9" s="285"/>
      <c r="L9" s="285"/>
      <c r="M9" s="285"/>
    </row>
    <row r="10" spans="1:15" s="2" customFormat="1" ht="18" customHeight="1">
      <c r="D10" s="124"/>
      <c r="E10" s="112"/>
      <c r="F10" s="112"/>
      <c r="G10" s="284" t="s">
        <v>3</v>
      </c>
      <c r="H10" s="284"/>
      <c r="I10" s="284"/>
      <c r="J10" s="126"/>
      <c r="K10" s="284" t="s">
        <v>4</v>
      </c>
      <c r="L10" s="284"/>
      <c r="M10" s="284"/>
    </row>
    <row r="11" spans="1:15" s="2" customFormat="1" ht="18" customHeight="1">
      <c r="D11" s="278"/>
      <c r="E11" s="278"/>
      <c r="F11" s="112"/>
      <c r="G11" s="127" t="s">
        <v>5</v>
      </c>
      <c r="H11" s="126"/>
      <c r="I11" s="127" t="s">
        <v>5</v>
      </c>
      <c r="J11" s="126"/>
      <c r="K11" s="127" t="s">
        <v>5</v>
      </c>
      <c r="L11" s="127"/>
      <c r="M11" s="127" t="s">
        <v>5</v>
      </c>
    </row>
    <row r="12" spans="1:15" s="2" customFormat="1" ht="18" customHeight="1">
      <c r="D12" s="278" t="s">
        <v>6</v>
      </c>
      <c r="E12" s="278"/>
      <c r="F12" s="112"/>
      <c r="G12" s="128" t="s">
        <v>170</v>
      </c>
      <c r="H12" s="126"/>
      <c r="I12" s="128" t="s">
        <v>171</v>
      </c>
      <c r="J12" s="126"/>
      <c r="K12" s="128" t="s">
        <v>170</v>
      </c>
      <c r="L12" s="129"/>
      <c r="M12" s="128" t="s">
        <v>171</v>
      </c>
    </row>
    <row r="13" spans="1:15" s="130" customFormat="1" ht="18" customHeight="1">
      <c r="A13" s="130" t="s">
        <v>8</v>
      </c>
      <c r="D13" s="131"/>
      <c r="E13" s="132"/>
      <c r="F13" s="132"/>
      <c r="G13" s="133"/>
      <c r="H13" s="134"/>
      <c r="I13" s="133"/>
      <c r="J13" s="134"/>
      <c r="K13" s="134"/>
      <c r="M13" s="135"/>
    </row>
    <row r="14" spans="1:15" s="2" customFormat="1" ht="18" customHeight="1">
      <c r="B14" s="46" t="s">
        <v>9</v>
      </c>
      <c r="C14" s="46"/>
      <c r="D14" s="124">
        <v>5</v>
      </c>
      <c r="E14" s="125"/>
      <c r="F14" s="125"/>
      <c r="G14" s="136">
        <v>30385838.999999996</v>
      </c>
      <c r="H14" s="136"/>
      <c r="I14" s="137">
        <v>159933566.20000002</v>
      </c>
      <c r="J14" s="136"/>
      <c r="K14" s="136">
        <v>9255677.629999999</v>
      </c>
      <c r="L14" s="136"/>
      <c r="M14" s="137">
        <v>6188362.6699999999</v>
      </c>
      <c r="N14" s="138"/>
      <c r="O14" s="138"/>
    </row>
    <row r="15" spans="1:15" s="2" customFormat="1" ht="18" customHeight="1">
      <c r="B15" s="46" t="s">
        <v>109</v>
      </c>
      <c r="C15" s="46"/>
      <c r="D15" s="124" t="s">
        <v>190</v>
      </c>
      <c r="E15" s="125"/>
      <c r="F15" s="125"/>
      <c r="G15" s="136">
        <v>151604075.21000004</v>
      </c>
      <c r="H15" s="136"/>
      <c r="I15" s="137">
        <v>84272644.309999987</v>
      </c>
      <c r="J15" s="136"/>
      <c r="K15" s="136">
        <v>1234469.4900000002</v>
      </c>
      <c r="L15" s="136"/>
      <c r="M15" s="137">
        <v>469338.19</v>
      </c>
      <c r="N15" s="138"/>
      <c r="O15" s="138"/>
    </row>
    <row r="16" spans="1:15" s="2" customFormat="1" ht="18" customHeight="1">
      <c r="B16" s="46" t="s">
        <v>10</v>
      </c>
      <c r="C16" s="46"/>
      <c r="D16" s="124">
        <v>7</v>
      </c>
      <c r="E16" s="125"/>
      <c r="F16" s="125"/>
      <c r="G16" s="136">
        <v>182635768.54000002</v>
      </c>
      <c r="H16" s="136"/>
      <c r="I16" s="137">
        <v>169567945.56999999</v>
      </c>
      <c r="J16" s="136"/>
      <c r="K16" s="136">
        <v>45328745.75</v>
      </c>
      <c r="L16" s="136"/>
      <c r="M16" s="137">
        <v>43857043.689999998</v>
      </c>
      <c r="N16" s="138"/>
      <c r="O16" s="138"/>
    </row>
    <row r="17" spans="1:16" s="2" customFormat="1" ht="18" customHeight="1">
      <c r="B17" s="46" t="s">
        <v>11</v>
      </c>
      <c r="C17" s="46"/>
      <c r="D17" s="124">
        <v>8</v>
      </c>
      <c r="E17" s="125"/>
      <c r="F17" s="125"/>
      <c r="G17" s="139">
        <v>10195552.02</v>
      </c>
      <c r="H17" s="136"/>
      <c r="I17" s="137">
        <v>5922056.9100000001</v>
      </c>
      <c r="J17" s="136"/>
      <c r="K17" s="136">
        <v>56777.4</v>
      </c>
      <c r="L17" s="137"/>
      <c r="M17" s="137">
        <v>265802.40000000002</v>
      </c>
      <c r="N17" s="138"/>
      <c r="O17" s="140"/>
    </row>
    <row r="18" spans="1:16" s="2" customFormat="1" ht="18" customHeight="1">
      <c r="C18" s="141" t="s">
        <v>12</v>
      </c>
      <c r="D18" s="124"/>
      <c r="E18" s="58"/>
      <c r="F18" s="58"/>
      <c r="G18" s="142">
        <v>374821234.77000004</v>
      </c>
      <c r="H18" s="136"/>
      <c r="I18" s="142">
        <v>419696212.99000001</v>
      </c>
      <c r="J18" s="136"/>
      <c r="K18" s="142">
        <v>55875670.269999996</v>
      </c>
      <c r="L18" s="136"/>
      <c r="M18" s="142">
        <v>50780546.949999996</v>
      </c>
      <c r="N18" s="138"/>
      <c r="O18" s="138"/>
    </row>
    <row r="19" spans="1:16" s="2" customFormat="1" ht="18" customHeight="1">
      <c r="A19" s="130" t="s">
        <v>13</v>
      </c>
      <c r="D19" s="124"/>
      <c r="E19" s="58"/>
      <c r="F19" s="58"/>
      <c r="G19" s="143"/>
      <c r="H19" s="143"/>
      <c r="I19" s="144"/>
      <c r="J19" s="143"/>
      <c r="K19" s="143"/>
      <c r="L19" s="143"/>
      <c r="M19" s="144"/>
      <c r="N19" s="138"/>
      <c r="O19" s="138"/>
    </row>
    <row r="20" spans="1:16" s="2" customFormat="1" ht="18" customHeight="1">
      <c r="B20" s="46" t="s">
        <v>14</v>
      </c>
      <c r="C20" s="46"/>
      <c r="D20" s="124">
        <v>9</v>
      </c>
      <c r="E20" s="58"/>
      <c r="F20" s="58"/>
      <c r="G20" s="264">
        <v>0</v>
      </c>
      <c r="H20" s="265"/>
      <c r="I20" s="264">
        <v>0</v>
      </c>
      <c r="J20" s="143"/>
      <c r="K20" s="136">
        <v>290179737.06</v>
      </c>
      <c r="L20" s="143"/>
      <c r="M20" s="136">
        <v>290179737.06</v>
      </c>
      <c r="N20" s="138"/>
      <c r="O20" s="138"/>
    </row>
    <row r="21" spans="1:16" s="2" customFormat="1" ht="18" customHeight="1">
      <c r="B21" s="46" t="s">
        <v>111</v>
      </c>
      <c r="C21" s="46"/>
      <c r="D21" s="124">
        <v>10</v>
      </c>
      <c r="E21" s="58"/>
      <c r="F21" s="58"/>
      <c r="G21" s="146">
        <v>50000</v>
      </c>
      <c r="H21" s="117"/>
      <c r="I21" s="146">
        <v>50000</v>
      </c>
      <c r="J21" s="143"/>
      <c r="K21" s="266">
        <v>0</v>
      </c>
      <c r="L21" s="265"/>
      <c r="M21" s="266">
        <v>0</v>
      </c>
      <c r="N21" s="138"/>
      <c r="O21" s="138"/>
    </row>
    <row r="22" spans="1:16" s="2" customFormat="1" ht="18" customHeight="1">
      <c r="B22" s="46" t="s">
        <v>141</v>
      </c>
      <c r="C22" s="46"/>
      <c r="D22" s="124">
        <v>11</v>
      </c>
      <c r="E22" s="58"/>
      <c r="F22" s="58"/>
      <c r="G22" s="264">
        <v>0</v>
      </c>
      <c r="H22" s="264"/>
      <c r="I22" s="264">
        <v>0</v>
      </c>
      <c r="J22" s="143"/>
      <c r="K22" s="147">
        <v>24676477.460000001</v>
      </c>
      <c r="L22" s="148"/>
      <c r="M22" s="147">
        <v>24820600.25</v>
      </c>
      <c r="N22" s="138"/>
      <c r="O22" s="138"/>
    </row>
    <row r="23" spans="1:16" s="2" customFormat="1" ht="18" customHeight="1">
      <c r="B23" s="46" t="s">
        <v>15</v>
      </c>
      <c r="C23" s="46"/>
      <c r="D23" s="124">
        <v>12</v>
      </c>
      <c r="E23" s="125"/>
      <c r="F23" s="125"/>
      <c r="G23" s="136">
        <v>332402414.26999998</v>
      </c>
      <c r="H23" s="143"/>
      <c r="I23" s="137">
        <v>306011332.94</v>
      </c>
      <c r="J23" s="143"/>
      <c r="K23" s="136">
        <v>168471007.41</v>
      </c>
      <c r="L23" s="144"/>
      <c r="M23" s="137">
        <v>170177028.62</v>
      </c>
      <c r="N23" s="138"/>
      <c r="O23" s="138"/>
      <c r="P23" s="58"/>
    </row>
    <row r="24" spans="1:16" s="2" customFormat="1" ht="18" customHeight="1">
      <c r="B24" s="46" t="s">
        <v>142</v>
      </c>
      <c r="C24" s="46"/>
      <c r="D24" s="124">
        <v>13</v>
      </c>
      <c r="E24" s="125"/>
      <c r="F24" s="125"/>
      <c r="G24" s="136">
        <v>5174370.7199999979</v>
      </c>
      <c r="H24" s="143"/>
      <c r="I24" s="137">
        <v>5384700.4700000007</v>
      </c>
      <c r="J24" s="143"/>
      <c r="K24" s="264">
        <v>0</v>
      </c>
      <c r="L24" s="264"/>
      <c r="M24" s="264">
        <v>0</v>
      </c>
      <c r="N24" s="138"/>
      <c r="O24" s="138"/>
      <c r="P24" s="58"/>
    </row>
    <row r="25" spans="1:16" s="2" customFormat="1" ht="18" customHeight="1">
      <c r="B25" s="46" t="s">
        <v>16</v>
      </c>
      <c r="C25" s="46"/>
      <c r="D25" s="124">
        <v>14</v>
      </c>
      <c r="E25" s="125"/>
      <c r="F25" s="125"/>
      <c r="G25" s="136">
        <v>962628.8600000001</v>
      </c>
      <c r="H25" s="143"/>
      <c r="I25" s="137">
        <v>956161.40000000014</v>
      </c>
      <c r="J25" s="143"/>
      <c r="K25" s="136">
        <v>45123.080000000075</v>
      </c>
      <c r="L25" s="144"/>
      <c r="M25" s="137">
        <v>52162.870000000112</v>
      </c>
      <c r="N25" s="138"/>
      <c r="O25" s="138"/>
      <c r="P25" s="58"/>
    </row>
    <row r="26" spans="1:16" s="2" customFormat="1" ht="18" customHeight="1">
      <c r="B26" s="46" t="s">
        <v>124</v>
      </c>
      <c r="C26" s="46"/>
      <c r="D26" s="124">
        <v>15</v>
      </c>
      <c r="E26" s="125"/>
      <c r="F26" s="125"/>
      <c r="G26" s="136">
        <v>1463077.9100000001</v>
      </c>
      <c r="H26" s="143"/>
      <c r="I26" s="137">
        <v>1138561.1299999999</v>
      </c>
      <c r="J26" s="143"/>
      <c r="K26" s="136">
        <v>569635.04</v>
      </c>
      <c r="L26" s="144"/>
      <c r="M26" s="137">
        <v>498006</v>
      </c>
      <c r="N26" s="138"/>
      <c r="O26" s="138"/>
      <c r="P26" s="58"/>
    </row>
    <row r="27" spans="1:16" s="2" customFormat="1" ht="18" customHeight="1">
      <c r="B27" s="46" t="s">
        <v>17</v>
      </c>
      <c r="C27" s="46"/>
      <c r="D27" s="149"/>
      <c r="E27" s="112"/>
      <c r="F27" s="112"/>
      <c r="G27" s="136">
        <v>1000446.09</v>
      </c>
      <c r="H27" s="143"/>
      <c r="I27" s="137">
        <v>1053899.8399999999</v>
      </c>
      <c r="J27" s="143"/>
      <c r="K27" s="136">
        <v>291400</v>
      </c>
      <c r="L27" s="143"/>
      <c r="M27" s="137">
        <v>291400</v>
      </c>
      <c r="N27" s="138"/>
      <c r="O27" s="138"/>
    </row>
    <row r="28" spans="1:16" s="2" customFormat="1" ht="18" customHeight="1">
      <c r="C28" s="141" t="s">
        <v>18</v>
      </c>
      <c r="D28" s="124"/>
      <c r="E28" s="112"/>
      <c r="F28" s="112"/>
      <c r="G28" s="150">
        <v>341052937.84999996</v>
      </c>
      <c r="H28" s="143"/>
      <c r="I28" s="150">
        <v>314594655.77999997</v>
      </c>
      <c r="J28" s="143"/>
      <c r="K28" s="150">
        <v>484233380.04999995</v>
      </c>
      <c r="L28" s="143"/>
      <c r="M28" s="150">
        <v>486018934.80000001</v>
      </c>
      <c r="N28" s="138"/>
      <c r="O28" s="138"/>
    </row>
    <row r="29" spans="1:16" s="2" customFormat="1" ht="18" customHeight="1" thickBot="1">
      <c r="A29" s="130" t="s">
        <v>19</v>
      </c>
      <c r="D29" s="124"/>
      <c r="E29" s="125"/>
      <c r="F29" s="125"/>
      <c r="G29" s="151">
        <v>715874172.62</v>
      </c>
      <c r="H29" s="143"/>
      <c r="I29" s="151">
        <v>734290868.76999998</v>
      </c>
      <c r="J29" s="143"/>
      <c r="K29" s="151">
        <v>540109050.31999993</v>
      </c>
      <c r="L29" s="143"/>
      <c r="M29" s="151">
        <v>536799481.75</v>
      </c>
      <c r="N29" s="138"/>
      <c r="O29" s="138"/>
      <c r="P29" s="152"/>
    </row>
    <row r="30" spans="1:16" s="2" customFormat="1" ht="19.05" customHeight="1" thickTop="1">
      <c r="A30" s="130"/>
      <c r="D30" s="124"/>
      <c r="E30" s="125"/>
      <c r="F30" s="125"/>
      <c r="G30" s="163"/>
      <c r="H30" s="143"/>
      <c r="I30" s="163"/>
      <c r="J30" s="143"/>
      <c r="K30" s="163"/>
      <c r="L30" s="143"/>
      <c r="M30" s="163"/>
      <c r="N30" s="138"/>
      <c r="O30" s="138"/>
      <c r="P30" s="152"/>
    </row>
    <row r="31" spans="1:16" s="2" customFormat="1" ht="19.05" customHeight="1">
      <c r="A31" s="130"/>
      <c r="D31" s="124"/>
      <c r="E31" s="125"/>
      <c r="F31" s="125"/>
      <c r="G31" s="163"/>
      <c r="H31" s="143"/>
      <c r="I31" s="163"/>
      <c r="J31" s="143"/>
      <c r="K31" s="163"/>
      <c r="L31" s="143"/>
      <c r="M31" s="163"/>
      <c r="N31" s="138"/>
      <c r="O31" s="138"/>
      <c r="P31" s="152"/>
    </row>
    <row r="32" spans="1:16" s="2" customFormat="1" ht="37.200000000000003" customHeight="1">
      <c r="A32" s="130"/>
      <c r="D32" s="124"/>
      <c r="E32" s="125"/>
      <c r="F32" s="125"/>
      <c r="G32" s="163"/>
      <c r="H32" s="143"/>
      <c r="I32" s="163"/>
      <c r="J32" s="143"/>
      <c r="K32" s="163"/>
      <c r="L32" s="143"/>
      <c r="M32" s="163"/>
      <c r="N32" s="138"/>
      <c r="O32" s="138"/>
      <c r="P32" s="152"/>
    </row>
    <row r="33" spans="1:16" s="2" customFormat="1" ht="22.2" customHeight="1">
      <c r="A33" s="130"/>
      <c r="D33" s="124"/>
      <c r="E33" s="125"/>
      <c r="F33" s="125"/>
      <c r="G33" s="163"/>
      <c r="H33" s="143"/>
      <c r="I33" s="163"/>
      <c r="J33" s="143"/>
      <c r="K33" s="163"/>
      <c r="L33" s="143"/>
      <c r="M33" s="163"/>
      <c r="N33" s="138"/>
      <c r="O33" s="138"/>
      <c r="P33" s="152"/>
    </row>
    <row r="34" spans="1:16" s="130" customFormat="1" ht="26.4" customHeight="1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38"/>
      <c r="O34" s="138"/>
    </row>
    <row r="35" spans="1:16" s="130" customFormat="1" ht="19.05" customHeight="1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38"/>
      <c r="O35" s="138"/>
    </row>
    <row r="36" spans="1:16" s="2" customFormat="1" ht="24" customHeight="1">
      <c r="A36" s="279" t="s">
        <v>98</v>
      </c>
      <c r="B36" s="279"/>
      <c r="C36" s="279"/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138"/>
    </row>
    <row r="37" spans="1:16" s="1" customFormat="1" ht="24" customHeight="1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20"/>
      <c r="L37" s="120"/>
      <c r="M37" s="82" t="s">
        <v>99</v>
      </c>
      <c r="N37" s="138"/>
    </row>
    <row r="38" spans="1:16" s="1" customFormat="1" ht="24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20"/>
      <c r="L38" s="120"/>
      <c r="M38" s="82" t="s">
        <v>100</v>
      </c>
      <c r="N38" s="138"/>
    </row>
    <row r="39" spans="1:16" s="2" customFormat="1" ht="24" customHeight="1">
      <c r="A39" s="280" t="s">
        <v>94</v>
      </c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138"/>
    </row>
    <row r="40" spans="1:16" s="2" customFormat="1" ht="24" customHeight="1">
      <c r="A40" s="282" t="s">
        <v>143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138"/>
    </row>
    <row r="41" spans="1:16" s="2" customFormat="1" ht="24" customHeight="1">
      <c r="A41" s="282" t="s">
        <v>21</v>
      </c>
      <c r="B41" s="282"/>
      <c r="C41" s="282"/>
      <c r="D41" s="282"/>
      <c r="E41" s="282"/>
      <c r="F41" s="282"/>
      <c r="G41" s="282"/>
      <c r="H41" s="282"/>
      <c r="I41" s="282"/>
      <c r="J41" s="282"/>
      <c r="K41" s="282"/>
      <c r="L41" s="282"/>
      <c r="M41" s="282"/>
      <c r="N41" s="138"/>
    </row>
    <row r="42" spans="1:16" s="2" customFormat="1" ht="24" customHeight="1">
      <c r="A42" s="282" t="s">
        <v>172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138"/>
    </row>
    <row r="43" spans="1:16" s="2" customFormat="1" ht="12" customHeight="1">
      <c r="A43" s="127"/>
      <c r="B43" s="127"/>
      <c r="C43" s="127"/>
      <c r="D43" s="124"/>
      <c r="E43" s="127"/>
      <c r="F43" s="127"/>
      <c r="G43" s="127"/>
      <c r="H43" s="136"/>
      <c r="I43" s="127"/>
      <c r="J43" s="136"/>
      <c r="K43" s="136"/>
      <c r="N43" s="138"/>
    </row>
    <row r="44" spans="1:16" s="2" customFormat="1" ht="21" customHeight="1">
      <c r="A44" s="283" t="s">
        <v>22</v>
      </c>
      <c r="B44" s="286"/>
      <c r="C44" s="286"/>
      <c r="D44" s="286"/>
      <c r="E44" s="286"/>
      <c r="F44" s="286"/>
      <c r="G44" s="286"/>
      <c r="H44" s="286"/>
      <c r="I44" s="286"/>
      <c r="J44" s="286"/>
      <c r="K44" s="286"/>
      <c r="L44" s="286"/>
      <c r="M44" s="286"/>
      <c r="N44" s="138"/>
    </row>
    <row r="45" spans="1:16" s="2" customFormat="1" ht="18" customHeight="1">
      <c r="D45" s="124"/>
      <c r="E45" s="125"/>
      <c r="F45" s="125"/>
      <c r="G45" s="285" t="s">
        <v>2</v>
      </c>
      <c r="H45" s="285"/>
      <c r="I45" s="285"/>
      <c r="J45" s="285"/>
      <c r="K45" s="285"/>
      <c r="L45" s="285"/>
      <c r="M45" s="285"/>
      <c r="N45" s="138"/>
    </row>
    <row r="46" spans="1:16" s="2" customFormat="1" ht="18" customHeight="1">
      <c r="D46" s="124"/>
      <c r="E46" s="112"/>
      <c r="F46" s="112"/>
      <c r="G46" s="284" t="s">
        <v>3</v>
      </c>
      <c r="H46" s="284"/>
      <c r="I46" s="284"/>
      <c r="J46" s="126"/>
      <c r="K46" s="284" t="s">
        <v>4</v>
      </c>
      <c r="L46" s="284"/>
      <c r="M46" s="284"/>
      <c r="N46" s="138"/>
    </row>
    <row r="47" spans="1:16" s="2" customFormat="1" ht="18" customHeight="1">
      <c r="D47" s="124"/>
      <c r="E47" s="112"/>
      <c r="F47" s="112"/>
      <c r="G47" s="127" t="s">
        <v>5</v>
      </c>
      <c r="H47" s="126"/>
      <c r="I47" s="127" t="s">
        <v>5</v>
      </c>
      <c r="J47" s="126"/>
      <c r="K47" s="127" t="s">
        <v>5</v>
      </c>
      <c r="L47" s="127"/>
      <c r="M47" s="127" t="s">
        <v>5</v>
      </c>
      <c r="N47" s="138"/>
    </row>
    <row r="48" spans="1:16" s="2" customFormat="1" ht="18" customHeight="1">
      <c r="D48" s="278" t="s">
        <v>6</v>
      </c>
      <c r="E48" s="278"/>
      <c r="F48" s="112"/>
      <c r="G48" s="128" t="s">
        <v>170</v>
      </c>
      <c r="H48" s="126"/>
      <c r="I48" s="128" t="s">
        <v>171</v>
      </c>
      <c r="J48" s="126"/>
      <c r="K48" s="128" t="s">
        <v>170</v>
      </c>
      <c r="L48" s="129"/>
      <c r="M48" s="128" t="s">
        <v>171</v>
      </c>
      <c r="N48" s="138"/>
    </row>
    <row r="49" spans="1:18" s="130" customFormat="1" ht="18" customHeight="1">
      <c r="A49" s="130" t="s">
        <v>23</v>
      </c>
      <c r="D49" s="131"/>
      <c r="E49" s="154"/>
      <c r="F49" s="154"/>
      <c r="G49" s="155"/>
      <c r="H49" s="155"/>
      <c r="I49" s="155"/>
      <c r="J49" s="155"/>
      <c r="K49" s="155"/>
      <c r="L49" s="155"/>
      <c r="M49" s="156"/>
      <c r="N49" s="138"/>
    </row>
    <row r="50" spans="1:18" s="2" customFormat="1" ht="18" customHeight="1">
      <c r="B50" s="2" t="s">
        <v>96</v>
      </c>
      <c r="M50" s="117"/>
      <c r="N50" s="138"/>
      <c r="O50" s="140"/>
      <c r="P50" s="117"/>
      <c r="Q50" s="117"/>
    </row>
    <row r="51" spans="1:18" s="2" customFormat="1" ht="18" customHeight="1">
      <c r="C51" s="2" t="s">
        <v>97</v>
      </c>
      <c r="D51" s="2">
        <v>16</v>
      </c>
      <c r="E51" s="125"/>
      <c r="F51" s="125"/>
      <c r="G51" s="136">
        <v>23026086.379999999</v>
      </c>
      <c r="H51" s="136"/>
      <c r="I51" s="117">
        <v>93789333.74000001</v>
      </c>
      <c r="J51" s="136"/>
      <c r="K51" s="265">
        <v>0</v>
      </c>
      <c r="L51" s="136"/>
      <c r="M51" s="117">
        <v>29500000</v>
      </c>
      <c r="N51" s="138"/>
      <c r="O51" s="140"/>
      <c r="P51" s="117"/>
      <c r="Q51" s="117"/>
    </row>
    <row r="52" spans="1:18" s="2" customFormat="1" ht="18" customHeight="1">
      <c r="B52" s="157" t="s">
        <v>110</v>
      </c>
      <c r="D52" s="124">
        <v>17</v>
      </c>
      <c r="E52" s="125"/>
      <c r="F52" s="125"/>
      <c r="G52" s="136">
        <v>57285104.579999998</v>
      </c>
      <c r="H52" s="136"/>
      <c r="I52" s="158">
        <v>27716790.589999996</v>
      </c>
      <c r="J52" s="136"/>
      <c r="K52" s="136">
        <v>6744336.8499999987</v>
      </c>
      <c r="L52" s="136"/>
      <c r="M52" s="158">
        <v>3400435.77</v>
      </c>
      <c r="N52" s="138"/>
      <c r="O52" s="140"/>
      <c r="P52" s="117"/>
      <c r="Q52" s="117"/>
    </row>
    <row r="53" spans="1:18" s="2" customFormat="1" ht="18" customHeight="1">
      <c r="B53" s="157" t="s">
        <v>182</v>
      </c>
      <c r="D53" s="124" t="s">
        <v>191</v>
      </c>
      <c r="E53" s="125"/>
      <c r="F53" s="125"/>
      <c r="G53" s="267">
        <v>0</v>
      </c>
      <c r="H53" s="265"/>
      <c r="I53" s="267">
        <v>0</v>
      </c>
      <c r="J53" s="136"/>
      <c r="K53" s="136">
        <v>30000000</v>
      </c>
      <c r="L53" s="136"/>
      <c r="M53" s="267">
        <v>0</v>
      </c>
      <c r="N53" s="138"/>
      <c r="O53" s="140"/>
      <c r="P53" s="117"/>
      <c r="Q53" s="117"/>
    </row>
    <row r="54" spans="1:18" s="2" customFormat="1" ht="18" customHeight="1">
      <c r="B54" s="2" t="s">
        <v>80</v>
      </c>
      <c r="E54" s="157"/>
      <c r="F54" s="157"/>
      <c r="G54" s="60"/>
      <c r="H54" s="60"/>
      <c r="I54" s="117"/>
      <c r="J54" s="60"/>
      <c r="K54" s="60"/>
      <c r="L54" s="60"/>
      <c r="M54" s="117"/>
      <c r="N54" s="138"/>
      <c r="O54" s="140"/>
      <c r="P54" s="117"/>
      <c r="R54" s="117"/>
    </row>
    <row r="55" spans="1:18" s="2" customFormat="1" ht="18" customHeight="1">
      <c r="C55" s="2" t="s">
        <v>81</v>
      </c>
      <c r="D55" s="2">
        <v>19</v>
      </c>
      <c r="E55" s="157"/>
      <c r="F55" s="157"/>
      <c r="G55" s="117">
        <v>12600000</v>
      </c>
      <c r="H55" s="145"/>
      <c r="I55" s="117">
        <v>12600000</v>
      </c>
      <c r="J55" s="145"/>
      <c r="K55" s="268">
        <v>0</v>
      </c>
      <c r="L55" s="265"/>
      <c r="M55" s="268">
        <v>0</v>
      </c>
      <c r="N55" s="138"/>
      <c r="O55" s="140"/>
      <c r="P55" s="117"/>
      <c r="R55" s="117"/>
    </row>
    <row r="56" spans="1:18" s="2" customFormat="1" ht="18" customHeight="1">
      <c r="B56" s="2" t="s">
        <v>115</v>
      </c>
      <c r="I56" s="117"/>
      <c r="K56" s="261"/>
      <c r="L56" s="261"/>
      <c r="M56" s="268"/>
      <c r="N56" s="138"/>
      <c r="O56" s="140"/>
      <c r="P56" s="117"/>
      <c r="Q56" s="117"/>
    </row>
    <row r="57" spans="1:18" s="2" customFormat="1" ht="18" customHeight="1">
      <c r="C57" s="2" t="s">
        <v>81</v>
      </c>
      <c r="D57" s="124">
        <v>20</v>
      </c>
      <c r="E57" s="157"/>
      <c r="F57" s="157"/>
      <c r="G57" s="136">
        <v>1150218.1600000001</v>
      </c>
      <c r="H57" s="136"/>
      <c r="I57" s="117">
        <v>1136690.6000000001</v>
      </c>
      <c r="J57" s="136"/>
      <c r="K57" s="268">
        <v>0</v>
      </c>
      <c r="L57" s="265"/>
      <c r="M57" s="268">
        <v>0</v>
      </c>
      <c r="N57" s="138"/>
      <c r="O57" s="140"/>
      <c r="P57" s="117"/>
      <c r="Q57" s="117"/>
    </row>
    <row r="58" spans="1:18" s="2" customFormat="1" ht="18" customHeight="1">
      <c r="A58" s="157"/>
      <c r="B58" s="157" t="s">
        <v>24</v>
      </c>
      <c r="C58" s="157"/>
      <c r="D58" s="159"/>
      <c r="E58" s="157"/>
      <c r="F58" s="157"/>
      <c r="G58" s="136">
        <v>6878686.2199999997</v>
      </c>
      <c r="H58" s="136"/>
      <c r="I58" s="158">
        <v>1429213.45</v>
      </c>
      <c r="J58" s="136"/>
      <c r="K58" s="268">
        <v>0</v>
      </c>
      <c r="L58" s="265"/>
      <c r="M58" s="268">
        <v>0</v>
      </c>
      <c r="N58" s="138"/>
      <c r="O58" s="138"/>
      <c r="P58" s="117"/>
      <c r="Q58" s="117"/>
    </row>
    <row r="59" spans="1:18" s="2" customFormat="1" ht="18" customHeight="1">
      <c r="B59" s="157" t="s">
        <v>25</v>
      </c>
      <c r="C59" s="157"/>
      <c r="D59" s="160"/>
      <c r="E59" s="157"/>
      <c r="F59" s="157"/>
      <c r="G59" s="136">
        <v>1056177.5899999999</v>
      </c>
      <c r="H59" s="136"/>
      <c r="I59" s="158">
        <v>1124477.8799999999</v>
      </c>
      <c r="J59" s="136"/>
      <c r="K59" s="136">
        <v>152591.22999999998</v>
      </c>
      <c r="L59" s="136"/>
      <c r="M59" s="158">
        <v>369867.9</v>
      </c>
      <c r="N59" s="138"/>
      <c r="O59" s="138"/>
      <c r="P59" s="117"/>
      <c r="Q59" s="117"/>
    </row>
    <row r="60" spans="1:18" s="2" customFormat="1" ht="18" customHeight="1">
      <c r="B60" s="157"/>
      <c r="C60" s="161" t="s">
        <v>26</v>
      </c>
      <c r="D60" s="160"/>
      <c r="E60" s="157"/>
      <c r="F60" s="157"/>
      <c r="G60" s="150">
        <v>101996272.92999999</v>
      </c>
      <c r="H60" s="136"/>
      <c r="I60" s="150">
        <v>137796506.25999999</v>
      </c>
      <c r="J60" s="136"/>
      <c r="K60" s="142">
        <v>36896928.079999998</v>
      </c>
      <c r="L60" s="136"/>
      <c r="M60" s="150">
        <v>33270303.669999998</v>
      </c>
      <c r="N60" s="138"/>
      <c r="O60" s="138"/>
      <c r="P60" s="117"/>
      <c r="Q60" s="117"/>
    </row>
    <row r="61" spans="1:18" s="2" customFormat="1" ht="18" customHeight="1">
      <c r="A61" s="161" t="s">
        <v>27</v>
      </c>
      <c r="C61" s="157"/>
      <c r="D61" s="160"/>
      <c r="E61" s="157"/>
      <c r="F61" s="157"/>
      <c r="G61" s="136"/>
      <c r="H61" s="136"/>
      <c r="I61" s="136"/>
      <c r="J61" s="136"/>
      <c r="K61" s="136"/>
      <c r="L61" s="136"/>
      <c r="M61" s="137"/>
      <c r="N61" s="138"/>
      <c r="O61" s="138"/>
      <c r="P61" s="117"/>
      <c r="Q61" s="117"/>
    </row>
    <row r="62" spans="1:18" s="2" customFormat="1" ht="18" customHeight="1">
      <c r="A62" s="161"/>
      <c r="B62" s="2" t="s">
        <v>177</v>
      </c>
      <c r="C62" s="157"/>
      <c r="D62" s="160">
        <v>19</v>
      </c>
      <c r="E62" s="157"/>
      <c r="F62" s="157"/>
      <c r="G62" s="136">
        <v>22461122.82</v>
      </c>
      <c r="H62" s="136"/>
      <c r="I62" s="136">
        <v>25085148</v>
      </c>
      <c r="J62" s="136"/>
      <c r="K62" s="265">
        <v>0</v>
      </c>
      <c r="L62" s="265"/>
      <c r="M62" s="265">
        <v>0</v>
      </c>
      <c r="N62" s="138"/>
      <c r="O62" s="138"/>
      <c r="P62" s="117"/>
      <c r="Q62" s="117"/>
    </row>
    <row r="63" spans="1:18" s="2" customFormat="1" ht="18" customHeight="1">
      <c r="B63" s="157" t="s">
        <v>116</v>
      </c>
      <c r="C63" s="157"/>
      <c r="D63" s="124">
        <v>20</v>
      </c>
      <c r="E63" s="157"/>
      <c r="F63" s="157"/>
      <c r="G63" s="162">
        <v>1630421.42</v>
      </c>
      <c r="H63" s="162"/>
      <c r="I63" s="162">
        <v>1923385.6400000004</v>
      </c>
      <c r="J63" s="162"/>
      <c r="K63" s="265">
        <v>0</v>
      </c>
      <c r="L63" s="266"/>
      <c r="M63" s="265">
        <v>0</v>
      </c>
      <c r="N63" s="138"/>
      <c r="O63" s="138"/>
      <c r="P63" s="117"/>
      <c r="Q63" s="117"/>
    </row>
    <row r="64" spans="1:18" s="2" customFormat="1" ht="18" customHeight="1">
      <c r="A64" s="157"/>
      <c r="B64" s="157" t="s">
        <v>125</v>
      </c>
      <c r="C64" s="157"/>
      <c r="E64" s="157"/>
      <c r="F64" s="157"/>
      <c r="N64" s="138"/>
      <c r="O64" s="138"/>
      <c r="P64" s="117"/>
      <c r="Q64" s="117"/>
    </row>
    <row r="65" spans="1:17" s="2" customFormat="1" ht="18" customHeight="1">
      <c r="A65" s="157"/>
      <c r="B65" s="157"/>
      <c r="C65" s="157" t="s">
        <v>126</v>
      </c>
      <c r="D65" s="160">
        <v>21</v>
      </c>
      <c r="E65" s="157"/>
      <c r="F65" s="157"/>
      <c r="G65" s="136">
        <v>1902574.92</v>
      </c>
      <c r="H65" s="136"/>
      <c r="I65" s="136">
        <v>1790682.12</v>
      </c>
      <c r="J65" s="136"/>
      <c r="K65" s="136">
        <v>1668464.54</v>
      </c>
      <c r="L65" s="136"/>
      <c r="M65" s="137">
        <v>1580109.86</v>
      </c>
      <c r="N65" s="138"/>
      <c r="O65" s="138"/>
      <c r="P65" s="117"/>
      <c r="Q65" s="117"/>
    </row>
    <row r="66" spans="1:17" s="2" customFormat="1" ht="18" customHeight="1">
      <c r="B66" s="157"/>
      <c r="C66" s="161" t="s">
        <v>28</v>
      </c>
      <c r="D66" s="160"/>
      <c r="G66" s="142">
        <v>25994119.160000004</v>
      </c>
      <c r="H66" s="136"/>
      <c r="I66" s="142">
        <v>28799215.760000002</v>
      </c>
      <c r="J66" s="136"/>
      <c r="K66" s="150">
        <v>1668464.54</v>
      </c>
      <c r="L66" s="136"/>
      <c r="M66" s="150">
        <v>1580109.86</v>
      </c>
      <c r="N66" s="138"/>
      <c r="O66" s="138"/>
      <c r="P66" s="117"/>
      <c r="Q66" s="117"/>
    </row>
    <row r="67" spans="1:17" s="2" customFormat="1" ht="18" customHeight="1">
      <c r="A67" s="161" t="s">
        <v>29</v>
      </c>
      <c r="B67" s="157"/>
      <c r="C67" s="157"/>
      <c r="D67" s="160"/>
      <c r="G67" s="150">
        <v>127990392.09</v>
      </c>
      <c r="H67" s="136"/>
      <c r="I67" s="150">
        <v>166595722.02000001</v>
      </c>
      <c r="J67" s="136"/>
      <c r="K67" s="142">
        <v>38565392.619999997</v>
      </c>
      <c r="L67" s="136"/>
      <c r="M67" s="150">
        <v>34850413.530000001</v>
      </c>
      <c r="N67" s="138"/>
      <c r="O67" s="138"/>
      <c r="P67" s="117"/>
      <c r="Q67" s="117"/>
    </row>
    <row r="68" spans="1:17" s="2" customFormat="1" ht="19.05" customHeight="1">
      <c r="A68" s="276"/>
      <c r="B68" s="276"/>
      <c r="C68" s="276"/>
      <c r="D68" s="276"/>
      <c r="E68" s="276"/>
      <c r="F68" s="276"/>
      <c r="G68" s="276"/>
      <c r="H68" s="276"/>
      <c r="I68" s="276"/>
      <c r="J68" s="276"/>
      <c r="K68" s="276"/>
      <c r="L68" s="276"/>
      <c r="M68" s="276"/>
      <c r="N68" s="138"/>
      <c r="O68" s="138"/>
      <c r="P68" s="117"/>
      <c r="Q68" s="117"/>
    </row>
    <row r="69" spans="1:17" s="2" customFormat="1" ht="45" customHeight="1">
      <c r="A69" s="153"/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38"/>
      <c r="O69" s="138"/>
      <c r="P69" s="117"/>
      <c r="Q69" s="117"/>
    </row>
    <row r="70" spans="1:17" s="2" customFormat="1" ht="28.8" customHeight="1">
      <c r="A70" s="153"/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38"/>
      <c r="O70" s="138"/>
      <c r="P70" s="117"/>
      <c r="Q70" s="117"/>
    </row>
    <row r="71" spans="1:17" s="2" customFormat="1" ht="19.05" customHeight="1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38"/>
      <c r="O71" s="138"/>
      <c r="P71" s="117"/>
      <c r="Q71" s="117"/>
    </row>
    <row r="72" spans="1:17" s="165" customFormat="1" ht="24" customHeight="1">
      <c r="A72" s="279" t="s">
        <v>98</v>
      </c>
      <c r="B72" s="279"/>
      <c r="C72" s="279"/>
      <c r="D72" s="279"/>
      <c r="E72" s="279"/>
      <c r="F72" s="279"/>
      <c r="G72" s="279"/>
      <c r="H72" s="279"/>
      <c r="I72" s="279"/>
      <c r="J72" s="279"/>
      <c r="K72" s="279"/>
      <c r="L72" s="279"/>
      <c r="M72" s="279"/>
      <c r="N72" s="138"/>
      <c r="O72" s="164"/>
    </row>
    <row r="73" spans="1:17" s="1" customFormat="1" ht="24" customHeight="1">
      <c r="A73" s="111"/>
      <c r="B73" s="111"/>
      <c r="C73" s="111"/>
      <c r="D73" s="111"/>
      <c r="E73" s="111"/>
      <c r="F73" s="111"/>
      <c r="G73" s="111"/>
      <c r="H73" s="111"/>
      <c r="I73" s="111"/>
      <c r="J73" s="111"/>
      <c r="K73" s="120"/>
      <c r="L73" s="120"/>
      <c r="M73" s="82" t="s">
        <v>99</v>
      </c>
      <c r="N73" s="138"/>
    </row>
    <row r="74" spans="1:17" s="1" customFormat="1" ht="24" customHeight="1">
      <c r="A74" s="111"/>
      <c r="B74" s="111"/>
      <c r="C74" s="111"/>
      <c r="D74" s="111"/>
      <c r="E74" s="111"/>
      <c r="F74" s="111"/>
      <c r="G74" s="111"/>
      <c r="H74" s="111"/>
      <c r="I74" s="111"/>
      <c r="J74" s="111"/>
      <c r="K74" s="120"/>
      <c r="L74" s="120"/>
      <c r="M74" s="82" t="s">
        <v>100</v>
      </c>
      <c r="N74" s="138"/>
    </row>
    <row r="75" spans="1:17" s="165" customFormat="1" ht="24" customHeight="1">
      <c r="A75" s="280" t="s">
        <v>95</v>
      </c>
      <c r="B75" s="280"/>
      <c r="C75" s="280"/>
      <c r="D75" s="280"/>
      <c r="E75" s="280"/>
      <c r="F75" s="280"/>
      <c r="G75" s="280"/>
      <c r="H75" s="280"/>
      <c r="I75" s="280"/>
      <c r="J75" s="280"/>
      <c r="K75" s="280"/>
      <c r="L75" s="280"/>
      <c r="M75" s="280"/>
      <c r="N75" s="138"/>
      <c r="O75" s="164"/>
    </row>
    <row r="76" spans="1:17" s="165" customFormat="1" ht="24" customHeight="1">
      <c r="A76" s="282" t="s">
        <v>143</v>
      </c>
      <c r="B76" s="282"/>
      <c r="C76" s="282"/>
      <c r="D76" s="282"/>
      <c r="E76" s="282"/>
      <c r="F76" s="282"/>
      <c r="G76" s="282"/>
      <c r="H76" s="282"/>
      <c r="I76" s="282"/>
      <c r="J76" s="282"/>
      <c r="K76" s="282"/>
      <c r="L76" s="282"/>
      <c r="M76" s="282"/>
      <c r="N76" s="138"/>
      <c r="O76" s="164"/>
    </row>
    <row r="77" spans="1:17" s="165" customFormat="1" ht="24" customHeight="1">
      <c r="A77" s="282" t="s">
        <v>21</v>
      </c>
      <c r="B77" s="282"/>
      <c r="C77" s="282"/>
      <c r="D77" s="282"/>
      <c r="E77" s="282"/>
      <c r="F77" s="282"/>
      <c r="G77" s="282"/>
      <c r="H77" s="282"/>
      <c r="I77" s="282"/>
      <c r="J77" s="282"/>
      <c r="K77" s="282"/>
      <c r="L77" s="282"/>
      <c r="M77" s="282"/>
      <c r="N77" s="138"/>
      <c r="O77" s="164"/>
    </row>
    <row r="78" spans="1:17" s="165" customFormat="1" ht="24" customHeight="1">
      <c r="A78" s="282" t="s">
        <v>172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2"/>
      <c r="M78" s="282"/>
      <c r="N78" s="138"/>
      <c r="O78" s="164"/>
    </row>
    <row r="79" spans="1:17" s="165" customFormat="1" ht="12" customHeight="1">
      <c r="A79" s="3"/>
      <c r="B79" s="3"/>
      <c r="C79" s="3"/>
      <c r="D79" s="121"/>
      <c r="E79" s="3"/>
      <c r="F79" s="3"/>
      <c r="G79" s="3"/>
      <c r="H79" s="122"/>
      <c r="I79" s="3"/>
      <c r="J79" s="122"/>
      <c r="K79" s="122"/>
      <c r="L79" s="1"/>
      <c r="M79" s="1"/>
      <c r="N79" s="138"/>
      <c r="O79" s="164"/>
    </row>
    <row r="80" spans="1:17" s="165" customFormat="1" ht="21" customHeight="1">
      <c r="A80" s="283" t="s">
        <v>83</v>
      </c>
      <c r="B80" s="277"/>
      <c r="C80" s="277"/>
      <c r="D80" s="277"/>
      <c r="E80" s="277"/>
      <c r="F80" s="277"/>
      <c r="G80" s="277"/>
      <c r="H80" s="277"/>
      <c r="I80" s="277"/>
      <c r="J80" s="277"/>
      <c r="K80" s="277"/>
      <c r="L80" s="277"/>
      <c r="M80" s="277"/>
      <c r="N80" s="138"/>
      <c r="O80" s="164"/>
    </row>
    <row r="81" spans="1:23" s="2" customFormat="1" ht="18" customHeight="1">
      <c r="D81" s="124"/>
      <c r="E81" s="125"/>
      <c r="F81" s="125"/>
      <c r="G81" s="285" t="s">
        <v>2</v>
      </c>
      <c r="H81" s="285"/>
      <c r="I81" s="285"/>
      <c r="J81" s="285"/>
      <c r="K81" s="285"/>
      <c r="L81" s="285"/>
      <c r="M81" s="285"/>
      <c r="N81" s="138"/>
      <c r="O81" s="138"/>
    </row>
    <row r="82" spans="1:23" s="2" customFormat="1" ht="18" customHeight="1">
      <c r="D82" s="124"/>
      <c r="E82" s="112"/>
      <c r="F82" s="112"/>
      <c r="G82" s="284" t="s">
        <v>3</v>
      </c>
      <c r="H82" s="284"/>
      <c r="I82" s="284"/>
      <c r="J82" s="126"/>
      <c r="K82" s="284" t="s">
        <v>4</v>
      </c>
      <c r="L82" s="284"/>
      <c r="M82" s="284"/>
      <c r="N82" s="138"/>
      <c r="O82" s="138"/>
    </row>
    <row r="83" spans="1:23" s="2" customFormat="1" ht="18" customHeight="1">
      <c r="D83" s="124"/>
      <c r="E83" s="112"/>
      <c r="F83" s="112"/>
      <c r="G83" s="127" t="s">
        <v>5</v>
      </c>
      <c r="H83" s="126"/>
      <c r="I83" s="127" t="s">
        <v>5</v>
      </c>
      <c r="J83" s="126"/>
      <c r="K83" s="127" t="s">
        <v>5</v>
      </c>
      <c r="L83" s="127"/>
      <c r="M83" s="127" t="s">
        <v>5</v>
      </c>
      <c r="N83" s="138"/>
      <c r="O83" s="138"/>
    </row>
    <row r="84" spans="1:23" s="2" customFormat="1" ht="18" customHeight="1">
      <c r="D84" s="278" t="s">
        <v>6</v>
      </c>
      <c r="E84" s="278"/>
      <c r="F84" s="112"/>
      <c r="G84" s="128" t="s">
        <v>170</v>
      </c>
      <c r="H84" s="126"/>
      <c r="I84" s="128" t="s">
        <v>171</v>
      </c>
      <c r="J84" s="126"/>
      <c r="K84" s="128" t="s">
        <v>170</v>
      </c>
      <c r="L84" s="129"/>
      <c r="M84" s="128" t="s">
        <v>171</v>
      </c>
      <c r="N84" s="138"/>
      <c r="O84" s="138"/>
    </row>
    <row r="85" spans="1:23" s="130" customFormat="1" ht="18" customHeight="1">
      <c r="A85" s="161" t="s">
        <v>31</v>
      </c>
      <c r="B85" s="161"/>
      <c r="C85" s="161"/>
      <c r="D85" s="160">
        <v>28</v>
      </c>
      <c r="E85" s="161"/>
      <c r="F85" s="161"/>
      <c r="G85" s="155"/>
      <c r="H85" s="126"/>
      <c r="I85" s="155"/>
      <c r="J85" s="126"/>
      <c r="K85" s="155"/>
      <c r="L85" s="155"/>
      <c r="M85" s="156"/>
      <c r="N85" s="138"/>
      <c r="O85" s="138"/>
    </row>
    <row r="86" spans="1:23" s="2" customFormat="1" ht="18" customHeight="1">
      <c r="A86" s="161" t="s">
        <v>32</v>
      </c>
      <c r="B86" s="161"/>
      <c r="C86" s="157"/>
      <c r="D86" s="160"/>
      <c r="E86" s="157"/>
      <c r="F86" s="157"/>
      <c r="G86" s="143"/>
      <c r="H86" s="143"/>
      <c r="I86" s="143"/>
      <c r="J86" s="143"/>
      <c r="K86" s="143"/>
      <c r="L86" s="143"/>
      <c r="M86" s="144"/>
      <c r="N86" s="138"/>
      <c r="O86" s="138"/>
    </row>
    <row r="87" spans="1:23" s="2" customFormat="1" ht="18" customHeight="1">
      <c r="A87" s="157"/>
      <c r="B87" s="157" t="s">
        <v>33</v>
      </c>
      <c r="C87" s="157"/>
      <c r="D87" s="160"/>
      <c r="E87" s="157"/>
      <c r="F87" s="157"/>
      <c r="G87" s="143"/>
      <c r="H87" s="143"/>
      <c r="I87" s="143"/>
      <c r="J87" s="143"/>
      <c r="K87" s="143"/>
      <c r="L87" s="143"/>
      <c r="M87" s="144"/>
      <c r="N87" s="138"/>
      <c r="O87" s="138"/>
    </row>
    <row r="88" spans="1:23" s="2" customFormat="1" ht="18" customHeight="1" thickBot="1">
      <c r="A88" s="157"/>
      <c r="B88" s="157"/>
      <c r="C88" s="281" t="s">
        <v>163</v>
      </c>
      <c r="D88" s="281"/>
      <c r="E88" s="157"/>
      <c r="F88" s="157"/>
      <c r="G88" s="151">
        <v>337000000</v>
      </c>
      <c r="H88" s="143"/>
      <c r="I88" s="151">
        <v>337000000</v>
      </c>
      <c r="J88" s="143"/>
      <c r="K88" s="151">
        <v>337000000</v>
      </c>
      <c r="L88" s="143"/>
      <c r="M88" s="151">
        <v>337000000</v>
      </c>
      <c r="N88" s="138"/>
      <c r="O88" s="138"/>
    </row>
    <row r="89" spans="1:23" s="46" customFormat="1" ht="18" customHeight="1" thickTop="1">
      <c r="A89" s="46" t="s">
        <v>34</v>
      </c>
      <c r="E89" s="166"/>
      <c r="F89" s="166"/>
      <c r="G89" s="143"/>
      <c r="H89" s="167"/>
      <c r="I89" s="167"/>
      <c r="J89" s="167"/>
      <c r="K89" s="167"/>
      <c r="L89" s="167"/>
      <c r="M89" s="167"/>
      <c r="N89" s="138"/>
      <c r="O89" s="2"/>
    </row>
    <row r="90" spans="1:23" s="46" customFormat="1" ht="18" customHeight="1">
      <c r="C90" s="281" t="s">
        <v>163</v>
      </c>
      <c r="D90" s="281"/>
      <c r="E90" s="166"/>
      <c r="F90" s="166"/>
      <c r="G90" s="137">
        <v>337000000</v>
      </c>
      <c r="H90" s="167"/>
      <c r="I90" s="137">
        <v>337000000</v>
      </c>
      <c r="J90" s="167"/>
      <c r="K90" s="137">
        <v>337000000</v>
      </c>
      <c r="L90" s="167"/>
      <c r="M90" s="137">
        <v>337000000</v>
      </c>
      <c r="N90" s="138"/>
      <c r="O90" s="2"/>
    </row>
    <row r="91" spans="1:23" s="2" customFormat="1" ht="18" customHeight="1">
      <c r="A91" s="168" t="s">
        <v>178</v>
      </c>
      <c r="B91" s="46"/>
      <c r="C91" s="46"/>
      <c r="D91" s="274"/>
      <c r="E91" s="125"/>
      <c r="F91" s="125"/>
      <c r="G91" s="163"/>
      <c r="H91" s="136"/>
      <c r="I91" s="163"/>
      <c r="J91" s="136"/>
      <c r="K91" s="137"/>
      <c r="L91" s="136"/>
      <c r="M91" s="163"/>
    </row>
    <row r="92" spans="1:23" s="2" customFormat="1" ht="18" customHeight="1">
      <c r="A92" s="46"/>
      <c r="B92" s="46" t="s">
        <v>179</v>
      </c>
      <c r="C92" s="46"/>
      <c r="D92" s="124"/>
      <c r="E92" s="125"/>
      <c r="F92" s="125"/>
      <c r="G92" s="137">
        <v>156009700</v>
      </c>
      <c r="H92" s="136"/>
      <c r="I92" s="137">
        <v>156009700</v>
      </c>
      <c r="J92" s="136"/>
      <c r="K92" s="137">
        <v>156009700</v>
      </c>
      <c r="L92" s="136"/>
      <c r="M92" s="137">
        <v>156009700</v>
      </c>
      <c r="T92" s="117"/>
      <c r="U92" s="117"/>
      <c r="V92" s="117"/>
      <c r="W92" s="117"/>
    </row>
    <row r="93" spans="1:23" s="2" customFormat="1" ht="18" customHeight="1">
      <c r="A93" s="46"/>
      <c r="B93" s="46" t="s">
        <v>180</v>
      </c>
      <c r="C93" s="46"/>
      <c r="D93" s="124"/>
      <c r="E93" s="125"/>
      <c r="F93" s="125"/>
      <c r="G93" s="137"/>
      <c r="H93" s="136"/>
      <c r="I93" s="137"/>
      <c r="J93" s="136"/>
      <c r="K93" s="137"/>
      <c r="L93" s="136"/>
      <c r="M93" s="137"/>
      <c r="T93" s="117"/>
      <c r="U93" s="117"/>
      <c r="V93" s="117"/>
      <c r="W93" s="117"/>
    </row>
    <row r="94" spans="1:23" s="2" customFormat="1" ht="18" customHeight="1">
      <c r="A94" s="46"/>
      <c r="B94" s="46"/>
      <c r="C94" s="46" t="s">
        <v>181</v>
      </c>
      <c r="D94" s="124"/>
      <c r="E94" s="125"/>
      <c r="F94" s="125"/>
      <c r="G94" s="137">
        <v>-18621.43</v>
      </c>
      <c r="H94" s="136"/>
      <c r="I94" s="137">
        <v>-18621.43</v>
      </c>
      <c r="J94" s="136"/>
      <c r="K94" s="264">
        <v>0</v>
      </c>
      <c r="L94" s="264">
        <v>0</v>
      </c>
      <c r="M94" s="264">
        <v>0</v>
      </c>
      <c r="T94" s="117"/>
      <c r="U94" s="117"/>
      <c r="V94" s="117"/>
      <c r="W94" s="117"/>
    </row>
    <row r="95" spans="1:23" s="2" customFormat="1" ht="18" customHeight="1">
      <c r="A95" s="168" t="s">
        <v>35</v>
      </c>
      <c r="B95" s="46"/>
      <c r="C95" s="46"/>
      <c r="D95" s="124"/>
      <c r="E95" s="125"/>
      <c r="F95" s="125"/>
      <c r="G95" s="143"/>
      <c r="H95" s="136"/>
      <c r="I95" s="137"/>
      <c r="J95" s="136"/>
      <c r="K95" s="137"/>
      <c r="L95" s="136"/>
      <c r="M95" s="137"/>
      <c r="N95" s="138"/>
    </row>
    <row r="96" spans="1:23" s="2" customFormat="1" ht="18" customHeight="1">
      <c r="A96" s="46"/>
      <c r="B96" s="46" t="s">
        <v>36</v>
      </c>
      <c r="C96" s="46"/>
      <c r="D96" s="124"/>
      <c r="E96" s="125"/>
      <c r="F96" s="125"/>
      <c r="G96" s="137"/>
      <c r="H96" s="136"/>
      <c r="I96" s="137"/>
      <c r="J96" s="136"/>
      <c r="K96" s="137"/>
      <c r="L96" s="136"/>
      <c r="M96" s="137"/>
      <c r="N96" s="138"/>
      <c r="T96" s="117"/>
      <c r="U96" s="117"/>
      <c r="V96" s="117"/>
      <c r="W96" s="117"/>
    </row>
    <row r="97" spans="1:15" s="2" customFormat="1" ht="18" customHeight="1">
      <c r="A97" s="46"/>
      <c r="B97" s="46" t="s">
        <v>37</v>
      </c>
      <c r="C97" s="46" t="s">
        <v>38</v>
      </c>
      <c r="D97" s="124">
        <v>24</v>
      </c>
      <c r="E97" s="125"/>
      <c r="F97" s="125"/>
      <c r="G97" s="137">
        <v>5499699.8499999996</v>
      </c>
      <c r="H97" s="136"/>
      <c r="I97" s="137">
        <v>5499699.8499999996</v>
      </c>
      <c r="J97" s="136"/>
      <c r="K97" s="137">
        <v>3531370.87</v>
      </c>
      <c r="L97" s="136"/>
      <c r="M97" s="137">
        <v>3531370.87</v>
      </c>
      <c r="N97" s="117"/>
    </row>
    <row r="98" spans="1:15" s="2" customFormat="1" ht="18" customHeight="1">
      <c r="A98" s="46"/>
      <c r="B98" s="46" t="s">
        <v>39</v>
      </c>
      <c r="C98" s="46"/>
      <c r="D98" s="124"/>
      <c r="E98" s="125"/>
      <c r="F98" s="125"/>
      <c r="G98" s="137">
        <v>32906237.43</v>
      </c>
      <c r="H98" s="136"/>
      <c r="I98" s="137">
        <v>15808630.09</v>
      </c>
      <c r="J98" s="136"/>
      <c r="K98" s="137">
        <v>5002586.8299999936</v>
      </c>
      <c r="L98" s="136"/>
      <c r="M98" s="137">
        <v>5407997.3500000071</v>
      </c>
      <c r="N98" s="117"/>
    </row>
    <row r="99" spans="1:15" s="2" customFormat="1" ht="18" customHeight="1">
      <c r="A99" s="141" t="s">
        <v>40</v>
      </c>
      <c r="D99" s="124"/>
      <c r="E99" s="125"/>
      <c r="F99" s="125"/>
      <c r="G99" s="171">
        <v>531397015.85000002</v>
      </c>
      <c r="H99" s="136"/>
      <c r="I99" s="171">
        <v>514299408.50999999</v>
      </c>
      <c r="J99" s="136"/>
      <c r="K99" s="171">
        <v>501543657.69999999</v>
      </c>
      <c r="L99" s="134"/>
      <c r="M99" s="171">
        <v>501949068.22000003</v>
      </c>
      <c r="N99" s="58"/>
    </row>
    <row r="100" spans="1:15" s="2" customFormat="1" ht="18" customHeight="1">
      <c r="A100" s="130" t="s">
        <v>41</v>
      </c>
      <c r="D100" s="124"/>
      <c r="E100" s="125"/>
      <c r="F100" s="125"/>
      <c r="G100" s="172">
        <v>56486764.68</v>
      </c>
      <c r="H100" s="136"/>
      <c r="I100" s="172">
        <v>53395738.240000002</v>
      </c>
      <c r="J100" s="136"/>
      <c r="K100" s="269">
        <v>0</v>
      </c>
      <c r="L100" s="265"/>
      <c r="M100" s="269">
        <v>0</v>
      </c>
    </row>
    <row r="101" spans="1:15" s="2" customFormat="1" ht="18" customHeight="1">
      <c r="A101" s="141" t="s">
        <v>42</v>
      </c>
      <c r="D101" s="124"/>
      <c r="E101" s="125"/>
      <c r="F101" s="125"/>
      <c r="G101" s="172">
        <v>587883780.52999997</v>
      </c>
      <c r="H101" s="136"/>
      <c r="I101" s="172">
        <v>567695146.75</v>
      </c>
      <c r="J101" s="136"/>
      <c r="K101" s="150">
        <v>501543657.69999999</v>
      </c>
      <c r="L101" s="134"/>
      <c r="M101" s="150">
        <v>501949068.22000003</v>
      </c>
      <c r="N101" s="58"/>
    </row>
    <row r="102" spans="1:15" s="2" customFormat="1" ht="18" customHeight="1" thickBot="1">
      <c r="A102" s="130" t="s">
        <v>43</v>
      </c>
      <c r="D102" s="124"/>
      <c r="E102" s="125"/>
      <c r="F102" s="125"/>
      <c r="G102" s="173">
        <v>715874172.62</v>
      </c>
      <c r="H102" s="136"/>
      <c r="I102" s="173">
        <v>734290868.76999998</v>
      </c>
      <c r="J102" s="136"/>
      <c r="K102" s="173">
        <v>540109050.31999993</v>
      </c>
      <c r="L102" s="60"/>
      <c r="M102" s="173">
        <v>536799481.75</v>
      </c>
      <c r="N102" s="58"/>
      <c r="O102" s="58"/>
    </row>
    <row r="103" spans="1:15" s="2" customFormat="1" ht="19.05" customHeight="1" thickTop="1">
      <c r="A103" s="277"/>
      <c r="B103" s="277"/>
      <c r="C103" s="277"/>
      <c r="D103" s="277"/>
      <c r="E103" s="277"/>
      <c r="F103" s="277"/>
      <c r="G103" s="277"/>
      <c r="H103" s="277"/>
      <c r="I103" s="277"/>
      <c r="J103" s="277"/>
      <c r="K103" s="277"/>
      <c r="L103" s="277"/>
      <c r="M103" s="277"/>
      <c r="N103" s="58"/>
      <c r="O103" s="58"/>
    </row>
    <row r="104" spans="1:15" s="2" customFormat="1" ht="19.0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58"/>
      <c r="O104" s="58"/>
    </row>
    <row r="105" spans="1:15" s="2" customFormat="1" ht="43.2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58"/>
      <c r="O105" s="58"/>
    </row>
    <row r="106" spans="1:15" s="2" customFormat="1" ht="19.0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58"/>
      <c r="O106" s="58"/>
    </row>
    <row r="107" spans="1:15" s="2" customFormat="1" ht="25.2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58"/>
      <c r="O107" s="58"/>
    </row>
    <row r="108" spans="1:15" ht="24" customHeight="1">
      <c r="A108" s="279" t="s">
        <v>98</v>
      </c>
      <c r="B108" s="279"/>
      <c r="C108" s="279"/>
      <c r="D108" s="279"/>
      <c r="E108" s="279"/>
      <c r="F108" s="279"/>
      <c r="G108" s="279"/>
      <c r="H108" s="279"/>
      <c r="I108" s="279"/>
      <c r="J108" s="279"/>
      <c r="K108" s="279"/>
      <c r="L108" s="279"/>
      <c r="M108" s="279"/>
    </row>
    <row r="109" spans="1:15" ht="24" customHeight="1">
      <c r="G109" s="175">
        <f t="shared" ref="G109:M109" si="0">G102-G29</f>
        <v>0</v>
      </c>
      <c r="H109" s="175">
        <f t="shared" si="0"/>
        <v>0</v>
      </c>
      <c r="I109" s="175">
        <f t="shared" si="0"/>
        <v>0</v>
      </c>
      <c r="J109" s="175">
        <f t="shared" si="0"/>
        <v>0</v>
      </c>
      <c r="K109" s="175">
        <f t="shared" si="0"/>
        <v>0</v>
      </c>
      <c r="L109" s="175">
        <f t="shared" si="0"/>
        <v>0</v>
      </c>
      <c r="M109" s="175">
        <f t="shared" si="0"/>
        <v>0</v>
      </c>
    </row>
  </sheetData>
  <mergeCells count="35">
    <mergeCell ref="A3:M3"/>
    <mergeCell ref="G46:I46"/>
    <mergeCell ref="G45:M45"/>
    <mergeCell ref="G9:M9"/>
    <mergeCell ref="G82:I82"/>
    <mergeCell ref="G81:M81"/>
    <mergeCell ref="A41:M41"/>
    <mergeCell ref="A40:M40"/>
    <mergeCell ref="A42:M42"/>
    <mergeCell ref="K46:M46"/>
    <mergeCell ref="D48:E48"/>
    <mergeCell ref="A72:M72"/>
    <mergeCell ref="A75:M75"/>
    <mergeCell ref="A76:M76"/>
    <mergeCell ref="A77:M77"/>
    <mergeCell ref="A44:M44"/>
    <mergeCell ref="A108:M108"/>
    <mergeCell ref="A78:M78"/>
    <mergeCell ref="A80:M80"/>
    <mergeCell ref="K82:M82"/>
    <mergeCell ref="D84:E84"/>
    <mergeCell ref="A4:M4"/>
    <mergeCell ref="A5:M5"/>
    <mergeCell ref="A6:M6"/>
    <mergeCell ref="A8:M8"/>
    <mergeCell ref="K10:M10"/>
    <mergeCell ref="G10:I10"/>
    <mergeCell ref="A68:M68"/>
    <mergeCell ref="A103:M103"/>
    <mergeCell ref="D11:E11"/>
    <mergeCell ref="D12:E12"/>
    <mergeCell ref="A36:M36"/>
    <mergeCell ref="A39:M39"/>
    <mergeCell ref="C90:D90"/>
    <mergeCell ref="C88:D88"/>
  </mergeCells>
  <pageMargins left="0.78740157480314965" right="0.19685039370078741" top="0.51181102362204722" bottom="0.98425196850393704" header="0.51181102362204722" footer="0.51181102362204722"/>
  <pageSetup paperSize="9" firstPageNumber="2" orientation="portrait" useFirstPageNumber="1" r:id="rId1"/>
  <rowBreaks count="2" manualBreakCount="2">
    <brk id="36" max="12" man="1"/>
    <brk id="7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AD389"/>
  <sheetViews>
    <sheetView view="pageBreakPreview" zoomScale="110" zoomScaleSheetLayoutView="110" workbookViewId="0">
      <selection activeCell="N9" sqref="N9"/>
    </sheetView>
  </sheetViews>
  <sheetFormatPr defaultColWidth="5.33203125" defaultRowHeight="24" customHeight="1"/>
  <cols>
    <col min="1" max="1" width="1.33203125" style="12" customWidth="1"/>
    <col min="2" max="2" width="29.88671875" style="12" customWidth="1"/>
    <col min="3" max="3" width="4.44140625" style="24" customWidth="1"/>
    <col min="4" max="4" width="2.109375" style="11" customWidth="1"/>
    <col min="5" max="5" width="0.6640625" style="211" customWidth="1"/>
    <col min="6" max="6" width="11.77734375" style="212" customWidth="1"/>
    <col min="7" max="7" width="0.6640625" style="213" customWidth="1"/>
    <col min="8" max="8" width="11.77734375" style="212" customWidth="1"/>
    <col min="9" max="9" width="0.6640625" style="213" customWidth="1"/>
    <col min="10" max="10" width="11.77734375" style="213" customWidth="1"/>
    <col min="11" max="11" width="0.6640625" style="213" customWidth="1"/>
    <col min="12" max="12" width="11.77734375" style="213" customWidth="1"/>
    <col min="13" max="14" width="16.88671875" style="213" customWidth="1"/>
    <col min="15" max="15" width="11.6640625" style="11" customWidth="1"/>
    <col min="16" max="16" width="12" style="12" customWidth="1"/>
    <col min="17" max="17" width="15.109375" style="12" customWidth="1"/>
    <col min="18" max="18" width="12.6640625" style="12" customWidth="1"/>
    <col min="19" max="19" width="10.33203125" style="12" customWidth="1"/>
    <col min="20" max="21" width="11.88671875" style="12" bestFit="1" customWidth="1"/>
    <col min="22" max="22" width="11.109375" style="12" bestFit="1" customWidth="1"/>
    <col min="23" max="23" width="11.88671875" style="12" bestFit="1" customWidth="1"/>
    <col min="24" max="24" width="13.88671875" style="12" customWidth="1"/>
    <col min="25" max="25" width="5.88671875" style="12" customWidth="1"/>
    <col min="26" max="26" width="15.33203125" style="12" bestFit="1" customWidth="1"/>
    <col min="27" max="27" width="5.33203125" style="12"/>
    <col min="28" max="28" width="9" style="12" bestFit="1" customWidth="1"/>
    <col min="29" max="29" width="11.88671875" style="12" bestFit="1" customWidth="1"/>
    <col min="30" max="30" width="11.109375" style="12" bestFit="1" customWidth="1"/>
    <col min="31" max="16384" width="5.33203125" style="12"/>
  </cols>
  <sheetData>
    <row r="1" spans="1:29" s="5" customFormat="1" ht="24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82" t="s">
        <v>99</v>
      </c>
      <c r="M1" s="3"/>
      <c r="N1" s="3"/>
      <c r="O1" s="4"/>
    </row>
    <row r="2" spans="1:29" s="5" customFormat="1" ht="24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82" t="s">
        <v>100</v>
      </c>
      <c r="M2" s="3"/>
      <c r="N2" s="3"/>
      <c r="O2" s="4"/>
    </row>
    <row r="3" spans="1:29" s="5" customFormat="1" ht="24" customHeight="1">
      <c r="A3" s="277" t="s">
        <v>82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3"/>
      <c r="N3" s="3"/>
      <c r="O3" s="4"/>
    </row>
    <row r="4" spans="1:29" s="4" customFormat="1" ht="24" customHeight="1">
      <c r="A4" s="282" t="s">
        <v>143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6"/>
      <c r="N4" s="6"/>
      <c r="O4" s="7"/>
      <c r="U4" s="8"/>
      <c r="V4" s="8"/>
      <c r="W4" s="8"/>
      <c r="X4" s="8"/>
      <c r="Y4" s="8"/>
    </row>
    <row r="5" spans="1:29" s="4" customFormat="1" ht="24" customHeight="1">
      <c r="A5" s="287" t="s">
        <v>45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9"/>
      <c r="N5" s="9"/>
      <c r="U5" s="8"/>
      <c r="V5" s="8"/>
      <c r="W5" s="8"/>
      <c r="X5" s="8"/>
      <c r="Y5" s="8"/>
    </row>
    <row r="6" spans="1:29" s="4" customFormat="1" ht="24" customHeight="1">
      <c r="A6" s="287" t="s">
        <v>173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9"/>
      <c r="N6" s="9"/>
      <c r="U6" s="8"/>
      <c r="V6" s="8"/>
      <c r="W6" s="8"/>
      <c r="X6" s="8"/>
      <c r="Y6" s="8"/>
    </row>
    <row r="7" spans="1:29" s="4" customFormat="1" ht="19.0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10"/>
      <c r="U7" s="8"/>
      <c r="V7" s="8"/>
      <c r="W7" s="8"/>
      <c r="X7" s="8"/>
      <c r="Y7" s="8"/>
    </row>
    <row r="8" spans="1:29" ht="16.95" customHeight="1">
      <c r="A8" s="50"/>
      <c r="B8" s="50"/>
      <c r="C8" s="51"/>
      <c r="D8" s="52"/>
      <c r="E8" s="177"/>
      <c r="F8" s="290" t="s">
        <v>2</v>
      </c>
      <c r="G8" s="290"/>
      <c r="H8" s="290"/>
      <c r="I8" s="290"/>
      <c r="J8" s="290"/>
      <c r="K8" s="290"/>
      <c r="L8" s="290"/>
      <c r="M8" s="178"/>
      <c r="N8" s="178"/>
      <c r="U8" s="13"/>
      <c r="V8" s="13"/>
      <c r="W8" s="13"/>
      <c r="X8" s="13"/>
      <c r="Y8" s="13"/>
    </row>
    <row r="9" spans="1:29" ht="16.95" customHeight="1">
      <c r="A9" s="53"/>
      <c r="B9" s="53"/>
      <c r="C9" s="51"/>
      <c r="D9" s="52"/>
      <c r="E9" s="179"/>
      <c r="F9" s="291" t="s">
        <v>3</v>
      </c>
      <c r="G9" s="291"/>
      <c r="H9" s="291"/>
      <c r="I9" s="180"/>
      <c r="J9" s="291" t="s">
        <v>4</v>
      </c>
      <c r="K9" s="291"/>
      <c r="L9" s="291"/>
      <c r="M9" s="181"/>
      <c r="N9" s="181"/>
      <c r="U9" s="13"/>
      <c r="V9" s="13"/>
      <c r="W9" s="13"/>
      <c r="X9" s="13"/>
      <c r="Y9" s="13"/>
    </row>
    <row r="10" spans="1:29" ht="16.95" customHeight="1">
      <c r="A10" s="53"/>
      <c r="B10" s="53"/>
      <c r="C10" s="288" t="s">
        <v>6</v>
      </c>
      <c r="D10" s="288"/>
      <c r="E10" s="179"/>
      <c r="F10" s="182" t="s">
        <v>174</v>
      </c>
      <c r="G10" s="183"/>
      <c r="H10" s="182" t="s">
        <v>147</v>
      </c>
      <c r="I10" s="183"/>
      <c r="J10" s="184" t="s">
        <v>174</v>
      </c>
      <c r="K10" s="185"/>
      <c r="L10" s="184" t="s">
        <v>147</v>
      </c>
      <c r="M10" s="186"/>
      <c r="N10" s="186"/>
      <c r="U10" s="13"/>
      <c r="V10" s="13"/>
      <c r="W10" s="13"/>
      <c r="X10" s="13"/>
      <c r="Y10" s="13"/>
    </row>
    <row r="11" spans="1:29" ht="16.95" customHeight="1">
      <c r="A11" s="86" t="s">
        <v>46</v>
      </c>
      <c r="B11" s="53"/>
      <c r="C11" s="54"/>
      <c r="D11" s="54"/>
      <c r="E11" s="187"/>
      <c r="F11" s="188"/>
      <c r="G11" s="183"/>
      <c r="H11" s="188"/>
      <c r="I11" s="183"/>
      <c r="J11" s="188"/>
      <c r="K11" s="185"/>
      <c r="L11" s="188"/>
      <c r="M11" s="186"/>
      <c r="N11" s="186"/>
      <c r="U11" s="13"/>
      <c r="V11" s="13"/>
      <c r="W11" s="13"/>
      <c r="X11" s="13"/>
      <c r="Y11" s="13"/>
    </row>
    <row r="12" spans="1:29" ht="16.95" customHeight="1">
      <c r="A12" s="53"/>
      <c r="B12" s="55" t="s">
        <v>85</v>
      </c>
      <c r="C12" s="275">
        <v>4.0999999999999996</v>
      </c>
      <c r="D12" s="54"/>
      <c r="E12" s="55"/>
      <c r="F12" s="62">
        <v>135399175.16</v>
      </c>
      <c r="G12" s="62"/>
      <c r="H12" s="62">
        <v>48691260.039999999</v>
      </c>
      <c r="I12" s="62"/>
      <c r="J12" s="62">
        <v>17514109.399999999</v>
      </c>
      <c r="K12" s="62"/>
      <c r="L12" s="62">
        <v>19922211.449999999</v>
      </c>
      <c r="M12" s="189"/>
      <c r="N12" s="189"/>
      <c r="O12" s="14"/>
      <c r="Q12" s="13"/>
      <c r="U12" s="13"/>
      <c r="V12" s="13"/>
      <c r="W12" s="13"/>
      <c r="X12" s="13"/>
      <c r="Y12" s="13"/>
    </row>
    <row r="13" spans="1:29" ht="16.95" customHeight="1">
      <c r="A13" s="53"/>
      <c r="B13" s="55" t="s">
        <v>84</v>
      </c>
      <c r="C13" s="275">
        <v>4.0999999999999996</v>
      </c>
      <c r="D13" s="54"/>
      <c r="E13" s="55"/>
      <c r="F13" s="84">
        <v>270000</v>
      </c>
      <c r="G13" s="190"/>
      <c r="H13" s="84">
        <v>120000</v>
      </c>
      <c r="I13" s="190"/>
      <c r="J13" s="62">
        <v>690000</v>
      </c>
      <c r="K13" s="190"/>
      <c r="L13" s="84">
        <v>540000</v>
      </c>
      <c r="M13" s="189"/>
      <c r="N13" s="189"/>
      <c r="O13" s="14"/>
      <c r="P13" s="15"/>
      <c r="Q13" s="13"/>
      <c r="U13" s="13"/>
      <c r="V13" s="13"/>
      <c r="W13" s="13"/>
      <c r="X13" s="13"/>
      <c r="Y13" s="13"/>
      <c r="AC13" s="13"/>
    </row>
    <row r="14" spans="1:29" ht="16.95" customHeight="1">
      <c r="A14" s="53"/>
      <c r="B14" s="55" t="s">
        <v>150</v>
      </c>
      <c r="C14" s="275"/>
      <c r="D14" s="54"/>
      <c r="E14" s="55"/>
      <c r="F14" s="77">
        <v>0</v>
      </c>
      <c r="G14" s="190"/>
      <c r="H14" s="77">
        <v>0</v>
      </c>
      <c r="I14" s="190"/>
      <c r="J14" s="62">
        <v>0</v>
      </c>
      <c r="K14" s="190"/>
      <c r="L14" s="84">
        <v>24082253</v>
      </c>
      <c r="M14" s="189"/>
      <c r="N14" s="189"/>
      <c r="O14" s="14"/>
      <c r="P14" s="15"/>
      <c r="Q14" s="13"/>
      <c r="U14" s="13"/>
      <c r="V14" s="13"/>
      <c r="W14" s="13"/>
      <c r="X14" s="13"/>
      <c r="Y14" s="13"/>
      <c r="AC14" s="13"/>
    </row>
    <row r="15" spans="1:29" ht="16.95" customHeight="1">
      <c r="A15" s="53"/>
      <c r="B15" s="55" t="s">
        <v>47</v>
      </c>
      <c r="C15" s="275" t="s">
        <v>189</v>
      </c>
      <c r="D15" s="54"/>
      <c r="E15" s="55"/>
      <c r="F15" s="62">
        <v>39291.900000000023</v>
      </c>
      <c r="G15" s="190"/>
      <c r="H15" s="62">
        <v>289077.43000000343</v>
      </c>
      <c r="I15" s="190"/>
      <c r="J15" s="62">
        <v>330736.43000000005</v>
      </c>
      <c r="K15" s="190"/>
      <c r="L15" s="62">
        <v>532732.12000000104</v>
      </c>
      <c r="M15" s="189"/>
      <c r="N15" s="189"/>
      <c r="O15" s="14"/>
      <c r="P15" s="15"/>
      <c r="Q15" s="13"/>
      <c r="U15" s="13"/>
      <c r="V15" s="13"/>
      <c r="W15" s="13"/>
      <c r="X15" s="13"/>
      <c r="Y15" s="13"/>
      <c r="AC15" s="13"/>
    </row>
    <row r="16" spans="1:29" ht="16.95" customHeight="1">
      <c r="A16" s="87" t="s">
        <v>48</v>
      </c>
      <c r="B16" s="55"/>
      <c r="C16" s="275"/>
      <c r="D16" s="54"/>
      <c r="E16" s="55"/>
      <c r="F16" s="63">
        <v>135708467.06</v>
      </c>
      <c r="G16" s="190">
        <v>103777385</v>
      </c>
      <c r="H16" s="63">
        <v>49100337.471866757</v>
      </c>
      <c r="I16" s="190">
        <v>103777385</v>
      </c>
      <c r="J16" s="63">
        <v>18534845.829999998</v>
      </c>
      <c r="K16" s="190">
        <v>103777385</v>
      </c>
      <c r="L16" s="63">
        <v>45077196.57</v>
      </c>
      <c r="M16" s="189"/>
      <c r="N16" s="189"/>
      <c r="O16" s="14"/>
      <c r="P16" s="15"/>
      <c r="Q16" s="13"/>
      <c r="R16" s="16"/>
      <c r="U16" s="13"/>
      <c r="V16" s="13"/>
      <c r="W16" s="13"/>
      <c r="X16" s="13"/>
      <c r="Y16" s="13"/>
      <c r="AC16" s="13"/>
    </row>
    <row r="17" spans="1:25" ht="16.95" customHeight="1">
      <c r="A17" s="87" t="s">
        <v>49</v>
      </c>
      <c r="B17" s="53"/>
      <c r="C17" s="275"/>
      <c r="D17" s="54"/>
      <c r="E17" s="55"/>
      <c r="F17" s="64"/>
      <c r="G17" s="62"/>
      <c r="H17" s="64"/>
      <c r="I17" s="62"/>
      <c r="J17" s="64"/>
      <c r="K17" s="62"/>
      <c r="L17" s="64"/>
      <c r="M17" s="189"/>
      <c r="N17" s="189"/>
      <c r="Q17" s="13"/>
      <c r="U17" s="13"/>
      <c r="V17" s="13"/>
      <c r="W17" s="13"/>
      <c r="X17" s="13"/>
      <c r="Y17" s="13"/>
    </row>
    <row r="18" spans="1:25" ht="16.95" customHeight="1">
      <c r="A18" s="55"/>
      <c r="B18" s="53" t="s">
        <v>50</v>
      </c>
      <c r="C18" s="275"/>
      <c r="D18" s="54"/>
      <c r="E18" s="55"/>
      <c r="F18" s="65">
        <v>97712802.269999996</v>
      </c>
      <c r="G18" s="62"/>
      <c r="H18" s="65">
        <v>35166277.310000002</v>
      </c>
      <c r="I18" s="62"/>
      <c r="J18" s="62">
        <v>13005399.430000003</v>
      </c>
      <c r="K18" s="62"/>
      <c r="L18" s="62">
        <v>13269061.309999995</v>
      </c>
      <c r="M18" s="189"/>
      <c r="N18" s="189"/>
      <c r="Q18" s="13"/>
      <c r="R18" s="16"/>
      <c r="U18" s="13"/>
      <c r="V18" s="13"/>
      <c r="W18" s="13"/>
      <c r="X18" s="13"/>
      <c r="Y18" s="13"/>
    </row>
    <row r="19" spans="1:25" ht="16.95" customHeight="1">
      <c r="A19" s="55"/>
      <c r="B19" s="55" t="s">
        <v>136</v>
      </c>
      <c r="C19" s="275"/>
      <c r="D19" s="54"/>
      <c r="E19" s="55"/>
      <c r="F19" s="65">
        <v>5874798.2599999998</v>
      </c>
      <c r="G19" s="62"/>
      <c r="H19" s="65">
        <v>3073828.6000000006</v>
      </c>
      <c r="I19" s="62"/>
      <c r="J19" s="62">
        <v>1715970.52</v>
      </c>
      <c r="K19" s="62"/>
      <c r="L19" s="62">
        <v>1779542.53</v>
      </c>
      <c r="M19" s="189"/>
      <c r="N19" s="189"/>
      <c r="Q19" s="13"/>
      <c r="R19" s="16"/>
      <c r="U19" s="13"/>
      <c r="V19" s="13"/>
      <c r="W19" s="13"/>
      <c r="X19" s="13"/>
      <c r="Y19" s="13"/>
    </row>
    <row r="20" spans="1:25" ht="16.95" customHeight="1">
      <c r="A20" s="53"/>
      <c r="B20" s="55" t="s">
        <v>51</v>
      </c>
      <c r="C20" s="275"/>
      <c r="D20" s="52"/>
      <c r="E20" s="55"/>
      <c r="F20" s="93">
        <v>6309368.0899999999</v>
      </c>
      <c r="G20" s="190"/>
      <c r="H20" s="62">
        <v>4835203.45</v>
      </c>
      <c r="I20" s="190"/>
      <c r="J20" s="62">
        <v>4154968.8499999996</v>
      </c>
      <c r="K20" s="190"/>
      <c r="L20" s="62">
        <v>3716160.1799999997</v>
      </c>
      <c r="M20" s="189"/>
      <c r="N20" s="189"/>
      <c r="O20" s="14"/>
      <c r="Q20" s="13"/>
      <c r="R20" s="15"/>
      <c r="T20" s="17"/>
      <c r="U20" s="13"/>
      <c r="V20" s="13"/>
      <c r="W20" s="13"/>
      <c r="X20" s="13"/>
      <c r="Y20" s="13"/>
    </row>
    <row r="21" spans="1:25" ht="16.95" customHeight="1">
      <c r="A21" s="86" t="s">
        <v>53</v>
      </c>
      <c r="B21" s="55"/>
      <c r="C21" s="275"/>
      <c r="D21" s="54"/>
      <c r="E21" s="55"/>
      <c r="F21" s="63">
        <v>109896968.62</v>
      </c>
      <c r="G21" s="62"/>
      <c r="H21" s="63">
        <v>43075309.360000007</v>
      </c>
      <c r="I21" s="62"/>
      <c r="J21" s="63">
        <v>18876338.800000004</v>
      </c>
      <c r="K21" s="62"/>
      <c r="L21" s="63">
        <v>18764764.019999996</v>
      </c>
      <c r="M21" s="189"/>
      <c r="N21" s="191"/>
      <c r="O21" s="14"/>
      <c r="P21" s="105">
        <f>M12*N21</f>
        <v>0</v>
      </c>
      <c r="Q21" s="13"/>
      <c r="R21" s="15"/>
      <c r="T21" s="17"/>
      <c r="U21" s="13"/>
      <c r="V21" s="13"/>
      <c r="W21" s="13"/>
      <c r="X21" s="13"/>
      <c r="Y21" s="13"/>
    </row>
    <row r="22" spans="1:25" ht="16.95" customHeight="1">
      <c r="A22" s="86" t="s">
        <v>137</v>
      </c>
      <c r="B22" s="55"/>
      <c r="C22" s="275"/>
      <c r="D22" s="54"/>
      <c r="E22" s="55"/>
      <c r="F22" s="91">
        <v>25811498.439999998</v>
      </c>
      <c r="G22" s="62"/>
      <c r="H22" s="91">
        <v>6025028.1100000003</v>
      </c>
      <c r="I22" s="62"/>
      <c r="J22" s="91">
        <v>-341492.97</v>
      </c>
      <c r="K22" s="62"/>
      <c r="L22" s="91">
        <v>26312432.550000004</v>
      </c>
      <c r="M22" s="189"/>
      <c r="N22" s="189"/>
      <c r="O22" s="14"/>
      <c r="Q22" s="13"/>
      <c r="R22" s="15"/>
      <c r="T22" s="17"/>
      <c r="U22" s="13"/>
      <c r="V22" s="13"/>
      <c r="W22" s="13"/>
      <c r="X22" s="13"/>
      <c r="Y22" s="13"/>
    </row>
    <row r="23" spans="1:25" ht="16.95" customHeight="1">
      <c r="A23" s="53"/>
      <c r="B23" s="55" t="s">
        <v>52</v>
      </c>
      <c r="C23" s="275" t="s">
        <v>189</v>
      </c>
      <c r="D23" s="52"/>
      <c r="E23" s="55"/>
      <c r="F23" s="62">
        <v>497819.89999999997</v>
      </c>
      <c r="G23" s="62"/>
      <c r="H23" s="62">
        <v>292573.26999999996</v>
      </c>
      <c r="I23" s="62"/>
      <c r="J23" s="62">
        <v>135546.59</v>
      </c>
      <c r="K23" s="62"/>
      <c r="L23" s="62">
        <v>110290.89</v>
      </c>
      <c r="M23" s="189"/>
      <c r="N23" s="189"/>
      <c r="O23" s="14"/>
      <c r="P23" s="16"/>
      <c r="Q23" s="13"/>
      <c r="R23" s="15"/>
      <c r="U23" s="13"/>
      <c r="V23" s="13"/>
      <c r="W23" s="13"/>
      <c r="X23" s="13"/>
      <c r="Y23" s="13"/>
    </row>
    <row r="24" spans="1:25" ht="16.95" customHeight="1">
      <c r="A24" s="86" t="s">
        <v>54</v>
      </c>
      <c r="B24" s="55"/>
      <c r="C24" s="275"/>
      <c r="D24" s="54"/>
      <c r="E24" s="55"/>
      <c r="F24" s="92">
        <v>25313678.539999999</v>
      </c>
      <c r="G24" s="190"/>
      <c r="H24" s="92">
        <v>5732454.8400000008</v>
      </c>
      <c r="I24" s="190"/>
      <c r="J24" s="92">
        <v>-477039.56000000623</v>
      </c>
      <c r="K24" s="190"/>
      <c r="L24" s="92">
        <v>26202141.660000004</v>
      </c>
      <c r="M24" s="189"/>
      <c r="N24" s="189"/>
      <c r="Q24" s="13"/>
      <c r="T24" s="17"/>
      <c r="U24" s="13"/>
      <c r="V24" s="13"/>
      <c r="W24" s="13"/>
      <c r="X24" s="13"/>
      <c r="Y24" s="13"/>
    </row>
    <row r="25" spans="1:25" ht="16.95" customHeight="1">
      <c r="A25" s="55" t="s">
        <v>119</v>
      </c>
      <c r="B25" s="53" t="s">
        <v>55</v>
      </c>
      <c r="C25" s="275">
        <v>22</v>
      </c>
      <c r="D25" s="54"/>
      <c r="E25" s="55"/>
      <c r="F25" s="66">
        <v>5125044.76</v>
      </c>
      <c r="G25" s="62"/>
      <c r="H25" s="66">
        <v>1146890.7000000002</v>
      </c>
      <c r="I25" s="62"/>
      <c r="J25" s="66">
        <v>-71629.039999999994</v>
      </c>
      <c r="K25" s="62"/>
      <c r="L25" s="66">
        <v>423977.01</v>
      </c>
      <c r="M25" s="189"/>
      <c r="N25" s="189"/>
      <c r="O25" s="18"/>
      <c r="P25" s="16"/>
      <c r="Q25" s="13"/>
      <c r="U25" s="13"/>
      <c r="V25" s="13"/>
      <c r="W25" s="13"/>
      <c r="X25" s="13"/>
      <c r="Y25" s="13"/>
    </row>
    <row r="26" spans="1:25" ht="16.95" customHeight="1">
      <c r="A26" s="87" t="s">
        <v>88</v>
      </c>
      <c r="B26" s="53"/>
      <c r="C26" s="56"/>
      <c r="D26" s="54"/>
      <c r="E26" s="55"/>
      <c r="F26" s="92">
        <v>20188633.780000001</v>
      </c>
      <c r="G26" s="62"/>
      <c r="H26" s="92">
        <v>4585564.1400000006</v>
      </c>
      <c r="I26" s="62"/>
      <c r="J26" s="92">
        <v>-405410.52</v>
      </c>
      <c r="K26" s="62"/>
      <c r="L26" s="92">
        <v>25778164.650000002</v>
      </c>
      <c r="M26" s="189"/>
      <c r="N26" s="189"/>
      <c r="Q26" s="13"/>
      <c r="U26" s="13"/>
      <c r="V26" s="13"/>
      <c r="W26" s="13"/>
      <c r="X26" s="13"/>
      <c r="Y26" s="13"/>
    </row>
    <row r="27" spans="1:25" ht="16.95" customHeight="1">
      <c r="A27" s="87" t="s">
        <v>138</v>
      </c>
      <c r="B27" s="53"/>
      <c r="C27" s="56"/>
      <c r="D27" s="54"/>
      <c r="E27" s="55"/>
      <c r="F27" s="12"/>
      <c r="G27" s="65"/>
      <c r="H27" s="12"/>
      <c r="I27" s="12"/>
      <c r="J27" s="12"/>
      <c r="K27" s="12"/>
      <c r="L27" s="12"/>
      <c r="M27" s="189"/>
      <c r="N27" s="12"/>
      <c r="Q27" s="13"/>
      <c r="U27" s="13"/>
      <c r="V27" s="13"/>
      <c r="W27" s="13"/>
      <c r="X27" s="13"/>
      <c r="Y27" s="13"/>
    </row>
    <row r="28" spans="1:25" ht="16.95" customHeight="1">
      <c r="A28" s="192" t="s">
        <v>120</v>
      </c>
      <c r="B28" s="193"/>
      <c r="C28" s="56"/>
      <c r="D28" s="54"/>
      <c r="E28" s="55"/>
      <c r="F28" s="85"/>
      <c r="G28" s="65"/>
      <c r="H28" s="77"/>
      <c r="I28" s="65"/>
      <c r="J28" s="85"/>
      <c r="K28" s="73"/>
      <c r="L28" s="77"/>
      <c r="M28" s="12"/>
      <c r="N28" s="12"/>
      <c r="Q28" s="13"/>
      <c r="U28" s="13"/>
      <c r="V28" s="13"/>
      <c r="W28" s="13"/>
      <c r="X28" s="13"/>
      <c r="Y28" s="13"/>
    </row>
    <row r="29" spans="1:25" ht="16.95" customHeight="1">
      <c r="A29" s="94" t="s">
        <v>112</v>
      </c>
      <c r="B29" s="53" t="s">
        <v>122</v>
      </c>
      <c r="C29" s="56"/>
      <c r="D29" s="54"/>
      <c r="E29" s="55"/>
      <c r="F29" s="85"/>
      <c r="G29" s="65"/>
      <c r="H29" s="77"/>
      <c r="I29" s="65"/>
      <c r="J29" s="85"/>
      <c r="K29" s="73"/>
      <c r="L29" s="77"/>
      <c r="M29" s="12"/>
      <c r="N29" s="12"/>
      <c r="Q29" s="13"/>
      <c r="U29" s="13"/>
      <c r="V29" s="13"/>
      <c r="W29" s="13"/>
      <c r="X29" s="13"/>
      <c r="Y29" s="13"/>
    </row>
    <row r="30" spans="1:25" ht="16.95" customHeight="1">
      <c r="A30" s="55"/>
      <c r="B30" s="95" t="s">
        <v>121</v>
      </c>
      <c r="C30" s="56"/>
      <c r="D30" s="54"/>
      <c r="E30" s="55"/>
      <c r="F30" s="106">
        <v>0</v>
      </c>
      <c r="G30" s="65"/>
      <c r="H30" s="106">
        <v>0</v>
      </c>
      <c r="I30" s="65"/>
      <c r="J30" s="106">
        <v>0</v>
      </c>
      <c r="K30" s="73"/>
      <c r="L30" s="106">
        <v>0</v>
      </c>
      <c r="M30" s="12"/>
      <c r="N30" s="12"/>
      <c r="Q30" s="13"/>
      <c r="U30" s="13"/>
      <c r="V30" s="13"/>
      <c r="W30" s="13"/>
      <c r="X30" s="13"/>
      <c r="Y30" s="13"/>
    </row>
    <row r="31" spans="1:25" ht="16.95" customHeight="1" thickBot="1">
      <c r="A31" s="87" t="s">
        <v>133</v>
      </c>
      <c r="B31" s="55"/>
      <c r="C31" s="56"/>
      <c r="D31" s="54"/>
      <c r="E31" s="55"/>
      <c r="F31" s="194">
        <v>20188633.780000001</v>
      </c>
      <c r="G31" s="62"/>
      <c r="H31" s="194">
        <v>4585564.1399999997</v>
      </c>
      <c r="I31" s="62"/>
      <c r="J31" s="194">
        <v>-405410.52000000625</v>
      </c>
      <c r="K31" s="62"/>
      <c r="L31" s="194">
        <v>25778164.650000002</v>
      </c>
      <c r="M31" s="195"/>
      <c r="N31" s="195"/>
      <c r="O31" s="18"/>
      <c r="P31" s="16"/>
      <c r="Q31" s="13"/>
      <c r="R31" s="16"/>
      <c r="U31" s="13"/>
      <c r="V31" s="13"/>
      <c r="W31" s="13"/>
      <c r="X31" s="13"/>
      <c r="Y31" s="13"/>
    </row>
    <row r="32" spans="1:25" ht="16.95" customHeight="1" thickTop="1">
      <c r="A32" s="87" t="s">
        <v>89</v>
      </c>
      <c r="B32" s="53"/>
      <c r="C32" s="56"/>
      <c r="D32" s="55"/>
      <c r="E32" s="55"/>
      <c r="F32" s="65"/>
      <c r="G32" s="62"/>
      <c r="H32" s="65"/>
      <c r="I32" s="62"/>
      <c r="J32" s="196"/>
      <c r="K32" s="62"/>
      <c r="L32" s="62"/>
      <c r="M32" s="189"/>
      <c r="N32" s="189"/>
      <c r="Q32" s="13"/>
      <c r="U32" s="13"/>
      <c r="V32" s="13"/>
      <c r="W32" s="13"/>
      <c r="X32" s="13"/>
      <c r="Y32" s="13"/>
    </row>
    <row r="33" spans="1:25" ht="16.95" customHeight="1">
      <c r="A33" s="53"/>
      <c r="B33" s="55" t="s">
        <v>56</v>
      </c>
      <c r="C33" s="56"/>
      <c r="D33" s="55"/>
      <c r="E33" s="55"/>
      <c r="F33" s="67">
        <v>17097607.34</v>
      </c>
      <c r="G33" s="62"/>
      <c r="H33" s="67">
        <v>3579377.14</v>
      </c>
      <c r="I33" s="62"/>
      <c r="J33" s="197">
        <v>-405410.52</v>
      </c>
      <c r="K33" s="77"/>
      <c r="L33" s="84">
        <v>25778164.650000002</v>
      </c>
      <c r="M33" s="198"/>
      <c r="N33" s="189"/>
      <c r="O33" s="14"/>
      <c r="P33" s="16"/>
      <c r="Q33" s="19"/>
      <c r="R33" s="13"/>
      <c r="S33" s="17"/>
      <c r="T33" s="17"/>
      <c r="U33" s="13"/>
      <c r="V33" s="13"/>
      <c r="W33" s="13"/>
      <c r="X33" s="13"/>
      <c r="Y33" s="13"/>
    </row>
    <row r="34" spans="1:25" ht="16.95" customHeight="1">
      <c r="A34" s="53"/>
      <c r="B34" s="55" t="s">
        <v>57</v>
      </c>
      <c r="C34" s="56"/>
      <c r="D34" s="55"/>
      <c r="E34" s="55"/>
      <c r="F34" s="62">
        <v>3091026.44</v>
      </c>
      <c r="G34" s="62"/>
      <c r="H34" s="62">
        <v>1006187</v>
      </c>
      <c r="I34" s="62"/>
      <c r="J34" s="77">
        <v>0</v>
      </c>
      <c r="K34" s="199"/>
      <c r="L34" s="77">
        <v>0</v>
      </c>
      <c r="M34" s="198"/>
      <c r="N34" s="189"/>
      <c r="Q34" s="13"/>
      <c r="R34" s="13"/>
      <c r="S34" s="17"/>
      <c r="U34" s="13"/>
      <c r="V34" s="13"/>
      <c r="W34" s="13"/>
      <c r="X34" s="13"/>
      <c r="Y34" s="13"/>
    </row>
    <row r="35" spans="1:25" ht="16.95" customHeight="1" thickBot="1">
      <c r="A35" s="87" t="s">
        <v>90</v>
      </c>
      <c r="B35" s="53"/>
      <c r="C35" s="56"/>
      <c r="D35" s="55"/>
      <c r="E35" s="55"/>
      <c r="F35" s="200">
        <v>20188633.780000001</v>
      </c>
      <c r="G35" s="62"/>
      <c r="H35" s="200">
        <v>4585564.1399999997</v>
      </c>
      <c r="I35" s="62"/>
      <c r="J35" s="194">
        <v>-405410.52</v>
      </c>
      <c r="K35" s="62"/>
      <c r="L35" s="100">
        <v>25778164.650000002</v>
      </c>
      <c r="M35" s="198"/>
      <c r="N35" s="189"/>
      <c r="O35" s="18"/>
      <c r="P35" s="16"/>
      <c r="Q35" s="13"/>
      <c r="R35" s="13"/>
      <c r="S35" s="17"/>
      <c r="T35" s="17"/>
      <c r="U35" s="13"/>
      <c r="V35" s="13"/>
      <c r="W35" s="13"/>
      <c r="X35" s="13"/>
      <c r="Y35" s="13"/>
    </row>
    <row r="36" spans="1:25" ht="16.5" customHeight="1" thickTop="1">
      <c r="A36" s="87"/>
      <c r="B36" s="55"/>
      <c r="C36" s="56"/>
      <c r="D36" s="54"/>
      <c r="E36" s="55"/>
      <c r="F36" s="197"/>
      <c r="G36" s="62"/>
      <c r="H36" s="197"/>
      <c r="I36" s="62"/>
      <c r="J36" s="197"/>
      <c r="K36" s="62"/>
      <c r="L36" s="197"/>
      <c r="M36" s="201"/>
      <c r="N36" s="195"/>
      <c r="O36" s="18"/>
      <c r="P36" s="16"/>
      <c r="Q36" s="13"/>
      <c r="R36" s="16"/>
      <c r="U36" s="13"/>
      <c r="V36" s="13"/>
      <c r="W36" s="13"/>
      <c r="X36" s="13"/>
      <c r="Y36" s="13"/>
    </row>
    <row r="37" spans="1:25" ht="16.5" customHeight="1">
      <c r="A37" s="87"/>
      <c r="B37" s="55"/>
      <c r="C37" s="56"/>
      <c r="D37" s="54"/>
      <c r="E37" s="55"/>
      <c r="F37" s="197"/>
      <c r="G37" s="62"/>
      <c r="H37" s="197"/>
      <c r="I37" s="62"/>
      <c r="J37" s="197"/>
      <c r="K37" s="62"/>
      <c r="L37" s="197"/>
      <c r="M37" s="195"/>
      <c r="N37" s="195"/>
      <c r="O37" s="18"/>
      <c r="P37" s="16"/>
      <c r="Q37" s="13"/>
      <c r="R37" s="16"/>
      <c r="U37" s="13"/>
      <c r="V37" s="13"/>
      <c r="W37" s="13"/>
      <c r="X37" s="13"/>
      <c r="Y37" s="13"/>
    </row>
    <row r="38" spans="1:25" ht="13.2" customHeight="1">
      <c r="A38" s="87"/>
      <c r="B38" s="55"/>
      <c r="C38" s="56"/>
      <c r="D38" s="54"/>
      <c r="E38" s="55"/>
      <c r="F38" s="197"/>
      <c r="G38" s="62"/>
      <c r="H38" s="197"/>
      <c r="I38" s="62"/>
      <c r="J38" s="197"/>
      <c r="K38" s="62"/>
      <c r="L38" s="197"/>
      <c r="M38" s="195"/>
      <c r="N38" s="195"/>
      <c r="O38" s="18"/>
      <c r="P38" s="16"/>
      <c r="Q38" s="13"/>
      <c r="R38" s="16"/>
      <c r="U38" s="13"/>
      <c r="V38" s="13"/>
      <c r="W38" s="13"/>
      <c r="X38" s="13"/>
      <c r="Y38" s="13"/>
    </row>
    <row r="39" spans="1:25" ht="16.5" customHeight="1">
      <c r="A39" s="87"/>
      <c r="B39" s="55"/>
      <c r="C39" s="56"/>
      <c r="D39" s="54"/>
      <c r="E39" s="55"/>
      <c r="F39" s="197"/>
      <c r="G39" s="62"/>
      <c r="H39" s="197"/>
      <c r="I39" s="62"/>
      <c r="J39" s="197"/>
      <c r="K39" s="62"/>
      <c r="L39" s="197"/>
      <c r="M39" s="195"/>
      <c r="N39" s="195"/>
      <c r="O39" s="18"/>
      <c r="P39" s="16"/>
      <c r="Q39" s="13"/>
      <c r="R39" s="16"/>
      <c r="U39" s="13"/>
      <c r="V39" s="13"/>
      <c r="W39" s="13"/>
      <c r="X39" s="13"/>
      <c r="Y39" s="13"/>
    </row>
    <row r="40" spans="1:25" ht="25.95" customHeight="1">
      <c r="A40" s="202" t="s">
        <v>98</v>
      </c>
      <c r="B40" s="53"/>
      <c r="C40" s="56"/>
      <c r="D40" s="55"/>
      <c r="E40" s="55"/>
      <c r="F40" s="91"/>
      <c r="G40" s="62"/>
      <c r="H40" s="91"/>
      <c r="I40" s="62"/>
      <c r="J40" s="91"/>
      <c r="K40" s="62"/>
      <c r="L40" s="91"/>
      <c r="M40" s="189"/>
      <c r="N40" s="189"/>
      <c r="O40" s="18"/>
      <c r="P40" s="16"/>
      <c r="Q40" s="13"/>
      <c r="R40" s="13"/>
      <c r="S40" s="17"/>
      <c r="T40" s="17"/>
      <c r="U40" s="13"/>
      <c r="V40" s="13"/>
      <c r="W40" s="13"/>
      <c r="X40" s="13"/>
      <c r="Y40" s="13"/>
    </row>
    <row r="41" spans="1:25" ht="23.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82" t="s">
        <v>99</v>
      </c>
      <c r="M41" s="189"/>
      <c r="N41" s="189"/>
      <c r="O41" s="18"/>
      <c r="P41" s="16"/>
      <c r="Q41" s="13"/>
      <c r="R41" s="13"/>
      <c r="S41" s="17"/>
      <c r="T41" s="17"/>
      <c r="U41" s="13"/>
      <c r="V41" s="13"/>
      <c r="W41" s="13"/>
      <c r="X41" s="13"/>
      <c r="Y41" s="13"/>
    </row>
    <row r="42" spans="1:25" ht="23.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82" t="s">
        <v>100</v>
      </c>
      <c r="M42" s="189"/>
      <c r="N42" s="189"/>
      <c r="O42" s="18"/>
      <c r="P42" s="16"/>
      <c r="Q42" s="13"/>
      <c r="R42" s="13"/>
      <c r="S42" s="17"/>
      <c r="T42" s="17"/>
      <c r="U42" s="13"/>
      <c r="V42" s="13"/>
      <c r="W42" s="13"/>
      <c r="X42" s="13"/>
      <c r="Y42" s="13"/>
    </row>
    <row r="43" spans="1:25" ht="17.100000000000001" customHeight="1">
      <c r="A43" s="277" t="s">
        <v>0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189"/>
      <c r="N43" s="189"/>
      <c r="O43" s="18"/>
      <c r="P43" s="16"/>
      <c r="Q43" s="13"/>
      <c r="R43" s="13"/>
      <c r="S43" s="17"/>
      <c r="T43" s="17"/>
      <c r="U43" s="13"/>
      <c r="V43" s="13"/>
      <c r="W43" s="13"/>
      <c r="X43" s="13"/>
      <c r="Y43" s="13"/>
    </row>
    <row r="44" spans="1:25" ht="23.4">
      <c r="A44" s="282" t="s">
        <v>143</v>
      </c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189"/>
      <c r="N44" s="189"/>
      <c r="O44" s="18"/>
      <c r="P44" s="16"/>
      <c r="Q44" s="13"/>
      <c r="R44" s="13"/>
      <c r="S44" s="17"/>
      <c r="T44" s="17"/>
      <c r="U44" s="13"/>
      <c r="V44" s="13"/>
      <c r="W44" s="13"/>
      <c r="X44" s="13"/>
      <c r="Y44" s="13"/>
    </row>
    <row r="45" spans="1:25" ht="23.4">
      <c r="A45" s="287" t="s">
        <v>127</v>
      </c>
      <c r="B45" s="287"/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189"/>
      <c r="N45" s="189"/>
      <c r="O45" s="18"/>
      <c r="P45" s="16"/>
      <c r="Q45" s="13"/>
      <c r="R45" s="13"/>
      <c r="S45" s="17"/>
      <c r="T45" s="17"/>
      <c r="U45" s="13"/>
      <c r="V45" s="13"/>
      <c r="W45" s="13"/>
      <c r="X45" s="13"/>
      <c r="Y45" s="13"/>
    </row>
    <row r="46" spans="1:25" ht="23.4">
      <c r="A46" s="287" t="s">
        <v>173</v>
      </c>
      <c r="B46" s="287"/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189"/>
      <c r="N46" s="189"/>
      <c r="O46" s="18"/>
      <c r="P46" s="16"/>
      <c r="Q46" s="13"/>
      <c r="R46" s="13"/>
      <c r="S46" s="17"/>
      <c r="T46" s="17"/>
      <c r="U46" s="13"/>
      <c r="V46" s="13"/>
      <c r="W46" s="13"/>
      <c r="X46" s="13"/>
      <c r="Y46" s="13"/>
    </row>
    <row r="47" spans="1:25" ht="19.0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189"/>
      <c r="N47" s="189"/>
      <c r="O47" s="18"/>
      <c r="P47" s="16"/>
      <c r="Q47" s="13"/>
      <c r="R47" s="13"/>
      <c r="S47" s="17"/>
      <c r="T47" s="17"/>
      <c r="U47" s="13"/>
      <c r="V47" s="13"/>
      <c r="W47" s="13"/>
      <c r="X47" s="13"/>
      <c r="Y47" s="13"/>
    </row>
    <row r="48" spans="1:25" ht="16.95" customHeight="1">
      <c r="A48" s="87"/>
      <c r="B48" s="53"/>
      <c r="C48" s="51"/>
      <c r="D48" s="52"/>
      <c r="E48" s="177"/>
      <c r="F48" s="290" t="s">
        <v>2</v>
      </c>
      <c r="G48" s="290"/>
      <c r="H48" s="290"/>
      <c r="I48" s="290"/>
      <c r="J48" s="290"/>
      <c r="K48" s="290"/>
      <c r="L48" s="290"/>
      <c r="M48" s="189"/>
      <c r="N48" s="189"/>
      <c r="O48" s="18"/>
      <c r="P48" s="16"/>
      <c r="Q48" s="13"/>
      <c r="R48" s="13"/>
      <c r="S48" s="17"/>
      <c r="T48" s="17"/>
      <c r="U48" s="13"/>
      <c r="V48" s="13"/>
      <c r="W48" s="13"/>
      <c r="X48" s="13"/>
      <c r="Y48" s="13"/>
    </row>
    <row r="49" spans="1:25" ht="16.95" customHeight="1">
      <c r="A49" s="87"/>
      <c r="B49" s="53"/>
      <c r="C49" s="51"/>
      <c r="D49" s="52"/>
      <c r="E49" s="179"/>
      <c r="F49" s="291" t="s">
        <v>3</v>
      </c>
      <c r="G49" s="291"/>
      <c r="H49" s="291"/>
      <c r="I49" s="180"/>
      <c r="J49" s="291" t="s">
        <v>4</v>
      </c>
      <c r="K49" s="291"/>
      <c r="L49" s="291"/>
      <c r="M49" s="189"/>
      <c r="N49" s="189"/>
      <c r="O49" s="18"/>
      <c r="P49" s="16"/>
      <c r="Q49" s="13"/>
      <c r="R49" s="13"/>
      <c r="S49" s="17"/>
      <c r="T49" s="17"/>
      <c r="U49" s="13"/>
      <c r="V49" s="13"/>
      <c r="W49" s="13"/>
      <c r="X49" s="13"/>
      <c r="Y49" s="13"/>
    </row>
    <row r="50" spans="1:25" ht="16.95" customHeight="1">
      <c r="A50" s="87"/>
      <c r="B50" s="53"/>
      <c r="C50" s="288" t="s">
        <v>6</v>
      </c>
      <c r="D50" s="288"/>
      <c r="E50" s="179"/>
      <c r="F50" s="182" t="s">
        <v>174</v>
      </c>
      <c r="G50" s="183"/>
      <c r="H50" s="182" t="s">
        <v>147</v>
      </c>
      <c r="I50" s="183"/>
      <c r="J50" s="184" t="s">
        <v>174</v>
      </c>
      <c r="K50" s="185"/>
      <c r="L50" s="184" t="s">
        <v>147</v>
      </c>
      <c r="M50" s="189"/>
      <c r="N50" s="189"/>
      <c r="O50" s="18"/>
      <c r="P50" s="16"/>
      <c r="Q50" s="13"/>
      <c r="R50" s="13"/>
      <c r="S50" s="17"/>
      <c r="T50" s="17"/>
      <c r="U50" s="13"/>
      <c r="V50" s="13"/>
      <c r="W50" s="13"/>
      <c r="X50" s="13"/>
      <c r="Y50" s="13"/>
    </row>
    <row r="51" spans="1:25" ht="16.95" customHeight="1">
      <c r="A51" s="87" t="s">
        <v>117</v>
      </c>
      <c r="B51" s="53"/>
      <c r="C51" s="56"/>
      <c r="D51" s="55"/>
      <c r="E51" s="55"/>
      <c r="F51" s="65"/>
      <c r="G51" s="62"/>
      <c r="H51" s="65"/>
      <c r="I51" s="62"/>
      <c r="J51" s="62"/>
      <c r="K51" s="62"/>
      <c r="L51" s="62"/>
      <c r="M51" s="189"/>
      <c r="N51" s="189"/>
      <c r="Q51" s="13"/>
      <c r="U51" s="13"/>
      <c r="V51" s="13"/>
      <c r="W51" s="13"/>
      <c r="X51" s="13"/>
      <c r="Y51" s="13"/>
    </row>
    <row r="52" spans="1:25" ht="16.95" customHeight="1">
      <c r="A52" s="53"/>
      <c r="B52" s="55" t="s">
        <v>56</v>
      </c>
      <c r="C52" s="56"/>
      <c r="D52" s="55"/>
      <c r="E52" s="55"/>
      <c r="F52" s="67">
        <v>17097607.34</v>
      </c>
      <c r="G52" s="62"/>
      <c r="H52" s="67">
        <v>3579377.14</v>
      </c>
      <c r="I52" s="62"/>
      <c r="J52" s="62">
        <v>-405410.52000000625</v>
      </c>
      <c r="K52" s="62"/>
      <c r="L52" s="62">
        <v>25778164.650000002</v>
      </c>
      <c r="M52" s="189"/>
      <c r="N52" s="189"/>
      <c r="O52" s="14"/>
      <c r="P52" s="16"/>
      <c r="Q52" s="19"/>
      <c r="R52" s="13"/>
      <c r="S52" s="17"/>
      <c r="T52" s="17"/>
      <c r="U52" s="13"/>
      <c r="V52" s="13"/>
      <c r="W52" s="13"/>
      <c r="X52" s="13"/>
      <c r="Y52" s="13"/>
    </row>
    <row r="53" spans="1:25" ht="16.95" customHeight="1">
      <c r="A53" s="53"/>
      <c r="B53" s="55" t="s">
        <v>57</v>
      </c>
      <c r="C53" s="56"/>
      <c r="D53" s="55"/>
      <c r="E53" s="55"/>
      <c r="F53" s="62">
        <v>3091026.44</v>
      </c>
      <c r="G53" s="62"/>
      <c r="H53" s="88">
        <v>1006187</v>
      </c>
      <c r="I53" s="62"/>
      <c r="J53" s="68">
        <v>0</v>
      </c>
      <c r="K53" s="199"/>
      <c r="L53" s="68">
        <v>0</v>
      </c>
      <c r="M53" s="189"/>
      <c r="N53" s="189"/>
      <c r="Q53" s="13"/>
      <c r="R53" s="13"/>
      <c r="S53" s="17"/>
      <c r="U53" s="13"/>
      <c r="V53" s="13"/>
      <c r="W53" s="13"/>
      <c r="X53" s="13"/>
      <c r="Y53" s="13"/>
    </row>
    <row r="54" spans="1:25" ht="16.95" customHeight="1" thickBot="1">
      <c r="A54" s="87" t="s">
        <v>118</v>
      </c>
      <c r="B54" s="53"/>
      <c r="C54" s="56"/>
      <c r="D54" s="55"/>
      <c r="E54" s="55"/>
      <c r="F54" s="200">
        <v>20188633.780000001</v>
      </c>
      <c r="G54" s="62"/>
      <c r="H54" s="200">
        <v>4585564.1399999997</v>
      </c>
      <c r="I54" s="62"/>
      <c r="J54" s="200">
        <v>-405410.52000000625</v>
      </c>
      <c r="K54" s="62"/>
      <c r="L54" s="200">
        <v>25778164.650000002</v>
      </c>
      <c r="M54" s="189"/>
      <c r="N54" s="189"/>
      <c r="O54" s="18"/>
      <c r="P54" s="16"/>
      <c r="Q54" s="13"/>
      <c r="R54" s="13"/>
      <c r="S54" s="17"/>
      <c r="T54" s="17"/>
      <c r="U54" s="13"/>
      <c r="V54" s="13"/>
      <c r="W54" s="13"/>
      <c r="X54" s="13"/>
      <c r="Y54" s="13"/>
    </row>
    <row r="55" spans="1:25" ht="16.95" customHeight="1" thickTop="1">
      <c r="A55" s="87" t="s">
        <v>58</v>
      </c>
      <c r="B55" s="55"/>
      <c r="C55" s="56"/>
      <c r="D55" s="55"/>
      <c r="E55" s="55"/>
      <c r="F55" s="62"/>
      <c r="G55" s="62"/>
      <c r="H55" s="62"/>
      <c r="I55" s="62"/>
      <c r="J55" s="62"/>
      <c r="K55" s="62"/>
      <c r="L55" s="62"/>
      <c r="M55" s="189"/>
      <c r="N55" s="189"/>
      <c r="Q55" s="13"/>
      <c r="R55" s="13"/>
      <c r="S55" s="17"/>
      <c r="T55" s="17"/>
      <c r="U55" s="13"/>
      <c r="V55" s="13"/>
      <c r="W55" s="13"/>
      <c r="X55" s="13"/>
      <c r="Y55" s="13"/>
    </row>
    <row r="56" spans="1:25" ht="16.95" customHeight="1" thickBot="1">
      <c r="A56" s="55" t="s">
        <v>59</v>
      </c>
      <c r="B56" s="55"/>
      <c r="C56" s="56"/>
      <c r="D56" s="55"/>
      <c r="E56" s="55"/>
      <c r="F56" s="203">
        <v>5.073473988130564E-2</v>
      </c>
      <c r="G56" s="204"/>
      <c r="H56" s="203">
        <v>1.43E-2</v>
      </c>
      <c r="I56" s="204"/>
      <c r="J56" s="203">
        <v>-1.2029985756676744E-3</v>
      </c>
      <c r="K56" s="204"/>
      <c r="L56" s="101">
        <v>0.1031126586</v>
      </c>
      <c r="M56" s="205"/>
      <c r="N56" s="205"/>
      <c r="Q56" s="13"/>
      <c r="R56" s="13"/>
      <c r="S56" s="17"/>
      <c r="T56" s="17"/>
      <c r="U56" s="13"/>
      <c r="V56" s="13"/>
      <c r="W56" s="13"/>
      <c r="X56" s="13"/>
      <c r="Y56" s="13"/>
    </row>
    <row r="57" spans="1:25" ht="16.95" customHeight="1" thickTop="1" thickBot="1">
      <c r="A57" s="55" t="s">
        <v>87</v>
      </c>
      <c r="B57" s="55"/>
      <c r="C57" s="56"/>
      <c r="D57" s="55"/>
      <c r="E57" s="55"/>
      <c r="F57" s="206">
        <v>337000000</v>
      </c>
      <c r="G57" s="62"/>
      <c r="H57" s="206">
        <v>250000000</v>
      </c>
      <c r="I57" s="62"/>
      <c r="J57" s="206">
        <v>337000000</v>
      </c>
      <c r="K57" s="62"/>
      <c r="L57" s="206">
        <v>250000000</v>
      </c>
      <c r="M57" s="189"/>
      <c r="N57" s="189"/>
      <c r="Q57" s="13"/>
      <c r="R57" s="13"/>
      <c r="S57" s="17"/>
      <c r="T57" s="17"/>
      <c r="U57" s="13"/>
      <c r="V57" s="13"/>
      <c r="W57" s="13"/>
      <c r="X57" s="13"/>
      <c r="Y57" s="13"/>
    </row>
    <row r="58" spans="1:25" ht="16.95" customHeight="1" thickTop="1">
      <c r="A58" s="55"/>
      <c r="B58" s="55"/>
      <c r="C58" s="56"/>
      <c r="D58" s="55"/>
      <c r="E58" s="55"/>
      <c r="F58" s="91"/>
      <c r="G58" s="62"/>
      <c r="H58" s="91"/>
      <c r="I58" s="62"/>
      <c r="J58" s="91"/>
      <c r="K58" s="62"/>
      <c r="L58" s="91"/>
      <c r="M58" s="189"/>
      <c r="N58" s="189"/>
      <c r="Q58" s="13"/>
      <c r="R58" s="13"/>
      <c r="S58" s="17"/>
      <c r="T58" s="17"/>
      <c r="U58" s="13"/>
      <c r="V58" s="13"/>
      <c r="W58" s="13"/>
      <c r="X58" s="13"/>
      <c r="Y58" s="13"/>
    </row>
    <row r="59" spans="1:25" ht="16.95" customHeight="1">
      <c r="A59" s="87"/>
      <c r="B59" s="55"/>
      <c r="C59" s="56"/>
      <c r="D59" s="55"/>
      <c r="E59" s="55"/>
      <c r="F59" s="207"/>
      <c r="G59" s="91"/>
      <c r="H59" s="208"/>
      <c r="I59" s="91"/>
      <c r="J59" s="91"/>
      <c r="K59" s="91"/>
      <c r="L59" s="91"/>
      <c r="M59" s="189"/>
      <c r="N59" s="189"/>
      <c r="Q59" s="13"/>
      <c r="R59" s="13"/>
      <c r="S59" s="17"/>
      <c r="T59" s="17"/>
      <c r="U59" s="13"/>
      <c r="V59" s="13"/>
      <c r="W59" s="13"/>
      <c r="X59" s="13"/>
      <c r="Y59" s="13"/>
    </row>
    <row r="60" spans="1:25" ht="16.95" customHeight="1">
      <c r="A60" s="55"/>
      <c r="B60" s="55"/>
      <c r="C60" s="56"/>
      <c r="D60" s="55"/>
      <c r="E60" s="55"/>
      <c r="F60" s="209"/>
      <c r="G60" s="209"/>
      <c r="H60" s="209"/>
      <c r="I60" s="209"/>
      <c r="J60" s="209"/>
      <c r="K60" s="209"/>
      <c r="L60" s="102"/>
      <c r="M60" s="205"/>
      <c r="N60" s="205"/>
      <c r="Q60" s="13"/>
      <c r="R60" s="13"/>
      <c r="S60" s="17"/>
      <c r="T60" s="17"/>
      <c r="U60" s="13"/>
      <c r="V60" s="13"/>
      <c r="W60" s="13"/>
      <c r="X60" s="13"/>
      <c r="Y60" s="13"/>
    </row>
    <row r="61" spans="1:25" ht="16.95" customHeight="1">
      <c r="A61" s="55"/>
      <c r="B61" s="55"/>
      <c r="C61" s="56"/>
      <c r="D61" s="55"/>
      <c r="E61" s="55"/>
      <c r="F61" s="91"/>
      <c r="G61" s="91"/>
      <c r="H61" s="91"/>
      <c r="I61" s="91"/>
      <c r="J61" s="91"/>
      <c r="K61" s="91"/>
      <c r="L61" s="91"/>
      <c r="M61" s="189"/>
      <c r="N61" s="189"/>
      <c r="Q61" s="13"/>
      <c r="R61" s="13"/>
      <c r="S61" s="17"/>
      <c r="T61" s="17"/>
      <c r="U61" s="13"/>
      <c r="V61" s="13"/>
      <c r="W61" s="13"/>
      <c r="X61" s="13"/>
      <c r="Y61" s="13"/>
    </row>
    <row r="62" spans="1:25" ht="16.95" customHeight="1">
      <c r="A62" s="55"/>
      <c r="B62" s="55"/>
      <c r="C62" s="56"/>
      <c r="D62" s="55"/>
      <c r="E62" s="55"/>
      <c r="F62" s="91"/>
      <c r="G62" s="91"/>
      <c r="H62" s="91"/>
      <c r="I62" s="91"/>
      <c r="J62" s="91"/>
      <c r="K62" s="91"/>
      <c r="L62" s="91"/>
      <c r="M62" s="189"/>
      <c r="N62" s="189"/>
      <c r="Q62" s="13"/>
      <c r="R62" s="13"/>
      <c r="S62" s="17"/>
      <c r="T62" s="17"/>
      <c r="U62" s="13"/>
      <c r="V62" s="13"/>
      <c r="W62" s="13"/>
      <c r="X62" s="13"/>
      <c r="Y62" s="13"/>
    </row>
    <row r="63" spans="1:25" ht="16.95" customHeight="1">
      <c r="A63" s="55"/>
      <c r="B63" s="55"/>
      <c r="C63" s="56"/>
      <c r="D63" s="55"/>
      <c r="E63" s="55"/>
      <c r="F63" s="91"/>
      <c r="G63" s="62"/>
      <c r="H63" s="91"/>
      <c r="I63" s="62"/>
      <c r="J63" s="91"/>
      <c r="K63" s="62"/>
      <c r="L63" s="91"/>
      <c r="M63" s="189"/>
      <c r="N63" s="189"/>
      <c r="Q63" s="13"/>
      <c r="R63" s="13"/>
      <c r="S63" s="17"/>
      <c r="T63" s="17"/>
      <c r="U63" s="13"/>
      <c r="V63" s="13"/>
      <c r="W63" s="13"/>
      <c r="X63" s="13"/>
      <c r="Y63" s="13"/>
    </row>
    <row r="64" spans="1:25" ht="16.95" customHeight="1">
      <c r="A64" s="55"/>
      <c r="B64" s="55"/>
      <c r="C64" s="56"/>
      <c r="D64" s="55"/>
      <c r="E64" s="55"/>
      <c r="F64" s="91"/>
      <c r="G64" s="62"/>
      <c r="H64" s="91"/>
      <c r="I64" s="62"/>
      <c r="J64" s="91"/>
      <c r="K64" s="62"/>
      <c r="L64" s="91"/>
      <c r="M64" s="189"/>
      <c r="N64" s="189"/>
      <c r="Q64" s="13"/>
      <c r="R64" s="13"/>
      <c r="S64" s="17"/>
      <c r="T64" s="17"/>
      <c r="U64" s="13"/>
      <c r="V64" s="13"/>
      <c r="W64" s="13"/>
      <c r="X64" s="13"/>
      <c r="Y64" s="13"/>
    </row>
    <row r="65" spans="1:25" ht="16.95" customHeight="1">
      <c r="A65" s="55"/>
      <c r="B65" s="55"/>
      <c r="C65" s="56"/>
      <c r="D65" s="55"/>
      <c r="E65" s="55"/>
      <c r="F65" s="91"/>
      <c r="G65" s="62"/>
      <c r="H65" s="91"/>
      <c r="I65" s="62"/>
      <c r="J65" s="91"/>
      <c r="K65" s="62"/>
      <c r="L65" s="91"/>
      <c r="M65" s="189"/>
      <c r="N65" s="189"/>
      <c r="Q65" s="13"/>
      <c r="R65" s="13"/>
      <c r="S65" s="17"/>
      <c r="T65" s="17"/>
      <c r="U65" s="13"/>
      <c r="V65" s="13"/>
      <c r="W65" s="13"/>
      <c r="X65" s="13"/>
      <c r="Y65" s="13"/>
    </row>
    <row r="66" spans="1:25" ht="16.95" customHeight="1">
      <c r="A66" s="55"/>
      <c r="B66" s="55"/>
      <c r="C66" s="56"/>
      <c r="D66" s="55"/>
      <c r="E66" s="55"/>
      <c r="F66" s="91"/>
      <c r="G66" s="62"/>
      <c r="H66" s="91"/>
      <c r="I66" s="62"/>
      <c r="J66" s="91"/>
      <c r="K66" s="62"/>
      <c r="L66" s="91"/>
      <c r="M66" s="189"/>
      <c r="N66" s="189"/>
      <c r="Q66" s="13"/>
      <c r="R66" s="13"/>
      <c r="S66" s="17"/>
      <c r="T66" s="17"/>
      <c r="U66" s="13"/>
      <c r="V66" s="13"/>
      <c r="W66" s="13"/>
      <c r="X66" s="13"/>
      <c r="Y66" s="13"/>
    </row>
    <row r="67" spans="1:25" ht="16.95" customHeight="1">
      <c r="A67" s="55"/>
      <c r="B67" s="55"/>
      <c r="C67" s="56"/>
      <c r="D67" s="55"/>
      <c r="E67" s="55"/>
      <c r="F67" s="91"/>
      <c r="G67" s="62"/>
      <c r="H67" s="91"/>
      <c r="I67" s="62"/>
      <c r="J67" s="91"/>
      <c r="K67" s="62"/>
      <c r="L67" s="91"/>
      <c r="M67" s="189"/>
      <c r="N67" s="189"/>
      <c r="Q67" s="13"/>
      <c r="R67" s="13"/>
      <c r="S67" s="17"/>
      <c r="T67" s="17"/>
      <c r="U67" s="13"/>
      <c r="V67" s="13"/>
      <c r="W67" s="13"/>
      <c r="X67" s="13"/>
      <c r="Y67" s="13"/>
    </row>
    <row r="68" spans="1:25" ht="16.95" customHeight="1">
      <c r="A68" s="289"/>
      <c r="B68" s="289"/>
      <c r="C68" s="289"/>
      <c r="D68" s="289"/>
      <c r="E68" s="289"/>
      <c r="F68" s="289"/>
      <c r="G68" s="289"/>
      <c r="H68" s="289"/>
      <c r="I68" s="289"/>
      <c r="J68" s="289"/>
      <c r="K68" s="289"/>
      <c r="L68" s="289"/>
      <c r="M68" s="189"/>
      <c r="N68" s="189"/>
      <c r="Q68" s="13"/>
      <c r="R68" s="13"/>
      <c r="S68" s="17"/>
      <c r="T68" s="17"/>
      <c r="U68" s="13"/>
      <c r="V68" s="13"/>
      <c r="W68" s="13"/>
      <c r="X68" s="13"/>
      <c r="Y68" s="13"/>
    </row>
    <row r="69" spans="1:25" ht="24" customHeight="1">
      <c r="A69" s="210"/>
      <c r="B69" s="210"/>
      <c r="C69" s="210"/>
      <c r="D69" s="210"/>
      <c r="E69" s="210"/>
      <c r="F69" s="210"/>
      <c r="G69" s="210"/>
      <c r="H69" s="210"/>
      <c r="I69" s="210"/>
      <c r="J69" s="210"/>
      <c r="K69" s="210"/>
      <c r="L69" s="210"/>
      <c r="M69" s="189"/>
      <c r="N69" s="189"/>
      <c r="Q69" s="13"/>
      <c r="R69" s="13"/>
      <c r="S69" s="17"/>
      <c r="T69" s="17"/>
      <c r="U69" s="13"/>
      <c r="V69" s="13"/>
      <c r="W69" s="13"/>
      <c r="X69" s="13"/>
      <c r="Y69" s="13"/>
    </row>
    <row r="70" spans="1:25" ht="16.95" customHeight="1">
      <c r="A70" s="55"/>
      <c r="B70" s="55"/>
      <c r="C70" s="56"/>
      <c r="D70" s="55"/>
      <c r="E70" s="55"/>
      <c r="F70" s="91"/>
      <c r="G70" s="62"/>
      <c r="H70" s="91"/>
      <c r="I70" s="62"/>
      <c r="J70" s="91"/>
      <c r="K70" s="62"/>
      <c r="L70" s="91"/>
      <c r="M70" s="189"/>
      <c r="N70" s="189"/>
      <c r="Q70" s="13"/>
      <c r="R70" s="13"/>
      <c r="S70" s="17"/>
      <c r="T70" s="17"/>
      <c r="U70" s="13"/>
      <c r="V70" s="13"/>
      <c r="W70" s="13"/>
      <c r="X70" s="13"/>
      <c r="Y70" s="13"/>
    </row>
    <row r="71" spans="1:25" ht="16.95" customHeight="1">
      <c r="A71" s="55"/>
      <c r="B71" s="55"/>
      <c r="C71" s="56"/>
      <c r="D71" s="55"/>
      <c r="E71" s="55"/>
      <c r="F71" s="91"/>
      <c r="G71" s="62"/>
      <c r="H71" s="91"/>
      <c r="I71" s="62"/>
      <c r="J71" s="91"/>
      <c r="K71" s="62"/>
      <c r="L71" s="91"/>
      <c r="M71" s="189"/>
      <c r="N71" s="189"/>
      <c r="Q71" s="13"/>
      <c r="R71" s="13"/>
      <c r="S71" s="17"/>
      <c r="T71" s="17"/>
      <c r="U71" s="13"/>
      <c r="V71" s="13"/>
      <c r="W71" s="13"/>
      <c r="X71" s="13"/>
      <c r="Y71" s="13"/>
    </row>
    <row r="72" spans="1:25" ht="16.95" customHeight="1">
      <c r="A72" s="55"/>
      <c r="B72" s="55"/>
      <c r="C72" s="56"/>
      <c r="D72" s="55"/>
      <c r="E72" s="55"/>
      <c r="F72" s="91"/>
      <c r="G72" s="62"/>
      <c r="H72" s="91"/>
      <c r="I72" s="62"/>
      <c r="J72" s="91"/>
      <c r="K72" s="62"/>
      <c r="L72" s="91"/>
      <c r="M72" s="189"/>
      <c r="N72" s="189"/>
      <c r="Q72" s="13"/>
      <c r="R72" s="13"/>
      <c r="S72" s="17"/>
      <c r="T72" s="17"/>
      <c r="U72" s="13"/>
      <c r="V72" s="13"/>
      <c r="W72" s="13"/>
      <c r="X72" s="13"/>
      <c r="Y72" s="13"/>
    </row>
    <row r="73" spans="1:25" ht="16.95" customHeight="1">
      <c r="A73" s="55"/>
      <c r="B73" s="55"/>
      <c r="C73" s="56"/>
      <c r="D73" s="55"/>
      <c r="E73" s="55"/>
      <c r="F73" s="91"/>
      <c r="G73" s="62"/>
      <c r="H73" s="91"/>
      <c r="I73" s="62"/>
      <c r="J73" s="91"/>
      <c r="K73" s="62"/>
      <c r="L73" s="91"/>
      <c r="M73" s="189"/>
      <c r="N73" s="189"/>
      <c r="Q73" s="13"/>
      <c r="R73" s="13"/>
      <c r="S73" s="17"/>
      <c r="T73" s="17"/>
      <c r="U73" s="13"/>
      <c r="V73" s="13"/>
      <c r="W73" s="13"/>
      <c r="X73" s="13"/>
      <c r="Y73" s="13"/>
    </row>
    <row r="74" spans="1:25" ht="16.95" customHeight="1">
      <c r="A74" s="55"/>
      <c r="B74" s="55"/>
      <c r="C74" s="56"/>
      <c r="D74" s="55"/>
      <c r="E74" s="55"/>
      <c r="F74" s="91"/>
      <c r="G74" s="62"/>
      <c r="H74" s="91"/>
      <c r="I74" s="62"/>
      <c r="J74" s="91"/>
      <c r="K74" s="62"/>
      <c r="L74" s="91"/>
      <c r="M74" s="189"/>
      <c r="N74" s="189"/>
      <c r="Q74" s="13"/>
      <c r="R74" s="13"/>
      <c r="S74" s="17"/>
      <c r="T74" s="17"/>
      <c r="U74" s="13"/>
      <c r="V74" s="13"/>
      <c r="W74" s="13"/>
      <c r="X74" s="13"/>
      <c r="Y74" s="13"/>
    </row>
    <row r="75" spans="1:25" ht="16.95" customHeight="1">
      <c r="A75" s="55"/>
      <c r="B75" s="55"/>
      <c r="C75" s="56"/>
      <c r="D75" s="55"/>
      <c r="E75" s="55"/>
      <c r="F75" s="91"/>
      <c r="G75" s="62"/>
      <c r="H75" s="91"/>
      <c r="I75" s="62"/>
      <c r="J75" s="91"/>
      <c r="K75" s="62"/>
      <c r="L75" s="91"/>
      <c r="M75" s="189"/>
      <c r="N75" s="189"/>
      <c r="Q75" s="13"/>
      <c r="R75" s="13"/>
      <c r="S75" s="17"/>
      <c r="T75" s="17"/>
      <c r="U75" s="13"/>
      <c r="V75" s="13"/>
      <c r="W75" s="13"/>
      <c r="X75" s="13"/>
      <c r="Y75" s="13"/>
    </row>
    <row r="76" spans="1:25" ht="16.95" customHeight="1">
      <c r="A76" s="55"/>
      <c r="B76" s="55"/>
      <c r="C76" s="56"/>
      <c r="D76" s="55"/>
      <c r="E76" s="55"/>
      <c r="F76" s="91"/>
      <c r="G76" s="62"/>
      <c r="H76" s="91"/>
      <c r="I76" s="62"/>
      <c r="J76" s="91"/>
      <c r="K76" s="62"/>
      <c r="L76" s="91"/>
      <c r="M76" s="189"/>
      <c r="N76" s="189"/>
      <c r="Q76" s="13"/>
      <c r="R76" s="13"/>
      <c r="S76" s="17"/>
      <c r="T76" s="17"/>
      <c r="U76" s="13"/>
      <c r="V76" s="13"/>
      <c r="W76" s="13"/>
      <c r="X76" s="13"/>
      <c r="Y76" s="13"/>
    </row>
    <row r="77" spans="1:25" ht="16.95" customHeight="1">
      <c r="A77" s="55"/>
      <c r="B77" s="55"/>
      <c r="C77" s="56"/>
      <c r="D77" s="55"/>
      <c r="E77" s="55"/>
      <c r="F77" s="91"/>
      <c r="G77" s="62"/>
      <c r="H77" s="91"/>
      <c r="I77" s="62"/>
      <c r="J77" s="91"/>
      <c r="K77" s="62"/>
      <c r="L77" s="91"/>
      <c r="M77" s="189"/>
      <c r="N77" s="189"/>
      <c r="Q77" s="13"/>
      <c r="R77" s="13"/>
      <c r="S77" s="17"/>
      <c r="T77" s="17"/>
      <c r="U77" s="13"/>
      <c r="V77" s="13"/>
      <c r="W77" s="13"/>
      <c r="X77" s="13"/>
      <c r="Y77" s="13"/>
    </row>
    <row r="78" spans="1:25" ht="16.95" customHeight="1">
      <c r="A78" s="55"/>
      <c r="B78" s="55"/>
      <c r="C78" s="56"/>
      <c r="D78" s="55"/>
      <c r="E78" s="55"/>
      <c r="F78" s="91"/>
      <c r="G78" s="62"/>
      <c r="H78" s="91"/>
      <c r="I78" s="62"/>
      <c r="J78" s="91"/>
      <c r="K78" s="62"/>
      <c r="L78" s="91"/>
      <c r="M78" s="189"/>
      <c r="N78" s="189"/>
      <c r="Q78" s="13"/>
      <c r="R78" s="13"/>
      <c r="S78" s="17"/>
      <c r="T78" s="17"/>
      <c r="U78" s="13"/>
      <c r="V78" s="13"/>
      <c r="W78" s="13"/>
      <c r="X78" s="13"/>
      <c r="Y78" s="13"/>
    </row>
    <row r="79" spans="1:25" ht="16.95" customHeight="1">
      <c r="A79" s="55"/>
      <c r="B79" s="55"/>
      <c r="C79" s="56"/>
      <c r="D79" s="55"/>
      <c r="E79" s="55"/>
      <c r="F79" s="91"/>
      <c r="G79" s="62"/>
      <c r="H79" s="91"/>
      <c r="I79" s="62"/>
      <c r="J79" s="91"/>
      <c r="K79" s="62"/>
      <c r="L79" s="91"/>
      <c r="M79" s="189"/>
      <c r="N79" s="189"/>
      <c r="Q79" s="13"/>
      <c r="R79" s="13"/>
      <c r="S79" s="17"/>
      <c r="T79" s="17"/>
      <c r="U79" s="13"/>
      <c r="V79" s="13"/>
      <c r="W79" s="13"/>
      <c r="X79" s="13"/>
      <c r="Y79" s="13"/>
    </row>
    <row r="80" spans="1:25" s="21" customFormat="1" ht="24" customHeight="1">
      <c r="A80" s="279" t="s">
        <v>98</v>
      </c>
      <c r="B80" s="279"/>
      <c r="C80" s="279"/>
      <c r="D80" s="279"/>
      <c r="E80" s="279"/>
      <c r="F80" s="279"/>
      <c r="G80" s="279"/>
      <c r="H80" s="279"/>
      <c r="I80" s="279"/>
      <c r="J80" s="279"/>
      <c r="K80" s="279"/>
      <c r="L80" s="279"/>
      <c r="M80" s="110"/>
      <c r="N80" s="110"/>
      <c r="O80" s="20"/>
      <c r="Q80" s="22"/>
      <c r="R80" s="22"/>
      <c r="S80" s="23"/>
      <c r="T80" s="23"/>
      <c r="U80" s="22"/>
      <c r="V80" s="22"/>
      <c r="W80" s="22"/>
      <c r="X80" s="22"/>
      <c r="Y80" s="22"/>
    </row>
    <row r="81" spans="4:11" ht="18" customHeight="1"/>
    <row r="82" spans="4:11" ht="18" customHeight="1"/>
    <row r="83" spans="4:11" ht="18" customHeight="1"/>
    <row r="84" spans="4:11" ht="18" customHeight="1"/>
    <row r="85" spans="4:11" ht="18" customHeight="1">
      <c r="D85" s="11">
        <v>28</v>
      </c>
    </row>
    <row r="86" spans="4:11" ht="18" customHeight="1"/>
    <row r="96" spans="4:11" ht="24" customHeight="1">
      <c r="G96" s="213">
        <v>21901173.27</v>
      </c>
      <c r="I96" s="213">
        <v>17987521.879999999</v>
      </c>
      <c r="K96" s="213">
        <v>4845744.07</v>
      </c>
    </row>
    <row r="389" spans="1:30" s="212" customFormat="1" ht="24" customHeight="1">
      <c r="A389" s="12"/>
      <c r="B389" s="12"/>
      <c r="C389" s="24"/>
      <c r="D389" s="11"/>
      <c r="E389" s="211"/>
      <c r="G389" s="213"/>
      <c r="I389" s="213"/>
      <c r="J389" s="213"/>
      <c r="K389" s="213"/>
      <c r="L389" s="213"/>
      <c r="M389" s="213"/>
      <c r="N389" s="213"/>
      <c r="O389" s="11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</row>
  </sheetData>
  <mergeCells count="18">
    <mergeCell ref="J9:L9"/>
    <mergeCell ref="F9:H9"/>
    <mergeCell ref="F48:L48"/>
    <mergeCell ref="F49:H49"/>
    <mergeCell ref="J49:L49"/>
    <mergeCell ref="A43:L43"/>
    <mergeCell ref="A44:L44"/>
    <mergeCell ref="A45:L45"/>
    <mergeCell ref="A3:L3"/>
    <mergeCell ref="A4:L4"/>
    <mergeCell ref="A5:L5"/>
    <mergeCell ref="A6:L6"/>
    <mergeCell ref="F8:L8"/>
    <mergeCell ref="A46:L46"/>
    <mergeCell ref="C10:D10"/>
    <mergeCell ref="A80:L80"/>
    <mergeCell ref="C50:D50"/>
    <mergeCell ref="A68:L68"/>
  </mergeCells>
  <pageMargins left="0.98425196850393704" right="0.39370078740157483" top="0.51181102362204722" bottom="0.98425196850393704" header="0.51181102362204722" footer="0.51181102362204722"/>
  <pageSetup paperSize="9" firstPageNumber="4" fitToHeight="0" orientation="portrait" useFirstPageNumber="1" r:id="rId1"/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S102"/>
  <sheetViews>
    <sheetView view="pageBreakPreview" topLeftCell="A11" zoomScale="78" zoomScaleNormal="100" zoomScaleSheetLayoutView="78" workbookViewId="0">
      <selection activeCell="S23" sqref="S23"/>
    </sheetView>
  </sheetViews>
  <sheetFormatPr defaultColWidth="8.109375" defaultRowHeight="23.1" customHeight="1"/>
  <cols>
    <col min="1" max="1" width="1.33203125" style="27" customWidth="1"/>
    <col min="2" max="2" width="17.33203125" style="27" customWidth="1"/>
    <col min="3" max="3" width="3.6640625" style="35" customWidth="1"/>
    <col min="4" max="4" width="2" style="27" customWidth="1"/>
    <col min="5" max="5" width="8.77734375" style="27" customWidth="1"/>
    <col min="6" max="6" width="0.6640625" style="27" customWidth="1"/>
    <col min="7" max="7" width="8.77734375" style="27" customWidth="1"/>
    <col min="8" max="8" width="0.6640625" style="27" customWidth="1"/>
    <col min="9" max="9" width="8.77734375" style="27" customWidth="1"/>
    <col min="10" max="10" width="0.6640625" style="27" customWidth="1"/>
    <col min="11" max="11" width="8.77734375" style="27" customWidth="1"/>
    <col min="12" max="12" width="0.6640625" style="27" customWidth="1"/>
    <col min="13" max="13" width="8.77734375" style="27" customWidth="1"/>
    <col min="14" max="14" width="0.6640625" style="27" customWidth="1"/>
    <col min="15" max="15" width="8.77734375" style="27" customWidth="1"/>
    <col min="16" max="16" width="0.6640625" style="27" customWidth="1"/>
    <col min="17" max="17" width="8.77734375" style="89" customWidth="1"/>
    <col min="18" max="18" width="12.33203125" style="89" customWidth="1"/>
    <col min="19" max="19" width="12.33203125" style="27" customWidth="1"/>
    <col min="20" max="20" width="2.6640625" style="27" customWidth="1"/>
    <col min="21" max="21" width="10.33203125" style="27" bestFit="1" customWidth="1"/>
    <col min="22" max="23" width="11.77734375" style="27" customWidth="1"/>
    <col min="24" max="24" width="10.77734375" style="27" customWidth="1"/>
    <col min="25" max="16384" width="8.109375" style="27"/>
  </cols>
  <sheetData>
    <row r="1" spans="1:19" ht="23.1" customHeight="1">
      <c r="Q1" s="108" t="s">
        <v>99</v>
      </c>
    </row>
    <row r="2" spans="1:19" ht="23.1" customHeight="1">
      <c r="Q2" s="108" t="s">
        <v>100</v>
      </c>
    </row>
    <row r="3" spans="1:19" s="25" customFormat="1" ht="24" customHeight="1">
      <c r="A3" s="295" t="s">
        <v>20</v>
      </c>
      <c r="B3" s="295"/>
      <c r="C3" s="295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103"/>
    </row>
    <row r="4" spans="1:19" s="25" customFormat="1" ht="24" customHeight="1">
      <c r="A4" s="297" t="s">
        <v>143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103"/>
    </row>
    <row r="5" spans="1:19" s="25" customFormat="1" ht="24" customHeight="1">
      <c r="A5" s="298" t="s">
        <v>61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103"/>
    </row>
    <row r="6" spans="1:19" s="25" customFormat="1" ht="24" customHeight="1">
      <c r="A6" s="298" t="s">
        <v>173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103"/>
    </row>
    <row r="7" spans="1:19" s="25" customFormat="1" ht="19.0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109"/>
      <c r="R7" s="103"/>
    </row>
    <row r="8" spans="1:19" s="214" customFormat="1" ht="16.95" customHeight="1">
      <c r="C8" s="215"/>
      <c r="E8" s="299" t="s">
        <v>2</v>
      </c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16"/>
    </row>
    <row r="9" spans="1:19" s="214" customFormat="1" ht="16.95" customHeight="1">
      <c r="A9" s="217"/>
      <c r="B9" s="217"/>
      <c r="C9" s="218"/>
      <c r="E9" s="300" t="s">
        <v>3</v>
      </c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216"/>
    </row>
    <row r="10" spans="1:19" s="214" customFormat="1" ht="16.95" customHeight="1">
      <c r="A10" s="217"/>
      <c r="B10" s="217"/>
      <c r="C10" s="218"/>
      <c r="D10" s="219"/>
      <c r="E10" s="292" t="s">
        <v>62</v>
      </c>
      <c r="F10" s="292"/>
      <c r="G10" s="292"/>
      <c r="H10" s="292"/>
      <c r="I10" s="292"/>
      <c r="J10" s="292"/>
      <c r="K10" s="292"/>
      <c r="L10" s="292"/>
      <c r="M10" s="292"/>
      <c r="N10" s="219"/>
      <c r="O10" s="220" t="s">
        <v>63</v>
      </c>
      <c r="P10" s="217"/>
      <c r="Q10" s="221" t="s">
        <v>64</v>
      </c>
      <c r="R10" s="216"/>
    </row>
    <row r="11" spans="1:19" s="220" customFormat="1" ht="16.95" customHeight="1">
      <c r="A11" s="217"/>
      <c r="B11" s="217"/>
      <c r="C11" s="218"/>
      <c r="E11" s="220" t="s">
        <v>65</v>
      </c>
      <c r="G11" s="220" t="s">
        <v>186</v>
      </c>
      <c r="I11" s="293" t="s">
        <v>102</v>
      </c>
      <c r="J11" s="293"/>
      <c r="K11" s="293"/>
      <c r="L11" s="214"/>
      <c r="M11" s="220" t="s">
        <v>64</v>
      </c>
      <c r="O11" s="220" t="s">
        <v>66</v>
      </c>
      <c r="Q11" s="221"/>
      <c r="R11" s="221"/>
    </row>
    <row r="12" spans="1:19" s="220" customFormat="1" ht="16.95" customHeight="1">
      <c r="A12" s="217"/>
      <c r="B12" s="217"/>
      <c r="C12" s="294" t="s">
        <v>6</v>
      </c>
      <c r="D12" s="294"/>
      <c r="E12" s="222" t="s">
        <v>67</v>
      </c>
      <c r="G12" s="222" t="s">
        <v>187</v>
      </c>
      <c r="I12" s="222" t="s">
        <v>36</v>
      </c>
      <c r="K12" s="222" t="s">
        <v>39</v>
      </c>
      <c r="M12" s="222"/>
      <c r="O12" s="222" t="s">
        <v>68</v>
      </c>
      <c r="Q12" s="223"/>
      <c r="R12" s="221"/>
    </row>
    <row r="13" spans="1:19" s="214" customFormat="1" ht="16.95" customHeight="1">
      <c r="A13" s="224" t="s">
        <v>175</v>
      </c>
      <c r="B13" s="225"/>
      <c r="C13" s="226"/>
      <c r="D13" s="220"/>
      <c r="E13" s="227">
        <v>337000000</v>
      </c>
      <c r="F13" s="221"/>
      <c r="G13" s="227">
        <v>155991078.56999999</v>
      </c>
      <c r="H13" s="221"/>
      <c r="I13" s="227">
        <v>5499699.8499999996</v>
      </c>
      <c r="J13" s="221"/>
      <c r="K13" s="227">
        <v>15808630.09</v>
      </c>
      <c r="L13" s="221"/>
      <c r="M13" s="227">
        <v>514299408.50999999</v>
      </c>
      <c r="N13" s="221"/>
      <c r="O13" s="227">
        <v>53395738.240000002</v>
      </c>
      <c r="P13" s="221"/>
      <c r="Q13" s="227">
        <f>+M13+O13</f>
        <v>567695146.75</v>
      </c>
      <c r="R13" s="216">
        <f>Q13-งบแสดงฐานะการเงิน!I101</f>
        <v>0</v>
      </c>
    </row>
    <row r="14" spans="1:19" s="214" customFormat="1" ht="16.95" customHeight="1">
      <c r="A14" s="225" t="s">
        <v>91</v>
      </c>
      <c r="B14" s="225"/>
      <c r="C14" s="226"/>
      <c r="D14" s="220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16"/>
      <c r="S14" s="229"/>
    </row>
    <row r="15" spans="1:19" s="214" customFormat="1" ht="16.95" customHeight="1">
      <c r="A15" s="225"/>
      <c r="B15" s="225" t="s">
        <v>162</v>
      </c>
      <c r="C15" s="226"/>
      <c r="D15" s="220"/>
      <c r="E15" s="230">
        <v>0</v>
      </c>
      <c r="F15" s="228"/>
      <c r="G15" s="230">
        <v>0</v>
      </c>
      <c r="H15" s="228"/>
      <c r="I15" s="230">
        <v>0</v>
      </c>
      <c r="J15" s="228"/>
      <c r="K15" s="230">
        <v>0</v>
      </c>
      <c r="L15" s="228"/>
      <c r="M15" s="230">
        <v>0</v>
      </c>
      <c r="N15" s="228"/>
      <c r="O15" s="230">
        <v>0</v>
      </c>
      <c r="P15" s="228"/>
      <c r="Q15" s="230">
        <f>+M15+O15</f>
        <v>0</v>
      </c>
      <c r="R15" s="216"/>
      <c r="S15" s="229"/>
    </row>
    <row r="16" spans="1:19" s="214" customFormat="1" ht="16.95" customHeight="1">
      <c r="A16" s="225"/>
      <c r="B16" s="225" t="s">
        <v>158</v>
      </c>
      <c r="C16" s="226"/>
      <c r="D16" s="220"/>
      <c r="E16" s="230">
        <v>0</v>
      </c>
      <c r="F16" s="228"/>
      <c r="G16" s="230">
        <v>0</v>
      </c>
      <c r="H16" s="228"/>
      <c r="I16" s="230">
        <v>0</v>
      </c>
      <c r="J16" s="228"/>
      <c r="K16" s="230">
        <v>0</v>
      </c>
      <c r="L16" s="228"/>
      <c r="M16" s="230">
        <v>0</v>
      </c>
      <c r="N16" s="228"/>
      <c r="O16" s="230">
        <v>0</v>
      </c>
      <c r="P16" s="228"/>
      <c r="Q16" s="230">
        <f t="shared" ref="Q16:Q19" si="0">+M16+O16</f>
        <v>0</v>
      </c>
      <c r="R16" s="216"/>
      <c r="S16" s="229"/>
    </row>
    <row r="17" spans="1:19" s="214" customFormat="1" ht="16.95" customHeight="1">
      <c r="A17" s="225"/>
      <c r="B17" s="225" t="s">
        <v>161</v>
      </c>
      <c r="C17" s="226"/>
      <c r="D17" s="220"/>
      <c r="E17" s="230">
        <v>0</v>
      </c>
      <c r="F17" s="228"/>
      <c r="G17" s="230">
        <v>0</v>
      </c>
      <c r="H17" s="228"/>
      <c r="I17" s="230">
        <v>0</v>
      </c>
      <c r="J17" s="228"/>
      <c r="K17" s="230">
        <v>0</v>
      </c>
      <c r="L17" s="228"/>
      <c r="M17" s="230">
        <v>0</v>
      </c>
      <c r="N17" s="228"/>
      <c r="O17" s="230">
        <v>0</v>
      </c>
      <c r="P17" s="228"/>
      <c r="Q17" s="230">
        <f t="shared" si="0"/>
        <v>0</v>
      </c>
      <c r="R17" s="216"/>
      <c r="S17" s="229"/>
    </row>
    <row r="18" spans="1:19" s="214" customFormat="1" ht="16.95" customHeight="1">
      <c r="A18" s="225"/>
      <c r="B18" s="225" t="s">
        <v>88</v>
      </c>
      <c r="C18" s="226"/>
      <c r="D18" s="220"/>
      <c r="E18" s="230">
        <v>0</v>
      </c>
      <c r="F18" s="228"/>
      <c r="G18" s="230">
        <v>0</v>
      </c>
      <c r="H18" s="228"/>
      <c r="I18" s="230">
        <v>0</v>
      </c>
      <c r="J18" s="228"/>
      <c r="K18" s="228">
        <f>+งบกำไรขาดทุนเบ็ดเสร็จ!F33</f>
        <v>17097607.34</v>
      </c>
      <c r="L18" s="228"/>
      <c r="M18" s="228">
        <f>SUM(E18:K18)</f>
        <v>17097607.34</v>
      </c>
      <c r="N18" s="228"/>
      <c r="O18" s="231">
        <f>+งบกำไรขาดทุนเบ็ดเสร็จ!F34</f>
        <v>3091026.44</v>
      </c>
      <c r="P18" s="228"/>
      <c r="Q18" s="231">
        <f t="shared" si="0"/>
        <v>20188633.780000001</v>
      </c>
      <c r="R18" s="216">
        <f>Q18-งบกำไรขาดทุนเบ็ดเสร็จ!F26</f>
        <v>0</v>
      </c>
      <c r="S18" s="229"/>
    </row>
    <row r="19" spans="1:19" s="214" customFormat="1" ht="16.95" customHeight="1">
      <c r="A19" s="225"/>
      <c r="B19" s="225" t="s">
        <v>146</v>
      </c>
      <c r="C19" s="226"/>
      <c r="D19" s="220"/>
      <c r="E19" s="230">
        <v>0</v>
      </c>
      <c r="F19" s="228"/>
      <c r="G19" s="230">
        <v>0</v>
      </c>
      <c r="H19" s="228"/>
      <c r="I19" s="230">
        <v>0</v>
      </c>
      <c r="J19" s="232"/>
      <c r="K19" s="230">
        <v>0</v>
      </c>
      <c r="L19" s="232"/>
      <c r="M19" s="230">
        <v>0</v>
      </c>
      <c r="N19" s="232"/>
      <c r="O19" s="230">
        <v>0</v>
      </c>
      <c r="P19" s="232"/>
      <c r="Q19" s="230">
        <f t="shared" si="0"/>
        <v>0</v>
      </c>
      <c r="R19" s="216"/>
      <c r="S19" s="229"/>
    </row>
    <row r="20" spans="1:19" s="214" customFormat="1" ht="16.95" customHeight="1" thickBot="1">
      <c r="A20" s="224" t="s">
        <v>176</v>
      </c>
      <c r="B20" s="225"/>
      <c r="C20" s="226"/>
      <c r="D20" s="220"/>
      <c r="E20" s="233">
        <f>SUM(E13:E19)</f>
        <v>337000000</v>
      </c>
      <c r="F20" s="221"/>
      <c r="G20" s="233">
        <f>SUM(G13:G19)</f>
        <v>155991078.56999999</v>
      </c>
      <c r="H20" s="221"/>
      <c r="I20" s="233">
        <f>SUM(I13:I19)</f>
        <v>5499699.8499999996</v>
      </c>
      <c r="J20" s="221"/>
      <c r="K20" s="233">
        <f>SUM(K13:K19)</f>
        <v>32906237.43</v>
      </c>
      <c r="L20" s="221"/>
      <c r="M20" s="233">
        <f>SUM(M13:M19)</f>
        <v>531397015.84999996</v>
      </c>
      <c r="N20" s="221"/>
      <c r="O20" s="233">
        <f>SUM(O13:O19)</f>
        <v>56486764.68</v>
      </c>
      <c r="P20" s="221"/>
      <c r="Q20" s="233">
        <f>SUM(Q13:Q19)</f>
        <v>587883780.52999997</v>
      </c>
      <c r="R20" s="216">
        <f>Q20-งบแสดงฐานะการเงิน!G101</f>
        <v>0</v>
      </c>
      <c r="S20" s="214">
        <f>SUM(Q13:Q19)-Q20</f>
        <v>0</v>
      </c>
    </row>
    <row r="21" spans="1:19" s="214" customFormat="1" ht="16.95" customHeight="1" thickTop="1">
      <c r="A21" s="225"/>
      <c r="B21" s="225"/>
      <c r="C21" s="226"/>
      <c r="D21" s="220"/>
      <c r="E21" s="234"/>
      <c r="F21" s="220"/>
      <c r="G21" s="234"/>
      <c r="H21" s="220"/>
      <c r="I21" s="234"/>
      <c r="J21" s="220"/>
      <c r="K21" s="234"/>
      <c r="L21" s="220"/>
      <c r="M21" s="234"/>
      <c r="N21" s="220"/>
      <c r="O21" s="234"/>
      <c r="P21" s="220"/>
      <c r="Q21" s="221"/>
      <c r="R21" s="216"/>
    </row>
    <row r="22" spans="1:19" s="220" customFormat="1" ht="16.95" customHeight="1">
      <c r="A22" s="224" t="s">
        <v>148</v>
      </c>
      <c r="B22" s="225"/>
      <c r="C22" s="226"/>
      <c r="E22" s="228">
        <v>250000000</v>
      </c>
      <c r="F22" s="231"/>
      <c r="G22" s="230">
        <v>0</v>
      </c>
      <c r="H22" s="231"/>
      <c r="I22" s="228">
        <v>1498212.27</v>
      </c>
      <c r="J22" s="231"/>
      <c r="K22" s="228">
        <v>38436967.990000002</v>
      </c>
      <c r="L22" s="231"/>
      <c r="M22" s="228">
        <v>289935180.25999999</v>
      </c>
      <c r="N22" s="231"/>
      <c r="O22" s="228">
        <v>34797549.490000002</v>
      </c>
      <c r="P22" s="231"/>
      <c r="Q22" s="228">
        <v>324732729.75</v>
      </c>
      <c r="R22" s="221"/>
    </row>
    <row r="23" spans="1:19" s="220" customFormat="1" ht="16.95" customHeight="1">
      <c r="A23" s="225" t="s">
        <v>91</v>
      </c>
      <c r="B23" s="225"/>
      <c r="C23" s="226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1"/>
    </row>
    <row r="24" spans="1:19" s="220" customFormat="1" ht="16.95" customHeight="1">
      <c r="A24" s="225"/>
      <c r="B24" s="225" t="s">
        <v>162</v>
      </c>
      <c r="C24" s="226"/>
      <c r="E24" s="230">
        <v>0</v>
      </c>
      <c r="F24" s="228"/>
      <c r="G24" s="230">
        <v>0</v>
      </c>
      <c r="H24" s="228"/>
      <c r="I24" s="230">
        <v>0</v>
      </c>
      <c r="J24" s="228"/>
      <c r="K24" s="230">
        <v>0</v>
      </c>
      <c r="L24" s="228"/>
      <c r="M24" s="230">
        <v>0</v>
      </c>
      <c r="N24" s="228"/>
      <c r="O24" s="228">
        <v>10500200</v>
      </c>
      <c r="P24" s="228"/>
      <c r="Q24" s="228">
        <f>M24+O24</f>
        <v>10500200</v>
      </c>
      <c r="R24" s="221"/>
    </row>
    <row r="25" spans="1:19" s="220" customFormat="1" ht="16.95" customHeight="1">
      <c r="A25" s="225"/>
      <c r="B25" s="225" t="s">
        <v>158</v>
      </c>
      <c r="C25" s="226"/>
      <c r="E25" s="230">
        <v>0</v>
      </c>
      <c r="F25" s="228"/>
      <c r="G25" s="230">
        <v>0</v>
      </c>
      <c r="H25" s="228"/>
      <c r="I25" s="230">
        <v>0</v>
      </c>
      <c r="J25" s="228"/>
      <c r="K25" s="230">
        <v>0</v>
      </c>
      <c r="L25" s="228"/>
      <c r="M25" s="230">
        <v>0</v>
      </c>
      <c r="N25" s="228"/>
      <c r="O25" s="235">
        <v>-12967747</v>
      </c>
      <c r="P25" s="235"/>
      <c r="Q25" s="235">
        <f>M25+O25</f>
        <v>-12967747</v>
      </c>
      <c r="R25" s="221"/>
    </row>
    <row r="26" spans="1:19" s="220" customFormat="1" ht="16.95" customHeight="1">
      <c r="A26" s="225"/>
      <c r="B26" s="225" t="s">
        <v>161</v>
      </c>
      <c r="C26" s="226"/>
      <c r="E26" s="230">
        <v>0</v>
      </c>
      <c r="F26" s="236"/>
      <c r="G26" s="230">
        <v>0</v>
      </c>
      <c r="H26" s="228"/>
      <c r="I26" s="231">
        <v>1968328.98</v>
      </c>
      <c r="J26" s="228"/>
      <c r="K26" s="235">
        <v>-1968328.98</v>
      </c>
      <c r="L26" s="228"/>
      <c r="M26" s="230">
        <f>I26+K26</f>
        <v>0</v>
      </c>
      <c r="N26" s="228"/>
      <c r="O26" s="230">
        <v>0</v>
      </c>
      <c r="P26" s="235"/>
      <c r="Q26" s="230">
        <f>M26+O26</f>
        <v>0</v>
      </c>
      <c r="R26" s="221"/>
    </row>
    <row r="27" spans="1:19" s="220" customFormat="1" ht="16.95" customHeight="1">
      <c r="A27" s="225"/>
      <c r="B27" s="225" t="s">
        <v>88</v>
      </c>
      <c r="C27" s="226"/>
      <c r="E27" s="230">
        <v>0</v>
      </c>
      <c r="F27" s="236"/>
      <c r="G27" s="230">
        <v>0</v>
      </c>
      <c r="H27" s="228"/>
      <c r="I27" s="230">
        <v>0</v>
      </c>
      <c r="J27" s="228"/>
      <c r="K27" s="228">
        <v>3579377.14</v>
      </c>
      <c r="L27" s="228"/>
      <c r="M27" s="228">
        <f>K27</f>
        <v>3579377.14</v>
      </c>
      <c r="N27" s="228"/>
      <c r="O27" s="231">
        <v>1006187</v>
      </c>
      <c r="P27" s="228"/>
      <c r="Q27" s="228">
        <f>M27+O27</f>
        <v>4585564.1400000006</v>
      </c>
      <c r="R27" s="221"/>
    </row>
    <row r="28" spans="1:19" s="220" customFormat="1" ht="16.95" customHeight="1">
      <c r="A28" s="225"/>
      <c r="B28" s="225" t="s">
        <v>146</v>
      </c>
      <c r="C28" s="226"/>
      <c r="E28" s="232">
        <v>0</v>
      </c>
      <c r="F28" s="232"/>
      <c r="G28" s="232">
        <v>0</v>
      </c>
      <c r="H28" s="232"/>
      <c r="I28" s="232">
        <v>0</v>
      </c>
      <c r="J28" s="232"/>
      <c r="K28" s="232">
        <v>0</v>
      </c>
      <c r="L28" s="232"/>
      <c r="M28" s="232">
        <v>0</v>
      </c>
      <c r="N28" s="232"/>
      <c r="O28" s="232">
        <v>0</v>
      </c>
      <c r="P28" s="232"/>
      <c r="Q28" s="232">
        <v>0</v>
      </c>
      <c r="R28" s="221"/>
    </row>
    <row r="29" spans="1:19" s="214" customFormat="1" ht="16.95" customHeight="1" thickBot="1">
      <c r="A29" s="224" t="s">
        <v>149</v>
      </c>
      <c r="B29" s="225"/>
      <c r="C29" s="226"/>
      <c r="D29" s="220"/>
      <c r="E29" s="233">
        <v>250000000</v>
      </c>
      <c r="F29" s="221"/>
      <c r="G29" s="237">
        <v>0</v>
      </c>
      <c r="H29" s="221"/>
      <c r="I29" s="233">
        <f>SUM(I22:I28)</f>
        <v>3466541.25</v>
      </c>
      <c r="J29" s="221"/>
      <c r="K29" s="233">
        <f>SUM(K22:K28)</f>
        <v>40048016.150000006</v>
      </c>
      <c r="L29" s="221"/>
      <c r="M29" s="233">
        <v>293514557.39999998</v>
      </c>
      <c r="N29" s="221"/>
      <c r="O29" s="233">
        <v>33336189.490000002</v>
      </c>
      <c r="P29" s="221"/>
      <c r="Q29" s="233">
        <v>326850746.88999999</v>
      </c>
      <c r="R29" s="216"/>
    </row>
    <row r="30" spans="1:19" ht="19.350000000000001" customHeight="1" thickTop="1">
      <c r="A30" s="90"/>
      <c r="B30" s="30"/>
      <c r="C30" s="31"/>
      <c r="D30" s="28"/>
      <c r="E30" s="76"/>
      <c r="F30" s="75"/>
      <c r="G30" s="76"/>
      <c r="H30" s="75"/>
      <c r="I30" s="76"/>
      <c r="J30" s="75"/>
      <c r="K30" s="76"/>
      <c r="L30" s="75"/>
      <c r="M30" s="76"/>
      <c r="N30" s="75"/>
      <c r="O30" s="76"/>
      <c r="P30" s="75"/>
      <c r="Q30" s="76"/>
    </row>
    <row r="31" spans="1:19" ht="19.350000000000001" customHeight="1">
      <c r="A31" s="90"/>
      <c r="B31" s="30"/>
      <c r="C31" s="31"/>
      <c r="D31" s="28"/>
      <c r="E31" s="76"/>
      <c r="F31" s="75"/>
      <c r="G31" s="76"/>
      <c r="H31" s="75"/>
      <c r="I31" s="76"/>
      <c r="J31" s="75"/>
      <c r="K31" s="76"/>
      <c r="L31" s="75"/>
      <c r="M31" s="76"/>
      <c r="N31" s="75"/>
      <c r="O31" s="76"/>
      <c r="P31" s="75"/>
      <c r="Q31" s="76"/>
    </row>
    <row r="32" spans="1:19" ht="18.600000000000001" customHeight="1">
      <c r="A32" s="90"/>
      <c r="B32" s="30"/>
      <c r="C32" s="31"/>
      <c r="D32" s="28"/>
      <c r="E32" s="76"/>
      <c r="F32" s="75"/>
      <c r="G32" s="76"/>
      <c r="H32" s="75"/>
      <c r="I32" s="76"/>
      <c r="J32" s="75"/>
      <c r="K32" s="76"/>
      <c r="L32" s="75"/>
      <c r="M32" s="76"/>
      <c r="N32" s="75"/>
      <c r="O32" s="76"/>
      <c r="P32" s="75"/>
      <c r="Q32" s="76"/>
    </row>
    <row r="33" spans="1:18" ht="19.8" customHeight="1">
      <c r="A33" s="90"/>
      <c r="B33" s="30"/>
      <c r="C33" s="31"/>
      <c r="D33" s="28"/>
      <c r="E33" s="76"/>
      <c r="F33" s="75"/>
      <c r="G33" s="76"/>
      <c r="H33" s="75"/>
      <c r="I33" s="76"/>
      <c r="J33" s="75"/>
      <c r="K33" s="76"/>
      <c r="L33" s="75"/>
      <c r="M33" s="76"/>
      <c r="N33" s="75"/>
      <c r="O33" s="76"/>
      <c r="P33" s="75"/>
      <c r="Q33" s="76"/>
    </row>
    <row r="34" spans="1:18" ht="19.350000000000001" customHeight="1">
      <c r="A34" s="90"/>
      <c r="B34" s="30"/>
      <c r="C34" s="31"/>
      <c r="D34" s="28"/>
      <c r="E34" s="76"/>
      <c r="F34" s="75"/>
      <c r="G34" s="76"/>
      <c r="H34" s="75"/>
      <c r="I34" s="76"/>
      <c r="J34" s="75"/>
      <c r="K34" s="76"/>
      <c r="L34" s="75"/>
      <c r="M34" s="76"/>
      <c r="N34" s="75"/>
      <c r="O34" s="76"/>
      <c r="P34" s="75"/>
      <c r="Q34" s="76"/>
    </row>
    <row r="35" spans="1:18" ht="19.350000000000001" customHeight="1">
      <c r="A35" s="90"/>
      <c r="B35" s="30"/>
      <c r="C35" s="31"/>
      <c r="D35" s="28"/>
      <c r="E35" s="76"/>
      <c r="F35" s="75"/>
      <c r="G35" s="76"/>
      <c r="H35" s="75"/>
      <c r="I35" s="76"/>
      <c r="J35" s="75"/>
      <c r="K35" s="76"/>
      <c r="L35" s="75"/>
      <c r="M35" s="76"/>
      <c r="N35" s="75"/>
      <c r="O35" s="76"/>
      <c r="P35" s="75"/>
      <c r="Q35" s="76"/>
    </row>
    <row r="36" spans="1:18" ht="19.2" customHeight="1">
      <c r="A36" s="32"/>
      <c r="B36" s="32"/>
      <c r="C36" s="33"/>
      <c r="D36" s="29"/>
      <c r="E36" s="34"/>
      <c r="F36" s="29"/>
      <c r="G36" s="34"/>
      <c r="H36" s="29"/>
      <c r="I36" s="34"/>
      <c r="J36" s="29"/>
      <c r="K36" s="34"/>
      <c r="L36" s="29"/>
      <c r="M36" s="34"/>
      <c r="N36" s="29"/>
      <c r="O36" s="34"/>
      <c r="P36" s="29"/>
      <c r="Q36" s="104"/>
    </row>
    <row r="37" spans="1:18" ht="19.350000000000001" customHeight="1">
      <c r="A37" s="32"/>
      <c r="B37" s="32"/>
      <c r="C37" s="33"/>
      <c r="D37" s="29"/>
      <c r="E37" s="34"/>
      <c r="F37" s="29"/>
      <c r="G37" s="34"/>
      <c r="H37" s="29"/>
      <c r="I37" s="34"/>
      <c r="J37" s="29"/>
      <c r="K37" s="34"/>
      <c r="L37" s="29"/>
      <c r="M37" s="34"/>
      <c r="N37" s="29"/>
      <c r="O37" s="34"/>
      <c r="P37" s="29"/>
      <c r="Q37" s="104"/>
    </row>
    <row r="38" spans="1:18" ht="0.6" hidden="1" customHeight="1">
      <c r="A38" s="32"/>
      <c r="B38" s="32"/>
      <c r="C38" s="33"/>
      <c r="D38" s="29"/>
      <c r="E38" s="34"/>
      <c r="F38" s="29"/>
      <c r="G38" s="34"/>
      <c r="H38" s="29"/>
      <c r="I38" s="34"/>
      <c r="J38" s="29"/>
      <c r="K38" s="34"/>
      <c r="L38" s="29"/>
      <c r="M38" s="34"/>
      <c r="N38" s="29"/>
      <c r="O38" s="34"/>
      <c r="P38" s="29"/>
      <c r="Q38" s="104"/>
    </row>
    <row r="39" spans="1:18" s="1" customFormat="1" ht="24" customHeight="1">
      <c r="A39" s="279" t="s">
        <v>98</v>
      </c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Q39" s="49"/>
      <c r="R39" s="49"/>
    </row>
    <row r="86" spans="4:4" ht="23.1" customHeight="1">
      <c r="D86" s="42">
        <v>28</v>
      </c>
    </row>
    <row r="97" spans="7:15" ht="23.1" customHeight="1">
      <c r="G97" s="27">
        <v>21901173.27</v>
      </c>
      <c r="I97" s="27">
        <v>21901173.27</v>
      </c>
      <c r="K97" s="27">
        <v>17987521.879999999</v>
      </c>
      <c r="M97" s="27">
        <v>4845744.07</v>
      </c>
      <c r="O97" s="27">
        <v>4450624.12</v>
      </c>
    </row>
    <row r="102" spans="7:15" ht="24" customHeight="1"/>
  </sheetData>
  <mergeCells count="10">
    <mergeCell ref="E10:M10"/>
    <mergeCell ref="I11:K11"/>
    <mergeCell ref="C12:D12"/>
    <mergeCell ref="A39:M39"/>
    <mergeCell ref="A3:Q3"/>
    <mergeCell ref="A4:Q4"/>
    <mergeCell ref="A5:Q5"/>
    <mergeCell ref="A6:Q6"/>
    <mergeCell ref="E8:Q8"/>
    <mergeCell ref="E9:Q9"/>
  </mergeCells>
  <printOptions horizontalCentered="1"/>
  <pageMargins left="0.98425196850393704" right="0.19685039370078741" top="0.51181102362204722" bottom="1.1811023622047245" header="0.51181102362204722" footer="0.51181102362204722"/>
  <pageSetup paperSize="9" firstPageNumber="5" fitToHeight="0" orientation="portrait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O104"/>
  <sheetViews>
    <sheetView view="pageBreakPreview" zoomScale="73" zoomScaleNormal="110" zoomScaleSheetLayoutView="73" workbookViewId="0">
      <selection activeCell="P17" sqref="P17"/>
    </sheetView>
  </sheetViews>
  <sheetFormatPr defaultColWidth="8.109375" defaultRowHeight="19.8"/>
  <cols>
    <col min="1" max="1" width="2.33203125" style="42" customWidth="1"/>
    <col min="2" max="2" width="21.77734375" style="42" customWidth="1"/>
    <col min="3" max="3" width="6" style="42" customWidth="1"/>
    <col min="4" max="4" width="2.109375" style="42" customWidth="1"/>
    <col min="5" max="5" width="11.33203125" style="42" customWidth="1"/>
    <col min="6" max="6" width="0.6640625" style="42" customWidth="1"/>
    <col min="7" max="7" width="11.33203125" style="42" customWidth="1"/>
    <col min="8" max="8" width="0.6640625" style="42" customWidth="1"/>
    <col min="9" max="9" width="11.33203125" style="42" customWidth="1"/>
    <col min="10" max="10" width="0.6640625" style="42" customWidth="1"/>
    <col min="11" max="11" width="11.33203125" style="42" customWidth="1"/>
    <col min="12" max="12" width="0.6640625" style="42" customWidth="1"/>
    <col min="13" max="13" width="11.33203125" style="42" customWidth="1"/>
    <col min="14" max="15" width="12.33203125" style="42" customWidth="1"/>
    <col min="16" max="16" width="13.6640625" style="42" customWidth="1"/>
    <col min="17" max="17" width="10.33203125" style="42" bestFit="1" customWidth="1"/>
    <col min="18" max="16384" width="8.109375" style="42"/>
  </cols>
  <sheetData>
    <row r="1" spans="1:15" ht="23.4">
      <c r="M1" s="82" t="s">
        <v>99</v>
      </c>
    </row>
    <row r="2" spans="1:15" ht="23.4">
      <c r="M2" s="82" t="s">
        <v>100</v>
      </c>
    </row>
    <row r="3" spans="1:15" s="25" customFormat="1" ht="24" customHeight="1">
      <c r="B3" s="295" t="s">
        <v>30</v>
      </c>
      <c r="C3" s="295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15" s="25" customFormat="1" ht="24" customHeight="1">
      <c r="B4" s="297" t="s">
        <v>143</v>
      </c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</row>
    <row r="5" spans="1:15" s="25" customFormat="1" ht="24" customHeight="1">
      <c r="B5" s="298" t="s">
        <v>69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</row>
    <row r="6" spans="1:15" s="25" customFormat="1" ht="24" customHeight="1">
      <c r="B6" s="298" t="s">
        <v>173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</row>
    <row r="7" spans="1:15" s="25" customFormat="1" ht="19.05" customHeight="1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5" s="238" customFormat="1" ht="16.95" customHeight="1">
      <c r="E8" s="304" t="s">
        <v>2</v>
      </c>
      <c r="F8" s="304"/>
      <c r="G8" s="304"/>
      <c r="H8" s="304"/>
      <c r="I8" s="304"/>
      <c r="J8" s="304"/>
      <c r="K8" s="304"/>
      <c r="L8" s="304"/>
      <c r="M8" s="304"/>
    </row>
    <row r="9" spans="1:15" s="239" customFormat="1" ht="16.95" customHeight="1">
      <c r="E9" s="305" t="s">
        <v>4</v>
      </c>
      <c r="F9" s="305"/>
      <c r="G9" s="305"/>
      <c r="H9" s="305"/>
      <c r="I9" s="305"/>
      <c r="J9" s="305"/>
      <c r="K9" s="305"/>
      <c r="L9" s="305"/>
      <c r="M9" s="305"/>
    </row>
    <row r="10" spans="1:15" s="239" customFormat="1" ht="16.95" customHeight="1">
      <c r="B10" s="241"/>
      <c r="C10" s="241"/>
      <c r="E10" s="239" t="s">
        <v>65</v>
      </c>
      <c r="G10" s="239" t="s">
        <v>183</v>
      </c>
      <c r="I10" s="301" t="s">
        <v>102</v>
      </c>
      <c r="J10" s="301"/>
      <c r="K10" s="301"/>
    </row>
    <row r="11" spans="1:15" s="239" customFormat="1" ht="16.95" customHeight="1">
      <c r="B11" s="241"/>
      <c r="C11" s="302" t="s">
        <v>6</v>
      </c>
      <c r="D11" s="302"/>
      <c r="E11" s="240" t="s">
        <v>67</v>
      </c>
      <c r="G11" s="240" t="s">
        <v>184</v>
      </c>
      <c r="I11" s="240" t="s">
        <v>36</v>
      </c>
      <c r="K11" s="240" t="s">
        <v>39</v>
      </c>
      <c r="M11" s="240" t="s">
        <v>64</v>
      </c>
    </row>
    <row r="12" spans="1:15" s="238" customFormat="1" ht="16.95" customHeight="1">
      <c r="A12" s="86" t="s">
        <v>175</v>
      </c>
      <c r="B12" s="242"/>
      <c r="C12" s="243"/>
      <c r="E12" s="244">
        <v>337000000</v>
      </c>
      <c r="F12" s="244"/>
      <c r="G12" s="245">
        <v>156009700</v>
      </c>
      <c r="H12" s="244"/>
      <c r="I12" s="245">
        <v>3531370.87</v>
      </c>
      <c r="J12" s="244"/>
      <c r="K12" s="245">
        <v>5407997.3499999978</v>
      </c>
      <c r="L12" s="85"/>
      <c r="M12" s="245">
        <v>501949068.22000003</v>
      </c>
      <c r="N12" s="246"/>
      <c r="O12" s="85"/>
    </row>
    <row r="13" spans="1:15" s="238" customFormat="1" ht="16.95" customHeight="1">
      <c r="A13" s="53" t="s">
        <v>91</v>
      </c>
      <c r="B13" s="53"/>
      <c r="C13" s="53"/>
      <c r="D13" s="107"/>
      <c r="E13" s="107"/>
      <c r="F13" s="107"/>
      <c r="G13" s="107"/>
      <c r="H13" s="107"/>
      <c r="I13" s="107"/>
      <c r="J13" s="244"/>
      <c r="K13" s="107"/>
      <c r="L13" s="107"/>
      <c r="M13" s="107"/>
      <c r="N13" s="85"/>
      <c r="O13" s="85"/>
    </row>
    <row r="14" spans="1:15" s="238" customFormat="1" ht="16.95" customHeight="1">
      <c r="A14" s="53"/>
      <c r="B14" s="242" t="s">
        <v>88</v>
      </c>
      <c r="C14" s="53"/>
      <c r="D14" s="53"/>
      <c r="E14" s="247">
        <v>0</v>
      </c>
      <c r="F14" s="247"/>
      <c r="G14" s="246">
        <v>0</v>
      </c>
      <c r="H14" s="247"/>
      <c r="I14" s="246">
        <v>0</v>
      </c>
      <c r="J14" s="244"/>
      <c r="K14" s="85">
        <v>-405410.52</v>
      </c>
      <c r="L14" s="85"/>
      <c r="M14" s="85">
        <v>-405410.52</v>
      </c>
      <c r="N14" s="85"/>
      <c r="O14" s="85"/>
    </row>
    <row r="15" spans="1:15" s="238" customFormat="1" ht="16.95" customHeight="1">
      <c r="A15" s="53"/>
      <c r="B15" s="242" t="s">
        <v>101</v>
      </c>
      <c r="C15" s="53"/>
      <c r="D15" s="53"/>
      <c r="E15" s="247">
        <v>0</v>
      </c>
      <c r="F15" s="247">
        <v>0</v>
      </c>
      <c r="G15" s="246">
        <v>0</v>
      </c>
      <c r="H15" s="247">
        <v>0</v>
      </c>
      <c r="I15" s="246">
        <v>0</v>
      </c>
      <c r="J15" s="247">
        <v>0</v>
      </c>
      <c r="K15" s="246">
        <v>0</v>
      </c>
      <c r="L15" s="246"/>
      <c r="M15" s="246">
        <v>0</v>
      </c>
      <c r="N15" s="85"/>
      <c r="O15" s="85"/>
    </row>
    <row r="16" spans="1:15" s="238" customFormat="1" ht="16.95" customHeight="1" thickBot="1">
      <c r="A16" s="86" t="s">
        <v>176</v>
      </c>
      <c r="B16" s="242"/>
      <c r="C16" s="53"/>
      <c r="D16" s="53"/>
      <c r="E16" s="248">
        <v>337000000</v>
      </c>
      <c r="F16" s="244"/>
      <c r="G16" s="249">
        <v>156009700</v>
      </c>
      <c r="H16" s="244"/>
      <c r="I16" s="249">
        <v>3531370.87</v>
      </c>
      <c r="J16" s="244"/>
      <c r="K16" s="249">
        <v>5002586.83</v>
      </c>
      <c r="L16" s="85"/>
      <c r="M16" s="249">
        <v>501543657.70000005</v>
      </c>
      <c r="N16" s="85">
        <f>M16-งบแสดงฐานะการเงิน!K99</f>
        <v>0</v>
      </c>
      <c r="O16" s="85"/>
    </row>
    <row r="17" spans="1:15" s="238" customFormat="1" ht="16.95" customHeight="1" thickTop="1">
      <c r="A17" s="243"/>
      <c r="B17" s="243"/>
      <c r="C17" s="243"/>
      <c r="G17" s="250"/>
      <c r="I17" s="250"/>
      <c r="K17" s="250"/>
      <c r="L17" s="250"/>
      <c r="M17" s="250"/>
      <c r="N17" s="85"/>
      <c r="O17" s="85"/>
    </row>
    <row r="18" spans="1:15" s="238" customFormat="1" ht="16.95" customHeight="1">
      <c r="A18" s="86" t="s">
        <v>148</v>
      </c>
      <c r="B18" s="242"/>
      <c r="C18" s="243"/>
      <c r="E18" s="244">
        <v>250000000</v>
      </c>
      <c r="F18" s="244"/>
      <c r="G18" s="270">
        <v>0</v>
      </c>
      <c r="H18" s="244"/>
      <c r="I18" s="107">
        <v>1498212.27</v>
      </c>
      <c r="J18" s="244"/>
      <c r="K18" s="107">
        <v>12849935.33</v>
      </c>
      <c r="L18" s="107"/>
      <c r="M18" s="107">
        <v>264348147.59999999</v>
      </c>
      <c r="N18" s="85"/>
      <c r="O18" s="85"/>
    </row>
    <row r="19" spans="1:15" s="238" customFormat="1" ht="16.95" customHeight="1">
      <c r="A19" s="53" t="s">
        <v>91</v>
      </c>
      <c r="B19" s="53"/>
      <c r="C19" s="53"/>
      <c r="D19" s="53"/>
      <c r="E19" s="244"/>
      <c r="F19" s="244"/>
      <c r="G19" s="270"/>
      <c r="H19" s="244"/>
      <c r="I19" s="107"/>
      <c r="J19" s="244"/>
      <c r="K19" s="107"/>
      <c r="L19" s="107"/>
      <c r="M19" s="107"/>
      <c r="N19" s="85"/>
      <c r="O19" s="85"/>
    </row>
    <row r="20" spans="1:15" s="238" customFormat="1" ht="16.95" customHeight="1">
      <c r="A20" s="53"/>
      <c r="B20" s="242" t="s">
        <v>88</v>
      </c>
      <c r="C20" s="53"/>
      <c r="D20" s="53"/>
      <c r="E20" s="270">
        <v>0</v>
      </c>
      <c r="F20" s="247"/>
      <c r="G20" s="270">
        <v>0</v>
      </c>
      <c r="H20" s="247"/>
      <c r="I20" s="270">
        <v>0</v>
      </c>
      <c r="J20" s="244"/>
      <c r="K20" s="85">
        <v>25778164.65000001</v>
      </c>
      <c r="L20" s="85"/>
      <c r="M20" s="85">
        <v>25778164.65000001</v>
      </c>
      <c r="N20" s="85"/>
      <c r="O20" s="85"/>
    </row>
    <row r="21" spans="1:15" s="238" customFormat="1" ht="16.95" customHeight="1">
      <c r="A21" s="53"/>
      <c r="B21" s="242" t="s">
        <v>101</v>
      </c>
      <c r="C21" s="53"/>
      <c r="D21" s="53"/>
      <c r="E21" s="270">
        <v>0</v>
      </c>
      <c r="F21" s="247"/>
      <c r="G21" s="270">
        <v>0</v>
      </c>
      <c r="H21" s="247"/>
      <c r="I21" s="270">
        <v>0</v>
      </c>
      <c r="J21" s="247"/>
      <c r="K21" s="270">
        <v>0</v>
      </c>
      <c r="L21" s="246"/>
      <c r="M21" s="270">
        <v>0</v>
      </c>
      <c r="N21" s="246"/>
      <c r="O21" s="85"/>
    </row>
    <row r="22" spans="1:15" s="238" customFormat="1" ht="16.95" customHeight="1" thickBot="1">
      <c r="A22" s="86" t="s">
        <v>149</v>
      </c>
      <c r="B22" s="242"/>
      <c r="C22" s="53"/>
      <c r="D22" s="53"/>
      <c r="E22" s="248">
        <v>250000000</v>
      </c>
      <c r="F22" s="244"/>
      <c r="G22" s="271">
        <v>0</v>
      </c>
      <c r="H22" s="244"/>
      <c r="I22" s="249">
        <v>1498212.27</v>
      </c>
      <c r="J22" s="244"/>
      <c r="K22" s="249">
        <v>38628099.980000012</v>
      </c>
      <c r="L22" s="85"/>
      <c r="M22" s="249">
        <v>290126312.25</v>
      </c>
      <c r="N22" s="85"/>
      <c r="O22" s="85"/>
    </row>
    <row r="23" spans="1:15" s="39" customFormat="1" ht="16.95" customHeight="1" thickTop="1">
      <c r="A23" s="97"/>
      <c r="B23" s="36"/>
      <c r="C23" s="12"/>
      <c r="D23" s="12"/>
      <c r="E23" s="69"/>
      <c r="F23" s="69"/>
      <c r="G23" s="96"/>
      <c r="H23" s="69"/>
      <c r="I23" s="96"/>
      <c r="J23" s="69"/>
      <c r="K23" s="96"/>
      <c r="L23" s="37"/>
      <c r="M23" s="96"/>
      <c r="N23" s="38"/>
      <c r="O23" s="38"/>
    </row>
    <row r="24" spans="1:15" s="39" customFormat="1" ht="16.95" customHeight="1">
      <c r="A24" s="97"/>
      <c r="B24" s="36"/>
      <c r="C24" s="12"/>
      <c r="D24" s="12"/>
      <c r="E24" s="69"/>
      <c r="F24" s="69"/>
      <c r="G24" s="96"/>
      <c r="H24" s="69"/>
      <c r="I24" s="96"/>
      <c r="J24" s="69"/>
      <c r="K24" s="96"/>
      <c r="L24" s="37"/>
      <c r="M24" s="96"/>
      <c r="N24" s="38"/>
      <c r="O24" s="38"/>
    </row>
    <row r="25" spans="1:15" s="39" customFormat="1" ht="16.95" customHeight="1">
      <c r="A25" s="97"/>
      <c r="B25" s="36"/>
      <c r="C25" s="12"/>
      <c r="D25" s="12"/>
      <c r="E25" s="69"/>
      <c r="F25" s="69"/>
      <c r="G25" s="96"/>
      <c r="H25" s="69"/>
      <c r="I25" s="96"/>
      <c r="J25" s="69"/>
      <c r="K25" s="96"/>
      <c r="L25" s="37"/>
      <c r="M25" s="96"/>
      <c r="N25" s="38"/>
      <c r="O25" s="38"/>
    </row>
    <row r="26" spans="1:15" s="39" customFormat="1" ht="16.95" customHeight="1">
      <c r="A26" s="97"/>
      <c r="B26" s="36"/>
      <c r="C26" s="12"/>
      <c r="D26" s="12"/>
      <c r="E26" s="69"/>
      <c r="F26" s="69"/>
      <c r="G26" s="96"/>
      <c r="H26" s="69"/>
      <c r="I26" s="96"/>
      <c r="J26" s="69"/>
      <c r="K26" s="96"/>
      <c r="L26" s="37"/>
      <c r="M26" s="96"/>
      <c r="N26" s="38"/>
      <c r="O26" s="38"/>
    </row>
    <row r="27" spans="1:15" s="39" customFormat="1" ht="16.95" customHeight="1">
      <c r="A27" s="97"/>
      <c r="B27" s="36"/>
      <c r="C27" s="12"/>
      <c r="D27" s="12"/>
      <c r="E27" s="69"/>
      <c r="F27" s="69"/>
      <c r="G27" s="96"/>
      <c r="H27" s="69"/>
      <c r="I27" s="96"/>
      <c r="J27" s="69"/>
      <c r="K27" s="96"/>
      <c r="L27" s="37"/>
      <c r="M27" s="96"/>
      <c r="N27" s="38"/>
      <c r="O27" s="38"/>
    </row>
    <row r="28" spans="1:15" s="39" customFormat="1" ht="16.95" customHeight="1">
      <c r="A28" s="97"/>
      <c r="B28" s="36"/>
      <c r="C28" s="12"/>
      <c r="D28" s="12"/>
      <c r="E28" s="69"/>
      <c r="F28" s="69"/>
      <c r="G28" s="96"/>
      <c r="H28" s="69"/>
      <c r="I28" s="96"/>
      <c r="J28" s="69"/>
      <c r="K28" s="96"/>
      <c r="L28" s="37"/>
      <c r="M28" s="96"/>
      <c r="N28" s="38"/>
      <c r="O28" s="38"/>
    </row>
    <row r="29" spans="1:15" s="39" customFormat="1" ht="20.100000000000001" customHeight="1">
      <c r="A29" s="97"/>
      <c r="B29" s="36"/>
      <c r="C29" s="12"/>
      <c r="D29" s="12"/>
      <c r="E29" s="69"/>
      <c r="F29" s="69"/>
      <c r="G29" s="96"/>
      <c r="H29" s="69"/>
      <c r="I29" s="96"/>
      <c r="J29" s="69"/>
      <c r="K29" s="96"/>
      <c r="L29" s="37"/>
      <c r="M29" s="96"/>
      <c r="N29" s="38"/>
      <c r="O29" s="38"/>
    </row>
    <row r="30" spans="1:15" s="39" customFormat="1" ht="16.8" customHeight="1">
      <c r="A30" s="97"/>
      <c r="B30" s="36"/>
      <c r="C30" s="12"/>
      <c r="D30" s="12"/>
      <c r="E30" s="69"/>
      <c r="F30" s="69"/>
      <c r="G30" s="96"/>
      <c r="H30" s="69"/>
      <c r="I30" s="96"/>
      <c r="J30" s="69"/>
      <c r="K30" s="96"/>
      <c r="L30" s="37"/>
      <c r="M30" s="96"/>
      <c r="N30" s="38"/>
      <c r="O30" s="38"/>
    </row>
    <row r="31" spans="1:15" s="39" customFormat="1" ht="20.100000000000001" customHeight="1">
      <c r="A31" s="97"/>
      <c r="B31" s="36"/>
      <c r="C31" s="12"/>
      <c r="D31" s="12"/>
      <c r="E31" s="69"/>
      <c r="F31" s="69"/>
      <c r="G31" s="96"/>
      <c r="H31" s="69"/>
      <c r="I31" s="96"/>
      <c r="J31" s="69"/>
      <c r="K31" s="96"/>
      <c r="L31" s="37"/>
      <c r="M31" s="96"/>
      <c r="N31" s="38"/>
      <c r="O31" s="38"/>
    </row>
    <row r="32" spans="1:15" s="39" customFormat="1" ht="14.4" customHeight="1">
      <c r="A32" s="40"/>
      <c r="B32" s="40"/>
      <c r="C32" s="40"/>
      <c r="G32" s="41"/>
      <c r="I32" s="41"/>
      <c r="K32" s="41"/>
      <c r="L32" s="41"/>
      <c r="M32" s="41"/>
      <c r="N32" s="38"/>
      <c r="O32" s="38"/>
    </row>
    <row r="33" spans="1:15" s="39" customFormat="1" ht="14.4" customHeight="1">
      <c r="A33" s="40"/>
      <c r="B33" s="40"/>
      <c r="C33" s="40"/>
      <c r="G33" s="41"/>
      <c r="I33" s="41"/>
      <c r="J33" s="79"/>
      <c r="K33" s="41"/>
      <c r="L33" s="41"/>
      <c r="M33" s="41"/>
      <c r="N33" s="78"/>
      <c r="O33" s="38"/>
    </row>
    <row r="34" spans="1:15" s="39" customFormat="1" ht="20.100000000000001" customHeight="1">
      <c r="A34" s="40"/>
      <c r="B34" s="40"/>
      <c r="C34" s="40"/>
      <c r="G34" s="41"/>
      <c r="I34" s="41"/>
      <c r="J34" s="79"/>
      <c r="K34" s="41"/>
      <c r="L34" s="41"/>
      <c r="M34" s="41"/>
      <c r="N34" s="78"/>
      <c r="O34" s="38"/>
    </row>
    <row r="35" spans="1:15" s="39" customFormat="1" ht="20.100000000000001" customHeight="1">
      <c r="A35" s="40"/>
      <c r="B35" s="40"/>
      <c r="C35" s="40"/>
      <c r="G35" s="41"/>
      <c r="I35" s="41"/>
      <c r="J35" s="79"/>
      <c r="K35" s="41"/>
      <c r="L35" s="41"/>
      <c r="M35" s="41"/>
      <c r="N35" s="78"/>
      <c r="O35" s="38"/>
    </row>
    <row r="36" spans="1:15" s="39" customFormat="1" ht="18" customHeight="1">
      <c r="A36" s="40"/>
      <c r="B36" s="40"/>
      <c r="C36" s="40"/>
      <c r="G36" s="41"/>
      <c r="I36" s="41"/>
      <c r="K36" s="41"/>
      <c r="L36" s="41"/>
      <c r="M36" s="41"/>
      <c r="N36" s="38"/>
      <c r="O36" s="38"/>
    </row>
    <row r="37" spans="1:15" s="39" customFormat="1" ht="14.4" customHeight="1">
      <c r="A37" s="40"/>
      <c r="B37" s="40"/>
      <c r="C37" s="40"/>
      <c r="F37" s="79"/>
      <c r="G37" s="78"/>
      <c r="H37" s="79"/>
      <c r="I37" s="78"/>
      <c r="J37" s="79"/>
      <c r="K37" s="78"/>
      <c r="L37" s="78"/>
      <c r="M37" s="78"/>
      <c r="N37" s="78"/>
      <c r="O37" s="38"/>
    </row>
    <row r="38" spans="1:15" s="39" customFormat="1" ht="12.6" customHeight="1">
      <c r="A38" s="40"/>
      <c r="B38" s="40"/>
      <c r="C38" s="40"/>
      <c r="G38" s="41"/>
      <c r="I38" s="41"/>
      <c r="K38" s="41"/>
      <c r="L38" s="41"/>
      <c r="M38" s="41"/>
      <c r="N38" s="38"/>
      <c r="O38" s="38"/>
    </row>
    <row r="39" spans="1:15" s="25" customFormat="1" ht="26.25" customHeight="1">
      <c r="A39" s="303" t="s">
        <v>98</v>
      </c>
      <c r="B39" s="303"/>
      <c r="C39" s="303"/>
      <c r="D39" s="303"/>
      <c r="E39" s="303"/>
      <c r="F39" s="303"/>
      <c r="G39" s="303"/>
      <c r="H39" s="303"/>
      <c r="I39" s="303"/>
      <c r="J39" s="303"/>
      <c r="K39" s="303"/>
      <c r="L39" s="303"/>
      <c r="M39" s="303"/>
    </row>
    <row r="49" spans="6:14">
      <c r="F49" s="80"/>
      <c r="H49" s="80"/>
      <c r="L49" s="80"/>
      <c r="N49" s="80"/>
    </row>
    <row r="50" spans="6:14">
      <c r="F50" s="80"/>
      <c r="H50" s="80"/>
      <c r="L50" s="80"/>
      <c r="N50" s="80"/>
    </row>
    <row r="51" spans="6:14">
      <c r="F51" s="80"/>
      <c r="H51" s="80"/>
      <c r="J51" s="80"/>
      <c r="L51" s="80"/>
    </row>
    <row r="52" spans="6:14">
      <c r="F52" s="80"/>
      <c r="H52" s="80"/>
      <c r="J52" s="80"/>
      <c r="N52" s="80"/>
    </row>
    <row r="53" spans="6:14">
      <c r="J53" s="80"/>
      <c r="L53" s="80"/>
      <c r="N53" s="80"/>
    </row>
    <row r="58" spans="6:14">
      <c r="N58" s="42">
        <v>30000000</v>
      </c>
    </row>
    <row r="59" spans="6:14">
      <c r="J59" s="80"/>
      <c r="L59" s="80"/>
      <c r="N59" s="80"/>
    </row>
    <row r="60" spans="6:14">
      <c r="F60" s="80"/>
      <c r="H60" s="80"/>
      <c r="L60" s="80"/>
      <c r="N60" s="80"/>
    </row>
    <row r="62" spans="6:14">
      <c r="J62" s="80"/>
      <c r="N62" s="80"/>
    </row>
    <row r="88" spans="4:4">
      <c r="D88" s="42">
        <v>28</v>
      </c>
    </row>
    <row r="99" spans="7:15">
      <c r="G99" s="42">
        <v>21901173.27</v>
      </c>
      <c r="I99" s="42">
        <v>21901173.27</v>
      </c>
      <c r="K99" s="42">
        <v>17987521.879999999</v>
      </c>
      <c r="M99" s="42">
        <v>4845744.07</v>
      </c>
      <c r="O99" s="42">
        <v>4450624.12</v>
      </c>
    </row>
    <row r="104" spans="7:15" ht="24" customHeight="1"/>
  </sheetData>
  <mergeCells count="9">
    <mergeCell ref="I10:K10"/>
    <mergeCell ref="C11:D11"/>
    <mergeCell ref="A39:M39"/>
    <mergeCell ref="B3:M3"/>
    <mergeCell ref="B4:M4"/>
    <mergeCell ref="B5:M5"/>
    <mergeCell ref="B6:M6"/>
    <mergeCell ref="E8:M8"/>
    <mergeCell ref="E9:M9"/>
  </mergeCells>
  <printOptions horizontalCentered="1"/>
  <pageMargins left="0.86614173228346458" right="0.19685039370078741" top="0.51181102362204722" bottom="0.98425196850393704" header="0.51181102362204722" footer="0.51181102362204722"/>
  <pageSetup paperSize="9" firstPageNumber="5" orientation="portrait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T405"/>
  <sheetViews>
    <sheetView tabSelected="1" view="pageBreakPreview" topLeftCell="A6" zoomScale="117" zoomScaleSheetLayoutView="117" workbookViewId="0">
      <selection activeCell="D12" sqref="D12"/>
    </sheetView>
  </sheetViews>
  <sheetFormatPr defaultColWidth="5.88671875" defaultRowHeight="24" customHeight="1"/>
  <cols>
    <col min="1" max="1" width="1.33203125" style="2" customWidth="1"/>
    <col min="2" max="2" width="1.44140625" style="2" customWidth="1"/>
    <col min="3" max="3" width="1.33203125" style="2" customWidth="1"/>
    <col min="4" max="4" width="33.88671875" style="2" customWidth="1"/>
    <col min="5" max="5" width="1.109375" style="112" customWidth="1"/>
    <col min="6" max="6" width="12.77734375" style="251" customWidth="1"/>
    <col min="7" max="7" width="0.6640625" style="112" customWidth="1"/>
    <col min="8" max="8" width="12.33203125" style="251" customWidth="1"/>
    <col min="9" max="9" width="0.6640625" style="112" customWidth="1"/>
    <col min="10" max="10" width="12.33203125" style="252" customWidth="1"/>
    <col min="11" max="11" width="0.6640625" style="253" customWidth="1"/>
    <col min="12" max="12" width="12.33203125" style="44" customWidth="1"/>
    <col min="13" max="13" width="11.109375" style="44" bestFit="1" customWidth="1"/>
    <col min="14" max="14" width="9.5546875" style="2" bestFit="1" customWidth="1"/>
    <col min="15" max="16" width="5.88671875" style="2"/>
    <col min="17" max="17" width="10.33203125" style="2" bestFit="1" customWidth="1"/>
    <col min="18" max="19" width="5.88671875" style="2"/>
    <col min="20" max="20" width="16.33203125" style="2" bestFit="1" customWidth="1"/>
    <col min="21" max="16384" width="5.88671875" style="2"/>
  </cols>
  <sheetData>
    <row r="1" spans="1:20" ht="22.05" customHeight="1">
      <c r="L1" s="82" t="s">
        <v>99</v>
      </c>
    </row>
    <row r="2" spans="1:20" ht="22.05" customHeight="1">
      <c r="L2" s="82" t="s">
        <v>100</v>
      </c>
    </row>
    <row r="3" spans="1:20" s="1" customFormat="1" ht="22.05" customHeight="1">
      <c r="A3" s="277" t="s">
        <v>44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43"/>
    </row>
    <row r="4" spans="1:20" s="1" customFormat="1" ht="22.05" customHeight="1">
      <c r="A4" s="282" t="s">
        <v>143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43"/>
    </row>
    <row r="5" spans="1:20" s="1" customFormat="1" ht="22.05" customHeight="1">
      <c r="A5" s="282" t="s">
        <v>70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43"/>
    </row>
    <row r="6" spans="1:20" s="1" customFormat="1" ht="22.05" customHeight="1">
      <c r="A6" s="282" t="s">
        <v>173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43"/>
    </row>
    <row r="7" spans="1:20" ht="18.45" customHeight="1">
      <c r="A7" s="70"/>
      <c r="B7" s="70"/>
      <c r="C7" s="70"/>
      <c r="D7" s="70"/>
      <c r="E7" s="254"/>
      <c r="F7" s="306" t="s">
        <v>2</v>
      </c>
      <c r="G7" s="306"/>
      <c r="H7" s="306"/>
      <c r="I7" s="306"/>
      <c r="J7" s="306"/>
      <c r="K7" s="306"/>
      <c r="L7" s="306"/>
    </row>
    <row r="8" spans="1:20" ht="18.45" customHeight="1">
      <c r="F8" s="309" t="s">
        <v>3</v>
      </c>
      <c r="G8" s="309"/>
      <c r="H8" s="309"/>
      <c r="I8" s="255"/>
      <c r="J8" s="307" t="s">
        <v>4</v>
      </c>
      <c r="K8" s="307"/>
      <c r="L8" s="307"/>
    </row>
    <row r="9" spans="1:20" ht="18.45" customHeight="1">
      <c r="F9" s="256" t="s">
        <v>174</v>
      </c>
      <c r="G9" s="257"/>
      <c r="H9" s="256" t="s">
        <v>147</v>
      </c>
      <c r="I9" s="257"/>
      <c r="J9" s="256" t="s">
        <v>174</v>
      </c>
      <c r="K9" s="113"/>
      <c r="L9" s="256" t="s">
        <v>147</v>
      </c>
    </row>
    <row r="10" spans="1:20" ht="18.45" customHeight="1">
      <c r="A10" s="98" t="s">
        <v>103</v>
      </c>
      <c r="E10" s="58"/>
      <c r="F10" s="258"/>
      <c r="G10" s="259"/>
      <c r="H10" s="258"/>
      <c r="I10" s="259"/>
      <c r="J10" s="260"/>
      <c r="K10" s="113"/>
      <c r="L10" s="260"/>
    </row>
    <row r="11" spans="1:20" ht="18.45" customHeight="1">
      <c r="A11" s="2" t="s">
        <v>88</v>
      </c>
      <c r="E11" s="58"/>
      <c r="F11" s="44">
        <v>20188633.780000001</v>
      </c>
      <c r="G11" s="60"/>
      <c r="H11" s="44">
        <v>4585564.1399999997</v>
      </c>
      <c r="I11" s="60"/>
      <c r="J11" s="44">
        <v>-405410.52</v>
      </c>
      <c r="K11" s="37"/>
      <c r="L11" s="44">
        <v>25778164.65000001</v>
      </c>
      <c r="Q11" s="45"/>
      <c r="T11" s="45"/>
    </row>
    <row r="12" spans="1:20" ht="18.45" customHeight="1">
      <c r="A12" s="2" t="s">
        <v>166</v>
      </c>
      <c r="E12" s="58"/>
      <c r="F12" s="44"/>
      <c r="G12" s="60"/>
      <c r="H12" s="44"/>
      <c r="I12" s="60"/>
      <c r="J12" s="37"/>
      <c r="K12" s="44"/>
      <c r="L12" s="37"/>
    </row>
    <row r="13" spans="1:20" ht="18.45" customHeight="1">
      <c r="B13" s="2" t="s">
        <v>167</v>
      </c>
      <c r="E13" s="58"/>
      <c r="F13" s="44"/>
      <c r="G13" s="60"/>
      <c r="H13" s="44"/>
      <c r="I13" s="60"/>
      <c r="J13" s="37"/>
      <c r="K13" s="44"/>
      <c r="L13" s="37"/>
    </row>
    <row r="14" spans="1:20" ht="18.45" customHeight="1">
      <c r="C14" s="2" t="s">
        <v>71</v>
      </c>
      <c r="E14" s="58"/>
      <c r="F14" s="37">
        <v>2332670.21</v>
      </c>
      <c r="G14" s="60"/>
      <c r="H14" s="37">
        <v>2235530.1300000013</v>
      </c>
      <c r="I14" s="60"/>
      <c r="J14" s="37">
        <v>1930883.79</v>
      </c>
      <c r="K14" s="44"/>
      <c r="L14" s="37">
        <v>1987032.15</v>
      </c>
      <c r="Q14" s="45"/>
      <c r="T14" s="45"/>
    </row>
    <row r="15" spans="1:20" ht="18.45" customHeight="1">
      <c r="C15" s="2" t="s">
        <v>151</v>
      </c>
      <c r="E15" s="58"/>
      <c r="F15" s="37">
        <v>316383.33999999997</v>
      </c>
      <c r="G15" s="60"/>
      <c r="H15" s="83">
        <v>412564.35</v>
      </c>
      <c r="I15" s="60"/>
      <c r="J15" s="37">
        <v>269790.61</v>
      </c>
      <c r="K15" s="44"/>
      <c r="L15" s="83">
        <v>394517.3</v>
      </c>
      <c r="Q15" s="45"/>
      <c r="T15" s="45"/>
    </row>
    <row r="16" spans="1:20" ht="18" customHeight="1">
      <c r="C16" s="2" t="s">
        <v>128</v>
      </c>
      <c r="E16" s="58"/>
      <c r="F16" s="37">
        <v>99352.95</v>
      </c>
      <c r="G16" s="60"/>
      <c r="H16" s="37">
        <v>98678.03</v>
      </c>
      <c r="I16" s="60"/>
      <c r="J16" s="37">
        <v>77451.929999999993</v>
      </c>
      <c r="K16" s="44"/>
      <c r="L16" s="37">
        <v>77437.58</v>
      </c>
      <c r="Q16" s="45"/>
      <c r="T16" s="45"/>
    </row>
    <row r="17" spans="1:20" ht="18" customHeight="1">
      <c r="C17" s="2" t="s">
        <v>192</v>
      </c>
      <c r="E17" s="58"/>
      <c r="F17" s="37">
        <v>1211898.44</v>
      </c>
      <c r="G17" s="60"/>
      <c r="H17" s="37">
        <v>145835.82</v>
      </c>
      <c r="I17" s="60"/>
      <c r="J17" s="272">
        <v>0</v>
      </c>
      <c r="K17" s="72"/>
      <c r="L17" s="272">
        <v>0</v>
      </c>
      <c r="Q17" s="45"/>
      <c r="T17" s="45"/>
    </row>
    <row r="18" spans="1:20" ht="18" customHeight="1">
      <c r="C18" s="2" t="s">
        <v>140</v>
      </c>
      <c r="E18" s="58"/>
      <c r="F18" s="272">
        <v>0</v>
      </c>
      <c r="G18" s="60"/>
      <c r="H18" s="37">
        <v>-13664.22</v>
      </c>
      <c r="I18" s="261"/>
      <c r="J18" s="272">
        <v>0</v>
      </c>
      <c r="K18" s="262"/>
      <c r="L18" s="272">
        <v>0</v>
      </c>
      <c r="Q18" s="45"/>
      <c r="T18" s="45"/>
    </row>
    <row r="19" spans="1:20" ht="18" customHeight="1">
      <c r="C19" s="2" t="s">
        <v>144</v>
      </c>
      <c r="E19" s="58"/>
      <c r="F19" s="272">
        <v>0</v>
      </c>
      <c r="G19" s="83"/>
      <c r="H19" s="83">
        <v>4</v>
      </c>
      <c r="I19" s="83"/>
      <c r="J19" s="272">
        <v>0</v>
      </c>
      <c r="K19" s="83"/>
      <c r="L19" s="83">
        <v>4</v>
      </c>
      <c r="Q19" s="45"/>
      <c r="T19" s="45"/>
    </row>
    <row r="20" spans="1:20" ht="18" customHeight="1">
      <c r="C20" s="2" t="s">
        <v>139</v>
      </c>
      <c r="E20" s="58"/>
      <c r="F20" s="272">
        <v>0</v>
      </c>
      <c r="G20" s="60"/>
      <c r="H20" s="72">
        <v>0</v>
      </c>
      <c r="I20" s="261"/>
      <c r="J20" s="272">
        <v>0</v>
      </c>
      <c r="K20" s="262"/>
      <c r="L20" s="272">
        <v>0</v>
      </c>
      <c r="Q20" s="45"/>
      <c r="T20" s="45"/>
    </row>
    <row r="21" spans="1:20" ht="18" customHeight="1">
      <c r="C21" s="2" t="s">
        <v>72</v>
      </c>
      <c r="E21" s="58"/>
      <c r="F21" s="37">
        <v>-1000.7599999999984</v>
      </c>
      <c r="G21" s="60"/>
      <c r="H21" s="37">
        <v>-2135.9</v>
      </c>
      <c r="I21" s="60"/>
      <c r="J21" s="37">
        <v>-1000.76</v>
      </c>
      <c r="K21" s="37"/>
      <c r="L21" s="37">
        <v>-3725.28</v>
      </c>
      <c r="Q21" s="45"/>
      <c r="T21" s="45"/>
    </row>
    <row r="22" spans="1:20" ht="18" customHeight="1">
      <c r="C22" s="2" t="s">
        <v>152</v>
      </c>
      <c r="E22" s="58"/>
      <c r="F22" s="272">
        <v>0</v>
      </c>
      <c r="G22" s="261"/>
      <c r="H22" s="272">
        <v>0</v>
      </c>
      <c r="I22" s="261"/>
      <c r="J22" s="272">
        <v>0</v>
      </c>
      <c r="K22" s="37"/>
      <c r="L22" s="37">
        <v>-24082253</v>
      </c>
      <c r="Q22" s="45"/>
      <c r="T22" s="45"/>
    </row>
    <row r="23" spans="1:20" ht="18" customHeight="1">
      <c r="A23" s="46"/>
      <c r="B23" s="46"/>
      <c r="C23" s="2" t="s">
        <v>52</v>
      </c>
      <c r="D23" s="46"/>
      <c r="E23" s="58"/>
      <c r="F23" s="37">
        <v>497819.89999999991</v>
      </c>
      <c r="G23" s="60"/>
      <c r="H23" s="37">
        <v>292573.26999999996</v>
      </c>
      <c r="I23" s="60"/>
      <c r="J23" s="37">
        <v>135546.59</v>
      </c>
      <c r="K23" s="37"/>
      <c r="L23" s="37">
        <v>110290.89</v>
      </c>
    </row>
    <row r="24" spans="1:20" ht="18" customHeight="1">
      <c r="A24" s="46"/>
      <c r="B24" s="46"/>
      <c r="C24" s="2" t="s">
        <v>73</v>
      </c>
      <c r="D24" s="46"/>
      <c r="E24" s="58"/>
      <c r="F24" s="119">
        <v>5125044.7600000007</v>
      </c>
      <c r="G24" s="96"/>
      <c r="H24" s="119">
        <v>1146890.7000000002</v>
      </c>
      <c r="I24" s="96"/>
      <c r="J24" s="119">
        <v>-71629.039999999994</v>
      </c>
      <c r="K24" s="37"/>
      <c r="L24" s="119">
        <v>423977.01</v>
      </c>
    </row>
    <row r="25" spans="1:20" ht="18" customHeight="1">
      <c r="A25" s="2" t="s">
        <v>168</v>
      </c>
      <c r="E25" s="58"/>
      <c r="F25" s="60"/>
      <c r="L25" s="252"/>
      <c r="Q25" s="45"/>
      <c r="T25" s="45"/>
    </row>
    <row r="26" spans="1:20" ht="18" customHeight="1">
      <c r="C26" s="2" t="s">
        <v>169</v>
      </c>
      <c r="E26" s="58"/>
      <c r="F26" s="60">
        <v>29770802.620000001</v>
      </c>
      <c r="G26" s="60"/>
      <c r="H26" s="60">
        <v>8901840.3200000003</v>
      </c>
      <c r="I26" s="60"/>
      <c r="J26" s="60">
        <v>1935632.5999999938</v>
      </c>
      <c r="K26" s="37"/>
      <c r="L26" s="60">
        <v>4685445.3000000054</v>
      </c>
      <c r="Q26" s="45"/>
      <c r="T26" s="45"/>
    </row>
    <row r="27" spans="1:20" ht="18" customHeight="1">
      <c r="A27" s="2" t="s">
        <v>104</v>
      </c>
      <c r="E27" s="58"/>
      <c r="F27" s="37"/>
      <c r="G27" s="37"/>
      <c r="H27" s="37"/>
      <c r="I27" s="37"/>
      <c r="J27" s="37"/>
      <c r="K27" s="37"/>
      <c r="L27" s="37"/>
    </row>
    <row r="28" spans="1:20" ht="18" customHeight="1">
      <c r="C28" s="2" t="s">
        <v>113</v>
      </c>
      <c r="E28" s="58"/>
      <c r="F28" s="44">
        <v>-67331430.900000006</v>
      </c>
      <c r="G28" s="60"/>
      <c r="H28" s="44">
        <v>-4149150.28</v>
      </c>
      <c r="I28" s="60"/>
      <c r="J28" s="37">
        <v>-765131.30000000028</v>
      </c>
      <c r="K28" s="37"/>
      <c r="L28" s="37">
        <v>-425504.31000000006</v>
      </c>
      <c r="T28" s="45"/>
    </row>
    <row r="29" spans="1:20" ht="18" customHeight="1">
      <c r="C29" s="2" t="s">
        <v>10</v>
      </c>
      <c r="E29" s="58"/>
      <c r="F29" s="44">
        <v>-13384206.310000002</v>
      </c>
      <c r="G29" s="60"/>
      <c r="H29" s="37">
        <v>-3377182.46</v>
      </c>
      <c r="I29" s="60"/>
      <c r="J29" s="37">
        <v>-1741492.6699999943</v>
      </c>
      <c r="K29" s="37"/>
      <c r="L29" s="37">
        <v>1955823.049999994</v>
      </c>
      <c r="Q29" s="45"/>
      <c r="T29" s="45"/>
    </row>
    <row r="30" spans="1:20" ht="18" customHeight="1">
      <c r="C30" s="2" t="s">
        <v>11</v>
      </c>
      <c r="E30" s="58"/>
      <c r="F30" s="44">
        <v>-4241017.82</v>
      </c>
      <c r="G30" s="60"/>
      <c r="H30" s="37">
        <v>-353184</v>
      </c>
      <c r="I30" s="60"/>
      <c r="J30" s="37">
        <v>241502.29</v>
      </c>
      <c r="K30" s="37"/>
      <c r="L30" s="37">
        <v>491.42000000000007</v>
      </c>
      <c r="Q30" s="45"/>
      <c r="T30" s="45"/>
    </row>
    <row r="31" spans="1:20" ht="18" customHeight="1">
      <c r="C31" s="2" t="s">
        <v>17</v>
      </c>
      <c r="E31" s="58"/>
      <c r="F31" s="83">
        <v>53453.749999999767</v>
      </c>
      <c r="G31" s="60"/>
      <c r="H31" s="262">
        <v>0</v>
      </c>
      <c r="I31" s="261"/>
      <c r="J31" s="72">
        <v>0</v>
      </c>
      <c r="K31" s="72"/>
      <c r="L31" s="72">
        <v>0</v>
      </c>
      <c r="Q31" s="45"/>
      <c r="T31" s="45"/>
    </row>
    <row r="32" spans="1:20" ht="18" customHeight="1">
      <c r="A32" s="2" t="s">
        <v>105</v>
      </c>
      <c r="E32" s="58"/>
      <c r="F32" s="37"/>
      <c r="G32" s="60"/>
      <c r="H32" s="37"/>
      <c r="I32" s="60"/>
      <c r="J32" s="37"/>
      <c r="K32" s="37"/>
      <c r="L32" s="37"/>
      <c r="Q32" s="45"/>
      <c r="T32" s="45"/>
    </row>
    <row r="33" spans="1:20" ht="18" customHeight="1">
      <c r="A33" s="46"/>
      <c r="B33" s="46"/>
      <c r="C33" s="71" t="s">
        <v>110</v>
      </c>
      <c r="D33" s="46"/>
      <c r="E33" s="58"/>
      <c r="F33" s="44">
        <v>24656515.02</v>
      </c>
      <c r="G33" s="60"/>
      <c r="H33" s="44">
        <v>533001.09000000008</v>
      </c>
      <c r="I33" s="60"/>
      <c r="J33" s="44">
        <v>3472827.0999999987</v>
      </c>
      <c r="K33" s="37"/>
      <c r="L33" s="44">
        <v>673257.34999999963</v>
      </c>
      <c r="N33" s="60"/>
      <c r="Q33" s="45"/>
      <c r="T33" s="45"/>
    </row>
    <row r="34" spans="1:20" ht="18" customHeight="1">
      <c r="A34" s="46"/>
      <c r="B34" s="46"/>
      <c r="C34" s="46" t="s">
        <v>25</v>
      </c>
      <c r="D34" s="46"/>
      <c r="E34" s="58"/>
      <c r="F34" s="114">
        <v>-68300.290000000037</v>
      </c>
      <c r="G34" s="60"/>
      <c r="H34" s="114">
        <v>691582.11</v>
      </c>
      <c r="I34" s="60"/>
      <c r="J34" s="114">
        <v>-217276.67000000004</v>
      </c>
      <c r="K34" s="37"/>
      <c r="L34" s="114">
        <v>-603451</v>
      </c>
      <c r="Q34" s="45"/>
      <c r="T34" s="45"/>
    </row>
    <row r="35" spans="1:20" ht="18" customHeight="1">
      <c r="A35" s="46"/>
      <c r="C35" s="2" t="s">
        <v>129</v>
      </c>
      <c r="E35" s="58"/>
      <c r="F35" s="37">
        <v>-30544183.93</v>
      </c>
      <c r="G35" s="37"/>
      <c r="H35" s="37">
        <v>2246906.7800000012</v>
      </c>
      <c r="I35" s="37"/>
      <c r="J35" s="37">
        <v>2926061.3499999978</v>
      </c>
      <c r="K35" s="37"/>
      <c r="L35" s="37">
        <v>6286061.8099999996</v>
      </c>
    </row>
    <row r="36" spans="1:20" ht="18" customHeight="1">
      <c r="A36" s="46"/>
      <c r="B36" s="46"/>
      <c r="C36" s="46" t="s">
        <v>74</v>
      </c>
      <c r="E36" s="58"/>
      <c r="F36" s="114">
        <v>-32566.060000000522</v>
      </c>
      <c r="G36" s="261"/>
      <c r="H36" s="114">
        <v>-32504.52</v>
      </c>
      <c r="I36" s="261"/>
      <c r="J36" s="114">
        <v>-32477.29</v>
      </c>
      <c r="K36" s="72"/>
      <c r="L36" s="114">
        <v>-32504.520000000019</v>
      </c>
    </row>
    <row r="37" spans="1:20" ht="18" customHeight="1">
      <c r="A37" s="46"/>
      <c r="D37" s="2" t="s">
        <v>130</v>
      </c>
      <c r="E37" s="58"/>
      <c r="F37" s="74">
        <v>-30576749.989999998</v>
      </c>
      <c r="G37" s="37"/>
      <c r="H37" s="74">
        <v>2214402.2600000012</v>
      </c>
      <c r="I37" s="37"/>
      <c r="J37" s="74">
        <v>2893584.0599999977</v>
      </c>
      <c r="K37" s="37"/>
      <c r="L37" s="74">
        <v>6253557.2899999991</v>
      </c>
      <c r="Q37" s="45"/>
      <c r="T37" s="45"/>
    </row>
    <row r="38" spans="1:20" ht="9" customHeight="1">
      <c r="A38" s="46"/>
      <c r="E38" s="58"/>
      <c r="F38" s="96"/>
      <c r="G38" s="37"/>
      <c r="H38" s="96"/>
      <c r="I38" s="37"/>
      <c r="J38" s="96"/>
      <c r="K38" s="37"/>
      <c r="L38" s="96"/>
      <c r="Q38" s="45"/>
      <c r="T38" s="45"/>
    </row>
    <row r="39" spans="1:20" s="1" customFormat="1" ht="24" customHeight="1">
      <c r="A39" s="308" t="s">
        <v>98</v>
      </c>
      <c r="B39" s="308"/>
      <c r="C39" s="308"/>
      <c r="D39" s="308"/>
      <c r="E39" s="308"/>
      <c r="F39" s="308"/>
      <c r="G39" s="308"/>
      <c r="H39" s="308"/>
      <c r="I39" s="308"/>
      <c r="J39" s="308"/>
      <c r="M39" s="43"/>
      <c r="Q39" s="47"/>
      <c r="T39" s="47"/>
    </row>
    <row r="40" spans="1:20" s="1" customFormat="1" ht="22.05" customHeight="1">
      <c r="A40" s="81"/>
      <c r="B40" s="81"/>
      <c r="C40" s="81"/>
      <c r="D40" s="81"/>
      <c r="E40" s="81"/>
      <c r="F40" s="81"/>
      <c r="G40" s="81"/>
      <c r="H40" s="81"/>
      <c r="I40" s="81"/>
      <c r="J40" s="81"/>
      <c r="L40" s="82" t="s">
        <v>99</v>
      </c>
      <c r="M40" s="43"/>
      <c r="Q40" s="47"/>
      <c r="T40" s="47"/>
    </row>
    <row r="41" spans="1:20" s="1" customFormat="1" ht="22.05" customHeight="1">
      <c r="A41" s="81"/>
      <c r="B41" s="81"/>
      <c r="C41" s="81"/>
      <c r="D41" s="81"/>
      <c r="E41" s="81"/>
      <c r="F41" s="81"/>
      <c r="G41" s="81"/>
      <c r="H41" s="81"/>
      <c r="I41" s="81"/>
      <c r="J41" s="81"/>
      <c r="L41" s="82" t="s">
        <v>100</v>
      </c>
      <c r="M41" s="43"/>
      <c r="Q41" s="47"/>
      <c r="T41" s="47"/>
    </row>
    <row r="42" spans="1:20" s="1" customFormat="1" ht="22.05" customHeight="1">
      <c r="A42" s="280" t="s">
        <v>60</v>
      </c>
      <c r="B42" s="280"/>
      <c r="C42" s="280"/>
      <c r="D42" s="280"/>
      <c r="E42" s="280"/>
      <c r="F42" s="280"/>
      <c r="G42" s="280"/>
      <c r="H42" s="280"/>
      <c r="I42" s="280"/>
      <c r="J42" s="280"/>
      <c r="K42" s="280"/>
      <c r="L42" s="280"/>
      <c r="M42" s="43"/>
    </row>
    <row r="43" spans="1:20" s="1" customFormat="1" ht="22.05" customHeight="1">
      <c r="A43" s="282" t="s">
        <v>143</v>
      </c>
      <c r="B43" s="282"/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43"/>
    </row>
    <row r="44" spans="1:20" s="1" customFormat="1" ht="22.05" customHeight="1">
      <c r="A44" s="282" t="s">
        <v>75</v>
      </c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43"/>
    </row>
    <row r="45" spans="1:20" s="1" customFormat="1" ht="22.05" customHeight="1">
      <c r="A45" s="282" t="s">
        <v>173</v>
      </c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43"/>
    </row>
    <row r="46" spans="1:20" ht="18" customHeight="1">
      <c r="A46" s="70"/>
      <c r="B46" s="70"/>
      <c r="C46" s="70"/>
      <c r="D46" s="70"/>
      <c r="E46" s="254"/>
      <c r="F46" s="306" t="s">
        <v>2</v>
      </c>
      <c r="G46" s="306"/>
      <c r="H46" s="306"/>
      <c r="I46" s="306"/>
      <c r="J46" s="306"/>
      <c r="K46" s="306"/>
      <c r="L46" s="306"/>
    </row>
    <row r="47" spans="1:20" ht="18" customHeight="1">
      <c r="F47" s="309" t="s">
        <v>3</v>
      </c>
      <c r="G47" s="309"/>
      <c r="H47" s="309"/>
      <c r="I47" s="263"/>
      <c r="J47" s="307" t="s">
        <v>4</v>
      </c>
      <c r="K47" s="307"/>
      <c r="L47" s="307"/>
    </row>
    <row r="48" spans="1:20" ht="18" customHeight="1">
      <c r="F48" s="256" t="s">
        <v>174</v>
      </c>
      <c r="G48" s="257"/>
      <c r="H48" s="256" t="s">
        <v>147</v>
      </c>
      <c r="I48" s="257"/>
      <c r="J48" s="256" t="s">
        <v>174</v>
      </c>
      <c r="K48" s="113"/>
      <c r="L48" s="256" t="s">
        <v>147</v>
      </c>
    </row>
    <row r="49" spans="1:20" ht="18" customHeight="1">
      <c r="A49" s="98" t="s">
        <v>106</v>
      </c>
      <c r="E49" s="58"/>
      <c r="F49" s="115"/>
      <c r="G49" s="58"/>
      <c r="H49" s="115"/>
      <c r="I49" s="58"/>
      <c r="J49" s="116"/>
      <c r="K49" s="116"/>
      <c r="L49" s="116"/>
    </row>
    <row r="50" spans="1:20" ht="18" customHeight="1">
      <c r="A50" s="98"/>
      <c r="C50" s="2" t="s">
        <v>111</v>
      </c>
      <c r="E50" s="58"/>
      <c r="F50" s="273">
        <v>0</v>
      </c>
      <c r="G50" s="58"/>
      <c r="H50" s="59">
        <v>500000</v>
      </c>
      <c r="I50" s="58"/>
      <c r="J50" s="262">
        <v>0</v>
      </c>
      <c r="K50" s="72"/>
      <c r="L50" s="72">
        <v>0</v>
      </c>
    </row>
    <row r="51" spans="1:20" ht="18" customHeight="1">
      <c r="C51" s="2" t="s">
        <v>76</v>
      </c>
      <c r="E51" s="58"/>
      <c r="F51" s="44">
        <v>-24640092.420000002</v>
      </c>
      <c r="G51" s="60"/>
      <c r="H51" s="44">
        <v>-48000</v>
      </c>
      <c r="I51" s="44"/>
      <c r="J51" s="44">
        <v>-73700</v>
      </c>
      <c r="K51" s="44"/>
      <c r="L51" s="44">
        <v>-41500</v>
      </c>
      <c r="N51" s="60"/>
    </row>
    <row r="52" spans="1:20" ht="18" customHeight="1">
      <c r="C52" s="2" t="s">
        <v>77</v>
      </c>
      <c r="E52" s="58"/>
      <c r="F52" s="44">
        <v>-17769.629999999888</v>
      </c>
      <c r="G52" s="60"/>
      <c r="H52" s="44">
        <v>-13090</v>
      </c>
      <c r="I52" s="44"/>
      <c r="J52" s="262">
        <v>0</v>
      </c>
      <c r="K52" s="44"/>
      <c r="L52" s="44">
        <v>-13090</v>
      </c>
    </row>
    <row r="53" spans="1:20" ht="18" customHeight="1">
      <c r="C53" s="2" t="s">
        <v>153</v>
      </c>
      <c r="E53" s="58"/>
      <c r="F53" s="273">
        <v>0</v>
      </c>
      <c r="G53" s="60"/>
      <c r="H53" s="262">
        <v>0</v>
      </c>
      <c r="I53" s="44"/>
      <c r="J53" s="262">
        <v>0</v>
      </c>
      <c r="K53" s="44"/>
      <c r="L53" s="44">
        <v>-10500000</v>
      </c>
    </row>
    <row r="54" spans="1:20" ht="18" customHeight="1">
      <c r="C54" s="2" t="s">
        <v>154</v>
      </c>
      <c r="E54" s="58"/>
      <c r="F54" s="273">
        <v>0</v>
      </c>
      <c r="G54" s="60"/>
      <c r="H54" s="262">
        <v>0</v>
      </c>
      <c r="I54" s="44"/>
      <c r="J54" s="262">
        <v>0</v>
      </c>
      <c r="K54" s="44"/>
      <c r="L54" s="59">
        <v>10500000</v>
      </c>
    </row>
    <row r="55" spans="1:20" ht="18" customHeight="1">
      <c r="C55" s="2" t="s">
        <v>155</v>
      </c>
      <c r="E55" s="58"/>
      <c r="F55" s="273">
        <v>0</v>
      </c>
      <c r="G55" s="60"/>
      <c r="H55" s="262">
        <v>0</v>
      </c>
      <c r="I55" s="44"/>
      <c r="J55" s="262">
        <v>0</v>
      </c>
      <c r="K55" s="44"/>
      <c r="L55" s="44">
        <v>-19499800</v>
      </c>
    </row>
    <row r="56" spans="1:20" ht="18" customHeight="1">
      <c r="C56" s="2" t="s">
        <v>107</v>
      </c>
      <c r="E56" s="58"/>
      <c r="F56" s="273">
        <v>0</v>
      </c>
      <c r="G56" s="60"/>
      <c r="H56" s="83">
        <v>22429.91</v>
      </c>
      <c r="I56" s="60"/>
      <c r="J56" s="262">
        <v>0</v>
      </c>
      <c r="K56" s="37"/>
      <c r="L56" s="72">
        <v>0</v>
      </c>
    </row>
    <row r="57" spans="1:20" ht="18" customHeight="1">
      <c r="C57" s="2" t="s">
        <v>156</v>
      </c>
      <c r="E57" s="58"/>
      <c r="F57" s="273">
        <v>0</v>
      </c>
      <c r="G57" s="60"/>
      <c r="H57" s="44">
        <v>0</v>
      </c>
      <c r="I57" s="60"/>
      <c r="J57" s="262">
        <v>0</v>
      </c>
      <c r="K57" s="37"/>
      <c r="L57" s="44">
        <v>24082253</v>
      </c>
    </row>
    <row r="58" spans="1:20" ht="18" customHeight="1">
      <c r="C58" s="2" t="s">
        <v>114</v>
      </c>
      <c r="E58" s="58"/>
      <c r="F58" s="44">
        <v>1000.7599999999984</v>
      </c>
      <c r="G58" s="60"/>
      <c r="H58" s="44">
        <v>2135.9</v>
      </c>
      <c r="I58" s="60"/>
      <c r="J58" s="44">
        <v>1000.76</v>
      </c>
      <c r="K58" s="37"/>
      <c r="L58" s="44">
        <v>3725.28</v>
      </c>
    </row>
    <row r="59" spans="1:20" ht="18" customHeight="1">
      <c r="D59" s="2" t="s">
        <v>86</v>
      </c>
      <c r="E59" s="58"/>
      <c r="F59" s="74">
        <v>-24656861.289999999</v>
      </c>
      <c r="G59" s="37"/>
      <c r="H59" s="74">
        <f>SUM(H50:H58)</f>
        <v>463475.81</v>
      </c>
      <c r="I59" s="37"/>
      <c r="J59" s="74">
        <v>-72699.240000000005</v>
      </c>
      <c r="K59" s="37"/>
      <c r="L59" s="74">
        <f>SUM(L51:L58)</f>
        <v>4531588.28</v>
      </c>
    </row>
    <row r="60" spans="1:20" ht="18" customHeight="1">
      <c r="A60" s="98" t="s">
        <v>108</v>
      </c>
      <c r="E60" s="58"/>
      <c r="F60" s="44"/>
      <c r="G60" s="60"/>
      <c r="H60" s="44"/>
      <c r="I60" s="60"/>
      <c r="J60" s="37"/>
      <c r="K60" s="37"/>
      <c r="L60" s="37"/>
      <c r="Q60" s="45"/>
      <c r="T60" s="45"/>
    </row>
    <row r="61" spans="1:20" ht="18" customHeight="1">
      <c r="A61" s="98"/>
      <c r="C61" s="2" t="s">
        <v>159</v>
      </c>
      <c r="E61" s="58"/>
      <c r="F61" s="262">
        <v>0</v>
      </c>
      <c r="G61" s="60"/>
      <c r="H61" s="44">
        <v>10500200</v>
      </c>
      <c r="I61" s="37"/>
      <c r="J61" s="262">
        <v>0</v>
      </c>
      <c r="K61" s="37"/>
      <c r="L61" s="262">
        <v>0</v>
      </c>
      <c r="Q61" s="45"/>
      <c r="T61" s="45"/>
    </row>
    <row r="62" spans="1:20" ht="18" customHeight="1">
      <c r="C62" s="2" t="s">
        <v>134</v>
      </c>
      <c r="E62" s="58"/>
      <c r="F62" s="44">
        <v>-41263247.359999999</v>
      </c>
      <c r="G62" s="60"/>
      <c r="H62" s="44">
        <v>13255804.649999999</v>
      </c>
      <c r="I62" s="60"/>
      <c r="J62" s="262">
        <v>0</v>
      </c>
      <c r="K62" s="37"/>
      <c r="L62" s="37">
        <v>4861953.7299999995</v>
      </c>
      <c r="Q62" s="45"/>
      <c r="T62" s="45"/>
    </row>
    <row r="63" spans="1:20" ht="18" customHeight="1">
      <c r="C63" s="2" t="s">
        <v>185</v>
      </c>
      <c r="E63" s="58"/>
      <c r="F63" s="262">
        <v>0</v>
      </c>
      <c r="G63" s="60"/>
      <c r="H63" s="262">
        <v>0</v>
      </c>
      <c r="I63" s="60"/>
      <c r="J63" s="44">
        <v>30000000</v>
      </c>
      <c r="K63" s="37"/>
      <c r="L63" s="262">
        <v>0</v>
      </c>
      <c r="Q63" s="45"/>
      <c r="T63" s="45"/>
    </row>
    <row r="64" spans="1:20" ht="18" customHeight="1">
      <c r="C64" s="2" t="s">
        <v>157</v>
      </c>
      <c r="E64" s="58"/>
      <c r="F64" s="44">
        <v>-29500000</v>
      </c>
      <c r="G64" s="60"/>
      <c r="H64" s="44">
        <v>-10000000</v>
      </c>
      <c r="I64" s="60"/>
      <c r="J64" s="37">
        <v>-29500000</v>
      </c>
      <c r="K64" s="37"/>
      <c r="L64" s="37">
        <v>-10000000</v>
      </c>
      <c r="Q64" s="45"/>
      <c r="T64" s="45"/>
    </row>
    <row r="65" spans="1:20" ht="18" customHeight="1">
      <c r="C65" s="2" t="s">
        <v>78</v>
      </c>
      <c r="E65" s="58"/>
      <c r="F65" s="44">
        <v>-2624025.1799999997</v>
      </c>
      <c r="G65" s="60"/>
      <c r="H65" s="262">
        <v>0</v>
      </c>
      <c r="I65" s="60"/>
      <c r="J65" s="262">
        <v>0</v>
      </c>
      <c r="K65" s="72"/>
      <c r="L65" s="262">
        <v>0</v>
      </c>
      <c r="Q65" s="45"/>
      <c r="T65" s="45"/>
    </row>
    <row r="66" spans="1:20" ht="18.45" customHeight="1">
      <c r="C66" s="2" t="s">
        <v>135</v>
      </c>
      <c r="E66" s="58"/>
      <c r="F66" s="37">
        <v>-279436.66000000015</v>
      </c>
      <c r="G66" s="60"/>
      <c r="H66" s="37">
        <v>-90119.679999999993</v>
      </c>
      <c r="I66" s="60"/>
      <c r="J66" s="262">
        <v>0</v>
      </c>
      <c r="K66" s="72"/>
      <c r="L66" s="262">
        <v>0</v>
      </c>
      <c r="Q66" s="45"/>
      <c r="T66" s="45"/>
    </row>
    <row r="67" spans="1:20" ht="18.45" customHeight="1">
      <c r="C67" s="2" t="s">
        <v>160</v>
      </c>
      <c r="E67" s="58"/>
      <c r="F67" s="72">
        <v>0</v>
      </c>
      <c r="G67" s="60"/>
      <c r="H67" s="37">
        <v>-12967747</v>
      </c>
      <c r="I67" s="60"/>
      <c r="J67" s="262">
        <v>0</v>
      </c>
      <c r="K67" s="72"/>
      <c r="L67" s="262">
        <v>0</v>
      </c>
      <c r="Q67" s="45"/>
      <c r="T67" s="45"/>
    </row>
    <row r="68" spans="1:20" ht="18.45" customHeight="1">
      <c r="C68" s="2" t="s">
        <v>79</v>
      </c>
      <c r="E68" s="58"/>
      <c r="F68" s="37">
        <v>-647406.71999999986</v>
      </c>
      <c r="G68" s="60"/>
      <c r="H68" s="37">
        <v>-328954.70999999996</v>
      </c>
      <c r="I68" s="60"/>
      <c r="J68" s="37">
        <v>-253569.86</v>
      </c>
      <c r="K68" s="37"/>
      <c r="L68" s="37">
        <v>-134788.04999999999</v>
      </c>
      <c r="Q68" s="45"/>
      <c r="T68" s="45"/>
    </row>
    <row r="69" spans="1:20" ht="18.45" customHeight="1">
      <c r="D69" s="2" t="s">
        <v>123</v>
      </c>
      <c r="E69" s="58"/>
      <c r="F69" s="74">
        <v>-74314115.919999987</v>
      </c>
      <c r="G69" s="37"/>
      <c r="H69" s="74">
        <v>369183.26</v>
      </c>
      <c r="I69" s="37"/>
      <c r="J69" s="74">
        <v>246430.14</v>
      </c>
      <c r="K69" s="37"/>
      <c r="L69" s="74">
        <v>-5272834.32</v>
      </c>
      <c r="Q69" s="45"/>
      <c r="T69" s="45"/>
    </row>
    <row r="70" spans="1:20" ht="18.45" customHeight="1">
      <c r="A70" s="2" t="s">
        <v>188</v>
      </c>
      <c r="E70" s="58"/>
      <c r="F70" s="37">
        <v>-129547727.2</v>
      </c>
      <c r="G70" s="37"/>
      <c r="H70" s="37">
        <v>3047061.33</v>
      </c>
      <c r="I70" s="37"/>
      <c r="J70" s="37">
        <v>3067314.9599999976</v>
      </c>
      <c r="K70" s="37"/>
      <c r="L70" s="37">
        <v>5512311.2467650026</v>
      </c>
      <c r="Q70" s="45"/>
      <c r="T70" s="45"/>
    </row>
    <row r="71" spans="1:20" ht="18.45" customHeight="1">
      <c r="A71" s="46" t="s">
        <v>92</v>
      </c>
      <c r="E71" s="58"/>
      <c r="F71" s="114">
        <v>159933566.20000002</v>
      </c>
      <c r="G71" s="60"/>
      <c r="H71" s="114">
        <v>9866485.8899999987</v>
      </c>
      <c r="I71" s="60"/>
      <c r="J71" s="119">
        <v>6188362.6699999999</v>
      </c>
      <c r="K71" s="37"/>
      <c r="L71" s="119">
        <v>4368088.9899999993</v>
      </c>
      <c r="Q71" s="45"/>
      <c r="T71" s="45"/>
    </row>
    <row r="72" spans="1:20" ht="18.45" customHeight="1" thickBot="1">
      <c r="A72" s="57" t="s">
        <v>93</v>
      </c>
      <c r="E72" s="58"/>
      <c r="F72" s="61">
        <v>30385839.000000015</v>
      </c>
      <c r="G72" s="37"/>
      <c r="H72" s="61">
        <v>12913547.219999999</v>
      </c>
      <c r="I72" s="37"/>
      <c r="J72" s="61">
        <v>9255677.6299999971</v>
      </c>
      <c r="K72" s="37"/>
      <c r="L72" s="61">
        <v>9880400.2399999984</v>
      </c>
      <c r="O72" s="48"/>
      <c r="Q72" s="45"/>
      <c r="T72" s="45"/>
    </row>
    <row r="73" spans="1:20" ht="18.45" customHeight="1" thickTop="1">
      <c r="A73" s="99" t="s">
        <v>131</v>
      </c>
      <c r="E73" s="58"/>
      <c r="F73" s="96"/>
      <c r="G73" s="37"/>
      <c r="H73" s="96"/>
      <c r="I73" s="37"/>
      <c r="J73" s="96"/>
      <c r="K73" s="37"/>
      <c r="L73" s="96"/>
      <c r="O73" s="48"/>
      <c r="Q73" s="45"/>
      <c r="T73" s="45"/>
    </row>
    <row r="74" spans="1:20" ht="18.45" customHeight="1">
      <c r="A74" s="57" t="s">
        <v>132</v>
      </c>
      <c r="E74" s="58"/>
      <c r="F74" s="96"/>
      <c r="G74" s="37"/>
      <c r="H74" s="96"/>
      <c r="I74" s="37"/>
      <c r="J74" s="96"/>
      <c r="K74" s="37"/>
      <c r="L74" s="96"/>
      <c r="O74" s="48"/>
      <c r="Q74" s="45"/>
      <c r="T74" s="45"/>
    </row>
    <row r="75" spans="1:20" ht="18.45" customHeight="1">
      <c r="A75" s="57"/>
      <c r="C75" s="2" t="s">
        <v>164</v>
      </c>
      <c r="E75" s="58"/>
      <c r="O75" s="48"/>
      <c r="Q75" s="45"/>
      <c r="T75" s="45"/>
    </row>
    <row r="76" spans="1:20" ht="18.45" customHeight="1">
      <c r="A76" s="57"/>
      <c r="D76" s="2" t="s">
        <v>165</v>
      </c>
      <c r="E76" s="58"/>
      <c r="F76" s="83">
        <v>3862027.2</v>
      </c>
      <c r="G76" s="37"/>
      <c r="H76" s="83">
        <v>37715</v>
      </c>
      <c r="I76" s="37"/>
      <c r="J76" s="262">
        <v>0</v>
      </c>
      <c r="K76" s="37"/>
      <c r="L76" s="83">
        <v>9000</v>
      </c>
      <c r="O76" s="48"/>
      <c r="Q76" s="45"/>
      <c r="T76" s="45"/>
    </row>
    <row r="77" spans="1:20" ht="8.4" customHeight="1">
      <c r="A77" s="57"/>
      <c r="E77" s="58"/>
      <c r="F77" s="83"/>
      <c r="G77" s="37"/>
      <c r="H77" s="83"/>
      <c r="I77" s="37"/>
      <c r="J77" s="83"/>
      <c r="K77" s="37"/>
      <c r="L77" s="83"/>
      <c r="O77" s="48"/>
      <c r="Q77" s="45"/>
      <c r="T77" s="45"/>
    </row>
    <row r="78" spans="1:20" ht="24" customHeight="1">
      <c r="A78" s="1" t="s">
        <v>98</v>
      </c>
    </row>
    <row r="90" spans="4:4" ht="24" customHeight="1">
      <c r="D90" s="2">
        <v>28</v>
      </c>
    </row>
    <row r="101" spans="7:13" ht="24" customHeight="1">
      <c r="G101" s="112">
        <v>21901173.27</v>
      </c>
      <c r="I101" s="112">
        <v>17987521.879999999</v>
      </c>
      <c r="K101" s="253">
        <v>4845744.07</v>
      </c>
      <c r="M101" s="44">
        <v>4450624.12</v>
      </c>
    </row>
    <row r="405" spans="4:4" s="112" customFormat="1" ht="24" customHeight="1">
      <c r="D405" s="2">
        <v>0</v>
      </c>
    </row>
  </sheetData>
  <mergeCells count="15">
    <mergeCell ref="A44:L44"/>
    <mergeCell ref="A45:L45"/>
    <mergeCell ref="J8:L8"/>
    <mergeCell ref="J47:L47"/>
    <mergeCell ref="A39:J39"/>
    <mergeCell ref="F46:L46"/>
    <mergeCell ref="F8:H8"/>
    <mergeCell ref="F47:H47"/>
    <mergeCell ref="A42:L42"/>
    <mergeCell ref="A43:L43"/>
    <mergeCell ref="A3:L3"/>
    <mergeCell ref="A4:L4"/>
    <mergeCell ref="A5:L5"/>
    <mergeCell ref="A6:L6"/>
    <mergeCell ref="F7:L7"/>
  </mergeCells>
  <pageMargins left="0.9055118110236221" right="0.19685039370078741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3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</vt:lpstr>
      <vt:lpstr>งบการเปลี่ยนแปลงผู้ถือหุ้น</vt:lpstr>
      <vt:lpstr>งบการเปลี่ยนแปลงผู้ถือหุ้น 2</vt:lpstr>
      <vt:lpstr>งบกระแสเงินสด</vt:lpstr>
      <vt:lpstr>Sheet1</vt:lpstr>
      <vt:lpstr>งบกระแสเงินสด!Print_Area</vt:lpstr>
      <vt:lpstr>งบการเปลี่ยนแปลงผู้ถือหุ้น!Print_Area</vt:lpstr>
      <vt:lpstr>'งบการเปลี่ยนแปลงผู้ถือหุ้น 2'!Print_Area</vt:lpstr>
      <vt:lpstr>งบกำไรขาดทุนเบ็ดเสร็จ!Print_Area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DITC</cp:lastModifiedBy>
  <cp:lastPrinted>2023-05-10T13:11:09Z</cp:lastPrinted>
  <dcterms:created xsi:type="dcterms:W3CDTF">2019-06-18T07:56:24Z</dcterms:created>
  <dcterms:modified xsi:type="dcterms:W3CDTF">2023-05-10T13:38:44Z</dcterms:modified>
</cp:coreProperties>
</file>