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1 [31 มีนาคม 2566]\ภาษาอังกฤษ\"/>
    </mc:Choice>
  </mc:AlternateContent>
  <xr:revisionPtr revIDLastSave="0" documentId="13_ncr:1_{8BC21E15-1D0C-4815-B8F2-B54A51A1DEDF}" xr6:coauthVersionLast="47" xr6:coauthVersionMax="47" xr10:uidLastSave="{00000000-0000-0000-0000-000000000000}"/>
  <bookViews>
    <workbookView xWindow="-108" yWindow="-108" windowWidth="23256" windowHeight="12576" tabRatio="732" activeTab="4" xr2:uid="{65D627A4-FB48-4EE1-8B11-78BD70D6E89E}"/>
  </bookViews>
  <sheets>
    <sheet name="Financial Position" sheetId="1" r:id="rId1"/>
    <sheet name="Statement financial position" sheetId="2" r:id="rId2"/>
    <sheet name="STATEMENT OF CHANGES" sheetId="3" r:id="rId3"/>
    <sheet name="STATEMENT OF CHANGES 2" sheetId="4" r:id="rId4"/>
    <sheet name="Cash Flows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Flows'!$A$1:$L$79</definedName>
    <definedName name="_xlnm.Print_Area" localSheetId="0">'Financial Position'!$A$1:$M$104</definedName>
    <definedName name="_xlnm.Print_Area" localSheetId="1">'Statement financial position'!$A$1:$L$80</definedName>
    <definedName name="_xlnm.Print_Area" localSheetId="2">'STATEMENT OF CHANGES'!$A$1:$Q$41</definedName>
    <definedName name="_xlnm.Print_Area" localSheetId="3">'STATEMENT OF CHANGES 2'!$A$1:$M$39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3" l="1"/>
  <c r="M19" i="3" s="1"/>
  <c r="O19" i="3"/>
  <c r="M21" i="3"/>
  <c r="Q14" i="3"/>
  <c r="J74" i="9"/>
  <c r="F74" i="9"/>
  <c r="F71" i="9"/>
  <c r="G21" i="2"/>
  <c r="H21" i="2"/>
  <c r="I21" i="2"/>
  <c r="J21" i="2"/>
  <c r="K21" i="2"/>
  <c r="L21" i="2"/>
  <c r="F21" i="2"/>
  <c r="G16" i="2"/>
  <c r="H16" i="2"/>
  <c r="I16" i="2"/>
  <c r="J16" i="2"/>
  <c r="K16" i="2"/>
  <c r="L16" i="2"/>
  <c r="F16" i="2"/>
  <c r="J71" i="9"/>
  <c r="J60" i="9"/>
  <c r="M22" i="4"/>
  <c r="M20" i="4"/>
  <c r="K25" i="4"/>
  <c r="I25" i="4"/>
  <c r="I18" i="4"/>
  <c r="K18" i="4"/>
  <c r="M17" i="4"/>
  <c r="M13" i="4"/>
  <c r="E18" i="4"/>
  <c r="G18" i="4"/>
  <c r="Q27" i="3"/>
  <c r="Q26" i="3"/>
  <c r="O32" i="3"/>
  <c r="M29" i="3"/>
  <c r="Q29" i="3" s="1"/>
  <c r="N22" i="3"/>
  <c r="L22" i="3"/>
  <c r="J22" i="3"/>
  <c r="I22" i="3"/>
  <c r="H22" i="3"/>
  <c r="G22" i="3"/>
  <c r="E22" i="3"/>
  <c r="M18" i="4" l="1"/>
  <c r="M25" i="4"/>
  <c r="Q19" i="3"/>
  <c r="Q32" i="3"/>
  <c r="O22" i="3"/>
  <c r="K22" i="3"/>
  <c r="L60" i="9"/>
  <c r="H60" i="9"/>
  <c r="I32" i="3"/>
  <c r="P21" i="2"/>
  <c r="M22" i="3" l="1"/>
  <c r="Q22" i="3"/>
  <c r="S22" i="3"/>
  <c r="K105" i="1" l="1"/>
  <c r="M105" i="1"/>
  <c r="I105" i="1"/>
  <c r="H105" i="1" l="1"/>
  <c r="J105" i="1"/>
  <c r="L105" i="1"/>
  <c r="G105" i="1"/>
</calcChain>
</file>

<file path=xl/sharedStrings.xml><?xml version="1.0" encoding="utf-8"?>
<sst xmlns="http://schemas.openxmlformats.org/spreadsheetml/2006/main" count="335" uniqueCount="195">
  <si>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</si>
  <si>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</si>
  <si>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</si>
  <si>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</si>
  <si>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</si>
  <si>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</si>
  <si>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</si>
  <si>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</si>
  <si>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</si>
  <si>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</si>
  <si>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</si>
  <si>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</si>
  <si>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 AT MARCH 31, 2023</t>
  </si>
  <si>
    <t>ASSET</t>
  </si>
  <si>
    <t>(Unit : Baht)</t>
  </si>
  <si>
    <t>Consolidated financial statements</t>
  </si>
  <si>
    <t>Separate financial statements</t>
  </si>
  <si>
    <t>As at March</t>
  </si>
  <si>
    <t>31, 2022</t>
  </si>
  <si>
    <t>31, 2023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</si>
  <si>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</si>
  <si>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</si>
  <si>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</si>
  <si>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</si>
  <si>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</si>
  <si>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</si>
  <si>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</si>
  <si>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</si>
  <si>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</si>
  <si>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</si>
  <si>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</si>
  <si>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</si>
  <si>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</si>
  <si>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</si>
  <si>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</si>
  <si>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</si>
  <si>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</si>
  <si>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</si>
  <si>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</si>
  <si>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</si>
  <si>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</si>
  <si>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</si>
  <si>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Bank overdrafts and short-term loans</t>
  </si>
  <si>
    <t xml:space="preserve">     from financial institutions</t>
  </si>
  <si>
    <t>Trade and other current payables</t>
  </si>
  <si>
    <t>Current protion of  Liablities under</t>
  </si>
  <si>
    <t xml:space="preserve"> Long-term loans  from financial  institutions</t>
  </si>
  <si>
    <t xml:space="preserve">    Lease liabilities</t>
  </si>
  <si>
    <t>Income tax payable</t>
  </si>
  <si>
    <t>Other current liabilities</t>
  </si>
  <si>
    <t>Total current liabilities</t>
  </si>
  <si>
    <t>Non-current liabilities</t>
  </si>
  <si>
    <t>Long - term loans from financial  institutions</t>
  </si>
  <si>
    <t>Lease liabilities</t>
  </si>
  <si>
    <t>Non-current provisions for employee benefit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</si>
  <si>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</si>
  <si>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</si>
  <si>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</si>
  <si>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</si>
  <si>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</si>
  <si>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</si>
  <si>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</si>
  <si>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 xml:space="preserve">337,000,000 ordinary shares, (Unit : Baht) 1 par value
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</si>
  <si>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</si>
  <si>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</si>
  <si>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</si>
  <si>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</si>
  <si>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</si>
  <si>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</si>
  <si>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</si>
  <si>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</si>
  <si>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</si>
  <si>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</si>
  <si>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</si>
  <si>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</si>
  <si>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</si>
  <si>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</si>
  <si>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FOR THE THREE-MONTH PERIOD MARCH 31, 2023</t>
  </si>
  <si>
    <t>2022</t>
  </si>
  <si>
    <t>2023</t>
  </si>
  <si>
    <t>Revenues</t>
  </si>
  <si>
    <t>Sales income</t>
  </si>
  <si>
    <t>Rental income</t>
  </si>
  <si>
    <t>Divident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</si>
  <si>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</si>
  <si>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</si>
  <si>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</si>
  <si>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</si>
  <si>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</si>
  <si>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</si>
  <si>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</si>
  <si>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</si>
  <si>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</si>
  <si>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</si>
  <si>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Tax expense (income)</t>
  </si>
  <si>
    <t>Item that will not be reclassified to profit or loss</t>
  </si>
  <si>
    <t>Acturial gain (loss) on defined employee benefit plan</t>
  </si>
  <si>
    <t>Profit (loss) for the period</t>
  </si>
  <si>
    <t>Other comprehensive income (expenes) for the yperiod, net of tax</t>
  </si>
  <si>
    <t>Total comprehensive income (expenes) for the period</t>
  </si>
  <si>
    <t>Profit (loss) attributable to</t>
  </si>
  <si>
    <t>Shareholders' equity of the parent company</t>
  </si>
  <si>
    <t>Net profit (loss) for the period</t>
  </si>
  <si>
    <t>Comprehensive income (expenses) attributable to:</t>
  </si>
  <si>
    <t>Earnings (loss) per share</t>
  </si>
  <si>
    <t>Basic earnings (loss) per share (Baht)</t>
  </si>
  <si>
    <t>Weighted average number of ordinary shares (Thousand shares)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</si>
  <si>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</si>
  <si>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</si>
  <si>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</si>
  <si>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</si>
  <si>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</si>
  <si>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</si>
  <si>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</si>
  <si>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 xml:space="preserve">Total </t>
  </si>
  <si>
    <t>shareholders' equity</t>
  </si>
  <si>
    <t>of the Company</t>
  </si>
  <si>
    <t>Non-controlling</t>
  </si>
  <si>
    <t>interests</t>
  </si>
  <si>
    <t>Total</t>
  </si>
  <si>
    <t>Shareholders'</t>
  </si>
  <si>
    <t>Equity</t>
  </si>
  <si>
    <t>Balance as at January 1, 2023</t>
  </si>
  <si>
    <t>Changes in shareholders' equity for the period</t>
  </si>
  <si>
    <t>Legal reserve</t>
  </si>
  <si>
    <t>Dividend paid</t>
  </si>
  <si>
    <t>Increase in share capital</t>
  </si>
  <si>
    <t>Balance as at January 1, 2022</t>
  </si>
  <si>
    <t>Balance as at March 31, 2022</t>
  </si>
  <si>
    <t>Balance as at March 31, 2023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</si>
  <si>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</si>
  <si>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</si>
  <si>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FOR THE THREE-MONTH PERIOD ENDED MARCH 31, 2023</t>
  </si>
  <si>
    <t xml:space="preserve">Issued and </t>
  </si>
  <si>
    <t>Appropriated -</t>
  </si>
  <si>
    <t>statutory reserve</t>
  </si>
  <si>
    <t>Gain (loss) for the period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</si>
  <si>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</si>
  <si>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</si>
  <si>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</si>
  <si>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</si>
  <si>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Allowance for long-standing inventories (reversal)</t>
  </si>
  <si>
    <t>Employee benefits expenses</t>
  </si>
  <si>
    <t xml:space="preserve">(Gain) loss from sales of fixed assets </t>
  </si>
  <si>
    <t>Interest income</t>
  </si>
  <si>
    <t>Dividend income</t>
  </si>
  <si>
    <t>Income tax expenses</t>
  </si>
  <si>
    <t>(Gain) loss from disposal of fixed assets Investment property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</si>
  <si>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</si>
  <si>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</si>
  <si>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</si>
  <si>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</si>
  <si>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</si>
  <si>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</si>
  <si>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</si>
  <si>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</si>
  <si>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</si>
  <si>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</si>
  <si>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</si>
  <si>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Deposits at banks held as collateral increase (decrease)</t>
  </si>
  <si>
    <t>Cash advance for purchase of fixed assets</t>
  </si>
  <si>
    <t>Cash paid for purchase of intangible assets</t>
  </si>
  <si>
    <t>Cash paid for loan to a related party</t>
  </si>
  <si>
    <t>Cash received from loans to related parties</t>
  </si>
  <si>
    <t>Cash paid for investments in subsidiaries</t>
  </si>
  <si>
    <t>Cash received from sale of fixed assets</t>
  </si>
  <si>
    <t>Cash received from dividend income</t>
  </si>
  <si>
    <t>Cash received from interest income</t>
  </si>
  <si>
    <t>Net cash received (used in) investing activities</t>
  </si>
  <si>
    <t>Cash flows from financing activities:</t>
  </si>
  <si>
    <t>Cash received from capital increase</t>
  </si>
  <si>
    <t xml:space="preserve">Increase (decrease) in bank overdraft and </t>
  </si>
  <si>
    <t>short-term loans from financial institutions</t>
  </si>
  <si>
    <t>Cash paid for promissory note</t>
  </si>
  <si>
    <t>Cash paid for long - term loans to financial institutions</t>
  </si>
  <si>
    <t>Repayment of lease liabilities</t>
  </si>
  <si>
    <t>Finance costs paid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</si>
  <si>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</si>
  <si>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</si>
  <si>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</si>
  <si>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</si>
  <si>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</si>
  <si>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</si>
  <si>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</si>
  <si>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Short - term loans from a subsidiary</t>
  </si>
  <si>
    <t>Cash received from short - term loans from a subsidiary</t>
  </si>
  <si>
    <t>Payable for purchase of fixed assets increase (decrease)</t>
  </si>
  <si>
    <t>Notes to interim financial statements form an integral part of these statements.</t>
  </si>
  <si>
    <t>benefit plans</t>
  </si>
  <si>
    <t>defined benefit plans</t>
  </si>
  <si>
    <t xml:space="preserve">Gain (loss) on re-measurements of </t>
  </si>
  <si>
    <t xml:space="preserve">Gain (loss) on re-measurements of defined  </t>
  </si>
  <si>
    <t>4.2, 6</t>
  </si>
  <si>
    <t>4.2, 18</t>
  </si>
  <si>
    <t>Provisions from product 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</si>
</sst>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  <numFmt numFmtId="174" formatCode="_-* #,##0.00_-;\-* #,##0.00_-;_-* &quot;-&quot;?????_-;_-@_-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sz val="13"/>
      <color indexed="8"/>
      <name val="Angsana New"/>
      <family val="1"/>
    </font>
    <font>
      <u/>
      <sz val="16"/>
      <name val="Angsana New"/>
      <family val="1"/>
    </font>
    <font>
      <sz val="10"/>
      <name val="Angsana New"/>
      <family val="1"/>
    </font>
    <font>
      <sz val="10"/>
      <color theme="1"/>
      <name val="Calibri"/>
      <family val="2"/>
      <charset val="222"/>
      <scheme val="minor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2" fontId="17" fillId="0" borderId="0" applyFont="0" applyFill="0" applyBorder="0" applyAlignment="0" applyProtection="0"/>
    <xf numFmtId="0" fontId="17" fillId="0" borderId="0"/>
    <xf numFmtId="0" fontId="17" fillId="0" borderId="0"/>
    <xf numFmtId="0" fontId="27" fillId="0" borderId="0"/>
  </cellStyleXfs>
  <cellXfs count="366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6" fontId="11" fillId="0" borderId="0" xfId="4" applyNumberFormat="1" applyFont="1" applyAlignment="1">
      <alignment vertical="center"/>
    </xf>
    <xf numFmtId="0" fontId="12" fillId="0" borderId="0" xfId="3" applyFont="1" applyAlignment="1">
      <alignment horizontal="right" vertical="center"/>
    </xf>
    <xf numFmtId="165" fontId="12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4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3" fillId="0" borderId="0" xfId="4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9" fillId="0" borderId="0" xfId="3" applyFont="1" applyAlignment="1">
      <alignment horizontal="center" vertical="top"/>
    </xf>
    <xf numFmtId="37" fontId="8" fillId="0" borderId="0" xfId="4" applyNumberFormat="1" applyFont="1" applyAlignment="1">
      <alignment horizontal="right" vertical="top"/>
    </xf>
    <xf numFmtId="0" fontId="13" fillId="0" borderId="0" xfId="3" applyFont="1" applyAlignment="1">
      <alignment horizontal="center" vertical="top"/>
    </xf>
    <xf numFmtId="0" fontId="13" fillId="0" borderId="0" xfId="3" applyFont="1" applyAlignment="1">
      <alignment vertical="top"/>
    </xf>
    <xf numFmtId="165" fontId="13" fillId="0" borderId="0" xfId="4" applyFont="1" applyAlignment="1">
      <alignment vertical="top"/>
    </xf>
    <xf numFmtId="37" fontId="8" fillId="0" borderId="0" xfId="4" applyNumberFormat="1" applyFont="1" applyAlignment="1">
      <alignment horizontal="center" vertical="top" wrapText="1"/>
    </xf>
    <xf numFmtId="165" fontId="8" fillId="0" borderId="0" xfId="4" quotePrefix="1" applyFont="1" applyAlignment="1">
      <alignment horizontal="center" vertical="top" wrapText="1"/>
    </xf>
    <xf numFmtId="166" fontId="8" fillId="0" borderId="0" xfId="4" applyNumberFormat="1" applyFont="1" applyAlignment="1">
      <alignment vertical="top"/>
    </xf>
    <xf numFmtId="165" fontId="13" fillId="0" borderId="0" xfId="4" applyFont="1" applyAlignment="1">
      <alignment horizontal="center" vertical="top"/>
    </xf>
    <xf numFmtId="166" fontId="8" fillId="0" borderId="0" xfId="4" applyNumberFormat="1" applyFont="1" applyAlignment="1">
      <alignment horizontal="right" vertical="top"/>
    </xf>
    <xf numFmtId="43" fontId="13" fillId="0" borderId="0" xfId="3" applyNumberFormat="1" applyFont="1" applyAlignment="1">
      <alignment vertical="top"/>
    </xf>
    <xf numFmtId="166" fontId="13" fillId="0" borderId="0" xfId="3" applyNumberFormat="1" applyFont="1" applyAlignment="1">
      <alignment vertical="top"/>
    </xf>
    <xf numFmtId="165" fontId="13" fillId="0" borderId="0" xfId="3" applyNumberFormat="1" applyFont="1" applyAlignment="1">
      <alignment vertical="top"/>
    </xf>
    <xf numFmtId="166" fontId="13" fillId="0" borderId="0" xfId="3" applyNumberFormat="1" applyFont="1" applyAlignment="1">
      <alignment horizontal="center" vertical="top"/>
    </xf>
    <xf numFmtId="165" fontId="18" fillId="0" borderId="0" xfId="4" applyFont="1" applyAlignment="1">
      <alignment vertical="top"/>
    </xf>
    <xf numFmtId="165" fontId="8" fillId="0" borderId="0" xfId="4" applyFont="1" applyAlignment="1">
      <alignment vertical="top"/>
    </xf>
    <xf numFmtId="37" fontId="16" fillId="0" borderId="0" xfId="3" applyNumberFormat="1" applyFont="1" applyAlignment="1">
      <alignment horizontal="left"/>
    </xf>
    <xf numFmtId="0" fontId="3" fillId="0" borderId="0" xfId="3" applyFont="1" applyAlignment="1">
      <alignment horizontal="center"/>
    </xf>
    <xf numFmtId="0" fontId="3" fillId="0" borderId="0" xfId="3" applyFont="1"/>
    <xf numFmtId="165" fontId="3" fillId="0" borderId="0" xfId="4" applyFont="1"/>
    <xf numFmtId="165" fontId="3" fillId="0" borderId="0" xfId="3" applyNumberFormat="1" applyFont="1"/>
    <xf numFmtId="0" fontId="13" fillId="0" borderId="0" xfId="3" applyFont="1" applyAlignment="1">
      <alignment horizontal="right" vertical="top"/>
    </xf>
    <xf numFmtId="166" fontId="19" fillId="0" borderId="0" xfId="3" applyNumberFormat="1" applyFont="1" applyAlignment="1">
      <alignment vertical="top"/>
    </xf>
    <xf numFmtId="165" fontId="19" fillId="0" borderId="0" xfId="3" applyNumberFormat="1" applyFont="1" applyAlignment="1">
      <alignment vertical="top"/>
    </xf>
    <xf numFmtId="37" fontId="11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2" fillId="0" borderId="0" xfId="6" applyNumberFormat="1" applyFont="1"/>
    <xf numFmtId="166" fontId="7" fillId="0" borderId="0" xfId="6" applyNumberFormat="1" applyFont="1" applyAlignment="1">
      <alignment horizontal="center"/>
    </xf>
    <xf numFmtId="166" fontId="12" fillId="0" borderId="0" xfId="6" applyNumberFormat="1" applyFont="1" applyAlignment="1">
      <alignment horizontal="center"/>
    </xf>
    <xf numFmtId="0" fontId="7" fillId="0" borderId="0" xfId="6" applyFont="1"/>
    <xf numFmtId="0" fontId="7" fillId="0" borderId="0" xfId="6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right"/>
    </xf>
    <xf numFmtId="166" fontId="12" fillId="0" borderId="0" xfId="4" applyNumberFormat="1" applyFont="1" applyAlignment="1">
      <alignment horizontal="center"/>
    </xf>
    <xf numFmtId="166" fontId="12" fillId="0" borderId="0" xfId="6" applyNumberFormat="1" applyFont="1" applyAlignment="1">
      <alignment horizontal="right"/>
    </xf>
    <xf numFmtId="15" fontId="13" fillId="0" borderId="0" xfId="3" applyNumberFormat="1" applyFont="1" applyAlignment="1">
      <alignment vertical="top"/>
    </xf>
    <xf numFmtId="165" fontId="13" fillId="0" borderId="0" xfId="4" applyFont="1" applyAlignment="1">
      <alignment horizontal="right" vertical="center"/>
    </xf>
    <xf numFmtId="165" fontId="21" fillId="0" borderId="0" xfId="4" applyFont="1" applyAlignment="1">
      <alignment horizontal="right" vertical="center"/>
    </xf>
    <xf numFmtId="166" fontId="21" fillId="0" borderId="0" xfId="6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166" fontId="21" fillId="0" borderId="0" xfId="4" applyNumberFormat="1" applyFont="1" applyAlignment="1">
      <alignment horizontal="right" vertical="center"/>
    </xf>
    <xf numFmtId="166" fontId="13" fillId="0" borderId="0" xfId="6" applyNumberFormat="1" applyFont="1"/>
    <xf numFmtId="165" fontId="3" fillId="0" borderId="0" xfId="4" applyFont="1" applyAlignment="1">
      <alignment vertical="center"/>
    </xf>
    <xf numFmtId="165" fontId="13" fillId="0" borderId="0" xfId="4" applyFont="1" applyAlignment="1">
      <alignment vertical="center"/>
    </xf>
    <xf numFmtId="4" fontId="13" fillId="0" borderId="0" xfId="3" applyNumberFormat="1" applyFont="1" applyAlignment="1">
      <alignment vertical="center"/>
    </xf>
    <xf numFmtId="0" fontId="13" fillId="0" borderId="0" xfId="3" applyFont="1" applyAlignment="1">
      <alignment horizontal="left" vertical="center"/>
    </xf>
    <xf numFmtId="166" fontId="11" fillId="0" borderId="0" xfId="3" applyNumberFormat="1" applyFont="1" applyAlignment="1">
      <alignment vertical="center"/>
    </xf>
    <xf numFmtId="166" fontId="11" fillId="0" borderId="0" xfId="4" applyNumberFormat="1" applyFont="1" applyAlignment="1">
      <alignment horizontal="right" vertical="center"/>
    </xf>
    <xf numFmtId="4" fontId="3" fillId="0" borderId="0" xfId="3" applyNumberFormat="1" applyFont="1" applyAlignment="1">
      <alignment vertical="center"/>
    </xf>
    <xf numFmtId="43" fontId="13" fillId="0" borderId="0" xfId="3" applyNumberFormat="1" applyFont="1" applyAlignment="1">
      <alignment vertical="center"/>
    </xf>
    <xf numFmtId="166" fontId="19" fillId="0" borderId="0" xfId="3" applyNumberFormat="1" applyFont="1" applyAlignment="1">
      <alignment vertical="center"/>
    </xf>
    <xf numFmtId="168" fontId="11" fillId="0" borderId="0" xfId="4" applyNumberFormat="1" applyFont="1" applyAlignment="1">
      <alignment vertical="center"/>
    </xf>
    <xf numFmtId="164" fontId="11" fillId="0" borderId="0" xfId="4" applyNumberFormat="1" applyFont="1" applyAlignment="1">
      <alignment vertical="center"/>
    </xf>
    <xf numFmtId="165" fontId="11" fillId="0" borderId="0" xfId="4" applyFont="1" applyAlignment="1">
      <alignment vertical="center"/>
    </xf>
    <xf numFmtId="165" fontId="19" fillId="0" borderId="0" xfId="3" applyNumberFormat="1" applyFont="1" applyAlignment="1">
      <alignment vertical="center"/>
    </xf>
    <xf numFmtId="166" fontId="16" fillId="0" borderId="0" xfId="4" applyNumberFormat="1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166" fontId="16" fillId="0" borderId="0" xfId="4" applyNumberFormat="1" applyFont="1" applyBorder="1" applyAlignment="1">
      <alignment horizontal="right" vertical="center"/>
    </xf>
    <xf numFmtId="166" fontId="16" fillId="0" borderId="0" xfId="4" applyNumberFormat="1" applyFont="1" applyBorder="1" applyAlignment="1">
      <alignment vertical="center"/>
    </xf>
    <xf numFmtId="0" fontId="12" fillId="0" borderId="0" xfId="3" applyFont="1" applyAlignment="1">
      <alignment horizontal="centerContinuous" vertical="top"/>
    </xf>
    <xf numFmtId="0" fontId="12" fillId="0" borderId="0" xfId="3" applyFont="1" applyAlignment="1">
      <alignment horizontal="right" vertical="top"/>
    </xf>
    <xf numFmtId="0" fontId="12" fillId="0" borderId="0" xfId="3" applyFont="1" applyAlignment="1">
      <alignment horizontal="center" vertical="top"/>
    </xf>
    <xf numFmtId="166" fontId="14" fillId="0" borderId="0" xfId="3" applyNumberFormat="1" applyFont="1" applyAlignment="1">
      <alignment horizontal="centerContinuous" vertical="top"/>
    </xf>
    <xf numFmtId="0" fontId="12" fillId="0" borderId="0" xfId="3" applyFont="1" applyAlignment="1">
      <alignment vertical="top"/>
    </xf>
    <xf numFmtId="166" fontId="14" fillId="0" borderId="0" xfId="3" applyNumberFormat="1" applyFont="1" applyAlignment="1">
      <alignment vertical="top"/>
    </xf>
    <xf numFmtId="165" fontId="10" fillId="0" borderId="2" xfId="4" quotePrefix="1" applyFont="1" applyBorder="1" applyAlignment="1">
      <alignment horizontal="center" vertical="top" wrapText="1"/>
    </xf>
    <xf numFmtId="37" fontId="12" fillId="0" borderId="0" xfId="3" applyNumberFormat="1" applyFont="1" applyAlignment="1">
      <alignment horizontal="center" vertical="top"/>
    </xf>
    <xf numFmtId="166" fontId="22" fillId="0" borderId="0" xfId="3" applyNumberFormat="1" applyFont="1" applyAlignment="1">
      <alignment horizontal="center" vertical="top"/>
    </xf>
    <xf numFmtId="165" fontId="10" fillId="0" borderId="0" xfId="4" quotePrefix="1" applyFont="1" applyAlignment="1">
      <alignment horizontal="center" vertical="top" wrapText="1"/>
    </xf>
    <xf numFmtId="37" fontId="12" fillId="0" borderId="0" xfId="3" applyNumberFormat="1" applyFont="1" applyAlignment="1">
      <alignment vertical="top"/>
    </xf>
    <xf numFmtId="37" fontId="12" fillId="0" borderId="0" xfId="3" applyNumberFormat="1" applyFont="1" applyAlignment="1">
      <alignment horizontal="right" vertical="top"/>
    </xf>
    <xf numFmtId="37" fontId="10" fillId="0" borderId="0" xfId="3" applyNumberFormat="1" applyFont="1" applyAlignment="1">
      <alignment vertical="top"/>
    </xf>
    <xf numFmtId="37" fontId="10" fillId="0" borderId="0" xfId="3" applyNumberFormat="1" applyFont="1" applyAlignment="1">
      <alignment horizontal="right" vertical="top"/>
    </xf>
    <xf numFmtId="0" fontId="13" fillId="0" borderId="0" xfId="3" applyFont="1" applyAlignment="1">
      <alignment horizontal="right" vertical="center"/>
    </xf>
    <xf numFmtId="166" fontId="19" fillId="0" borderId="0" xfId="3" applyNumberFormat="1" applyFont="1" applyAlignment="1">
      <alignment horizontal="center" vertical="center"/>
    </xf>
    <xf numFmtId="37" fontId="11" fillId="0" borderId="0" xfId="4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49" fontId="13" fillId="0" borderId="1" xfId="3" applyNumberFormat="1" applyFont="1" applyBorder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0" fontId="18" fillId="0" borderId="0" xfId="3" applyFont="1" applyAlignment="1">
      <alignment vertical="center"/>
    </xf>
    <xf numFmtId="165" fontId="11" fillId="0" borderId="0" xfId="4" applyFont="1" applyAlignment="1">
      <alignment horizontal="right" vertical="center"/>
    </xf>
    <xf numFmtId="167" fontId="13" fillId="0" borderId="0" xfId="1" applyNumberFormat="1" applyFont="1" applyAlignment="1">
      <alignment vertical="center"/>
    </xf>
    <xf numFmtId="167" fontId="18" fillId="0" borderId="0" xfId="1" applyNumberFormat="1" applyFont="1" applyAlignment="1">
      <alignment vertical="center"/>
    </xf>
    <xf numFmtId="0" fontId="13" fillId="0" borderId="0" xfId="3" quotePrefix="1" applyFont="1" applyAlignment="1">
      <alignment horizontal="left" vertical="center"/>
    </xf>
    <xf numFmtId="165" fontId="11" fillId="0" borderId="2" xfId="4" applyFont="1" applyBorder="1" applyAlignment="1">
      <alignment vertical="center"/>
    </xf>
    <xf numFmtId="166" fontId="13" fillId="0" borderId="0" xfId="3" applyNumberFormat="1" applyFont="1" applyAlignment="1">
      <alignment vertical="center"/>
    </xf>
    <xf numFmtId="0" fontId="13" fillId="0" borderId="0" xfId="3" quotePrefix="1" applyFont="1" applyAlignment="1">
      <alignment horizontal="right" vertical="center"/>
    </xf>
    <xf numFmtId="165" fontId="11" fillId="0" borderId="2" xfId="4" applyFont="1" applyBorder="1" applyAlignment="1">
      <alignment horizontal="right" vertical="center"/>
    </xf>
    <xf numFmtId="165" fontId="11" fillId="0" borderId="3" xfId="4" applyFont="1" applyBorder="1" applyAlignment="1">
      <alignment horizontal="right" vertical="center"/>
    </xf>
    <xf numFmtId="10" fontId="13" fillId="0" borderId="0" xfId="2" applyNumberFormat="1" applyFont="1" applyAlignment="1">
      <alignment vertical="center"/>
    </xf>
    <xf numFmtId="43" fontId="13" fillId="0" borderId="0" xfId="1" applyFont="1" applyAlignment="1">
      <alignment vertical="center"/>
    </xf>
    <xf numFmtId="37" fontId="13" fillId="0" borderId="0" xfId="3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left" vertical="center" wrapText="1"/>
    </xf>
    <xf numFmtId="37" fontId="13" fillId="0" borderId="0" xfId="3" applyNumberFormat="1" applyFont="1" applyAlignment="1">
      <alignment horizontal="right" vertical="center"/>
    </xf>
    <xf numFmtId="165" fontId="11" fillId="0" borderId="1" xfId="4" applyFont="1" applyBorder="1" applyAlignment="1">
      <alignment horizontal="right" vertical="center"/>
    </xf>
    <xf numFmtId="37" fontId="18" fillId="0" borderId="0" xfId="3" applyNumberFormat="1" applyFont="1" applyAlignment="1">
      <alignment vertical="center"/>
    </xf>
    <xf numFmtId="166" fontId="23" fillId="0" borderId="0" xfId="4" applyNumberFormat="1" applyFont="1" applyAlignment="1">
      <alignment vertical="center"/>
    </xf>
    <xf numFmtId="166" fontId="23" fillId="0" borderId="0" xfId="4" applyNumberFormat="1" applyFont="1" applyAlignment="1">
      <alignment horizontal="right" vertical="center"/>
    </xf>
    <xf numFmtId="166" fontId="19" fillId="0" borderId="0" xfId="3" applyNumberFormat="1" applyFont="1" applyAlignment="1">
      <alignment horizontal="left" vertical="center"/>
    </xf>
    <xf numFmtId="165" fontId="13" fillId="0" borderId="3" xfId="4" applyFont="1" applyBorder="1" applyAlignment="1">
      <alignment horizontal="right" vertical="center"/>
    </xf>
    <xf numFmtId="165" fontId="11" fillId="0" borderId="0" xfId="4" applyFont="1" applyAlignment="1">
      <alignment horizontal="left" vertical="center"/>
    </xf>
    <xf numFmtId="165" fontId="11" fillId="0" borderId="4" xfId="4" applyFont="1" applyBorder="1" applyAlignment="1">
      <alignment horizontal="right" vertical="center"/>
    </xf>
    <xf numFmtId="165" fontId="23" fillId="0" borderId="0" xfId="4" applyFont="1" applyAlignment="1">
      <alignment vertical="center"/>
    </xf>
    <xf numFmtId="165" fontId="11" fillId="0" borderId="3" xfId="4" applyFont="1" applyBorder="1" applyAlignment="1">
      <alignment vertical="center"/>
    </xf>
    <xf numFmtId="165" fontId="12" fillId="0" borderId="0" xfId="4" applyFont="1" applyAlignment="1">
      <alignment vertical="top"/>
    </xf>
    <xf numFmtId="165" fontId="10" fillId="0" borderId="0" xfId="4" applyFont="1" applyAlignment="1">
      <alignment vertical="top"/>
    </xf>
    <xf numFmtId="165" fontId="12" fillId="0" borderId="2" xfId="4" applyFont="1" applyBorder="1" applyAlignment="1">
      <alignment vertical="top"/>
    </xf>
    <xf numFmtId="165" fontId="12" fillId="0" borderId="4" xfId="4" applyFont="1" applyBorder="1" applyAlignment="1">
      <alignment vertical="top"/>
    </xf>
    <xf numFmtId="165" fontId="12" fillId="0" borderId="0" xfId="3" applyNumberFormat="1" applyFont="1" applyAlignment="1">
      <alignment vertical="top"/>
    </xf>
    <xf numFmtId="165" fontId="12" fillId="0" borderId="1" xfId="4" applyFont="1" applyBorder="1" applyAlignment="1">
      <alignment vertical="top"/>
    </xf>
    <xf numFmtId="165" fontId="10" fillId="0" borderId="5" xfId="4" applyFont="1" applyBorder="1" applyAlignment="1">
      <alignment horizontal="right" vertical="top"/>
    </xf>
    <xf numFmtId="165" fontId="10" fillId="0" borderId="0" xfId="3" applyNumberFormat="1" applyFont="1" applyAlignment="1">
      <alignment vertical="top"/>
    </xf>
    <xf numFmtId="165" fontId="12" fillId="0" borderId="0" xfId="5" applyNumberFormat="1" applyFont="1"/>
    <xf numFmtId="165" fontId="10" fillId="0" borderId="5" xfId="4" applyFont="1" applyBorder="1" applyAlignment="1">
      <alignment vertical="top"/>
    </xf>
    <xf numFmtId="165" fontId="10" fillId="0" borderId="6" xfId="4" applyFont="1" applyBorder="1" applyAlignment="1">
      <alignment vertical="top"/>
    </xf>
    <xf numFmtId="170" fontId="12" fillId="0" borderId="1" xfId="4" applyNumberFormat="1" applyFont="1" applyBorder="1" applyAlignment="1">
      <alignment vertical="top"/>
    </xf>
    <xf numFmtId="165" fontId="13" fillId="0" borderId="0" xfId="6" applyNumberFormat="1" applyFont="1" applyAlignment="1">
      <alignment horizontal="right" vertical="center"/>
    </xf>
    <xf numFmtId="170" fontId="11" fillId="0" borderId="0" xfId="4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9" fontId="12" fillId="0" borderId="0" xfId="4" applyNumberFormat="1" applyFont="1" applyBorder="1" applyAlignment="1">
      <alignment vertical="top"/>
    </xf>
    <xf numFmtId="165" fontId="10" fillId="0" borderId="0" xfId="4" applyFont="1" applyBorder="1" applyAlignment="1">
      <alignment vertical="top"/>
    </xf>
    <xf numFmtId="165" fontId="11" fillId="0" borderId="1" xfId="4" applyFont="1" applyBorder="1" applyAlignment="1">
      <alignment vertical="center"/>
    </xf>
    <xf numFmtId="165" fontId="13" fillId="0" borderId="0" xfId="4" applyFont="1" applyBorder="1" applyAlignment="1">
      <alignment vertical="center"/>
    </xf>
    <xf numFmtId="165" fontId="11" fillId="0" borderId="0" xfId="4" applyFont="1" applyBorder="1" applyAlignment="1">
      <alignment horizontal="right" vertical="center"/>
    </xf>
    <xf numFmtId="165" fontId="11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43" fontId="7" fillId="0" borderId="0" xfId="1" applyFont="1" applyAlignment="1">
      <alignment horizontal="center"/>
    </xf>
    <xf numFmtId="43" fontId="7" fillId="0" borderId="0" xfId="1" applyFont="1" applyBorder="1" applyAlignment="1">
      <alignment horizontal="right"/>
    </xf>
    <xf numFmtId="43" fontId="11" fillId="0" borderId="0" xfId="1" applyFont="1" applyAlignment="1">
      <alignment horizontal="right" vertical="center"/>
    </xf>
    <xf numFmtId="170" fontId="12" fillId="0" borderId="0" xfId="4" applyNumberFormat="1" applyFont="1" applyBorder="1" applyAlignment="1">
      <alignment vertical="top"/>
    </xf>
    <xf numFmtId="170" fontId="21" fillId="0" borderId="0" xfId="4" applyNumberFormat="1" applyFont="1" applyAlignment="1">
      <alignment horizontal="right" vertical="center"/>
    </xf>
    <xf numFmtId="170" fontId="13" fillId="0" borderId="0" xfId="6" applyNumberFormat="1" applyFont="1"/>
    <xf numFmtId="165" fontId="10" fillId="0" borderId="1" xfId="4" quotePrefix="1" applyFont="1" applyBorder="1" applyAlignment="1">
      <alignment horizontal="center" vertical="top" wrapText="1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left"/>
    </xf>
    <xf numFmtId="0" fontId="5" fillId="0" borderId="0" xfId="9" applyFont="1"/>
    <xf numFmtId="0" fontId="4" fillId="0" borderId="0" xfId="9" applyFont="1" applyAlignment="1">
      <alignment horizontal="right"/>
    </xf>
    <xf numFmtId="43" fontId="13" fillId="0" borderId="0" xfId="1" applyFont="1" applyAlignment="1">
      <alignment horizontal="right" vertical="center"/>
    </xf>
    <xf numFmtId="0" fontId="18" fillId="0" borderId="0" xfId="3" applyFont="1" applyAlignment="1">
      <alignment horizontal="left" vertical="center"/>
    </xf>
    <xf numFmtId="0" fontId="18" fillId="0" borderId="0" xfId="3" quotePrefix="1" applyFont="1" applyAlignment="1">
      <alignment horizontal="left" vertical="center"/>
    </xf>
    <xf numFmtId="0" fontId="18" fillId="0" borderId="0" xfId="3" applyFont="1" applyAlignment="1">
      <alignment horizontal="right" vertical="center"/>
    </xf>
    <xf numFmtId="166" fontId="25" fillId="0" borderId="0" xfId="3" applyNumberFormat="1" applyFont="1" applyAlignment="1">
      <alignment vertical="center"/>
    </xf>
    <xf numFmtId="37" fontId="23" fillId="0" borderId="0" xfId="4" applyNumberFormat="1" applyFont="1" applyAlignment="1">
      <alignment vertical="center"/>
    </xf>
    <xf numFmtId="165" fontId="18" fillId="0" borderId="0" xfId="4" applyFont="1" applyAlignment="1">
      <alignment vertical="center"/>
    </xf>
    <xf numFmtId="165" fontId="18" fillId="0" borderId="0" xfId="4" applyFont="1" applyAlignment="1">
      <alignment horizontal="right" vertical="center"/>
    </xf>
    <xf numFmtId="166" fontId="25" fillId="0" borderId="0" xfId="3" applyNumberFormat="1" applyFont="1" applyAlignment="1">
      <alignment horizontal="center" vertical="center"/>
    </xf>
    <xf numFmtId="43" fontId="12" fillId="0" borderId="0" xfId="1" applyFont="1" applyBorder="1" applyAlignment="1">
      <alignment vertical="top"/>
    </xf>
    <xf numFmtId="165" fontId="12" fillId="0" borderId="0" xfId="4" applyFont="1" applyAlignment="1">
      <alignment horizontal="right" vertical="center"/>
    </xf>
    <xf numFmtId="0" fontId="26" fillId="0" borderId="0" xfId="3" applyFont="1" applyAlignment="1">
      <alignment vertical="top"/>
    </xf>
    <xf numFmtId="37" fontId="26" fillId="0" borderId="0" xfId="3" applyNumberFormat="1" applyFont="1" applyAlignment="1">
      <alignment vertical="top"/>
    </xf>
    <xf numFmtId="37" fontId="28" fillId="0" borderId="0" xfId="3" applyNumberFormat="1" applyFont="1" applyAlignment="1">
      <alignment vertical="top"/>
    </xf>
    <xf numFmtId="43" fontId="12" fillId="0" borderId="1" xfId="1" applyFont="1" applyBorder="1" applyAlignment="1">
      <alignment vertical="top"/>
    </xf>
    <xf numFmtId="43" fontId="12" fillId="0" borderId="0" xfId="1" applyFont="1"/>
    <xf numFmtId="0" fontId="9" fillId="0" borderId="0" xfId="6" applyFont="1"/>
    <xf numFmtId="165" fontId="12" fillId="0" borderId="0" xfId="4" applyFont="1" applyBorder="1" applyAlignment="1">
      <alignment vertical="top"/>
    </xf>
    <xf numFmtId="165" fontId="12" fillId="0" borderId="4" xfId="4" applyFont="1" applyBorder="1" applyAlignment="1">
      <alignment horizontal="right" vertical="top"/>
    </xf>
    <xf numFmtId="165" fontId="12" fillId="0" borderId="0" xfId="4" applyFont="1" applyFill="1" applyAlignment="1">
      <alignment vertical="top"/>
    </xf>
    <xf numFmtId="43" fontId="11" fillId="0" borderId="0" xfId="1" applyFont="1" applyAlignment="1">
      <alignment vertical="center"/>
    </xf>
    <xf numFmtId="43" fontId="8" fillId="0" borderId="0" xfId="1" applyFont="1" applyAlignment="1">
      <alignment vertical="top"/>
    </xf>
    <xf numFmtId="49" fontId="29" fillId="0" borderId="0" xfId="10" applyNumberFormat="1" applyFont="1" applyAlignment="1">
      <alignment vertical="center"/>
    </xf>
    <xf numFmtId="0" fontId="29" fillId="0" borderId="0" xfId="10" applyFont="1" applyAlignment="1">
      <alignment vertical="center"/>
    </xf>
    <xf numFmtId="165" fontId="13" fillId="0" borderId="0" xfId="4" applyFont="1" applyBorder="1" applyAlignment="1">
      <alignment horizontal="right" vertical="center"/>
    </xf>
    <xf numFmtId="37" fontId="16" fillId="0" borderId="0" xfId="3" applyNumberFormat="1" applyFont="1" applyAlignment="1">
      <alignment vertical="top"/>
    </xf>
    <xf numFmtId="0" fontId="18" fillId="0" borderId="0" xfId="3" applyFont="1" applyAlignment="1">
      <alignment vertical="top"/>
    </xf>
    <xf numFmtId="165" fontId="10" fillId="0" borderId="0" xfId="4" applyFont="1" applyBorder="1" applyAlignment="1">
      <alignment horizontal="right" vertical="top"/>
    </xf>
    <xf numFmtId="165" fontId="10" fillId="0" borderId="4" xfId="4" applyFont="1" applyBorder="1" applyAlignment="1">
      <alignment horizontal="right" vertical="top"/>
    </xf>
    <xf numFmtId="43" fontId="12" fillId="0" borderId="5" xfId="1" applyFont="1" applyBorder="1" applyAlignment="1">
      <alignment vertical="top"/>
    </xf>
    <xf numFmtId="171" fontId="11" fillId="0" borderId="0" xfId="4" applyNumberFormat="1" applyFont="1" applyAlignment="1">
      <alignment horizontal="right" vertical="center"/>
    </xf>
    <xf numFmtId="171" fontId="11" fillId="0" borderId="0" xfId="4" applyNumberFormat="1" applyFont="1" applyAlignment="1">
      <alignment vertical="center"/>
    </xf>
    <xf numFmtId="172" fontId="10" fillId="0" borderId="3" xfId="4" applyNumberFormat="1" applyFont="1" applyBorder="1" applyAlignment="1">
      <alignment horizontal="right" vertical="center"/>
    </xf>
    <xf numFmtId="172" fontId="12" fillId="0" borderId="1" xfId="1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horizontal="right" vertical="center"/>
    </xf>
    <xf numFmtId="172" fontId="12" fillId="0" borderId="0" xfId="1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vertical="top"/>
    </xf>
    <xf numFmtId="43" fontId="3" fillId="0" borderId="0" xfId="1" applyFont="1"/>
    <xf numFmtId="43" fontId="8" fillId="0" borderId="0" xfId="1" applyFont="1" applyAlignment="1">
      <alignment horizontal="right" vertical="top"/>
    </xf>
    <xf numFmtId="43" fontId="11" fillId="0" borderId="0" xfId="1" applyFont="1" applyBorder="1" applyAlignment="1">
      <alignment vertical="center"/>
    </xf>
    <xf numFmtId="9" fontId="8" fillId="0" borderId="0" xfId="2" applyFont="1" applyAlignment="1">
      <alignment vertical="top"/>
    </xf>
    <xf numFmtId="37" fontId="13" fillId="0" borderId="0" xfId="3" applyNumberFormat="1" applyFont="1" applyAlignment="1">
      <alignment vertical="top"/>
    </xf>
    <xf numFmtId="173" fontId="10" fillId="0" borderId="0" xfId="4" applyNumberFormat="1" applyFont="1" applyBorder="1" applyAlignment="1">
      <alignment vertical="top"/>
    </xf>
    <xf numFmtId="169" fontId="11" fillId="0" borderId="0" xfId="4" applyNumberFormat="1" applyFont="1" applyAlignment="1">
      <alignment vertical="center"/>
    </xf>
    <xf numFmtId="169" fontId="11" fillId="0" borderId="0" xfId="4" applyNumberFormat="1" applyFont="1" applyAlignment="1">
      <alignment horizontal="right" vertical="center"/>
    </xf>
    <xf numFmtId="170" fontId="12" fillId="0" borderId="0" xfId="1" applyNumberFormat="1" applyFont="1" applyBorder="1" applyAlignment="1">
      <alignment vertical="top"/>
    </xf>
    <xf numFmtId="37" fontId="12" fillId="0" borderId="0" xfId="3" applyNumberFormat="1" applyFont="1" applyAlignment="1">
      <alignment horizontal="left" vertical="top" wrapText="1"/>
    </xf>
    <xf numFmtId="165" fontId="12" fillId="0" borderId="0" xfId="4" applyFont="1" applyBorder="1" applyAlignment="1">
      <alignment horizontal="right" vertical="center"/>
    </xf>
    <xf numFmtId="166" fontId="14" fillId="0" borderId="0" xfId="3" applyNumberFormat="1" applyFont="1" applyAlignment="1">
      <alignment horizontal="center" vertical="center"/>
    </xf>
    <xf numFmtId="165" fontId="10" fillId="0" borderId="0" xfId="4" applyFont="1" applyAlignment="1">
      <alignment vertical="center"/>
    </xf>
    <xf numFmtId="165" fontId="10" fillId="0" borderId="0" xfId="4" applyFont="1" applyAlignment="1">
      <alignment horizontal="right" vertical="center"/>
    </xf>
    <xf numFmtId="165" fontId="10" fillId="0" borderId="0" xfId="4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24" fillId="0" borderId="0" xfId="9" applyFont="1" applyAlignment="1">
      <alignment horizontal="right"/>
    </xf>
    <xf numFmtId="0" fontId="31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top"/>
    </xf>
    <xf numFmtId="0" fontId="31" fillId="0" borderId="0" xfId="3" applyFont="1" applyAlignment="1">
      <alignment vertical="top"/>
    </xf>
    <xf numFmtId="166" fontId="3" fillId="0" borderId="0" xfId="6" applyNumberFormat="1" applyFont="1" applyAlignment="1">
      <alignment horizontal="center"/>
    </xf>
    <xf numFmtId="0" fontId="4" fillId="0" borderId="0" xfId="6" applyFont="1" applyAlignment="1">
      <alignment horizontal="center" vertical="center"/>
    </xf>
    <xf numFmtId="174" fontId="12" fillId="0" borderId="0" xfId="4" applyNumberFormat="1" applyFont="1" applyBorder="1" applyAlignment="1">
      <alignment vertical="top"/>
    </xf>
    <xf numFmtId="166" fontId="32" fillId="0" borderId="0" xfId="6" applyNumberFormat="1" applyFont="1"/>
    <xf numFmtId="166" fontId="32" fillId="0" borderId="0" xfId="6" applyNumberFormat="1" applyFont="1" applyAlignment="1">
      <alignment horizontal="right"/>
    </xf>
    <xf numFmtId="43" fontId="32" fillId="0" borderId="0" xfId="1" applyFont="1"/>
    <xf numFmtId="166" fontId="32" fillId="0" borderId="0" xfId="6" applyNumberFormat="1" applyFont="1" applyAlignment="1">
      <alignment horizontal="center" vertical="center"/>
    </xf>
    <xf numFmtId="166" fontId="32" fillId="0" borderId="0" xfId="6" applyNumberFormat="1" applyFont="1" applyAlignment="1">
      <alignment horizontal="right" vertical="center"/>
    </xf>
    <xf numFmtId="166" fontId="32" fillId="0" borderId="0" xfId="6" applyNumberFormat="1" applyFont="1" applyAlignment="1">
      <alignment horizontal="centerContinuous" vertical="center"/>
    </xf>
    <xf numFmtId="166" fontId="32" fillId="0" borderId="1" xfId="6" applyNumberFormat="1" applyFont="1" applyBorder="1" applyAlignment="1">
      <alignment horizontal="center"/>
    </xf>
    <xf numFmtId="166" fontId="32" fillId="0" borderId="0" xfId="6" applyNumberFormat="1" applyFont="1" applyAlignment="1">
      <alignment horizontal="center"/>
    </xf>
    <xf numFmtId="43" fontId="32" fillId="0" borderId="0" xfId="1" applyFont="1" applyAlignment="1">
      <alignment horizontal="center"/>
    </xf>
    <xf numFmtId="0" fontId="34" fillId="0" borderId="0" xfId="6" applyFont="1"/>
    <xf numFmtId="0" fontId="32" fillId="0" borderId="0" xfId="6" applyFont="1"/>
    <xf numFmtId="0" fontId="32" fillId="0" borderId="0" xfId="6" applyFont="1" applyAlignment="1">
      <alignment horizontal="right"/>
    </xf>
    <xf numFmtId="43" fontId="32" fillId="0" borderId="4" xfId="1" applyFont="1" applyBorder="1" applyAlignment="1">
      <alignment horizontal="right"/>
    </xf>
    <xf numFmtId="43" fontId="32" fillId="0" borderId="0" xfId="1" applyFont="1" applyBorder="1" applyAlignment="1">
      <alignment horizontal="right"/>
    </xf>
    <xf numFmtId="165" fontId="32" fillId="0" borderId="0" xfId="4" applyFont="1"/>
    <xf numFmtId="170" fontId="32" fillId="0" borderId="0" xfId="4" applyNumberFormat="1" applyFont="1" applyBorder="1" applyAlignment="1">
      <alignment horizontal="center"/>
    </xf>
    <xf numFmtId="170" fontId="32" fillId="0" borderId="0" xfId="4" applyNumberFormat="1" applyFont="1" applyBorder="1" applyAlignment="1">
      <alignment vertical="center"/>
    </xf>
    <xf numFmtId="165" fontId="32" fillId="0" borderId="0" xfId="4" applyFont="1" applyBorder="1" applyAlignment="1">
      <alignment horizontal="right"/>
    </xf>
    <xf numFmtId="170" fontId="32" fillId="0" borderId="0" xfId="4" applyNumberFormat="1" applyFont="1" applyBorder="1" applyAlignment="1">
      <alignment horizontal="right"/>
    </xf>
    <xf numFmtId="43" fontId="32" fillId="0" borderId="0" xfId="1" applyFont="1" applyBorder="1" applyAlignment="1">
      <alignment horizontal="center"/>
    </xf>
    <xf numFmtId="43" fontId="32" fillId="0" borderId="5" xfId="1" applyFont="1" applyBorder="1" applyAlignment="1">
      <alignment horizontal="right"/>
    </xf>
    <xf numFmtId="166" fontId="32" fillId="0" borderId="0" xfId="4" applyNumberFormat="1" applyFont="1" applyAlignment="1">
      <alignment horizontal="center"/>
    </xf>
    <xf numFmtId="170" fontId="32" fillId="0" borderId="0" xfId="6" applyNumberFormat="1" applyFont="1"/>
    <xf numFmtId="170" fontId="32" fillId="0" borderId="5" xfId="4" applyNumberFormat="1" applyFont="1" applyBorder="1" applyAlignment="1">
      <alignment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center" vertical="center"/>
    </xf>
    <xf numFmtId="166" fontId="12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5" fontId="12" fillId="0" borderId="0" xfId="3" applyNumberFormat="1" applyFont="1" applyAlignment="1">
      <alignment vertical="top"/>
    </xf>
    <xf numFmtId="0" fontId="12" fillId="0" borderId="0" xfId="6" applyFont="1" applyAlignment="1">
      <alignment vertical="center"/>
    </xf>
    <xf numFmtId="165" fontId="12" fillId="0" borderId="0" xfId="6" applyNumberFormat="1" applyFont="1" applyAlignment="1">
      <alignment horizontal="right" vertical="center"/>
    </xf>
    <xf numFmtId="165" fontId="12" fillId="0" borderId="4" xfId="4" applyFont="1" applyBorder="1" applyAlignment="1">
      <alignment horizontal="right" vertical="center"/>
    </xf>
    <xf numFmtId="170" fontId="12" fillId="0" borderId="0" xfId="6" applyNumberFormat="1" applyFont="1" applyAlignment="1">
      <alignment horizontal="right" vertical="center"/>
    </xf>
    <xf numFmtId="165" fontId="12" fillId="0" borderId="5" xfId="6" applyNumberFormat="1" applyFont="1" applyBorder="1" applyAlignment="1">
      <alignment horizontal="right" vertical="center"/>
    </xf>
    <xf numFmtId="165" fontId="12" fillId="0" borderId="5" xfId="4" applyFont="1" applyBorder="1" applyAlignment="1">
      <alignment horizontal="right" vertical="center"/>
    </xf>
    <xf numFmtId="166" fontId="12" fillId="0" borderId="0" xfId="4" applyNumberFormat="1" applyFont="1" applyAlignment="1">
      <alignment horizontal="right" vertical="center"/>
    </xf>
    <xf numFmtId="170" fontId="12" fillId="0" borderId="0" xfId="4" applyNumberFormat="1" applyFont="1" applyAlignment="1">
      <alignment horizontal="center" vertical="center"/>
    </xf>
    <xf numFmtId="165" fontId="12" fillId="0" borderId="0" xfId="4" applyFont="1" applyBorder="1" applyAlignment="1">
      <alignment horizontal="center" vertical="center"/>
    </xf>
    <xf numFmtId="170" fontId="12" fillId="0" borderId="5" xfId="4" applyNumberFormat="1" applyFont="1" applyBorder="1" applyAlignment="1">
      <alignment horizontal="center" vertical="center"/>
    </xf>
    <xf numFmtId="0" fontId="21" fillId="0" borderId="0" xfId="3" applyFont="1" applyAlignment="1">
      <alignment horizontal="centerContinuous" vertical="center"/>
    </xf>
    <xf numFmtId="166" fontId="35" fillId="0" borderId="0" xfId="3" applyNumberFormat="1" applyFont="1" applyAlignment="1">
      <alignment horizontal="centerContinuous" vertical="center"/>
    </xf>
    <xf numFmtId="165" fontId="21" fillId="0" borderId="0" xfId="4" applyFont="1" applyAlignment="1">
      <alignment vertical="center"/>
    </xf>
    <xf numFmtId="0" fontId="21" fillId="0" borderId="0" xfId="3" applyFont="1" applyAlignment="1">
      <alignment vertical="center"/>
    </xf>
    <xf numFmtId="166" fontId="35" fillId="0" borderId="0" xfId="3" applyNumberFormat="1" applyFont="1" applyAlignment="1">
      <alignment vertical="center"/>
    </xf>
    <xf numFmtId="164" fontId="30" fillId="0" borderId="4" xfId="4" applyNumberFormat="1" applyFont="1" applyBorder="1" applyAlignment="1">
      <alignment horizontal="center" vertical="center" wrapText="1"/>
    </xf>
    <xf numFmtId="168" fontId="30" fillId="0" borderId="1" xfId="4" quotePrefix="1" applyNumberFormat="1" applyFont="1" applyBorder="1" applyAlignment="1">
      <alignment horizontal="center" vertical="center" wrapText="1"/>
    </xf>
    <xf numFmtId="166" fontId="30" fillId="0" borderId="0" xfId="3" applyNumberFormat="1" applyFont="1" applyAlignment="1">
      <alignment horizontal="center" vertical="center"/>
    </xf>
    <xf numFmtId="37" fontId="30" fillId="0" borderId="0" xfId="4" applyNumberFormat="1" applyFont="1" applyAlignment="1">
      <alignment horizontal="center" vertical="center"/>
    </xf>
    <xf numFmtId="0" fontId="36" fillId="0" borderId="0" xfId="3" applyFont="1" applyAlignment="1">
      <alignment vertical="center"/>
    </xf>
    <xf numFmtId="166" fontId="30" fillId="0" borderId="0" xfId="3" applyNumberFormat="1" applyFont="1" applyAlignment="1">
      <alignment vertical="center"/>
    </xf>
    <xf numFmtId="165" fontId="37" fillId="0" borderId="0" xfId="4" quotePrefix="1" applyFont="1" applyAlignment="1">
      <alignment horizontal="center" vertical="center" wrapText="1"/>
    </xf>
    <xf numFmtId="166" fontId="37" fillId="0" borderId="0" xfId="3" applyNumberFormat="1" applyFont="1" applyAlignment="1">
      <alignment horizontal="center" vertical="center"/>
    </xf>
    <xf numFmtId="168" fontId="37" fillId="0" borderId="0" xfId="4" quotePrefix="1" applyNumberFormat="1" applyFont="1" applyAlignment="1">
      <alignment horizontal="center" vertical="center" wrapText="1"/>
    </xf>
    <xf numFmtId="165" fontId="30" fillId="0" borderId="0" xfId="4" applyFont="1" applyAlignment="1">
      <alignment vertical="center"/>
    </xf>
    <xf numFmtId="165" fontId="30" fillId="0" borderId="0" xfId="3" applyNumberFormat="1" applyFont="1" applyAlignment="1">
      <alignment vertical="center"/>
    </xf>
    <xf numFmtId="165" fontId="30" fillId="0" borderId="0" xfId="4" applyFont="1" applyAlignment="1">
      <alignment horizontal="right" vertical="center"/>
    </xf>
    <xf numFmtId="4" fontId="21" fillId="0" borderId="0" xfId="3" applyNumberFormat="1" applyFont="1" applyAlignment="1">
      <alignment vertical="center"/>
    </xf>
    <xf numFmtId="174" fontId="21" fillId="0" borderId="0" xfId="4" applyNumberFormat="1" applyFont="1" applyAlignment="1">
      <alignment horizontal="right" vertical="center"/>
    </xf>
    <xf numFmtId="170" fontId="30" fillId="0" borderId="0" xfId="3" applyNumberFormat="1" applyFont="1" applyAlignment="1">
      <alignment vertical="center"/>
    </xf>
    <xf numFmtId="170" fontId="30" fillId="0" borderId="0" xfId="4" applyNumberFormat="1" applyFont="1" applyAlignment="1">
      <alignment vertical="center"/>
    </xf>
    <xf numFmtId="43" fontId="21" fillId="0" borderId="0" xfId="1" applyFont="1" applyAlignment="1">
      <alignment horizontal="right" vertical="center"/>
    </xf>
    <xf numFmtId="0" fontId="21" fillId="0" borderId="0" xfId="3" applyFont="1" applyAlignment="1">
      <alignment horizontal="left" vertical="center"/>
    </xf>
    <xf numFmtId="165" fontId="30" fillId="0" borderId="1" xfId="4" applyFont="1" applyBorder="1" applyAlignment="1">
      <alignment horizontal="right" vertical="center"/>
    </xf>
    <xf numFmtId="165" fontId="30" fillId="0" borderId="0" xfId="4" applyFont="1" applyBorder="1" applyAlignment="1">
      <alignment horizontal="right" vertical="center"/>
    </xf>
    <xf numFmtId="165" fontId="35" fillId="0" borderId="0" xfId="3" applyNumberFormat="1" applyFont="1" applyAlignment="1">
      <alignment vertical="center"/>
    </xf>
    <xf numFmtId="168" fontId="30" fillId="0" borderId="0" xfId="4" applyNumberFormat="1" applyFont="1" applyAlignment="1">
      <alignment vertical="center"/>
    </xf>
    <xf numFmtId="164" fontId="30" fillId="0" borderId="0" xfId="4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/>
    </xf>
    <xf numFmtId="165" fontId="30" fillId="0" borderId="1" xfId="4" applyFont="1" applyBorder="1" applyAlignment="1">
      <alignment vertical="center"/>
    </xf>
    <xf numFmtId="170" fontId="30" fillId="0" borderId="0" xfId="4" applyNumberFormat="1" applyFont="1" applyAlignment="1">
      <alignment horizontal="right" vertical="center"/>
    </xf>
    <xf numFmtId="165" fontId="30" fillId="0" borderId="2" xfId="4" applyFont="1" applyBorder="1" applyAlignment="1">
      <alignment vertical="center"/>
    </xf>
    <xf numFmtId="165" fontId="21" fillId="0" borderId="2" xfId="4" applyFont="1" applyBorder="1" applyAlignment="1">
      <alignment horizontal="right" vertical="center"/>
    </xf>
    <xf numFmtId="166" fontId="30" fillId="0" borderId="0" xfId="4" applyNumberFormat="1" applyFont="1" applyAlignment="1">
      <alignment vertical="center"/>
    </xf>
    <xf numFmtId="166" fontId="30" fillId="0" borderId="0" xfId="4" applyNumberFormat="1" applyFont="1" applyAlignment="1">
      <alignment horizontal="right" vertical="center"/>
    </xf>
    <xf numFmtId="43" fontId="30" fillId="0" borderId="0" xfId="1" applyFont="1" applyAlignment="1">
      <alignment vertical="center"/>
    </xf>
    <xf numFmtId="170" fontId="21" fillId="0" borderId="0" xfId="4" applyNumberFormat="1" applyFont="1" applyAlignment="1">
      <alignment vertical="center"/>
    </xf>
    <xf numFmtId="43" fontId="30" fillId="0" borderId="0" xfId="1" applyFont="1" applyAlignment="1">
      <alignment horizontal="right" vertical="center"/>
    </xf>
    <xf numFmtId="165" fontId="30" fillId="0" borderId="2" xfId="4" applyFont="1" applyBorder="1" applyAlignment="1">
      <alignment horizontal="right" vertical="center"/>
    </xf>
    <xf numFmtId="0" fontId="38" fillId="0" borderId="0" xfId="3" applyFont="1" applyAlignment="1">
      <alignment vertical="center"/>
    </xf>
    <xf numFmtId="0" fontId="21" fillId="0" borderId="0" xfId="3" quotePrefix="1" applyFont="1" applyAlignment="1">
      <alignment horizontal="left" vertical="center"/>
    </xf>
    <xf numFmtId="165" fontId="30" fillId="0" borderId="3" xfId="4" applyFont="1" applyBorder="1" applyAlignment="1">
      <alignment horizontal="right" vertical="center"/>
    </xf>
    <xf numFmtId="43" fontId="21" fillId="0" borderId="0" xfId="3" applyNumberFormat="1" applyFont="1" applyAlignment="1">
      <alignment vertical="center"/>
    </xf>
    <xf numFmtId="0" fontId="36" fillId="0" borderId="0" xfId="3" quotePrefix="1" applyFont="1" applyAlignment="1">
      <alignment horizontal="left" vertical="center"/>
    </xf>
    <xf numFmtId="0" fontId="3" fillId="0" borderId="0" xfId="6" applyFont="1" applyAlignment="1">
      <alignment horizontal="left"/>
    </xf>
    <xf numFmtId="43" fontId="7" fillId="0" borderId="0" xfId="1" applyFont="1" applyBorder="1" applyAlignment="1">
      <alignment horizontal="center"/>
    </xf>
    <xf numFmtId="166" fontId="32" fillId="0" borderId="0" xfId="4" applyNumberFormat="1" applyFont="1" applyBorder="1" applyAlignment="1">
      <alignment horizontal="center"/>
    </xf>
    <xf numFmtId="166" fontId="12" fillId="0" borderId="0" xfId="4" applyNumberFormat="1" applyFont="1" applyBorder="1" applyAlignment="1">
      <alignment horizontal="center"/>
    </xf>
    <xf numFmtId="170" fontId="21" fillId="0" borderId="0" xfId="6" applyNumberFormat="1" applyFont="1" applyAlignment="1">
      <alignment horizontal="right" vertical="center"/>
    </xf>
    <xf numFmtId="166" fontId="12" fillId="0" borderId="0" xfId="4" applyNumberFormat="1" applyFont="1" applyBorder="1" applyAlignment="1">
      <alignment horizontal="right" vertical="center"/>
    </xf>
    <xf numFmtId="166" fontId="21" fillId="0" borderId="0" xfId="4" applyNumberFormat="1" applyFont="1" applyBorder="1" applyAlignment="1">
      <alignment horizontal="right" vertical="center"/>
    </xf>
    <xf numFmtId="170" fontId="21" fillId="0" borderId="0" xfId="4" applyNumberFormat="1" applyFont="1" applyBorder="1" applyAlignment="1">
      <alignment horizontal="right" vertical="center"/>
    </xf>
    <xf numFmtId="170" fontId="12" fillId="0" borderId="0" xfId="4" applyNumberFormat="1" applyFont="1" applyBorder="1" applyAlignment="1">
      <alignment horizontal="center" vertical="center"/>
    </xf>
    <xf numFmtId="170" fontId="11" fillId="0" borderId="1" xfId="4" applyNumberFormat="1" applyFont="1" applyBorder="1" applyAlignment="1">
      <alignment vertical="center"/>
    </xf>
    <xf numFmtId="37" fontId="10" fillId="0" borderId="0" xfId="4" applyNumberFormat="1" applyFont="1" applyBorder="1" applyAlignment="1">
      <alignment horizontal="center" vertical="top"/>
    </xf>
    <xf numFmtId="37" fontId="11" fillId="0" borderId="0" xfId="4" applyNumberFormat="1" applyFont="1" applyBorder="1" applyAlignment="1">
      <alignment vertical="top"/>
    </xf>
    <xf numFmtId="37" fontId="10" fillId="0" borderId="0" xfId="4" applyNumberFormat="1" applyFont="1" applyBorder="1" applyAlignment="1">
      <alignment vertical="top"/>
    </xf>
    <xf numFmtId="166" fontId="10" fillId="0" borderId="0" xfId="3" applyNumberFormat="1" applyFont="1" applyAlignment="1">
      <alignment horizontal="center" vertical="top"/>
    </xf>
    <xf numFmtId="170" fontId="10" fillId="0" borderId="0" xfId="4" applyNumberFormat="1" applyFont="1" applyBorder="1" applyAlignment="1">
      <alignment vertical="top"/>
    </xf>
    <xf numFmtId="170" fontId="11" fillId="0" borderId="0" xfId="4" applyNumberFormat="1" applyFont="1" applyAlignment="1">
      <alignment vertical="center"/>
    </xf>
    <xf numFmtId="170" fontId="13" fillId="0" borderId="0" xfId="1" applyNumberFormat="1" applyFont="1" applyAlignment="1">
      <alignment vertical="center"/>
    </xf>
    <xf numFmtId="170" fontId="11" fillId="0" borderId="0" xfId="4" applyNumberFormat="1" applyFont="1" applyBorder="1" applyAlignment="1">
      <alignment vertical="center"/>
    </xf>
    <xf numFmtId="0" fontId="32" fillId="0" borderId="0" xfId="6" applyFont="1" applyAlignment="1">
      <alignment horizontal="left" indent="1"/>
    </xf>
    <xf numFmtId="15" fontId="12" fillId="0" borderId="0" xfId="3" applyNumberFormat="1" applyFont="1" applyAlignment="1">
      <alignment horizontal="left" vertical="top" indent="1"/>
    </xf>
    <xf numFmtId="37" fontId="4" fillId="0" borderId="1" xfId="6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 vertical="center"/>
    </xf>
    <xf numFmtId="37" fontId="13" fillId="0" borderId="0" xfId="3" applyNumberFormat="1" applyFont="1" applyAlignment="1">
      <alignment horizontal="left" vertical="top" wrapText="1"/>
    </xf>
    <xf numFmtId="0" fontId="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37" fontId="11" fillId="0" borderId="1" xfId="4" applyNumberFormat="1" applyFont="1" applyBorder="1" applyAlignment="1">
      <alignment horizontal="center" vertical="center"/>
    </xf>
    <xf numFmtId="37" fontId="11" fillId="0" borderId="1" xfId="4" applyNumberFormat="1" applyFont="1" applyBorder="1" applyAlignment="1">
      <alignment horizontal="right" vertical="center"/>
    </xf>
    <xf numFmtId="0" fontId="13" fillId="0" borderId="0" xfId="3" applyFont="1" applyAlignment="1">
      <alignment horizontal="center" vertical="center"/>
    </xf>
    <xf numFmtId="37" fontId="10" fillId="0" borderId="2" xfId="4" applyNumberFormat="1" applyFont="1" applyBorder="1" applyAlignment="1">
      <alignment horizontal="center" vertical="top" wrapText="1"/>
    </xf>
    <xf numFmtId="37" fontId="10" fillId="0" borderId="1" xfId="4" applyNumberFormat="1" applyFont="1" applyBorder="1" applyAlignment="1">
      <alignment horizontal="right" vertical="top"/>
    </xf>
    <xf numFmtId="0" fontId="15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37" fontId="12" fillId="0" borderId="0" xfId="3" applyNumberFormat="1" applyFont="1" applyAlignment="1">
      <alignment horizontal="center" vertical="top"/>
    </xf>
    <xf numFmtId="37" fontId="16" fillId="0" borderId="0" xfId="3" applyNumberFormat="1" applyFont="1" applyAlignment="1">
      <alignment horizontal="left"/>
    </xf>
    <xf numFmtId="37" fontId="16" fillId="0" borderId="0" xfId="3" applyNumberFormat="1" applyFont="1" applyAlignment="1">
      <alignment horizontal="center" vertical="top"/>
    </xf>
    <xf numFmtId="166" fontId="3" fillId="0" borderId="0" xfId="6" quotePrefix="1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/>
    </xf>
    <xf numFmtId="0" fontId="32" fillId="0" borderId="1" xfId="6" applyFont="1" applyBorder="1" applyAlignment="1">
      <alignment horizontal="right"/>
    </xf>
    <xf numFmtId="0" fontId="33" fillId="0" borderId="1" xfId="0" applyFont="1" applyBorder="1" applyAlignment="1">
      <alignment horizontal="right"/>
    </xf>
    <xf numFmtId="166" fontId="32" fillId="0" borderId="2" xfId="6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66" fontId="32" fillId="0" borderId="1" xfId="6" applyNumberFormat="1" applyFont="1" applyBorder="1" applyAlignment="1">
      <alignment horizontal="center"/>
    </xf>
    <xf numFmtId="166" fontId="32" fillId="0" borderId="2" xfId="6" applyNumberFormat="1" applyFont="1" applyBorder="1" applyAlignment="1">
      <alignment horizontal="center"/>
    </xf>
    <xf numFmtId="166" fontId="32" fillId="0" borderId="0" xfId="6" applyNumberFormat="1" applyFont="1" applyAlignment="1">
      <alignment horizontal="center"/>
    </xf>
    <xf numFmtId="166" fontId="12" fillId="0" borderId="2" xfId="6" applyNumberFormat="1" applyFont="1" applyBorder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164" fontId="30" fillId="0" borderId="1" xfId="3" applyNumberFormat="1" applyFont="1" applyBorder="1" applyAlignment="1">
      <alignment horizontal="right" vertical="center"/>
    </xf>
    <xf numFmtId="165" fontId="30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164" fontId="30" fillId="0" borderId="2" xfId="4" applyNumberFormat="1" applyFont="1" applyBorder="1" applyAlignment="1">
      <alignment horizontal="center" vertical="center" wrapText="1"/>
    </xf>
    <xf numFmtId="0" fontId="12" fillId="0" borderId="0" xfId="3" applyNumberFormat="1" applyFont="1" applyAlignment="1">
      <alignment horizontal="right" vertical="top"/>
    </xf>
  </cellXfs>
  <cellStyles count="11">
    <cellStyle name="Comma" xfId="1" builtinId="3"/>
    <cellStyle name="Comma 10" xfId="4" xr:uid="{72FF51EE-38FC-4FA3-96EB-9A705E67F208}"/>
    <cellStyle name="Comma 3 2" xfId="7" xr:uid="{754ED30B-1DCD-4B4A-812E-B90F04023258}"/>
    <cellStyle name="Comma 4 2 5" xfId="5" xr:uid="{E86D6B62-A8D5-4127-9EF1-4015D0D668BE}"/>
    <cellStyle name="Normal" xfId="0" builtinId="0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externalLink" Target="externalLinks/externalLink14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34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83365" y="7420598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1126434</xdr:colOff>
      <xdr:row>7</xdr:row>
      <xdr:rowOff>26504</xdr:rowOff>
    </xdr:from>
    <xdr:to>
      <xdr:col>22</xdr:col>
      <xdr:colOff>257165</xdr:colOff>
      <xdr:row>10</xdr:row>
      <xdr:rowOff>193847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C0EDA1A-EC54-4306-9B02-2608B9A4535D}"/>
            </a:ext>
          </a:extLst>
        </xdr:cNvPr>
        <xdr:cNvGrpSpPr/>
      </xdr:nvGrpSpPr>
      <xdr:grpSpPr>
        <a:xfrm>
          <a:off x="7204239" y="1970382"/>
          <a:ext cx="4879477" cy="960445"/>
          <a:chOff x="739140" y="7669931"/>
          <a:chExt cx="4960620" cy="93914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7990345-88BD-4210-A7FE-9C148387A154}"/>
              </a:ext>
            </a:extLst>
          </xdr:cNvPr>
          <xdr:cNvSpPr txBox="1"/>
        </xdr:nvSpPr>
        <xdr:spPr>
          <a:xfrm>
            <a:off x="739140" y="768517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(นายชุน  เฉิน)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6EE8583-2E9F-4FD1-B94C-C902B4CE25A3}"/>
              </a:ext>
            </a:extLst>
          </xdr:cNvPr>
          <xdr:cNvSpPr txBox="1"/>
        </xdr:nvSpPr>
        <xdr:spPr>
          <a:xfrm>
            <a:off x="3230880" y="766993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(นางเยาวพา  เลิศพงศ์ทวี)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660</xdr:row>
      <xdr:rowOff>3657600</xdr:rowOff>
    </xdr:from>
    <xdr:to>
      <xdr:col>4</xdr:col>
      <xdr:colOff>0</xdr:colOff>
      <xdr:row>660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663</xdr:row>
      <xdr:rowOff>3657600</xdr:rowOff>
    </xdr:from>
    <xdr:to>
      <xdr:col>4</xdr:col>
      <xdr:colOff>0</xdr:colOff>
      <xdr:row>663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3\MTW\&#3604;&#3619;&#3634;&#3615;&#3614;&#3637;&#3656;&#3627;&#3609;&#3638;&#3656;&#3591;\&#3648;&#3617;&#3588;&#3607;&#3641;&#3623;&#3636;&#3609;%20&#3650;&#3630;&#3621;&#3604;&#3636;&#3657;&#3591;_TQ1_66_Revised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/>
      <sheetData sheetId="589">
        <row r="10">
          <cell r="F10">
            <v>1746.43</v>
          </cell>
        </row>
      </sheetData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0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/>
      <sheetData sheetId="632"/>
      <sheetData sheetId="633"/>
      <sheetData sheetId="634">
        <row r="10">
          <cell r="F10">
            <v>1746.43</v>
          </cell>
        </row>
      </sheetData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/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/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/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/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/>
      <sheetData sheetId="93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/>
      <sheetData sheetId="395">
        <row r="2">
          <cell r="B2">
            <v>1.9678000000000001E-2</v>
          </cell>
        </row>
      </sheetData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Invoice"/>
      <sheetName val="Cash Flow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Report"/>
      <sheetName val="Newspaper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一覧表"/>
      <sheetName val="IN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การเปลี่ยนแปลงผู้ถือหุ้น"/>
      <sheetName val="งบการเปลี่ยนแปลงผู้ถือหุ้น 2"/>
      <sheetName val="งบกระแสเงินสด"/>
      <sheetName val="Sheet1"/>
    </sheetNames>
    <sheetDataSet>
      <sheetData sheetId="0"/>
      <sheetData sheetId="1">
        <row r="33">
          <cell r="F33">
            <v>17097607.34</v>
          </cell>
        </row>
        <row r="34">
          <cell r="F34">
            <v>3091026.44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W105"/>
  <sheetViews>
    <sheetView view="pageBreakPreview" topLeftCell="A41" zoomScale="98" zoomScaleNormal="85" zoomScaleSheetLayoutView="98" workbookViewId="0">
      <selection activeCell="P50" sqref="P50"/>
    </sheetView>
  </sheetViews>
  <sheetFormatPr defaultColWidth="8.109375" defaultRowHeight="24" customHeight="1"/>
  <cols>
    <col min="1" max="2" width="1.109375" style="7" customWidth="1"/>
    <col min="3" max="3" width="32.44140625" style="7" customWidth="1"/>
    <col min="4" max="4" width="5.109375" style="5" customWidth="1"/>
    <col min="5" max="5" width="1.21875" style="11" customWidth="1"/>
    <col min="6" max="6" width="0.77734375" style="11" customWidth="1"/>
    <col min="7" max="7" width="12" style="12" customWidth="1"/>
    <col min="8" max="8" width="0.77734375" style="6" customWidth="1"/>
    <col min="9" max="9" width="12" style="12" customWidth="1"/>
    <col min="10" max="10" width="0.77734375" style="6" customWidth="1"/>
    <col min="11" max="11" width="12" style="6" customWidth="1"/>
    <col min="12" max="12" width="0.77734375" style="7" customWidth="1"/>
    <col min="13" max="13" width="12" style="7" customWidth="1"/>
    <col min="14" max="14" width="12.77734375" style="7" customWidth="1"/>
    <col min="15" max="15" width="1.77734375" style="7" customWidth="1"/>
    <col min="16" max="16" width="4.77734375" style="7" customWidth="1"/>
    <col min="17" max="17" width="24.77734375" style="7" bestFit="1" customWidth="1"/>
    <col min="18" max="18" width="2.109375" style="7" bestFit="1" customWidth="1"/>
    <col min="19" max="19" width="8.109375" style="7" customWidth="1"/>
    <col min="20" max="20" width="8.77734375" style="7" bestFit="1" customWidth="1"/>
    <col min="21" max="21" width="8.109375" style="7" customWidth="1"/>
    <col min="22" max="22" width="8.77734375" style="7" bestFit="1" customWidth="1"/>
    <col min="23" max="30" width="8.109375" style="7" customWidth="1"/>
    <col min="31" max="16384" width="8.109375" style="7"/>
  </cols>
  <sheetData>
    <row r="1" spans="1:15" s="1" customFormat="1" ht="24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3"/>
      <c r="L1" s="163"/>
      <c r="M1" s="164" t="s">
        <v>130</v>
      </c>
    </row>
    <row r="2" spans="1:15" s="1" customFormat="1" ht="24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3"/>
      <c r="L2" s="163"/>
      <c r="M2" s="164" t="s">
        <v>131</v>
      </c>
    </row>
    <row r="3" spans="1:15" s="8" customFormat="1" ht="24" customHeight="1">
      <c r="A3" s="333" t="s">
        <v>9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</row>
    <row r="4" spans="1:15" s="1" customFormat="1" ht="24" customHeight="1">
      <c r="A4" s="335" t="s">
        <v>10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5" s="1" customFormat="1" ht="24" customHeight="1">
      <c r="A5" s="335" t="s">
        <v>11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</row>
    <row r="6" spans="1:15" s="1" customFormat="1" ht="24" customHeight="1">
      <c r="A6" s="335" t="s">
        <v>12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</row>
    <row r="7" spans="1:15" s="2" customFormat="1" ht="9.6" customHeight="1">
      <c r="A7" s="14"/>
      <c r="B7" s="14"/>
      <c r="C7" s="14"/>
      <c r="D7" s="146"/>
      <c r="E7" s="14"/>
      <c r="F7" s="14"/>
      <c r="G7" s="14"/>
      <c r="H7" s="66"/>
      <c r="I7" s="14"/>
      <c r="J7" s="66"/>
      <c r="K7" s="66"/>
      <c r="L7" s="1"/>
      <c r="M7" s="1"/>
    </row>
    <row r="8" spans="1:15" s="2" customFormat="1" ht="22.35" customHeight="1">
      <c r="A8" s="336" t="s">
        <v>13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</row>
    <row r="9" spans="1:15" s="8" customFormat="1" ht="20.85" customHeight="1">
      <c r="D9" s="100"/>
      <c r="E9" s="101"/>
      <c r="F9" s="101"/>
      <c r="G9" s="338" t="s">
        <v>14</v>
      </c>
      <c r="H9" s="338"/>
      <c r="I9" s="338"/>
      <c r="J9" s="338"/>
      <c r="K9" s="338"/>
      <c r="L9" s="338"/>
      <c r="M9" s="338"/>
    </row>
    <row r="10" spans="1:15" s="8" customFormat="1" ht="20.85" customHeight="1">
      <c r="D10" s="100"/>
      <c r="E10" s="74"/>
      <c r="F10" s="74"/>
      <c r="G10" s="337" t="s">
        <v>15</v>
      </c>
      <c r="H10" s="337"/>
      <c r="I10" s="337"/>
      <c r="J10" s="102"/>
      <c r="K10" s="337" t="s">
        <v>16</v>
      </c>
      <c r="L10" s="337"/>
      <c r="M10" s="337"/>
    </row>
    <row r="11" spans="1:15" s="8" customFormat="1" ht="20.85" customHeight="1">
      <c r="D11" s="331"/>
      <c r="E11" s="331"/>
      <c r="F11" s="74"/>
      <c r="G11" s="103" t="s">
        <v>17</v>
      </c>
      <c r="H11" s="102"/>
      <c r="I11" s="103" t="s">
        <v>20</v>
      </c>
      <c r="J11" s="102"/>
      <c r="K11" s="103" t="s">
        <v>17</v>
      </c>
      <c r="L11" s="103"/>
      <c r="M11" s="103" t="s">
        <v>20</v>
      </c>
    </row>
    <row r="12" spans="1:15" s="8" customFormat="1" ht="20.85" customHeight="1">
      <c r="D12" s="331" t="s">
        <v>58</v>
      </c>
      <c r="E12" s="331"/>
      <c r="F12" s="74"/>
      <c r="G12" s="104" t="s">
        <v>19</v>
      </c>
      <c r="H12" s="102"/>
      <c r="I12" s="104" t="s">
        <v>18</v>
      </c>
      <c r="J12" s="102"/>
      <c r="K12" s="104" t="s">
        <v>19</v>
      </c>
      <c r="L12" s="105"/>
      <c r="M12" s="104" t="s">
        <v>18</v>
      </c>
    </row>
    <row r="13" spans="1:15" s="106" customFormat="1" ht="20.85" customHeight="1">
      <c r="A13" s="106" t="s">
        <v>21</v>
      </c>
      <c r="D13" s="168"/>
      <c r="E13" s="169"/>
      <c r="F13" s="169"/>
      <c r="G13" s="170"/>
      <c r="H13" s="171"/>
      <c r="I13" s="170"/>
      <c r="J13" s="171"/>
      <c r="K13" s="171"/>
      <c r="M13" s="172"/>
    </row>
    <row r="14" spans="1:15" s="8" customFormat="1" ht="20.85" customHeight="1">
      <c r="B14" s="69" t="s">
        <v>22</v>
      </c>
      <c r="C14" s="69"/>
      <c r="D14" s="100">
        <v>5</v>
      </c>
      <c r="E14" s="101"/>
      <c r="F14" s="101"/>
      <c r="G14" s="77">
        <v>30385838.999999996</v>
      </c>
      <c r="H14" s="77"/>
      <c r="I14" s="107">
        <v>159933566.20000002</v>
      </c>
      <c r="J14" s="77"/>
      <c r="K14" s="77">
        <v>9255677.629999999</v>
      </c>
      <c r="L14" s="77"/>
      <c r="M14" s="107">
        <v>6188362.6699999999</v>
      </c>
      <c r="N14" s="108"/>
      <c r="O14" s="108"/>
    </row>
    <row r="15" spans="1:15" s="8" customFormat="1" ht="20.85" customHeight="1">
      <c r="B15" s="69" t="s">
        <v>23</v>
      </c>
      <c r="C15" s="69"/>
      <c r="D15" s="100" t="s">
        <v>192</v>
      </c>
      <c r="E15" s="101"/>
      <c r="F15" s="101"/>
      <c r="G15" s="77">
        <v>151604075.21000004</v>
      </c>
      <c r="H15" s="77"/>
      <c r="I15" s="107">
        <v>84272644.309999987</v>
      </c>
      <c r="J15" s="77"/>
      <c r="K15" s="77">
        <v>1234469.4900000002</v>
      </c>
      <c r="L15" s="77"/>
      <c r="M15" s="107">
        <v>469338.19</v>
      </c>
      <c r="N15" s="108"/>
      <c r="O15" s="108"/>
    </row>
    <row r="16" spans="1:15" s="8" customFormat="1" ht="20.85" customHeight="1">
      <c r="B16" s="69" t="s">
        <v>24</v>
      </c>
      <c r="C16" s="69"/>
      <c r="D16" s="100">
        <v>7</v>
      </c>
      <c r="E16" s="101"/>
      <c r="F16" s="101"/>
      <c r="G16" s="77">
        <v>182635768.54000002</v>
      </c>
      <c r="H16" s="77"/>
      <c r="I16" s="107">
        <v>169567945.56999999</v>
      </c>
      <c r="J16" s="77"/>
      <c r="K16" s="77">
        <v>45328745.75</v>
      </c>
      <c r="L16" s="77"/>
      <c r="M16" s="107">
        <v>43857043.689999998</v>
      </c>
      <c r="N16" s="108"/>
      <c r="O16" s="108"/>
    </row>
    <row r="17" spans="1:16" s="8" customFormat="1" ht="20.85" customHeight="1">
      <c r="B17" s="69" t="s">
        <v>25</v>
      </c>
      <c r="C17" s="69"/>
      <c r="D17" s="100">
        <v>8</v>
      </c>
      <c r="E17" s="101"/>
      <c r="F17" s="101"/>
      <c r="G17" s="149">
        <v>10195552.02</v>
      </c>
      <c r="H17" s="77"/>
      <c r="I17" s="107">
        <v>5922056.9100000001</v>
      </c>
      <c r="J17" s="77"/>
      <c r="K17" s="77">
        <v>56777.4</v>
      </c>
      <c r="L17" s="107"/>
      <c r="M17" s="107">
        <v>265802.40000000002</v>
      </c>
      <c r="N17" s="108"/>
      <c r="O17" s="109"/>
    </row>
    <row r="18" spans="1:16" s="8" customFormat="1" ht="20.85" customHeight="1">
      <c r="C18" s="167" t="s">
        <v>26</v>
      </c>
      <c r="D18" s="100"/>
      <c r="E18" s="70"/>
      <c r="F18" s="70"/>
      <c r="G18" s="111">
        <v>374821234.77000004</v>
      </c>
      <c r="H18" s="77"/>
      <c r="I18" s="111">
        <v>419696212.99000001</v>
      </c>
      <c r="J18" s="77"/>
      <c r="K18" s="111">
        <v>55875670.269999996</v>
      </c>
      <c r="L18" s="77"/>
      <c r="M18" s="111">
        <v>50780546.949999996</v>
      </c>
      <c r="N18" s="108"/>
      <c r="O18" s="108"/>
    </row>
    <row r="19" spans="1:16" s="8" customFormat="1" ht="20.85" customHeight="1">
      <c r="A19" s="106" t="s">
        <v>27</v>
      </c>
      <c r="D19" s="100"/>
      <c r="E19" s="70"/>
      <c r="F19" s="70"/>
      <c r="G19" s="4"/>
      <c r="H19" s="4"/>
      <c r="I19" s="71"/>
      <c r="J19" s="4"/>
      <c r="K19" s="4"/>
      <c r="L19" s="4"/>
      <c r="M19" s="71"/>
      <c r="N19" s="108"/>
      <c r="O19" s="108"/>
    </row>
    <row r="20" spans="1:16" s="8" customFormat="1" ht="20.85" customHeight="1">
      <c r="B20" s="69" t="s">
        <v>28</v>
      </c>
      <c r="C20" s="69"/>
      <c r="D20" s="100">
        <v>9</v>
      </c>
      <c r="E20" s="70"/>
      <c r="F20" s="70"/>
      <c r="G20" s="145">
        <v>0</v>
      </c>
      <c r="H20" s="323"/>
      <c r="I20" s="145">
        <v>0</v>
      </c>
      <c r="J20" s="4"/>
      <c r="K20" s="77">
        <v>290179737.06</v>
      </c>
      <c r="L20" s="4"/>
      <c r="M20" s="77">
        <v>290179737.06</v>
      </c>
      <c r="N20" s="108"/>
      <c r="O20" s="108"/>
    </row>
    <row r="21" spans="1:16" s="8" customFormat="1" ht="20.85" customHeight="1">
      <c r="B21" s="69" t="s">
        <v>29</v>
      </c>
      <c r="C21" s="69"/>
      <c r="D21" s="100">
        <v>10</v>
      </c>
      <c r="E21" s="70"/>
      <c r="F21" s="70"/>
      <c r="G21" s="204">
        <v>50000</v>
      </c>
      <c r="H21" s="185"/>
      <c r="I21" s="204">
        <v>50000</v>
      </c>
      <c r="J21" s="4"/>
      <c r="K21" s="325">
        <v>0</v>
      </c>
      <c r="L21" s="323"/>
      <c r="M21" s="325">
        <v>0</v>
      </c>
      <c r="N21" s="108"/>
      <c r="O21" s="108"/>
    </row>
    <row r="22" spans="1:16" s="8" customFormat="1" ht="20.85" customHeight="1">
      <c r="B22" s="69" t="s">
        <v>30</v>
      </c>
      <c r="C22" s="69"/>
      <c r="D22" s="100">
        <v>11</v>
      </c>
      <c r="E22" s="70"/>
      <c r="F22" s="70"/>
      <c r="G22" s="145">
        <v>0</v>
      </c>
      <c r="H22" s="145"/>
      <c r="I22" s="145">
        <v>0</v>
      </c>
      <c r="J22" s="4"/>
      <c r="K22" s="195">
        <v>24676477.460000001</v>
      </c>
      <c r="L22" s="196"/>
      <c r="M22" s="195">
        <v>24820600.25</v>
      </c>
      <c r="N22" s="108"/>
      <c r="O22" s="108"/>
    </row>
    <row r="23" spans="1:16" s="8" customFormat="1" ht="20.85" customHeight="1">
      <c r="B23" s="69" t="s">
        <v>31</v>
      </c>
      <c r="C23" s="69"/>
      <c r="D23" s="100">
        <v>12</v>
      </c>
      <c r="E23" s="101"/>
      <c r="F23" s="101"/>
      <c r="G23" s="77">
        <v>332402414.26999998</v>
      </c>
      <c r="H23" s="4"/>
      <c r="I23" s="107">
        <v>306011332.94</v>
      </c>
      <c r="J23" s="4"/>
      <c r="K23" s="77">
        <v>168471007.41</v>
      </c>
      <c r="L23" s="71"/>
      <c r="M23" s="107">
        <v>170177028.62</v>
      </c>
      <c r="N23" s="108"/>
      <c r="O23" s="108"/>
      <c r="P23" s="112"/>
    </row>
    <row r="24" spans="1:16" s="8" customFormat="1" ht="20.85" customHeight="1">
      <c r="B24" s="69" t="s">
        <v>32</v>
      </c>
      <c r="C24" s="69"/>
      <c r="D24" s="100">
        <v>13</v>
      </c>
      <c r="E24" s="101"/>
      <c r="F24" s="101"/>
      <c r="G24" s="77">
        <v>5174370.7199999979</v>
      </c>
      <c r="H24" s="4"/>
      <c r="I24" s="107">
        <v>5384700.4700000007</v>
      </c>
      <c r="J24" s="4"/>
      <c r="K24" s="209">
        <v>0</v>
      </c>
      <c r="L24" s="209"/>
      <c r="M24" s="209">
        <v>0</v>
      </c>
      <c r="N24" s="108"/>
      <c r="O24" s="108"/>
      <c r="P24" s="112"/>
    </row>
    <row r="25" spans="1:16" s="8" customFormat="1" ht="20.85" customHeight="1">
      <c r="B25" s="69" t="s">
        <v>33</v>
      </c>
      <c r="C25" s="69"/>
      <c r="D25" s="100">
        <v>14</v>
      </c>
      <c r="E25" s="101"/>
      <c r="F25" s="101"/>
      <c r="G25" s="77">
        <v>962628.8600000001</v>
      </c>
      <c r="H25" s="4"/>
      <c r="I25" s="107">
        <v>956161.40000000014</v>
      </c>
      <c r="J25" s="4"/>
      <c r="K25" s="77">
        <v>45123.080000000075</v>
      </c>
      <c r="L25" s="71"/>
      <c r="M25" s="107">
        <v>52162.870000000112</v>
      </c>
      <c r="N25" s="108"/>
      <c r="O25" s="108"/>
      <c r="P25" s="112"/>
    </row>
    <row r="26" spans="1:16" s="8" customFormat="1" ht="20.85" customHeight="1">
      <c r="B26" s="69" t="s">
        <v>34</v>
      </c>
      <c r="C26" s="69"/>
      <c r="D26" s="100">
        <v>15</v>
      </c>
      <c r="E26" s="101"/>
      <c r="F26" s="101"/>
      <c r="G26" s="77">
        <v>1463077.9100000001</v>
      </c>
      <c r="H26" s="4"/>
      <c r="I26" s="107">
        <v>1138561.1299999999</v>
      </c>
      <c r="J26" s="4"/>
      <c r="K26" s="77">
        <v>569635.04</v>
      </c>
      <c r="L26" s="71"/>
      <c r="M26" s="107">
        <v>498006</v>
      </c>
      <c r="N26" s="108"/>
      <c r="O26" s="108"/>
      <c r="P26" s="112"/>
    </row>
    <row r="27" spans="1:16" s="8" customFormat="1" ht="20.85" customHeight="1">
      <c r="B27" s="69" t="s">
        <v>35</v>
      </c>
      <c r="C27" s="69"/>
      <c r="D27" s="113"/>
      <c r="E27" s="74"/>
      <c r="F27" s="74"/>
      <c r="G27" s="77">
        <v>1000446.09</v>
      </c>
      <c r="H27" s="4"/>
      <c r="I27" s="107">
        <v>1053899.8399999999</v>
      </c>
      <c r="J27" s="4"/>
      <c r="K27" s="77">
        <v>291400</v>
      </c>
      <c r="L27" s="4"/>
      <c r="M27" s="107">
        <v>291400</v>
      </c>
      <c r="N27" s="108"/>
      <c r="O27" s="108"/>
    </row>
    <row r="28" spans="1:16" s="8" customFormat="1" ht="20.85" customHeight="1">
      <c r="C28" s="167" t="s">
        <v>36</v>
      </c>
      <c r="D28" s="100"/>
      <c r="E28" s="74"/>
      <c r="F28" s="74"/>
      <c r="G28" s="114">
        <v>341052937.84999996</v>
      </c>
      <c r="H28" s="4"/>
      <c r="I28" s="114">
        <v>314594655.77999997</v>
      </c>
      <c r="J28" s="4"/>
      <c r="K28" s="114">
        <v>484233380.04999995</v>
      </c>
      <c r="L28" s="4"/>
      <c r="M28" s="114">
        <v>486018934.80000001</v>
      </c>
      <c r="N28" s="108"/>
      <c r="O28" s="108"/>
    </row>
    <row r="29" spans="1:16" s="8" customFormat="1" ht="20.85" customHeight="1" thickBot="1">
      <c r="A29" s="106" t="s">
        <v>37</v>
      </c>
      <c r="D29" s="100"/>
      <c r="E29" s="101"/>
      <c r="F29" s="101"/>
      <c r="G29" s="115">
        <v>715874172.62</v>
      </c>
      <c r="H29" s="4"/>
      <c r="I29" s="115">
        <v>734290868.76999998</v>
      </c>
      <c r="J29" s="4"/>
      <c r="K29" s="115">
        <v>540109050.31999993</v>
      </c>
      <c r="L29" s="4"/>
      <c r="M29" s="115">
        <v>536799481.75</v>
      </c>
      <c r="N29" s="108"/>
      <c r="O29" s="108"/>
      <c r="P29" s="116"/>
    </row>
    <row r="30" spans="1:16" s="106" customFormat="1" ht="18" customHeight="1" thickTop="1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08"/>
      <c r="O30" s="108"/>
    </row>
    <row r="31" spans="1:16" s="106" customFormat="1" ht="18" customHeight="1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08"/>
      <c r="O31" s="108"/>
    </row>
    <row r="32" spans="1:16" s="106" customFormat="1" ht="18" customHeight="1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08"/>
      <c r="O32" s="108"/>
    </row>
    <row r="33" spans="1:15" s="106" customFormat="1" ht="12.6" customHeight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08"/>
      <c r="O33" s="108"/>
    </row>
    <row r="34" spans="1:15" s="106" customFormat="1" ht="18.600000000000001" customHeight="1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08"/>
      <c r="O34" s="108"/>
    </row>
    <row r="35" spans="1:15" s="8" customFormat="1" ht="24" customHeight="1">
      <c r="A35" s="332" t="s">
        <v>187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108"/>
    </row>
    <row r="36" spans="1:15" s="1" customFormat="1" ht="24" customHeight="1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3"/>
      <c r="L36" s="163"/>
      <c r="M36" s="164" t="s">
        <v>130</v>
      </c>
      <c r="N36" s="108"/>
    </row>
    <row r="37" spans="1:15" s="1" customFormat="1" ht="24" customHeight="1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3"/>
      <c r="L37" s="163"/>
      <c r="M37" s="164" t="s">
        <v>131</v>
      </c>
      <c r="N37" s="108"/>
    </row>
    <row r="38" spans="1:15" s="8" customFormat="1" ht="24" customHeight="1">
      <c r="A38" s="333" t="s">
        <v>6</v>
      </c>
      <c r="B38" s="333"/>
      <c r="C38" s="333"/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108"/>
    </row>
    <row r="39" spans="1:15" s="8" customFormat="1" ht="24" customHeight="1">
      <c r="A39" s="335" t="s">
        <v>38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108"/>
    </row>
    <row r="40" spans="1:15" s="8" customFormat="1" ht="24" customHeight="1">
      <c r="A40" s="335" t="s">
        <v>39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108"/>
    </row>
    <row r="41" spans="1:15" s="8" customFormat="1" ht="24" customHeight="1">
      <c r="A41" s="335" t="s">
        <v>12</v>
      </c>
      <c r="B41" s="335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108"/>
    </row>
    <row r="42" spans="1:15" s="8" customFormat="1" ht="5.0999999999999996" customHeight="1">
      <c r="A42" s="103"/>
      <c r="B42" s="103"/>
      <c r="C42" s="103"/>
      <c r="D42" s="100"/>
      <c r="E42" s="103"/>
      <c r="F42" s="103"/>
      <c r="G42" s="103"/>
      <c r="H42" s="67"/>
      <c r="I42" s="103"/>
      <c r="J42" s="67"/>
      <c r="K42" s="67"/>
      <c r="N42" s="108"/>
    </row>
    <row r="43" spans="1:15" s="8" customFormat="1" ht="21" customHeight="1">
      <c r="A43" s="336" t="s">
        <v>40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108"/>
    </row>
    <row r="44" spans="1:15" s="8" customFormat="1" ht="19.5" customHeight="1">
      <c r="D44" s="100"/>
      <c r="E44" s="101"/>
      <c r="F44" s="101"/>
      <c r="G44" s="338" t="s">
        <v>14</v>
      </c>
      <c r="H44" s="338"/>
      <c r="I44" s="338"/>
      <c r="J44" s="338"/>
      <c r="K44" s="338"/>
      <c r="L44" s="338"/>
      <c r="M44" s="338"/>
      <c r="N44" s="108"/>
    </row>
    <row r="45" spans="1:15" s="8" customFormat="1" ht="19.5" customHeight="1">
      <c r="D45" s="100"/>
      <c r="E45" s="74"/>
      <c r="F45" s="74"/>
      <c r="G45" s="337" t="s">
        <v>15</v>
      </c>
      <c r="H45" s="337"/>
      <c r="I45" s="337"/>
      <c r="J45" s="102"/>
      <c r="K45" s="337" t="s">
        <v>16</v>
      </c>
      <c r="L45" s="337"/>
      <c r="M45" s="337"/>
      <c r="N45" s="108"/>
    </row>
    <row r="46" spans="1:15" s="8" customFormat="1" ht="19.5" customHeight="1">
      <c r="D46" s="100"/>
      <c r="E46" s="74"/>
      <c r="F46" s="74"/>
      <c r="G46" s="103" t="s">
        <v>17</v>
      </c>
      <c r="H46" s="102"/>
      <c r="I46" s="103" t="s">
        <v>20</v>
      </c>
      <c r="J46" s="102"/>
      <c r="K46" s="103" t="s">
        <v>17</v>
      </c>
      <c r="L46" s="103"/>
      <c r="M46" s="103" t="s">
        <v>20</v>
      </c>
      <c r="N46" s="108"/>
    </row>
    <row r="47" spans="1:15" s="8" customFormat="1" ht="19.5" customHeight="1">
      <c r="D47" s="331" t="s">
        <v>58</v>
      </c>
      <c r="E47" s="331"/>
      <c r="F47" s="74"/>
      <c r="G47" s="104" t="s">
        <v>19</v>
      </c>
      <c r="H47" s="102"/>
      <c r="I47" s="104" t="s">
        <v>18</v>
      </c>
      <c r="J47" s="102"/>
      <c r="K47" s="104" t="s">
        <v>19</v>
      </c>
      <c r="L47" s="105"/>
      <c r="M47" s="104" t="s">
        <v>18</v>
      </c>
      <c r="N47" s="108"/>
    </row>
    <row r="48" spans="1:15" s="106" customFormat="1" ht="19.5" customHeight="1">
      <c r="A48" s="106" t="s">
        <v>41</v>
      </c>
      <c r="D48" s="168"/>
      <c r="E48" s="173"/>
      <c r="F48" s="173"/>
      <c r="G48" s="124"/>
      <c r="H48" s="124"/>
      <c r="I48" s="124"/>
      <c r="J48" s="124"/>
      <c r="K48" s="124"/>
      <c r="L48" s="124"/>
      <c r="M48" s="125"/>
      <c r="N48" s="108"/>
    </row>
    <row r="49" spans="1:18" s="8" customFormat="1" ht="19.5" customHeight="1">
      <c r="B49" s="8" t="s">
        <v>42</v>
      </c>
      <c r="M49" s="117"/>
      <c r="N49" s="108"/>
      <c r="O49" s="109"/>
      <c r="P49" s="117"/>
      <c r="Q49" s="117"/>
    </row>
    <row r="50" spans="1:18" s="8" customFormat="1" ht="19.5" customHeight="1">
      <c r="C50" s="8" t="s">
        <v>43</v>
      </c>
      <c r="D50" s="8">
        <v>16</v>
      </c>
      <c r="E50" s="101"/>
      <c r="F50" s="101"/>
      <c r="G50" s="77">
        <v>23026086.379999999</v>
      </c>
      <c r="H50" s="77"/>
      <c r="I50" s="117">
        <v>93789333.74000001</v>
      </c>
      <c r="J50" s="77"/>
      <c r="K50" s="324">
        <v>0</v>
      </c>
      <c r="L50" s="77"/>
      <c r="M50" s="117">
        <v>29500000</v>
      </c>
      <c r="N50" s="108"/>
      <c r="O50" s="109"/>
      <c r="P50" s="117"/>
      <c r="Q50" s="117"/>
    </row>
    <row r="51" spans="1:18" s="8" customFormat="1" ht="19.5" customHeight="1">
      <c r="B51" s="118" t="s">
        <v>44</v>
      </c>
      <c r="D51" s="100">
        <v>17</v>
      </c>
      <c r="E51" s="101"/>
      <c r="F51" s="101"/>
      <c r="G51" s="77">
        <v>57285104.579999998</v>
      </c>
      <c r="H51" s="77"/>
      <c r="I51" s="156">
        <v>27716790.589999996</v>
      </c>
      <c r="J51" s="77"/>
      <c r="K51" s="77">
        <v>6744336.8499999987</v>
      </c>
      <c r="L51" s="77"/>
      <c r="M51" s="156">
        <v>3400435.77</v>
      </c>
      <c r="N51" s="108"/>
      <c r="O51" s="109"/>
      <c r="P51" s="117"/>
      <c r="Q51" s="117"/>
    </row>
    <row r="52" spans="1:18" s="8" customFormat="1" ht="19.5" customHeight="1">
      <c r="B52" s="118" t="s">
        <v>184</v>
      </c>
      <c r="D52" s="100" t="s">
        <v>193</v>
      </c>
      <c r="E52" s="101"/>
      <c r="F52" s="101"/>
      <c r="G52" s="77"/>
      <c r="H52" s="77"/>
      <c r="I52" s="156"/>
      <c r="J52" s="77"/>
      <c r="K52" s="77">
        <v>30000000</v>
      </c>
      <c r="L52" s="77"/>
      <c r="M52" s="156"/>
      <c r="N52" s="108"/>
      <c r="O52" s="109"/>
      <c r="P52" s="117"/>
      <c r="Q52" s="117"/>
    </row>
    <row r="53" spans="1:18" s="8" customFormat="1" ht="19.5" customHeight="1">
      <c r="B53" s="8" t="s">
        <v>45</v>
      </c>
      <c r="E53" s="118"/>
      <c r="F53" s="118"/>
      <c r="G53" s="156"/>
      <c r="H53" s="119"/>
      <c r="I53" s="117"/>
      <c r="J53" s="119"/>
      <c r="L53" s="119"/>
      <c r="M53" s="117"/>
      <c r="N53" s="108"/>
      <c r="O53" s="109"/>
      <c r="P53" s="117"/>
      <c r="R53" s="117"/>
    </row>
    <row r="54" spans="1:18" s="8" customFormat="1" ht="19.5" customHeight="1">
      <c r="C54" s="8" t="s">
        <v>46</v>
      </c>
      <c r="D54" s="8">
        <v>19</v>
      </c>
      <c r="E54" s="118"/>
      <c r="F54" s="118"/>
      <c r="G54" s="117">
        <v>12600000</v>
      </c>
      <c r="H54" s="208"/>
      <c r="I54" s="117">
        <v>12600000</v>
      </c>
      <c r="J54" s="208"/>
      <c r="K54" s="324">
        <v>0</v>
      </c>
      <c r="L54" s="323"/>
      <c r="M54" s="324">
        <v>0</v>
      </c>
      <c r="N54" s="108"/>
      <c r="O54" s="109"/>
      <c r="P54" s="117"/>
      <c r="R54" s="117"/>
    </row>
    <row r="55" spans="1:18" s="8" customFormat="1" ht="19.5" customHeight="1">
      <c r="B55" s="8" t="s">
        <v>47</v>
      </c>
      <c r="D55" s="100">
        <v>20</v>
      </c>
      <c r="E55" s="118"/>
      <c r="F55" s="118"/>
      <c r="G55" s="77">
        <v>1150218.1600000001</v>
      </c>
      <c r="H55" s="67"/>
      <c r="I55" s="117">
        <v>1136690.6000000001</v>
      </c>
      <c r="J55" s="67"/>
      <c r="K55" s="324">
        <v>0</v>
      </c>
      <c r="L55" s="323"/>
      <c r="M55" s="324">
        <v>0</v>
      </c>
      <c r="N55" s="108"/>
      <c r="O55" s="109"/>
      <c r="P55" s="117"/>
      <c r="Q55" s="117"/>
    </row>
    <row r="56" spans="1:18" s="8" customFormat="1" ht="19.5" customHeight="1">
      <c r="A56" s="118"/>
      <c r="B56" s="118" t="s">
        <v>48</v>
      </c>
      <c r="C56" s="118"/>
      <c r="D56" s="120"/>
      <c r="E56" s="118"/>
      <c r="F56" s="118"/>
      <c r="G56" s="77">
        <v>6878686.2199999997</v>
      </c>
      <c r="H56" s="67"/>
      <c r="I56" s="165">
        <v>1429213.45</v>
      </c>
      <c r="J56" s="67"/>
      <c r="K56" s="324">
        <v>0</v>
      </c>
      <c r="L56" s="323"/>
      <c r="M56" s="324">
        <v>0</v>
      </c>
      <c r="N56" s="108"/>
      <c r="O56" s="108"/>
      <c r="P56" s="117"/>
      <c r="Q56" s="117"/>
    </row>
    <row r="57" spans="1:18" s="8" customFormat="1" ht="19.5" customHeight="1">
      <c r="B57" s="118" t="s">
        <v>49</v>
      </c>
      <c r="C57" s="118"/>
      <c r="D57" s="121"/>
      <c r="E57" s="118"/>
      <c r="F57" s="118"/>
      <c r="G57" s="77">
        <v>1056177.5899999999</v>
      </c>
      <c r="H57" s="67"/>
      <c r="I57" s="165">
        <v>1124477.8799999999</v>
      </c>
      <c r="J57" s="67"/>
      <c r="K57" s="67">
        <v>152591.22999999998</v>
      </c>
      <c r="L57" s="77"/>
      <c r="M57" s="165">
        <v>369867.9</v>
      </c>
      <c r="N57" s="108"/>
      <c r="O57" s="108"/>
      <c r="P57" s="117"/>
      <c r="Q57" s="117"/>
    </row>
    <row r="58" spans="1:18" s="8" customFormat="1" ht="19.5" customHeight="1">
      <c r="B58" s="118"/>
      <c r="C58" s="123" t="s">
        <v>50</v>
      </c>
      <c r="D58" s="121"/>
      <c r="E58" s="118"/>
      <c r="F58" s="118"/>
      <c r="G58" s="114">
        <v>101996272.92999999</v>
      </c>
      <c r="H58" s="67"/>
      <c r="I58" s="114">
        <v>137796506.25999999</v>
      </c>
      <c r="J58" s="67"/>
      <c r="K58" s="111">
        <v>36896928.079999998</v>
      </c>
      <c r="L58" s="77"/>
      <c r="M58" s="114">
        <v>33270303.669999998</v>
      </c>
      <c r="N58" s="108"/>
      <c r="O58" s="108"/>
      <c r="P58" s="117"/>
      <c r="Q58" s="117"/>
    </row>
    <row r="59" spans="1:18" s="8" customFormat="1" ht="19.5" customHeight="1">
      <c r="A59" s="123" t="s">
        <v>51</v>
      </c>
      <c r="C59" s="118"/>
      <c r="D59" s="121"/>
      <c r="E59" s="118"/>
      <c r="F59" s="118"/>
      <c r="G59" s="77"/>
      <c r="H59" s="67"/>
      <c r="I59" s="77"/>
      <c r="J59" s="67"/>
      <c r="K59" s="77"/>
      <c r="L59" s="77"/>
      <c r="M59" s="107"/>
      <c r="N59" s="108"/>
      <c r="O59" s="108"/>
      <c r="P59" s="117"/>
      <c r="Q59" s="117"/>
    </row>
    <row r="60" spans="1:18" s="8" customFormat="1" ht="19.5" customHeight="1">
      <c r="A60" s="123"/>
      <c r="B60" s="8" t="s">
        <v>52</v>
      </c>
      <c r="C60" s="118"/>
      <c r="D60" s="8">
        <v>19</v>
      </c>
      <c r="E60" s="118"/>
      <c r="F60" s="118"/>
      <c r="G60" s="77">
        <v>22461122.82</v>
      </c>
      <c r="H60" s="67"/>
      <c r="I60" s="77">
        <v>25085148</v>
      </c>
      <c r="J60" s="67"/>
      <c r="K60" s="324">
        <v>0</v>
      </c>
      <c r="L60" s="323"/>
      <c r="M60" s="324">
        <v>0</v>
      </c>
      <c r="N60" s="108"/>
      <c r="O60" s="108"/>
      <c r="P60" s="117"/>
      <c r="Q60" s="117"/>
    </row>
    <row r="61" spans="1:18" s="8" customFormat="1" ht="19.5" customHeight="1">
      <c r="B61" s="118" t="s">
        <v>53</v>
      </c>
      <c r="C61" s="118"/>
      <c r="D61" s="100">
        <v>20</v>
      </c>
      <c r="E61" s="118"/>
      <c r="F61" s="118"/>
      <c r="G61" s="150">
        <v>1630421.42</v>
      </c>
      <c r="H61" s="150"/>
      <c r="I61" s="150">
        <v>1923385.6400000004</v>
      </c>
      <c r="J61" s="150"/>
      <c r="K61" s="323">
        <v>0</v>
      </c>
      <c r="L61" s="325"/>
      <c r="M61" s="324">
        <v>0</v>
      </c>
      <c r="N61" s="108"/>
      <c r="O61" s="108"/>
      <c r="P61" s="117"/>
      <c r="Q61" s="117"/>
    </row>
    <row r="62" spans="1:18" s="8" customFormat="1" ht="19.5" customHeight="1">
      <c r="A62" s="118"/>
      <c r="B62" s="118" t="s">
        <v>54</v>
      </c>
      <c r="C62" s="118"/>
      <c r="D62" s="121">
        <v>21</v>
      </c>
      <c r="E62" s="118"/>
      <c r="F62" s="118"/>
      <c r="G62" s="77">
        <v>1902574.92</v>
      </c>
      <c r="H62" s="67"/>
      <c r="I62" s="77">
        <v>1790682.12</v>
      </c>
      <c r="J62" s="67"/>
      <c r="K62" s="77">
        <v>1668464.54</v>
      </c>
      <c r="L62" s="77"/>
      <c r="M62" s="107">
        <v>1580109.86</v>
      </c>
      <c r="N62" s="108"/>
      <c r="O62" s="108"/>
      <c r="P62" s="117"/>
      <c r="Q62" s="117"/>
    </row>
    <row r="63" spans="1:18" s="8" customFormat="1" ht="19.5" customHeight="1">
      <c r="B63" s="118"/>
      <c r="C63" s="123" t="s">
        <v>55</v>
      </c>
      <c r="D63" s="121"/>
      <c r="G63" s="111">
        <v>25994119.160000004</v>
      </c>
      <c r="H63" s="67"/>
      <c r="I63" s="111">
        <v>28799215.760000002</v>
      </c>
      <c r="J63" s="67"/>
      <c r="K63" s="114">
        <v>1668464.54</v>
      </c>
      <c r="L63" s="77"/>
      <c r="M63" s="114">
        <v>1580109.86</v>
      </c>
      <c r="N63" s="108"/>
      <c r="O63" s="108"/>
      <c r="P63" s="117"/>
      <c r="Q63" s="117"/>
    </row>
    <row r="64" spans="1:18" s="8" customFormat="1" ht="19.5" customHeight="1">
      <c r="A64" s="123" t="s">
        <v>56</v>
      </c>
      <c r="B64" s="118"/>
      <c r="C64" s="118"/>
      <c r="D64" s="121"/>
      <c r="G64" s="114">
        <v>127990392.09</v>
      </c>
      <c r="H64" s="67"/>
      <c r="I64" s="114">
        <v>166595722.02000001</v>
      </c>
      <c r="J64" s="67"/>
      <c r="K64" s="111">
        <v>38565392.619999997</v>
      </c>
      <c r="L64" s="77"/>
      <c r="M64" s="114">
        <v>34850413.530000001</v>
      </c>
      <c r="N64" s="108"/>
      <c r="O64" s="108"/>
      <c r="P64" s="117"/>
      <c r="Q64" s="117"/>
    </row>
    <row r="65" spans="1:17" s="8" customFormat="1" ht="18" customHeight="1">
      <c r="A65" s="329"/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108"/>
      <c r="O65" s="108"/>
      <c r="P65" s="117"/>
      <c r="Q65" s="117"/>
    </row>
    <row r="66" spans="1:17" s="8" customFormat="1" ht="18" customHeight="1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08"/>
      <c r="O66" s="108"/>
      <c r="P66" s="117"/>
      <c r="Q66" s="117"/>
    </row>
    <row r="67" spans="1:17" s="8" customFormat="1" ht="18" customHeight="1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08"/>
      <c r="O67" s="108"/>
      <c r="P67" s="117"/>
      <c r="Q67" s="117"/>
    </row>
    <row r="68" spans="1:17" s="8" customFormat="1" ht="43.8" customHeight="1">
      <c r="A68" s="118"/>
      <c r="B68" s="118"/>
      <c r="C68" s="118"/>
      <c r="D68" s="121"/>
      <c r="G68" s="151"/>
      <c r="H68" s="67"/>
      <c r="I68" s="151"/>
      <c r="J68" s="67"/>
      <c r="K68" s="152"/>
      <c r="L68" s="77"/>
      <c r="M68" s="151"/>
      <c r="N68" s="108"/>
      <c r="O68" s="108"/>
      <c r="P68" s="117"/>
      <c r="Q68" s="117"/>
    </row>
    <row r="69" spans="1:17" s="1" customFormat="1" ht="25.35" customHeight="1">
      <c r="A69" s="81"/>
      <c r="B69" s="81"/>
      <c r="C69" s="81"/>
      <c r="D69" s="83"/>
      <c r="G69" s="84"/>
      <c r="H69" s="82"/>
      <c r="I69" s="84"/>
      <c r="J69" s="82"/>
      <c r="K69" s="85"/>
      <c r="L69" s="79"/>
      <c r="M69" s="84"/>
      <c r="N69" s="108"/>
      <c r="O69" s="9"/>
      <c r="P69" s="80"/>
      <c r="Q69" s="80"/>
    </row>
    <row r="70" spans="1:17" s="3" customFormat="1" ht="24" customHeight="1">
      <c r="A70" s="332" t="s">
        <v>187</v>
      </c>
      <c r="B70" s="332"/>
      <c r="C70" s="332"/>
      <c r="D70" s="332"/>
      <c r="E70" s="332"/>
      <c r="F70" s="332"/>
      <c r="G70" s="332"/>
      <c r="H70" s="332"/>
      <c r="I70" s="332"/>
      <c r="J70" s="332"/>
      <c r="K70" s="332"/>
      <c r="L70" s="332"/>
      <c r="M70" s="332"/>
      <c r="N70" s="108"/>
      <c r="O70" s="10"/>
    </row>
    <row r="71" spans="1:17" s="1" customFormat="1" ht="24" customHeight="1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3"/>
      <c r="L71" s="163"/>
      <c r="M71" s="164" t="s">
        <v>130</v>
      </c>
      <c r="N71" s="108"/>
    </row>
    <row r="72" spans="1:17" s="1" customFormat="1" ht="24" customHeight="1">
      <c r="A72" s="161"/>
      <c r="B72" s="161"/>
      <c r="C72" s="161"/>
      <c r="D72" s="161"/>
      <c r="E72" s="161"/>
      <c r="F72" s="161"/>
      <c r="G72" s="161"/>
      <c r="H72" s="161"/>
      <c r="I72" s="161"/>
      <c r="J72" s="161"/>
      <c r="K72" s="163"/>
      <c r="L72" s="163"/>
      <c r="M72" s="164" t="s">
        <v>131</v>
      </c>
      <c r="N72" s="108"/>
    </row>
    <row r="73" spans="1:17" s="3" customFormat="1" ht="24" customHeight="1">
      <c r="A73" s="333" t="s">
        <v>7</v>
      </c>
      <c r="B73" s="333"/>
      <c r="C73" s="333"/>
      <c r="D73" s="333"/>
      <c r="E73" s="333"/>
      <c r="F73" s="333"/>
      <c r="G73" s="333"/>
      <c r="H73" s="333"/>
      <c r="I73" s="333"/>
      <c r="J73" s="333"/>
      <c r="K73" s="333"/>
      <c r="L73" s="333"/>
      <c r="M73" s="333"/>
      <c r="N73" s="108"/>
      <c r="O73" s="10"/>
    </row>
    <row r="74" spans="1:17" s="3" customFormat="1" ht="24" customHeight="1">
      <c r="A74" s="335" t="s">
        <v>38</v>
      </c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108"/>
      <c r="O74" s="10"/>
    </row>
    <row r="75" spans="1:17" s="3" customFormat="1" ht="24" customHeight="1">
      <c r="A75" s="335" t="s">
        <v>39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108"/>
      <c r="O75" s="10"/>
    </row>
    <row r="76" spans="1:17" s="3" customFormat="1" ht="24" customHeight="1">
      <c r="A76" s="335" t="s">
        <v>12</v>
      </c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108"/>
      <c r="O76" s="10"/>
    </row>
    <row r="77" spans="1:17" s="3" customFormat="1" ht="6" customHeight="1">
      <c r="A77" s="14"/>
      <c r="B77" s="14"/>
      <c r="C77" s="14"/>
      <c r="D77" s="146"/>
      <c r="E77" s="14"/>
      <c r="F77" s="14"/>
      <c r="G77" s="14"/>
      <c r="H77" s="66"/>
      <c r="I77" s="14"/>
      <c r="J77" s="66"/>
      <c r="K77" s="66"/>
      <c r="L77" s="1"/>
      <c r="M77" s="1"/>
      <c r="N77" s="108"/>
      <c r="O77" s="10"/>
    </row>
    <row r="78" spans="1:17" s="3" customFormat="1" ht="21" customHeight="1">
      <c r="A78" s="336" t="s">
        <v>57</v>
      </c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108"/>
      <c r="O78" s="10"/>
    </row>
    <row r="79" spans="1:17" s="8" customFormat="1" ht="20.85" customHeight="1">
      <c r="D79" s="100"/>
      <c r="E79" s="101"/>
      <c r="F79" s="101"/>
      <c r="G79" s="338" t="s">
        <v>14</v>
      </c>
      <c r="H79" s="338"/>
      <c r="I79" s="338"/>
      <c r="J79" s="338"/>
      <c r="K79" s="338"/>
      <c r="L79" s="338"/>
      <c r="M79" s="338"/>
      <c r="N79" s="108"/>
      <c r="O79" s="108"/>
    </row>
    <row r="80" spans="1:17" s="8" customFormat="1" ht="20.85" customHeight="1">
      <c r="D80" s="100"/>
      <c r="E80" s="74"/>
      <c r="F80" s="74"/>
      <c r="G80" s="337" t="s">
        <v>15</v>
      </c>
      <c r="H80" s="337"/>
      <c r="I80" s="337"/>
      <c r="J80" s="102"/>
      <c r="K80" s="337" t="s">
        <v>16</v>
      </c>
      <c r="L80" s="337"/>
      <c r="M80" s="337"/>
      <c r="N80" s="108"/>
      <c r="O80" s="108"/>
    </row>
    <row r="81" spans="1:23" s="8" customFormat="1" ht="20.85" customHeight="1">
      <c r="D81" s="100"/>
      <c r="E81" s="74"/>
      <c r="F81" s="74"/>
      <c r="G81" s="103" t="s">
        <v>17</v>
      </c>
      <c r="H81" s="102"/>
      <c r="I81" s="103" t="s">
        <v>20</v>
      </c>
      <c r="J81" s="102"/>
      <c r="K81" s="103" t="s">
        <v>17</v>
      </c>
      <c r="L81" s="103"/>
      <c r="M81" s="103" t="s">
        <v>20</v>
      </c>
      <c r="N81" s="108"/>
      <c r="O81" s="108"/>
    </row>
    <row r="82" spans="1:23" s="8" customFormat="1" ht="20.85" customHeight="1">
      <c r="D82" s="331" t="s">
        <v>58</v>
      </c>
      <c r="E82" s="331"/>
      <c r="F82" s="74"/>
      <c r="G82" s="104" t="s">
        <v>19</v>
      </c>
      <c r="H82" s="102"/>
      <c r="I82" s="104" t="s">
        <v>18</v>
      </c>
      <c r="J82" s="102"/>
      <c r="K82" s="104" t="s">
        <v>19</v>
      </c>
      <c r="L82" s="105"/>
      <c r="M82" s="104" t="s">
        <v>18</v>
      </c>
      <c r="N82" s="108"/>
      <c r="O82" s="108"/>
    </row>
    <row r="83" spans="1:23" s="106" customFormat="1" ht="20.85" customHeight="1">
      <c r="A83" s="123" t="s">
        <v>59</v>
      </c>
      <c r="B83" s="123"/>
      <c r="C83" s="123"/>
      <c r="D83" s="121">
        <v>28</v>
      </c>
      <c r="E83" s="123"/>
      <c r="F83" s="123"/>
      <c r="G83" s="124"/>
      <c r="H83" s="102"/>
      <c r="I83" s="124"/>
      <c r="J83" s="102"/>
      <c r="K83" s="124"/>
      <c r="L83" s="124"/>
      <c r="M83" s="125"/>
      <c r="N83" s="108"/>
      <c r="O83" s="108"/>
    </row>
    <row r="84" spans="1:23" s="8" customFormat="1" ht="20.85" customHeight="1">
      <c r="A84" s="123" t="s">
        <v>60</v>
      </c>
      <c r="B84" s="123"/>
      <c r="C84" s="118"/>
      <c r="D84" s="121"/>
      <c r="E84" s="118"/>
      <c r="F84" s="118"/>
      <c r="G84" s="4"/>
      <c r="H84" s="4"/>
      <c r="I84" s="4"/>
      <c r="J84" s="4"/>
      <c r="K84" s="4"/>
      <c r="L84" s="4"/>
      <c r="M84" s="71"/>
      <c r="N84" s="108"/>
      <c r="O84" s="108"/>
    </row>
    <row r="85" spans="1:23" s="8" customFormat="1" ht="20.85" customHeight="1">
      <c r="A85" s="118"/>
      <c r="B85" s="118" t="s">
        <v>61</v>
      </c>
      <c r="C85" s="118"/>
      <c r="D85" s="121"/>
      <c r="E85" s="118"/>
      <c r="F85" s="118"/>
      <c r="G85" s="4"/>
      <c r="H85" s="4"/>
      <c r="I85" s="4"/>
      <c r="J85" s="4"/>
      <c r="K85" s="4"/>
      <c r="L85" s="4"/>
      <c r="M85" s="71"/>
      <c r="N85" s="108"/>
      <c r="O85" s="108"/>
    </row>
    <row r="86" spans="1:23" s="8" customFormat="1" ht="20.85" customHeight="1" thickBot="1">
      <c r="A86" s="118"/>
      <c r="B86" s="118"/>
      <c r="C86" s="334" t="s">
        <v>62</v>
      </c>
      <c r="D86" s="334"/>
      <c r="E86" s="118"/>
      <c r="F86" s="118"/>
      <c r="G86" s="127">
        <v>337000000</v>
      </c>
      <c r="H86" s="4"/>
      <c r="I86" s="127">
        <v>337000000</v>
      </c>
      <c r="J86" s="4"/>
      <c r="K86" s="127">
        <v>337000000</v>
      </c>
      <c r="L86" s="4"/>
      <c r="M86" s="127">
        <v>337000000</v>
      </c>
      <c r="N86" s="108"/>
      <c r="O86" s="108"/>
    </row>
    <row r="87" spans="1:23" s="69" customFormat="1" ht="20.85" customHeight="1" thickTop="1">
      <c r="B87" s="118" t="s">
        <v>63</v>
      </c>
      <c r="E87" s="126"/>
      <c r="F87" s="126"/>
      <c r="G87" s="4"/>
      <c r="H87" s="128"/>
      <c r="I87" s="128"/>
      <c r="J87" s="128"/>
      <c r="K87" s="128"/>
      <c r="L87" s="128"/>
      <c r="M87" s="128"/>
      <c r="N87" s="108"/>
      <c r="O87" s="8"/>
    </row>
    <row r="88" spans="1:23" s="69" customFormat="1" ht="20.85" customHeight="1">
      <c r="C88" s="334" t="s">
        <v>62</v>
      </c>
      <c r="D88" s="334"/>
      <c r="E88" s="126"/>
      <c r="F88" s="126"/>
      <c r="G88" s="107">
        <v>337000000</v>
      </c>
      <c r="H88" s="128"/>
      <c r="I88" s="107">
        <v>337000000</v>
      </c>
      <c r="J88" s="128"/>
      <c r="K88" s="107">
        <v>337000000</v>
      </c>
      <c r="L88" s="128"/>
      <c r="M88" s="107">
        <v>337000000</v>
      </c>
      <c r="N88" s="108"/>
      <c r="O88" s="8"/>
    </row>
    <row r="89" spans="1:23" ht="20.85" customHeight="1">
      <c r="A89" s="166" t="s">
        <v>64</v>
      </c>
      <c r="B89" s="69"/>
      <c r="C89" s="69"/>
      <c r="D89" s="211"/>
      <c r="E89" s="213"/>
      <c r="F89" s="213"/>
      <c r="G89" s="212"/>
      <c r="H89" s="214"/>
      <c r="I89" s="212"/>
      <c r="J89" s="214"/>
      <c r="K89" s="215"/>
      <c r="L89" s="214"/>
      <c r="M89" s="212"/>
    </row>
    <row r="90" spans="1:23" ht="20.85" customHeight="1">
      <c r="A90" s="69"/>
      <c r="B90" s="69" t="s">
        <v>65</v>
      </c>
      <c r="C90" s="69"/>
      <c r="E90" s="213"/>
      <c r="F90" s="213"/>
      <c r="G90" s="107">
        <v>156009700</v>
      </c>
      <c r="H90" s="216"/>
      <c r="I90" s="107">
        <v>156009700</v>
      </c>
      <c r="J90" s="216"/>
      <c r="K90" s="107">
        <v>156009700</v>
      </c>
      <c r="L90" s="216"/>
      <c r="M90" s="107">
        <v>156009700</v>
      </c>
      <c r="T90" s="217"/>
      <c r="U90" s="217"/>
      <c r="V90" s="217"/>
      <c r="W90" s="217"/>
    </row>
    <row r="91" spans="1:23" ht="20.85" customHeight="1">
      <c r="A91" s="69"/>
      <c r="B91" s="69" t="s">
        <v>66</v>
      </c>
      <c r="C91" s="69"/>
      <c r="E91" s="213"/>
      <c r="F91" s="213"/>
      <c r="G91" s="107">
        <v>-18621.43</v>
      </c>
      <c r="H91" s="216"/>
      <c r="I91" s="107">
        <v>-18621.43</v>
      </c>
      <c r="J91" s="216"/>
      <c r="K91" s="294">
        <v>0</v>
      </c>
      <c r="L91" s="294">
        <v>0</v>
      </c>
      <c r="M91" s="294">
        <v>0</v>
      </c>
      <c r="T91" s="217"/>
      <c r="U91" s="217"/>
      <c r="V91" s="217"/>
      <c r="W91" s="217"/>
    </row>
    <row r="92" spans="1:23" s="8" customFormat="1" ht="20.85" customHeight="1">
      <c r="A92" s="166" t="s">
        <v>67</v>
      </c>
      <c r="B92" s="69"/>
      <c r="C92" s="69"/>
      <c r="D92" s="100"/>
      <c r="E92" s="101"/>
      <c r="F92" s="101"/>
      <c r="G92" s="60"/>
      <c r="H92" s="77"/>
      <c r="I92" s="60"/>
      <c r="J92" s="77"/>
      <c r="K92" s="60"/>
      <c r="L92" s="77"/>
      <c r="M92" s="107"/>
      <c r="N92" s="108"/>
      <c r="T92" s="117"/>
      <c r="U92" s="117"/>
      <c r="V92" s="117"/>
      <c r="W92" s="117"/>
    </row>
    <row r="93" spans="1:23" s="8" customFormat="1" ht="20.85" customHeight="1">
      <c r="A93" s="69"/>
      <c r="B93" s="69" t="s">
        <v>68</v>
      </c>
      <c r="C93" s="69"/>
      <c r="D93" s="100">
        <v>24</v>
      </c>
      <c r="E93" s="101"/>
      <c r="F93" s="101"/>
      <c r="G93" s="60">
        <v>5499699.8499999996</v>
      </c>
      <c r="H93" s="77"/>
      <c r="I93" s="60">
        <v>5499699.8499999996</v>
      </c>
      <c r="J93" s="77"/>
      <c r="K93" s="60">
        <v>3531370.87</v>
      </c>
      <c r="L93" s="77"/>
      <c r="M93" s="107">
        <v>3531370.87</v>
      </c>
      <c r="N93" s="117"/>
    </row>
    <row r="94" spans="1:23" s="8" customFormat="1" ht="20.85" customHeight="1">
      <c r="A94" s="69"/>
      <c r="B94" s="69" t="s">
        <v>69</v>
      </c>
      <c r="C94" s="69"/>
      <c r="D94" s="100"/>
      <c r="E94" s="101"/>
      <c r="F94" s="101"/>
      <c r="G94" s="60">
        <v>32906237.43</v>
      </c>
      <c r="H94" s="77"/>
      <c r="I94" s="60">
        <v>15808630.09</v>
      </c>
      <c r="J94" s="77"/>
      <c r="K94" s="60">
        <v>5002586.8299999936</v>
      </c>
      <c r="L94" s="77"/>
      <c r="M94" s="107">
        <v>5407997.3500000071</v>
      </c>
      <c r="N94" s="117"/>
    </row>
    <row r="95" spans="1:23" s="8" customFormat="1" ht="20.85" customHeight="1">
      <c r="A95" s="167" t="s">
        <v>70</v>
      </c>
      <c r="D95" s="100"/>
      <c r="E95" s="101"/>
      <c r="F95" s="101"/>
      <c r="G95" s="129">
        <v>531397015.85000002</v>
      </c>
      <c r="H95" s="77"/>
      <c r="I95" s="129">
        <v>514299408.50999999</v>
      </c>
      <c r="J95" s="77"/>
      <c r="K95" s="129">
        <v>501543657.69999999</v>
      </c>
      <c r="L95" s="130"/>
      <c r="M95" s="129">
        <v>501949068.22000003</v>
      </c>
      <c r="N95" s="112"/>
    </row>
    <row r="96" spans="1:23" s="8" customFormat="1" ht="20.85" customHeight="1">
      <c r="A96" s="106" t="s">
        <v>71</v>
      </c>
      <c r="D96" s="100"/>
      <c r="E96" s="101"/>
      <c r="F96" s="101"/>
      <c r="G96" s="122">
        <v>56486764.68</v>
      </c>
      <c r="H96" s="77"/>
      <c r="I96" s="122">
        <v>53395738.240000002</v>
      </c>
      <c r="J96" s="77"/>
      <c r="K96" s="317">
        <v>0</v>
      </c>
      <c r="L96" s="323"/>
      <c r="M96" s="317">
        <v>0</v>
      </c>
    </row>
    <row r="97" spans="1:15" s="8" customFormat="1" ht="20.85" customHeight="1">
      <c r="A97" s="167" t="s">
        <v>72</v>
      </c>
      <c r="D97" s="100"/>
      <c r="E97" s="101"/>
      <c r="F97" s="101"/>
      <c r="G97" s="122">
        <v>587883780.52999997</v>
      </c>
      <c r="H97" s="77"/>
      <c r="I97" s="122">
        <v>567695146.75</v>
      </c>
      <c r="J97" s="77"/>
      <c r="K97" s="114">
        <v>501543657.69999999</v>
      </c>
      <c r="L97" s="130"/>
      <c r="M97" s="114">
        <v>501949068.22000003</v>
      </c>
      <c r="N97" s="112"/>
    </row>
    <row r="98" spans="1:15" s="8" customFormat="1" ht="20.85" customHeight="1" thickBot="1">
      <c r="A98" s="106" t="s">
        <v>73</v>
      </c>
      <c r="D98" s="100"/>
      <c r="E98" s="101"/>
      <c r="F98" s="101"/>
      <c r="G98" s="131">
        <v>715874172.62</v>
      </c>
      <c r="H98" s="77"/>
      <c r="I98" s="131">
        <v>734290868.76999998</v>
      </c>
      <c r="J98" s="77"/>
      <c r="K98" s="131">
        <v>540109050.31999993</v>
      </c>
      <c r="L98" s="119"/>
      <c r="M98" s="131">
        <v>536799481.75</v>
      </c>
      <c r="N98" s="112"/>
      <c r="O98" s="112"/>
    </row>
    <row r="99" spans="1:15" s="8" customFormat="1" ht="24" customHeight="1" thickTop="1">
      <c r="A99" s="330"/>
      <c r="B99" s="330"/>
      <c r="C99" s="330"/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112"/>
      <c r="O99" s="112"/>
    </row>
    <row r="100" spans="1:15" s="8" customFormat="1" ht="24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12"/>
      <c r="O100" s="112"/>
    </row>
    <row r="101" spans="1:15" s="8" customFormat="1" ht="16.2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12"/>
      <c r="O101" s="112"/>
    </row>
    <row r="102" spans="1:15" s="106" customFormat="1" ht="30.6" customHeight="1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08"/>
      <c r="O102" s="108"/>
    </row>
    <row r="103" spans="1:15" s="106" customFormat="1" ht="20.100000000000001" customHeight="1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08"/>
      <c r="O103" s="108"/>
    </row>
    <row r="104" spans="1:15" ht="24" customHeight="1">
      <c r="A104" s="332" t="s">
        <v>187</v>
      </c>
      <c r="B104" s="332"/>
      <c r="C104" s="332"/>
      <c r="D104" s="332"/>
      <c r="E104" s="332"/>
      <c r="F104" s="332"/>
      <c r="G104" s="332"/>
      <c r="H104" s="332"/>
      <c r="I104" s="332"/>
      <c r="J104" s="332"/>
      <c r="K104" s="332"/>
      <c r="L104" s="332"/>
      <c r="M104" s="332"/>
    </row>
    <row r="105" spans="1:15" ht="24" customHeight="1">
      <c r="G105" s="13">
        <f t="shared" ref="G105:M105" si="0">G98-G29</f>
        <v>0</v>
      </c>
      <c r="H105" s="13">
        <f t="shared" si="0"/>
        <v>0</v>
      </c>
      <c r="I105" s="13">
        <f t="shared" si="0"/>
        <v>0</v>
      </c>
      <c r="J105" s="13">
        <f t="shared" si="0"/>
        <v>0</v>
      </c>
      <c r="K105" s="13">
        <f t="shared" si="0"/>
        <v>0</v>
      </c>
      <c r="L105" s="13">
        <f t="shared" si="0"/>
        <v>0</v>
      </c>
      <c r="M105" s="13">
        <f t="shared" si="0"/>
        <v>0</v>
      </c>
    </row>
  </sheetData>
  <mergeCells count="35">
    <mergeCell ref="A3:M3"/>
    <mergeCell ref="G45:I45"/>
    <mergeCell ref="G44:M44"/>
    <mergeCell ref="G9:M9"/>
    <mergeCell ref="G80:I80"/>
    <mergeCell ref="G79:M79"/>
    <mergeCell ref="A40:M40"/>
    <mergeCell ref="A39:M39"/>
    <mergeCell ref="A41:M41"/>
    <mergeCell ref="K45:M45"/>
    <mergeCell ref="D47:E47"/>
    <mergeCell ref="A70:M70"/>
    <mergeCell ref="A73:M73"/>
    <mergeCell ref="A74:M74"/>
    <mergeCell ref="A75:M75"/>
    <mergeCell ref="A43:M43"/>
    <mergeCell ref="A104:M104"/>
    <mergeCell ref="A76:M76"/>
    <mergeCell ref="A78:M78"/>
    <mergeCell ref="K80:M80"/>
    <mergeCell ref="D82:E82"/>
    <mergeCell ref="A4:M4"/>
    <mergeCell ref="A5:M5"/>
    <mergeCell ref="A6:M6"/>
    <mergeCell ref="A8:M8"/>
    <mergeCell ref="K10:M10"/>
    <mergeCell ref="G10:I10"/>
    <mergeCell ref="A65:M65"/>
    <mergeCell ref="A99:M99"/>
    <mergeCell ref="D11:E11"/>
    <mergeCell ref="D12:E12"/>
    <mergeCell ref="A35:M35"/>
    <mergeCell ref="A38:M38"/>
    <mergeCell ref="C88:D88"/>
    <mergeCell ref="C86:D86"/>
  </mergeCells>
  <pageMargins left="0.70866141732283472" right="0.31496062992125984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5" max="12" man="1"/>
    <brk id="7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89"/>
  <sheetViews>
    <sheetView view="pageBreakPreview" topLeftCell="A14" zoomScale="85" zoomScaleNormal="100" zoomScaleSheetLayoutView="85" workbookViewId="0">
      <selection activeCell="N30" sqref="N30"/>
    </sheetView>
  </sheetViews>
  <sheetFormatPr defaultColWidth="5.21875" defaultRowHeight="24" customHeight="1"/>
  <cols>
    <col min="1" max="1" width="1.21875" style="26" customWidth="1"/>
    <col min="2" max="2" width="28.88671875" style="26" customWidth="1"/>
    <col min="3" max="3" width="4.44140625" style="44" customWidth="1"/>
    <col min="4" max="4" width="2.109375" style="25" customWidth="1"/>
    <col min="5" max="5" width="0.77734375" style="45" customWidth="1"/>
    <col min="6" max="6" width="12.21875" style="46" customWidth="1"/>
    <col min="7" max="7" width="0.77734375" style="319" customWidth="1"/>
    <col min="8" max="8" width="12.109375" style="46" customWidth="1"/>
    <col min="9" max="9" width="0.77734375" style="319" customWidth="1"/>
    <col min="10" max="10" width="12.21875" style="47" customWidth="1"/>
    <col min="11" max="11" width="0.77734375" style="319" customWidth="1"/>
    <col min="12" max="12" width="12.77734375" style="47" customWidth="1"/>
    <col min="13" max="14" width="16.77734375" style="47" customWidth="1"/>
    <col min="15" max="15" width="11.77734375" style="25" customWidth="1"/>
    <col min="16" max="16" width="12" style="26" customWidth="1"/>
    <col min="17" max="17" width="15.109375" style="26" customWidth="1"/>
    <col min="18" max="18" width="12.77734375" style="26" customWidth="1"/>
    <col min="19" max="19" width="10.21875" style="26" customWidth="1"/>
    <col min="20" max="21" width="11.77734375" style="26" bestFit="1" customWidth="1"/>
    <col min="22" max="22" width="11.109375" style="26" bestFit="1" customWidth="1"/>
    <col min="23" max="23" width="11.77734375" style="26" bestFit="1" customWidth="1"/>
    <col min="24" max="24" width="13.77734375" style="26" customWidth="1"/>
    <col min="25" max="25" width="5.77734375" style="26" customWidth="1"/>
    <col min="26" max="26" width="15.21875" style="26" bestFit="1" customWidth="1"/>
    <col min="27" max="27" width="5.21875" style="26"/>
    <col min="28" max="28" width="9" style="26" bestFit="1" customWidth="1"/>
    <col min="29" max="29" width="11.77734375" style="26" bestFit="1" customWidth="1"/>
    <col min="30" max="30" width="11.109375" style="26" bestFit="1" customWidth="1"/>
    <col min="31" max="16384" width="5.21875" style="26"/>
  </cols>
  <sheetData>
    <row r="1" spans="1:29" s="16" customFormat="1" ht="24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218" t="s">
        <v>75</v>
      </c>
      <c r="M1" s="219"/>
      <c r="N1" s="219"/>
      <c r="O1" s="220"/>
      <c r="P1" s="221"/>
    </row>
    <row r="2" spans="1:29" s="16" customFormat="1" ht="2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218" t="s">
        <v>74</v>
      </c>
      <c r="M2" s="219"/>
      <c r="N2" s="219"/>
      <c r="O2" s="220"/>
      <c r="P2" s="221"/>
    </row>
    <row r="3" spans="1:29" s="16" customFormat="1" ht="24" customHeight="1">
      <c r="A3" s="330" t="s">
        <v>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14"/>
      <c r="N3" s="14"/>
      <c r="O3" s="15"/>
    </row>
    <row r="4" spans="1:29" s="15" customFormat="1" ht="24" customHeight="1">
      <c r="A4" s="335" t="s">
        <v>38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17"/>
      <c r="N4" s="17"/>
      <c r="O4" s="18"/>
      <c r="U4" s="19"/>
      <c r="V4" s="19"/>
      <c r="W4" s="19"/>
      <c r="X4" s="19"/>
      <c r="Y4" s="19"/>
    </row>
    <row r="5" spans="1:29" s="15" customFormat="1" ht="24" customHeight="1">
      <c r="A5" s="342" t="s">
        <v>76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20"/>
      <c r="N5" s="20"/>
      <c r="O5" s="21"/>
      <c r="P5" s="21"/>
      <c r="U5" s="19"/>
      <c r="V5" s="19"/>
      <c r="W5" s="19"/>
      <c r="X5" s="19"/>
      <c r="Y5" s="19"/>
    </row>
    <row r="6" spans="1:29" s="15" customFormat="1" ht="24" customHeight="1">
      <c r="A6" s="343" t="s">
        <v>77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22"/>
      <c r="N6" s="22"/>
      <c r="U6" s="19"/>
      <c r="V6" s="19"/>
      <c r="W6" s="19"/>
      <c r="X6" s="19"/>
      <c r="Y6" s="19"/>
    </row>
    <row r="7" spans="1:29" s="15" customFormat="1" ht="19.0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  <c r="N7" s="23"/>
      <c r="U7" s="19"/>
      <c r="V7" s="19"/>
      <c r="W7" s="19"/>
      <c r="X7" s="19"/>
      <c r="Y7" s="19"/>
    </row>
    <row r="8" spans="1:29" ht="16.5" customHeight="1">
      <c r="A8" s="86"/>
      <c r="B8" s="86"/>
      <c r="C8" s="87"/>
      <c r="D8" s="88"/>
      <c r="E8" s="89"/>
      <c r="F8" s="341" t="s">
        <v>14</v>
      </c>
      <c r="G8" s="341"/>
      <c r="H8" s="341"/>
      <c r="I8" s="341"/>
      <c r="J8" s="341"/>
      <c r="K8" s="341"/>
      <c r="L8" s="341"/>
      <c r="M8" s="24"/>
      <c r="N8" s="24"/>
      <c r="U8" s="27"/>
      <c r="V8" s="27"/>
      <c r="W8" s="27"/>
      <c r="X8" s="27"/>
      <c r="Y8" s="27"/>
    </row>
    <row r="9" spans="1:29" ht="16.5" customHeight="1">
      <c r="A9" s="90"/>
      <c r="B9" s="90"/>
      <c r="C9" s="87"/>
      <c r="D9" s="88"/>
      <c r="E9" s="91"/>
      <c r="F9" s="340" t="s">
        <v>15</v>
      </c>
      <c r="G9" s="340"/>
      <c r="H9" s="340"/>
      <c r="I9" s="320"/>
      <c r="J9" s="340" t="s">
        <v>16</v>
      </c>
      <c r="K9" s="340"/>
      <c r="L9" s="340"/>
      <c r="M9" s="28"/>
      <c r="N9" s="28"/>
      <c r="U9" s="27"/>
      <c r="V9" s="27"/>
      <c r="W9" s="27"/>
      <c r="X9" s="27"/>
      <c r="Y9" s="27"/>
    </row>
    <row r="10" spans="1:29" ht="16.5" customHeight="1">
      <c r="A10" s="90"/>
      <c r="B10" s="90"/>
      <c r="C10" s="344" t="s">
        <v>58</v>
      </c>
      <c r="D10" s="344"/>
      <c r="E10" s="91"/>
      <c r="F10" s="160" t="s">
        <v>79</v>
      </c>
      <c r="G10" s="318"/>
      <c r="H10" s="160" t="s">
        <v>78</v>
      </c>
      <c r="I10" s="318"/>
      <c r="J10" s="92" t="s">
        <v>79</v>
      </c>
      <c r="K10" s="321"/>
      <c r="L10" s="92" t="s">
        <v>78</v>
      </c>
      <c r="M10" s="29"/>
      <c r="N10" s="29"/>
      <c r="U10" s="27"/>
      <c r="V10" s="27"/>
      <c r="W10" s="27"/>
      <c r="X10" s="27"/>
      <c r="Y10" s="27"/>
    </row>
    <row r="11" spans="1:29" ht="16.5" customHeight="1">
      <c r="A11" s="176" t="s">
        <v>80</v>
      </c>
      <c r="B11" s="90"/>
      <c r="C11" s="93"/>
      <c r="D11" s="93"/>
      <c r="E11" s="94"/>
      <c r="F11" s="95"/>
      <c r="G11" s="318"/>
      <c r="H11" s="95"/>
      <c r="I11" s="318"/>
      <c r="J11" s="95"/>
      <c r="K11" s="321"/>
      <c r="L11" s="95"/>
      <c r="M11" s="29"/>
      <c r="N11" s="29"/>
      <c r="U11" s="27"/>
      <c r="V11" s="27"/>
      <c r="W11" s="27"/>
      <c r="X11" s="27"/>
      <c r="Y11" s="27"/>
    </row>
    <row r="12" spans="1:29" ht="16.5" customHeight="1">
      <c r="A12" s="90"/>
      <c r="B12" s="96" t="s">
        <v>81</v>
      </c>
      <c r="C12" s="365">
        <v>4.0999999999999996</v>
      </c>
      <c r="D12" s="93"/>
      <c r="E12" s="96"/>
      <c r="F12" s="132">
        <v>135399175.16</v>
      </c>
      <c r="G12" s="148"/>
      <c r="H12" s="132">
        <v>48691260.039999999</v>
      </c>
      <c r="I12" s="148"/>
      <c r="J12" s="133">
        <v>17514109.399999999</v>
      </c>
      <c r="K12" s="148"/>
      <c r="L12" s="133">
        <v>19922211.449999999</v>
      </c>
      <c r="M12" s="30"/>
      <c r="N12" s="30"/>
      <c r="O12" s="31"/>
      <c r="Q12" s="27"/>
      <c r="U12" s="27"/>
      <c r="V12" s="27"/>
      <c r="W12" s="27"/>
      <c r="X12" s="27"/>
      <c r="Y12" s="27"/>
    </row>
    <row r="13" spans="1:29" ht="16.5" customHeight="1">
      <c r="A13" s="90"/>
      <c r="B13" s="96" t="s">
        <v>82</v>
      </c>
      <c r="C13" s="365">
        <v>4.0999999999999996</v>
      </c>
      <c r="D13" s="93"/>
      <c r="E13" s="96"/>
      <c r="F13" s="174">
        <v>270000</v>
      </c>
      <c r="G13" s="192"/>
      <c r="H13" s="224">
        <v>120000</v>
      </c>
      <c r="I13" s="192"/>
      <c r="J13" s="133">
        <v>690000</v>
      </c>
      <c r="K13" s="192"/>
      <c r="L13" s="174">
        <v>540000</v>
      </c>
      <c r="M13" s="30"/>
      <c r="N13" s="30"/>
      <c r="O13" s="31"/>
      <c r="P13" s="33"/>
      <c r="Q13" s="27"/>
      <c r="U13" s="27"/>
      <c r="V13" s="27"/>
      <c r="W13" s="27"/>
      <c r="X13" s="27"/>
      <c r="Y13" s="27"/>
      <c r="AC13" s="27"/>
    </row>
    <row r="14" spans="1:29" ht="16.5" customHeight="1">
      <c r="A14" s="90"/>
      <c r="B14" s="96" t="s">
        <v>83</v>
      </c>
      <c r="C14" s="365"/>
      <c r="D14" s="93"/>
      <c r="E14" s="96"/>
      <c r="F14" s="157">
        <v>0</v>
      </c>
      <c r="G14" s="192"/>
      <c r="H14" s="157">
        <v>0</v>
      </c>
      <c r="I14" s="192"/>
      <c r="J14" s="157">
        <v>0</v>
      </c>
      <c r="K14" s="192"/>
      <c r="L14" s="224">
        <v>24082253</v>
      </c>
      <c r="M14" s="30"/>
      <c r="N14" s="30"/>
      <c r="O14" s="31"/>
      <c r="P14" s="33"/>
      <c r="Q14" s="27"/>
      <c r="U14" s="27"/>
      <c r="V14" s="27"/>
      <c r="W14" s="27"/>
      <c r="X14" s="27"/>
      <c r="Y14" s="27"/>
      <c r="AC14" s="27"/>
    </row>
    <row r="15" spans="1:29" ht="16.5" customHeight="1">
      <c r="A15" s="90"/>
      <c r="B15" s="96" t="s">
        <v>84</v>
      </c>
      <c r="C15" s="365">
        <v>4.0999999999999996</v>
      </c>
      <c r="D15" s="93"/>
      <c r="E15" s="96"/>
      <c r="F15" s="132">
        <v>39291.900000000023</v>
      </c>
      <c r="G15" s="192"/>
      <c r="H15" s="132">
        <v>289077.43000000343</v>
      </c>
      <c r="I15" s="192"/>
      <c r="J15" s="133">
        <v>330736.43000000005</v>
      </c>
      <c r="K15" s="192"/>
      <c r="L15" s="133">
        <v>532732.12000000104</v>
      </c>
      <c r="M15" s="30"/>
      <c r="N15" s="30"/>
      <c r="O15" s="31"/>
      <c r="P15" s="33"/>
      <c r="Q15" s="27"/>
      <c r="U15" s="27"/>
      <c r="V15" s="27"/>
      <c r="W15" s="27"/>
      <c r="X15" s="27"/>
      <c r="Y15" s="27"/>
      <c r="AC15" s="27"/>
    </row>
    <row r="16" spans="1:29" ht="16.5" customHeight="1">
      <c r="A16" s="177" t="s">
        <v>85</v>
      </c>
      <c r="B16" s="96"/>
      <c r="C16" s="365"/>
      <c r="D16" s="93"/>
      <c r="E16" s="96"/>
      <c r="F16" s="134">
        <f>SUM(F12:F15)</f>
        <v>135708467.06</v>
      </c>
      <c r="G16" s="182">
        <f t="shared" ref="G16:L16" si="0">SUM(G12:G15)</f>
        <v>0</v>
      </c>
      <c r="H16" s="134">
        <f t="shared" si="0"/>
        <v>49100337.469999999</v>
      </c>
      <c r="I16" s="182">
        <f t="shared" si="0"/>
        <v>0</v>
      </c>
      <c r="J16" s="134">
        <f t="shared" si="0"/>
        <v>18534845.829999998</v>
      </c>
      <c r="K16" s="182">
        <f t="shared" si="0"/>
        <v>0</v>
      </c>
      <c r="L16" s="134">
        <f t="shared" si="0"/>
        <v>45077196.570000008</v>
      </c>
      <c r="M16" s="30"/>
      <c r="N16" s="30"/>
      <c r="O16" s="31"/>
      <c r="P16" s="33"/>
      <c r="Q16" s="27"/>
      <c r="R16" s="34"/>
      <c r="U16" s="27"/>
      <c r="V16" s="27"/>
      <c r="W16" s="27"/>
      <c r="X16" s="27"/>
      <c r="Y16" s="27"/>
      <c r="AC16" s="27"/>
    </row>
    <row r="17" spans="1:25" ht="16.5" customHeight="1">
      <c r="A17" s="177" t="s">
        <v>86</v>
      </c>
      <c r="B17" s="90"/>
      <c r="C17" s="365"/>
      <c r="D17" s="93"/>
      <c r="E17" s="96"/>
      <c r="F17" s="135"/>
      <c r="G17" s="148"/>
      <c r="H17" s="135"/>
      <c r="I17" s="148"/>
      <c r="J17" s="135"/>
      <c r="K17" s="148"/>
      <c r="L17" s="135"/>
      <c r="M17" s="30"/>
      <c r="N17" s="30"/>
      <c r="Q17" s="27"/>
      <c r="U17" s="27"/>
      <c r="V17" s="27"/>
      <c r="W17" s="27"/>
      <c r="X17" s="27"/>
      <c r="Y17" s="27"/>
    </row>
    <row r="18" spans="1:25" ht="16.5" customHeight="1">
      <c r="A18" s="96"/>
      <c r="B18" s="90" t="s">
        <v>87</v>
      </c>
      <c r="C18" s="365"/>
      <c r="D18" s="93"/>
      <c r="E18" s="96"/>
      <c r="F18" s="136">
        <v>97712802.269999996</v>
      </c>
      <c r="G18" s="148"/>
      <c r="H18" s="136">
        <v>35166277.310000002</v>
      </c>
      <c r="I18" s="148"/>
      <c r="J18" s="132">
        <v>13005399.430000003</v>
      </c>
      <c r="K18" s="148"/>
      <c r="L18" s="132">
        <v>13269061.309999995</v>
      </c>
      <c r="M18" s="30"/>
      <c r="N18" s="30"/>
      <c r="Q18" s="27"/>
      <c r="R18" s="34"/>
      <c r="U18" s="27"/>
      <c r="V18" s="27"/>
      <c r="W18" s="27"/>
      <c r="X18" s="27"/>
      <c r="Y18" s="27"/>
    </row>
    <row r="19" spans="1:25" ht="16.5" customHeight="1">
      <c r="A19" s="96"/>
      <c r="B19" s="96" t="s">
        <v>88</v>
      </c>
      <c r="C19" s="365"/>
      <c r="D19" s="93"/>
      <c r="E19" s="96"/>
      <c r="F19" s="136">
        <v>5874798.2599999998</v>
      </c>
      <c r="G19" s="148"/>
      <c r="H19" s="136">
        <v>3065969.79</v>
      </c>
      <c r="I19" s="148"/>
      <c r="J19" s="132">
        <v>1715970.52</v>
      </c>
      <c r="K19" s="148"/>
      <c r="L19" s="132">
        <v>1779542.53</v>
      </c>
      <c r="M19" s="30"/>
      <c r="N19" s="30"/>
      <c r="Q19" s="27"/>
      <c r="R19" s="34"/>
      <c r="U19" s="27"/>
      <c r="V19" s="27"/>
      <c r="W19" s="27"/>
      <c r="X19" s="27"/>
      <c r="Y19" s="27"/>
    </row>
    <row r="20" spans="1:25" ht="16.5" customHeight="1">
      <c r="A20" s="90"/>
      <c r="B20" s="96" t="s">
        <v>89</v>
      </c>
      <c r="C20" s="365"/>
      <c r="D20" s="88"/>
      <c r="E20" s="96"/>
      <c r="F20" s="184">
        <v>6309368.0899999999</v>
      </c>
      <c r="G20" s="192"/>
      <c r="H20" s="132">
        <v>4843062.26</v>
      </c>
      <c r="I20" s="192"/>
      <c r="J20" s="133">
        <v>4154968.8499999996</v>
      </c>
      <c r="K20" s="192"/>
      <c r="L20" s="133">
        <v>3716160.1799999997</v>
      </c>
      <c r="M20" s="30"/>
      <c r="N20" s="30"/>
      <c r="O20" s="31"/>
      <c r="Q20" s="27"/>
      <c r="R20" s="33"/>
      <c r="T20" s="35"/>
      <c r="U20" s="27"/>
      <c r="V20" s="27"/>
      <c r="W20" s="27"/>
      <c r="X20" s="27"/>
      <c r="Y20" s="27"/>
    </row>
    <row r="21" spans="1:25" ht="16.5" customHeight="1">
      <c r="A21" s="176" t="s">
        <v>90</v>
      </c>
      <c r="B21" s="98"/>
      <c r="C21" s="365"/>
      <c r="D21" s="93"/>
      <c r="E21" s="96"/>
      <c r="F21" s="134">
        <f>SUM(F18:F20)</f>
        <v>109896968.62</v>
      </c>
      <c r="G21" s="182">
        <f t="shared" ref="G21:L21" si="1">SUM(G18:G20)</f>
        <v>0</v>
      </c>
      <c r="H21" s="134">
        <f t="shared" si="1"/>
        <v>43075309.359999999</v>
      </c>
      <c r="I21" s="182">
        <f t="shared" si="1"/>
        <v>0</v>
      </c>
      <c r="J21" s="134">
        <f t="shared" si="1"/>
        <v>18876338.800000004</v>
      </c>
      <c r="K21" s="182">
        <f t="shared" si="1"/>
        <v>0</v>
      </c>
      <c r="L21" s="134">
        <f t="shared" si="1"/>
        <v>18764764.019999996</v>
      </c>
      <c r="M21" s="30"/>
      <c r="N21" s="205"/>
      <c r="O21" s="31"/>
      <c r="P21" s="206">
        <f>M12*N21</f>
        <v>0</v>
      </c>
      <c r="Q21" s="27"/>
      <c r="R21" s="33"/>
      <c r="T21" s="35"/>
      <c r="U21" s="27"/>
      <c r="V21" s="27"/>
      <c r="W21" s="27"/>
      <c r="X21" s="27"/>
      <c r="Y21" s="27"/>
    </row>
    <row r="22" spans="1:25" ht="16.5" customHeight="1">
      <c r="A22" s="176" t="s">
        <v>91</v>
      </c>
      <c r="B22" s="98"/>
      <c r="C22" s="365"/>
      <c r="D22" s="93"/>
      <c r="E22" s="96"/>
      <c r="F22" s="182">
        <v>25811498.440000001</v>
      </c>
      <c r="G22" s="148"/>
      <c r="H22" s="182">
        <v>6025028.1100000003</v>
      </c>
      <c r="I22" s="148"/>
      <c r="J22" s="182">
        <v>-341492.97</v>
      </c>
      <c r="K22" s="148"/>
      <c r="L22" s="182">
        <v>26312432.550000004</v>
      </c>
      <c r="M22" s="30"/>
      <c r="N22" s="30"/>
      <c r="O22" s="31"/>
      <c r="Q22" s="27"/>
      <c r="R22" s="33"/>
      <c r="T22" s="35"/>
      <c r="U22" s="27"/>
      <c r="V22" s="27"/>
      <c r="W22" s="27"/>
      <c r="X22" s="27"/>
      <c r="Y22" s="27"/>
    </row>
    <row r="23" spans="1:25" ht="16.5" customHeight="1">
      <c r="A23" s="90"/>
      <c r="B23" s="98" t="s">
        <v>92</v>
      </c>
      <c r="C23" s="365">
        <v>4.0999999999999996</v>
      </c>
      <c r="D23" s="88"/>
      <c r="E23" s="96"/>
      <c r="F23" s="132">
        <v>497819.89999999997</v>
      </c>
      <c r="G23" s="148"/>
      <c r="H23" s="132">
        <v>292573.26999999996</v>
      </c>
      <c r="I23" s="148"/>
      <c r="J23" s="133">
        <v>135546.59</v>
      </c>
      <c r="K23" s="148"/>
      <c r="L23" s="133">
        <v>110290.89</v>
      </c>
      <c r="M23" s="30"/>
      <c r="N23" s="30"/>
      <c r="O23" s="31"/>
      <c r="P23" s="34"/>
      <c r="Q23" s="27"/>
      <c r="R23" s="33"/>
      <c r="U23" s="27"/>
      <c r="V23" s="27"/>
      <c r="W23" s="27"/>
      <c r="X23" s="27"/>
      <c r="Y23" s="27"/>
    </row>
    <row r="24" spans="1:25" ht="16.5" customHeight="1">
      <c r="A24" s="176" t="s">
        <v>93</v>
      </c>
      <c r="B24" s="98"/>
      <c r="C24" s="365"/>
      <c r="D24" s="93"/>
      <c r="E24" s="96"/>
      <c r="F24" s="183">
        <v>25313678.539999999</v>
      </c>
      <c r="G24" s="192"/>
      <c r="H24" s="183">
        <v>5732454.8400000008</v>
      </c>
      <c r="I24" s="192"/>
      <c r="J24" s="183">
        <v>-477039.56000000623</v>
      </c>
      <c r="K24" s="192"/>
      <c r="L24" s="183">
        <v>26202141.660000004</v>
      </c>
      <c r="M24" s="30"/>
      <c r="N24" s="30"/>
      <c r="Q24" s="27"/>
      <c r="T24" s="35"/>
      <c r="U24" s="27"/>
      <c r="V24" s="27"/>
      <c r="W24" s="27"/>
      <c r="X24" s="27"/>
      <c r="Y24" s="27"/>
    </row>
    <row r="25" spans="1:25" ht="16.5" customHeight="1">
      <c r="A25" s="98" t="s">
        <v>8</v>
      </c>
      <c r="B25" s="90" t="s">
        <v>94</v>
      </c>
      <c r="C25" s="365">
        <v>22</v>
      </c>
      <c r="D25" s="93"/>
      <c r="E25" s="96"/>
      <c r="F25" s="137">
        <v>5125044.76</v>
      </c>
      <c r="G25" s="148"/>
      <c r="H25" s="137">
        <v>1146890.7000000002</v>
      </c>
      <c r="I25" s="148"/>
      <c r="J25" s="137">
        <v>-71629.039999999994</v>
      </c>
      <c r="K25" s="148"/>
      <c r="L25" s="137">
        <v>423977.01</v>
      </c>
      <c r="M25" s="30"/>
      <c r="N25" s="30"/>
      <c r="O25" s="36"/>
      <c r="P25" s="34"/>
      <c r="Q25" s="27"/>
      <c r="U25" s="27"/>
      <c r="V25" s="27"/>
      <c r="W25" s="27"/>
      <c r="X25" s="27"/>
      <c r="Y25" s="27"/>
    </row>
    <row r="26" spans="1:25" ht="16.5" customHeight="1">
      <c r="A26" s="177" t="s">
        <v>97</v>
      </c>
      <c r="B26" s="90"/>
      <c r="C26" s="97"/>
      <c r="D26" s="93"/>
      <c r="E26" s="96"/>
      <c r="F26" s="193">
        <v>20188633.780000001</v>
      </c>
      <c r="G26" s="148"/>
      <c r="H26" s="193">
        <v>4585564.1400000006</v>
      </c>
      <c r="I26" s="148"/>
      <c r="J26" s="193">
        <v>-405410.52</v>
      </c>
      <c r="K26" s="148"/>
      <c r="L26" s="193">
        <v>25778164.650000002</v>
      </c>
      <c r="M26" s="30"/>
      <c r="N26" s="30"/>
      <c r="Q26" s="27"/>
      <c r="U26" s="27"/>
      <c r="V26" s="27"/>
      <c r="W26" s="27"/>
      <c r="X26" s="27"/>
      <c r="Y26" s="27"/>
    </row>
    <row r="27" spans="1:25" ht="16.5" customHeight="1">
      <c r="A27" s="177" t="s">
        <v>98</v>
      </c>
      <c r="B27" s="90"/>
      <c r="C27" s="97"/>
      <c r="D27" s="93"/>
      <c r="E27" s="96"/>
      <c r="F27" s="26"/>
      <c r="G27" s="136"/>
      <c r="H27" s="26"/>
      <c r="I27" s="26"/>
      <c r="J27" s="26"/>
      <c r="K27" s="26"/>
      <c r="L27" s="26"/>
      <c r="M27" s="30"/>
      <c r="N27" s="26"/>
      <c r="Q27" s="27"/>
      <c r="U27" s="27"/>
      <c r="V27" s="27"/>
      <c r="W27" s="27"/>
      <c r="X27" s="27"/>
      <c r="Y27" s="27"/>
    </row>
    <row r="28" spans="1:25" ht="16.5" customHeight="1">
      <c r="A28" s="187" t="s">
        <v>95</v>
      </c>
      <c r="B28" s="188"/>
      <c r="C28" s="97"/>
      <c r="D28" s="93"/>
      <c r="E28" s="96"/>
      <c r="F28" s="175"/>
      <c r="G28" s="136"/>
      <c r="H28" s="157"/>
      <c r="I28" s="136"/>
      <c r="J28" s="175"/>
      <c r="K28" s="147"/>
      <c r="L28" s="157"/>
      <c r="M28" s="26"/>
      <c r="N28" s="26"/>
      <c r="Q28" s="27"/>
      <c r="U28" s="27"/>
      <c r="V28" s="27"/>
      <c r="W28" s="27"/>
      <c r="X28" s="27"/>
      <c r="Y28" s="27"/>
    </row>
    <row r="29" spans="1:25" ht="16.5" customHeight="1">
      <c r="A29" s="96"/>
      <c r="B29" s="90" t="s">
        <v>96</v>
      </c>
      <c r="C29" s="97"/>
      <c r="D29" s="93"/>
      <c r="E29" s="96"/>
      <c r="F29" s="157">
        <v>0</v>
      </c>
      <c r="G29" s="136"/>
      <c r="H29" s="210">
        <v>0</v>
      </c>
      <c r="I29" s="136"/>
      <c r="J29" s="210">
        <v>0</v>
      </c>
      <c r="K29" s="147"/>
      <c r="L29" s="210">
        <v>0</v>
      </c>
      <c r="M29" s="26"/>
      <c r="N29" s="26"/>
      <c r="Q29" s="27"/>
      <c r="U29" s="27"/>
      <c r="V29" s="27"/>
      <c r="W29" s="27"/>
      <c r="X29" s="27"/>
      <c r="Y29" s="27"/>
    </row>
    <row r="30" spans="1:25" ht="16.5" customHeight="1" thickBot="1">
      <c r="A30" s="177" t="s">
        <v>99</v>
      </c>
      <c r="B30" s="96"/>
      <c r="C30" s="97"/>
      <c r="D30" s="93"/>
      <c r="E30" s="96"/>
      <c r="F30" s="138">
        <v>20188633.780000001</v>
      </c>
      <c r="G30" s="148"/>
      <c r="H30" s="138">
        <v>4585564.1399999997</v>
      </c>
      <c r="I30" s="148"/>
      <c r="J30" s="138">
        <v>-405410.52000000625</v>
      </c>
      <c r="K30" s="148"/>
      <c r="L30" s="138">
        <v>25778164.650000002</v>
      </c>
      <c r="M30" s="32"/>
      <c r="N30" s="32"/>
      <c r="O30" s="36"/>
      <c r="P30" s="34"/>
      <c r="Q30" s="27"/>
      <c r="R30" s="34"/>
      <c r="U30" s="27"/>
      <c r="V30" s="27"/>
      <c r="W30" s="27"/>
      <c r="X30" s="27"/>
      <c r="Y30" s="27"/>
    </row>
    <row r="31" spans="1:25" ht="16.5" customHeight="1" thickTop="1">
      <c r="A31" s="178" t="s">
        <v>100</v>
      </c>
      <c r="B31" s="90"/>
      <c r="C31" s="99"/>
      <c r="D31" s="98"/>
      <c r="E31" s="98"/>
      <c r="F31" s="139"/>
      <c r="G31" s="148"/>
      <c r="H31" s="139"/>
      <c r="I31" s="148"/>
      <c r="J31" s="133"/>
      <c r="K31" s="148"/>
      <c r="L31" s="133"/>
      <c r="M31" s="30"/>
      <c r="N31" s="30"/>
      <c r="Q31" s="27"/>
      <c r="U31" s="27"/>
      <c r="V31" s="27"/>
      <c r="W31" s="27"/>
      <c r="X31" s="27"/>
      <c r="Y31" s="27"/>
    </row>
    <row r="32" spans="1:25" ht="16.5" customHeight="1">
      <c r="A32" s="90"/>
      <c r="B32" s="98" t="s">
        <v>101</v>
      </c>
      <c r="C32" s="99"/>
      <c r="D32" s="98"/>
      <c r="E32" s="98"/>
      <c r="F32" s="140">
        <v>17097607.34</v>
      </c>
      <c r="G32" s="148"/>
      <c r="H32" s="140">
        <v>3579377.14</v>
      </c>
      <c r="I32" s="148"/>
      <c r="J32" s="192">
        <v>-405410.52</v>
      </c>
      <c r="K32" s="157"/>
      <c r="L32" s="174">
        <v>25778164.650000002</v>
      </c>
      <c r="M32" s="186"/>
      <c r="N32" s="30"/>
      <c r="O32" s="31"/>
      <c r="P32" s="34"/>
      <c r="Q32" s="37"/>
      <c r="R32" s="27"/>
      <c r="S32" s="35"/>
      <c r="T32" s="35"/>
      <c r="U32" s="27"/>
      <c r="V32" s="27"/>
      <c r="W32" s="27"/>
      <c r="X32" s="27"/>
      <c r="Y32" s="27"/>
    </row>
    <row r="33" spans="1:25" ht="16.5" customHeight="1">
      <c r="A33" s="90"/>
      <c r="B33" s="98" t="s">
        <v>71</v>
      </c>
      <c r="C33" s="99"/>
      <c r="D33" s="98"/>
      <c r="E33" s="98"/>
      <c r="F33" s="133">
        <v>3091026.44</v>
      </c>
      <c r="G33" s="148"/>
      <c r="H33" s="133">
        <v>1006187</v>
      </c>
      <c r="I33" s="148"/>
      <c r="J33" s="157">
        <v>0</v>
      </c>
      <c r="K33" s="322"/>
      <c r="L33" s="157">
        <v>0</v>
      </c>
      <c r="M33" s="186"/>
      <c r="N33" s="30"/>
      <c r="Q33" s="27"/>
      <c r="R33" s="27"/>
      <c r="S33" s="35"/>
      <c r="U33" s="27"/>
      <c r="V33" s="27"/>
      <c r="W33" s="27"/>
      <c r="X33" s="27"/>
      <c r="Y33" s="27"/>
    </row>
    <row r="34" spans="1:25" ht="16.5" customHeight="1" thickBot="1">
      <c r="A34" s="178" t="s">
        <v>102</v>
      </c>
      <c r="B34" s="90"/>
      <c r="C34" s="99"/>
      <c r="D34" s="98"/>
      <c r="E34" s="98"/>
      <c r="F34" s="141">
        <v>20188633.780000001</v>
      </c>
      <c r="G34" s="148"/>
      <c r="H34" s="141">
        <v>4585564.1399999997</v>
      </c>
      <c r="I34" s="148"/>
      <c r="J34" s="138">
        <v>-405410.52</v>
      </c>
      <c r="K34" s="148"/>
      <c r="L34" s="194">
        <v>25778164.650000002</v>
      </c>
      <c r="M34" s="186"/>
      <c r="N34" s="30"/>
      <c r="O34" s="36"/>
      <c r="P34" s="34"/>
      <c r="Q34" s="27"/>
      <c r="R34" s="27"/>
      <c r="S34" s="35"/>
      <c r="T34" s="35"/>
      <c r="U34" s="27"/>
      <c r="V34" s="27"/>
      <c r="W34" s="27"/>
      <c r="X34" s="27"/>
      <c r="Y34" s="27"/>
    </row>
    <row r="35" spans="1:25" ht="16.5" customHeight="1" thickTop="1">
      <c r="A35" s="177"/>
      <c r="B35" s="96"/>
      <c r="C35" s="97"/>
      <c r="D35" s="93"/>
      <c r="E35" s="96"/>
      <c r="F35" s="192"/>
      <c r="G35" s="148"/>
      <c r="H35" s="192"/>
      <c r="I35" s="148"/>
      <c r="J35" s="192"/>
      <c r="K35" s="148"/>
      <c r="L35" s="192"/>
      <c r="M35" s="203"/>
      <c r="N35" s="32"/>
      <c r="O35" s="36"/>
      <c r="P35" s="34"/>
      <c r="Q35" s="27"/>
      <c r="R35" s="34"/>
      <c r="U35" s="27"/>
      <c r="V35" s="27"/>
      <c r="W35" s="27"/>
      <c r="X35" s="27"/>
      <c r="Y35" s="27"/>
    </row>
    <row r="36" spans="1:25" ht="16.5" customHeight="1">
      <c r="A36" s="177"/>
      <c r="B36" s="96"/>
      <c r="C36" s="97"/>
      <c r="D36" s="93"/>
      <c r="E36" s="96"/>
      <c r="F36" s="192"/>
      <c r="G36" s="148"/>
      <c r="H36" s="192"/>
      <c r="I36" s="148"/>
      <c r="J36" s="192"/>
      <c r="K36" s="148"/>
      <c r="L36" s="192"/>
      <c r="M36" s="32"/>
      <c r="N36" s="32"/>
      <c r="O36" s="36"/>
      <c r="P36" s="34"/>
      <c r="Q36" s="27"/>
      <c r="R36" s="34"/>
      <c r="U36" s="27"/>
      <c r="V36" s="27"/>
      <c r="W36" s="27"/>
      <c r="X36" s="27"/>
      <c r="Y36" s="27"/>
    </row>
    <row r="37" spans="1:25" ht="16.8" customHeight="1">
      <c r="A37" s="177"/>
      <c r="B37" s="96"/>
      <c r="C37" s="97"/>
      <c r="D37" s="93"/>
      <c r="E37" s="96"/>
      <c r="F37" s="192"/>
      <c r="G37" s="148"/>
      <c r="H37" s="192"/>
      <c r="I37" s="148"/>
      <c r="J37" s="192"/>
      <c r="K37" s="148"/>
      <c r="L37" s="192"/>
      <c r="M37" s="32"/>
      <c r="N37" s="32"/>
      <c r="O37" s="36"/>
      <c r="P37" s="34"/>
      <c r="Q37" s="27"/>
      <c r="R37" s="34"/>
      <c r="U37" s="27"/>
      <c r="V37" s="27"/>
      <c r="W37" s="27"/>
      <c r="X37" s="27"/>
      <c r="Y37" s="27"/>
    </row>
    <row r="38" spans="1:25" ht="10.8" customHeight="1">
      <c r="A38" s="177"/>
      <c r="B38" s="96"/>
      <c r="C38" s="97"/>
      <c r="D38" s="93"/>
      <c r="E38" s="96"/>
      <c r="F38" s="192"/>
      <c r="G38" s="148"/>
      <c r="H38" s="192"/>
      <c r="I38" s="148"/>
      <c r="J38" s="192"/>
      <c r="K38" s="148"/>
      <c r="L38" s="192"/>
      <c r="M38" s="32"/>
      <c r="N38" s="32"/>
      <c r="O38" s="36"/>
      <c r="P38" s="34"/>
      <c r="Q38" s="27"/>
      <c r="R38" s="34"/>
      <c r="U38" s="27"/>
      <c r="V38" s="27"/>
      <c r="W38" s="27"/>
      <c r="X38" s="27"/>
      <c r="Y38" s="27"/>
    </row>
    <row r="39" spans="1:25" ht="16.5" customHeight="1">
      <c r="A39" s="177"/>
      <c r="B39" s="96"/>
      <c r="C39" s="97"/>
      <c r="D39" s="93"/>
      <c r="E39" s="96"/>
      <c r="F39" s="192"/>
      <c r="G39" s="148"/>
      <c r="H39" s="192"/>
      <c r="I39" s="148"/>
      <c r="J39" s="192"/>
      <c r="K39" s="148"/>
      <c r="L39" s="192"/>
      <c r="M39" s="32"/>
      <c r="N39" s="32"/>
      <c r="O39" s="36"/>
      <c r="P39" s="34"/>
      <c r="Q39" s="27"/>
      <c r="R39" s="34"/>
      <c r="U39" s="27"/>
      <c r="V39" s="27"/>
      <c r="W39" s="27"/>
      <c r="X39" s="27"/>
      <c r="Y39" s="27"/>
    </row>
    <row r="40" spans="1:25" ht="16.5" customHeight="1">
      <c r="A40" s="177"/>
      <c r="B40" s="96"/>
      <c r="C40" s="97"/>
      <c r="D40" s="93"/>
      <c r="E40" s="96"/>
      <c r="F40" s="192"/>
      <c r="G40" s="148"/>
      <c r="H40" s="192"/>
      <c r="I40" s="148"/>
      <c r="J40" s="192"/>
      <c r="K40" s="148"/>
      <c r="L40" s="192"/>
      <c r="M40" s="32"/>
      <c r="N40" s="32"/>
      <c r="O40" s="36"/>
      <c r="P40" s="34"/>
      <c r="Q40" s="27"/>
      <c r="R40" s="34"/>
      <c r="U40" s="27"/>
      <c r="V40" s="27"/>
      <c r="W40" s="27"/>
      <c r="X40" s="27"/>
      <c r="Y40" s="27"/>
    </row>
    <row r="41" spans="1:25" ht="26.1" customHeight="1">
      <c r="A41" s="190" t="s">
        <v>187</v>
      </c>
      <c r="B41" s="90"/>
      <c r="C41" s="99"/>
      <c r="D41" s="98"/>
      <c r="E41" s="98"/>
      <c r="F41" s="148"/>
      <c r="G41" s="148"/>
      <c r="H41" s="148"/>
      <c r="I41" s="148"/>
      <c r="J41" s="148"/>
      <c r="K41" s="148"/>
      <c r="L41" s="148"/>
      <c r="M41" s="30"/>
      <c r="N41" s="30"/>
      <c r="O41" s="36"/>
      <c r="P41" s="34"/>
      <c r="Q41" s="27"/>
      <c r="R41" s="27"/>
      <c r="S41" s="35"/>
      <c r="T41" s="35"/>
      <c r="U41" s="27"/>
      <c r="V41" s="27"/>
      <c r="W41" s="27"/>
      <c r="X41" s="27"/>
      <c r="Y41" s="27"/>
    </row>
    <row r="42" spans="1:25" ht="23.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218" t="s">
        <v>75</v>
      </c>
      <c r="M42" s="30"/>
      <c r="N42" s="30"/>
      <c r="O42" s="36"/>
      <c r="P42" s="34"/>
      <c r="Q42" s="27"/>
      <c r="R42" s="27"/>
      <c r="S42" s="35"/>
      <c r="T42" s="35"/>
      <c r="U42" s="27"/>
      <c r="V42" s="27"/>
      <c r="W42" s="27"/>
      <c r="X42" s="27"/>
      <c r="Y42" s="27"/>
    </row>
    <row r="43" spans="1:25" ht="23.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218" t="s">
        <v>74</v>
      </c>
      <c r="M43" s="30"/>
      <c r="N43" s="30"/>
      <c r="O43" s="36"/>
      <c r="P43" s="34"/>
      <c r="Q43" s="27"/>
      <c r="R43" s="27"/>
      <c r="S43" s="35"/>
      <c r="T43" s="35"/>
      <c r="U43" s="27"/>
      <c r="V43" s="27"/>
      <c r="W43" s="27"/>
      <c r="X43" s="27"/>
      <c r="Y43" s="27"/>
    </row>
    <row r="44" spans="1:25" ht="17.100000000000001" customHeight="1">
      <c r="A44" s="330" t="s">
        <v>0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0"/>
      <c r="N44" s="30"/>
      <c r="O44" s="36"/>
      <c r="P44" s="34"/>
      <c r="Q44" s="27"/>
      <c r="R44" s="27"/>
      <c r="S44" s="35"/>
      <c r="T44" s="35"/>
      <c r="U44" s="27"/>
      <c r="V44" s="27"/>
      <c r="W44" s="27"/>
      <c r="X44" s="27"/>
      <c r="Y44" s="27"/>
    </row>
    <row r="45" spans="1:25" ht="23.4">
      <c r="A45" s="335" t="s">
        <v>38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0"/>
      <c r="N45" s="30"/>
      <c r="O45" s="36"/>
      <c r="P45" s="34"/>
      <c r="Q45" s="27"/>
      <c r="R45" s="27"/>
      <c r="S45" s="35"/>
      <c r="T45" s="35"/>
      <c r="U45" s="27"/>
      <c r="V45" s="27"/>
      <c r="W45" s="27"/>
      <c r="X45" s="27"/>
      <c r="Y45" s="27"/>
    </row>
    <row r="46" spans="1:25" ht="23.4">
      <c r="A46" s="342" t="s">
        <v>76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0"/>
      <c r="N46" s="30"/>
      <c r="O46" s="36"/>
      <c r="P46" s="34"/>
      <c r="Q46" s="27"/>
      <c r="R46" s="27"/>
      <c r="S46" s="35"/>
      <c r="T46" s="35"/>
      <c r="U46" s="27"/>
      <c r="V46" s="27"/>
      <c r="W46" s="27"/>
      <c r="X46" s="27"/>
      <c r="Y46" s="27"/>
    </row>
    <row r="47" spans="1:25" ht="23.4">
      <c r="A47" s="343" t="s">
        <v>77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0"/>
      <c r="N47" s="30"/>
      <c r="O47" s="36"/>
      <c r="P47" s="34"/>
      <c r="Q47" s="27"/>
      <c r="R47" s="27"/>
      <c r="S47" s="35"/>
      <c r="T47" s="35"/>
      <c r="U47" s="27"/>
      <c r="V47" s="27"/>
      <c r="W47" s="27"/>
      <c r="X47" s="27"/>
      <c r="Y47" s="27"/>
    </row>
    <row r="48" spans="1:25" ht="19.0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30"/>
      <c r="N48" s="30"/>
      <c r="O48" s="36"/>
      <c r="P48" s="34"/>
      <c r="Q48" s="27"/>
      <c r="R48" s="27"/>
      <c r="S48" s="35"/>
      <c r="T48" s="35"/>
      <c r="U48" s="27"/>
      <c r="V48" s="27"/>
      <c r="W48" s="27"/>
      <c r="X48" s="27"/>
      <c r="Y48" s="27"/>
    </row>
    <row r="49" spans="1:25" ht="17.100000000000001" customHeight="1">
      <c r="A49" s="178"/>
      <c r="B49" s="90"/>
      <c r="C49" s="87"/>
      <c r="D49" s="88"/>
      <c r="E49" s="89"/>
      <c r="F49" s="341" t="s">
        <v>14</v>
      </c>
      <c r="G49" s="341"/>
      <c r="H49" s="341"/>
      <c r="I49" s="341"/>
      <c r="J49" s="341"/>
      <c r="K49" s="341"/>
      <c r="L49" s="341"/>
      <c r="M49" s="30"/>
      <c r="N49" s="30"/>
      <c r="O49" s="36"/>
      <c r="P49" s="34"/>
      <c r="Q49" s="27"/>
      <c r="R49" s="27"/>
      <c r="S49" s="35"/>
      <c r="T49" s="35"/>
      <c r="U49" s="27"/>
      <c r="V49" s="27"/>
      <c r="W49" s="27"/>
      <c r="X49" s="27"/>
      <c r="Y49" s="27"/>
    </row>
    <row r="50" spans="1:25" ht="17.100000000000001" customHeight="1">
      <c r="A50" s="178"/>
      <c r="B50" s="90"/>
      <c r="C50" s="87"/>
      <c r="D50" s="88"/>
      <c r="E50" s="91"/>
      <c r="F50" s="340" t="s">
        <v>15</v>
      </c>
      <c r="G50" s="340"/>
      <c r="H50" s="340"/>
      <c r="I50" s="320"/>
      <c r="J50" s="340" t="s">
        <v>16</v>
      </c>
      <c r="K50" s="340"/>
      <c r="L50" s="340"/>
      <c r="M50" s="30"/>
      <c r="N50" s="30"/>
      <c r="O50" s="36"/>
      <c r="P50" s="34"/>
      <c r="Q50" s="27"/>
      <c r="R50" s="27"/>
      <c r="S50" s="35"/>
      <c r="T50" s="35"/>
      <c r="U50" s="27"/>
      <c r="V50" s="27"/>
      <c r="W50" s="27"/>
      <c r="X50" s="27"/>
      <c r="Y50" s="27"/>
    </row>
    <row r="51" spans="1:25" ht="17.100000000000001" customHeight="1">
      <c r="A51" s="178"/>
      <c r="B51" s="90"/>
      <c r="C51" s="344" t="s">
        <v>58</v>
      </c>
      <c r="D51" s="344"/>
      <c r="E51" s="91"/>
      <c r="F51" s="160" t="s">
        <v>79</v>
      </c>
      <c r="G51" s="318"/>
      <c r="H51" s="160" t="s">
        <v>78</v>
      </c>
      <c r="I51" s="318"/>
      <c r="J51" s="92" t="s">
        <v>79</v>
      </c>
      <c r="K51" s="321"/>
      <c r="L51" s="92" t="s">
        <v>78</v>
      </c>
      <c r="M51" s="30"/>
      <c r="N51" s="30"/>
      <c r="O51" s="36"/>
      <c r="P51" s="34"/>
      <c r="Q51" s="27"/>
      <c r="R51" s="27"/>
      <c r="S51" s="35"/>
      <c r="T51" s="35"/>
      <c r="U51" s="27"/>
      <c r="V51" s="27"/>
      <c r="W51" s="27"/>
      <c r="X51" s="27"/>
      <c r="Y51" s="27"/>
    </row>
    <row r="52" spans="1:25" ht="16.5" customHeight="1">
      <c r="A52" s="178" t="s">
        <v>103</v>
      </c>
      <c r="B52" s="90"/>
      <c r="C52" s="99"/>
      <c r="D52" s="98"/>
      <c r="E52" s="98"/>
      <c r="F52" s="139"/>
      <c r="G52" s="148"/>
      <c r="H52" s="139"/>
      <c r="I52" s="148"/>
      <c r="J52" s="133"/>
      <c r="K52" s="148"/>
      <c r="L52" s="133"/>
      <c r="M52" s="30"/>
      <c r="N52" s="30"/>
      <c r="Q52" s="27"/>
      <c r="U52" s="27"/>
      <c r="V52" s="27"/>
      <c r="W52" s="27"/>
      <c r="X52" s="27"/>
      <c r="Y52" s="27"/>
    </row>
    <row r="53" spans="1:25" ht="16.5" customHeight="1">
      <c r="A53" s="90"/>
      <c r="B53" s="98" t="s">
        <v>101</v>
      </c>
      <c r="C53" s="99"/>
      <c r="D53" s="98"/>
      <c r="E53" s="98"/>
      <c r="F53" s="140">
        <v>17097607.34</v>
      </c>
      <c r="G53" s="148"/>
      <c r="H53" s="140">
        <v>3579377.14</v>
      </c>
      <c r="I53" s="148"/>
      <c r="J53" s="133">
        <v>-405410.52000000625</v>
      </c>
      <c r="K53" s="148"/>
      <c r="L53" s="133">
        <v>25778164.650000002</v>
      </c>
      <c r="M53" s="30"/>
      <c r="N53" s="30"/>
      <c r="O53" s="31"/>
      <c r="P53" s="34"/>
      <c r="Q53" s="37"/>
      <c r="R53" s="27"/>
      <c r="S53" s="35"/>
      <c r="T53" s="35"/>
      <c r="U53" s="27"/>
      <c r="V53" s="27"/>
      <c r="W53" s="27"/>
      <c r="X53" s="27"/>
      <c r="Y53" s="27"/>
    </row>
    <row r="54" spans="1:25" ht="16.5" customHeight="1">
      <c r="A54" s="90"/>
      <c r="B54" s="98" t="s">
        <v>71</v>
      </c>
      <c r="C54" s="99"/>
      <c r="D54" s="98"/>
      <c r="E54" s="98"/>
      <c r="F54" s="133">
        <v>3091026.44</v>
      </c>
      <c r="G54" s="148"/>
      <c r="H54" s="179">
        <v>1006187</v>
      </c>
      <c r="I54" s="148"/>
      <c r="J54" s="143">
        <v>0</v>
      </c>
      <c r="K54" s="322"/>
      <c r="L54" s="143">
        <v>0</v>
      </c>
      <c r="M54" s="30"/>
      <c r="N54" s="30"/>
      <c r="Q54" s="27"/>
      <c r="R54" s="27"/>
      <c r="S54" s="35"/>
      <c r="U54" s="27"/>
      <c r="V54" s="27"/>
      <c r="W54" s="27"/>
      <c r="X54" s="27"/>
      <c r="Y54" s="27"/>
    </row>
    <row r="55" spans="1:25" ht="16.5" customHeight="1" thickBot="1">
      <c r="A55" s="178" t="s">
        <v>102</v>
      </c>
      <c r="B55" s="90"/>
      <c r="C55" s="99"/>
      <c r="D55" s="98"/>
      <c r="E55" s="98"/>
      <c r="F55" s="141">
        <v>20188633.780000001</v>
      </c>
      <c r="G55" s="148"/>
      <c r="H55" s="141">
        <v>4585564.1399999997</v>
      </c>
      <c r="I55" s="148"/>
      <c r="J55" s="141">
        <v>-405410.52000000625</v>
      </c>
      <c r="K55" s="148"/>
      <c r="L55" s="141">
        <v>25778164.650000002</v>
      </c>
      <c r="M55" s="30"/>
      <c r="N55" s="30"/>
      <c r="O55" s="36"/>
      <c r="P55" s="34"/>
      <c r="Q55" s="27"/>
      <c r="R55" s="27"/>
      <c r="S55" s="35"/>
      <c r="T55" s="35"/>
      <c r="U55" s="27"/>
      <c r="V55" s="27"/>
      <c r="W55" s="27"/>
      <c r="X55" s="27"/>
      <c r="Y55" s="27"/>
    </row>
    <row r="56" spans="1:25" ht="17.100000000000001" customHeight="1" thickTop="1">
      <c r="A56" s="178" t="s">
        <v>104</v>
      </c>
      <c r="B56" s="98"/>
      <c r="C56" s="99"/>
      <c r="D56" s="98"/>
      <c r="E56" s="98"/>
      <c r="F56" s="133"/>
      <c r="G56" s="148"/>
      <c r="H56" s="133"/>
      <c r="I56" s="148"/>
      <c r="J56" s="133"/>
      <c r="K56" s="148"/>
      <c r="L56" s="133"/>
      <c r="M56" s="30"/>
      <c r="N56" s="30"/>
      <c r="Q56" s="27"/>
      <c r="R56" s="27"/>
      <c r="S56" s="35"/>
      <c r="T56" s="35"/>
      <c r="U56" s="27"/>
      <c r="V56" s="27"/>
      <c r="W56" s="27"/>
      <c r="X56" s="27"/>
      <c r="Y56" s="27"/>
    </row>
    <row r="57" spans="1:25" ht="17.100000000000001" customHeight="1" thickBot="1">
      <c r="A57" s="98" t="s">
        <v>105</v>
      </c>
      <c r="B57" s="98"/>
      <c r="C57" s="99"/>
      <c r="D57" s="98"/>
      <c r="E57" s="98"/>
      <c r="F57" s="197">
        <v>5.073473988130564E-2</v>
      </c>
      <c r="G57" s="199"/>
      <c r="H57" s="197">
        <v>1.43E-2</v>
      </c>
      <c r="I57" s="199"/>
      <c r="J57" s="197">
        <v>-1.2029985756676744E-3</v>
      </c>
      <c r="K57" s="199"/>
      <c r="L57" s="198">
        <v>0.1031126586</v>
      </c>
      <c r="M57" s="38"/>
      <c r="N57" s="38"/>
      <c r="Q57" s="27"/>
      <c r="R57" s="27"/>
      <c r="S57" s="35"/>
      <c r="T57" s="35"/>
      <c r="U57" s="27"/>
      <c r="V57" s="27"/>
      <c r="W57" s="27"/>
      <c r="X57" s="27"/>
      <c r="Y57" s="27"/>
    </row>
    <row r="58" spans="1:25" ht="17.100000000000001" customHeight="1" thickTop="1" thickBot="1">
      <c r="A58" s="98" t="s">
        <v>106</v>
      </c>
      <c r="B58" s="98"/>
      <c r="C58" s="99"/>
      <c r="D58" s="98"/>
      <c r="E58" s="98"/>
      <c r="F58" s="142">
        <v>337000000</v>
      </c>
      <c r="G58" s="148"/>
      <c r="H58" s="142">
        <v>250000000</v>
      </c>
      <c r="I58" s="148"/>
      <c r="J58" s="142">
        <v>337000000</v>
      </c>
      <c r="K58" s="148"/>
      <c r="L58" s="142">
        <v>250000000</v>
      </c>
      <c r="M58" s="30"/>
      <c r="N58" s="30"/>
      <c r="Q58" s="27"/>
      <c r="R58" s="27"/>
      <c r="S58" s="35"/>
      <c r="T58" s="35"/>
      <c r="U58" s="27"/>
      <c r="V58" s="27"/>
      <c r="W58" s="27"/>
      <c r="X58" s="27"/>
      <c r="Y58" s="27"/>
    </row>
    <row r="59" spans="1:25" ht="20.399999999999999" thickTop="1">
      <c r="A59" s="98"/>
      <c r="B59" s="98"/>
      <c r="C59" s="99"/>
      <c r="D59" s="98"/>
      <c r="E59" s="98"/>
      <c r="F59" s="148"/>
      <c r="G59" s="148"/>
      <c r="H59" s="148"/>
      <c r="I59" s="148"/>
      <c r="J59" s="148"/>
      <c r="K59" s="148"/>
      <c r="L59" s="148"/>
      <c r="M59" s="30"/>
      <c r="N59" s="30"/>
      <c r="Q59" s="27"/>
      <c r="R59" s="27"/>
      <c r="S59" s="35"/>
      <c r="T59" s="35"/>
      <c r="U59" s="27"/>
      <c r="V59" s="27"/>
      <c r="W59" s="27"/>
      <c r="X59" s="27"/>
      <c r="Y59" s="27"/>
    </row>
    <row r="60" spans="1:25" ht="17.100000000000001" customHeight="1">
      <c r="A60" s="178"/>
      <c r="B60" s="98"/>
      <c r="C60" s="99"/>
      <c r="D60" s="98"/>
      <c r="E60" s="98"/>
      <c r="F60" s="207"/>
      <c r="G60" s="148"/>
      <c r="H60" s="201"/>
      <c r="I60" s="148"/>
      <c r="J60" s="148"/>
      <c r="K60" s="148"/>
      <c r="L60" s="148"/>
      <c r="M60" s="30"/>
      <c r="N60" s="30"/>
      <c r="Q60" s="27"/>
      <c r="R60" s="27"/>
      <c r="S60" s="35"/>
      <c r="T60" s="35"/>
      <c r="U60" s="27"/>
      <c r="V60" s="27"/>
      <c r="W60" s="27"/>
      <c r="X60" s="27"/>
      <c r="Y60" s="27"/>
    </row>
    <row r="61" spans="1:25" ht="17.100000000000001" customHeight="1">
      <c r="A61" s="98"/>
      <c r="B61" s="98"/>
      <c r="C61" s="99"/>
      <c r="D61" s="98"/>
      <c r="E61" s="98"/>
      <c r="F61" s="199"/>
      <c r="G61" s="199"/>
      <c r="H61" s="199"/>
      <c r="I61" s="199"/>
      <c r="J61" s="199"/>
      <c r="K61" s="199"/>
      <c r="L61" s="200"/>
      <c r="M61" s="38"/>
      <c r="N61" s="38"/>
      <c r="Q61" s="27"/>
      <c r="R61" s="27"/>
      <c r="S61" s="35"/>
      <c r="T61" s="35"/>
      <c r="U61" s="27"/>
      <c r="V61" s="27"/>
      <c r="W61" s="27"/>
      <c r="X61" s="27"/>
      <c r="Y61" s="27"/>
    </row>
    <row r="62" spans="1:25" ht="17.100000000000001" customHeight="1">
      <c r="A62" s="98"/>
      <c r="B62" s="98"/>
      <c r="C62" s="99"/>
      <c r="D62" s="98"/>
      <c r="E62" s="98"/>
      <c r="F62" s="148"/>
      <c r="G62" s="148"/>
      <c r="H62" s="148"/>
      <c r="I62" s="148"/>
      <c r="J62" s="148"/>
      <c r="K62" s="148"/>
      <c r="L62" s="148"/>
      <c r="M62" s="30"/>
      <c r="N62" s="30"/>
      <c r="Q62" s="27"/>
      <c r="R62" s="27"/>
      <c r="S62" s="35"/>
      <c r="T62" s="35"/>
      <c r="U62" s="27"/>
      <c r="V62" s="27"/>
      <c r="W62" s="27"/>
      <c r="X62" s="27"/>
      <c r="Y62" s="27"/>
    </row>
    <row r="63" spans="1:25" ht="17.100000000000001" customHeight="1">
      <c r="A63" s="98"/>
      <c r="B63" s="98"/>
      <c r="C63" s="99"/>
      <c r="D63" s="98"/>
      <c r="E63" s="98"/>
      <c r="F63" s="148"/>
      <c r="G63" s="148"/>
      <c r="H63" s="148"/>
      <c r="I63" s="148"/>
      <c r="J63" s="148"/>
      <c r="K63" s="148"/>
      <c r="L63" s="148"/>
      <c r="M63" s="30"/>
      <c r="N63" s="30"/>
      <c r="Q63" s="27"/>
      <c r="R63" s="27"/>
      <c r="S63" s="35"/>
      <c r="T63" s="35"/>
      <c r="U63" s="27"/>
      <c r="V63" s="27"/>
      <c r="W63" s="27"/>
      <c r="X63" s="27"/>
      <c r="Y63" s="27"/>
    </row>
    <row r="64" spans="1:25" ht="17.100000000000001" customHeight="1">
      <c r="A64" s="98"/>
      <c r="B64" s="98"/>
      <c r="C64" s="99"/>
      <c r="D64" s="98"/>
      <c r="E64" s="98"/>
      <c r="F64" s="148"/>
      <c r="G64" s="148"/>
      <c r="H64" s="148"/>
      <c r="I64" s="148"/>
      <c r="J64" s="148"/>
      <c r="K64" s="148"/>
      <c r="L64" s="148"/>
      <c r="M64" s="30"/>
      <c r="N64" s="30"/>
      <c r="Q64" s="27"/>
      <c r="R64" s="27"/>
      <c r="S64" s="35"/>
      <c r="T64" s="35"/>
      <c r="U64" s="27"/>
      <c r="V64" s="27"/>
      <c r="W64" s="27"/>
      <c r="X64" s="27"/>
      <c r="Y64" s="27"/>
    </row>
    <row r="65" spans="1:25" ht="17.100000000000001" customHeight="1">
      <c r="A65" s="98"/>
      <c r="B65" s="98"/>
      <c r="C65" s="99"/>
      <c r="D65" s="98"/>
      <c r="E65" s="98"/>
      <c r="F65" s="148"/>
      <c r="G65" s="148"/>
      <c r="H65" s="148"/>
      <c r="I65" s="148"/>
      <c r="J65" s="148"/>
      <c r="K65" s="148"/>
      <c r="L65" s="148"/>
      <c r="M65" s="30"/>
      <c r="N65" s="30"/>
      <c r="Q65" s="27"/>
      <c r="R65" s="27"/>
      <c r="S65" s="35"/>
      <c r="T65" s="35"/>
      <c r="U65" s="27"/>
      <c r="V65" s="27"/>
      <c r="W65" s="27"/>
      <c r="X65" s="27"/>
      <c r="Y65" s="27"/>
    </row>
    <row r="66" spans="1:25" ht="17.100000000000001" customHeight="1">
      <c r="A66" s="98"/>
      <c r="B66" s="98"/>
      <c r="C66" s="99"/>
      <c r="D66" s="98"/>
      <c r="E66" s="98"/>
      <c r="F66" s="148"/>
      <c r="G66" s="148"/>
      <c r="H66" s="148"/>
      <c r="I66" s="148"/>
      <c r="J66" s="148"/>
      <c r="K66" s="148"/>
      <c r="L66" s="148"/>
      <c r="M66" s="30"/>
      <c r="N66" s="30"/>
      <c r="Q66" s="27"/>
      <c r="R66" s="27"/>
      <c r="S66" s="35"/>
      <c r="T66" s="35"/>
      <c r="U66" s="27"/>
      <c r="V66" s="27"/>
      <c r="W66" s="27"/>
      <c r="X66" s="27"/>
      <c r="Y66" s="27"/>
    </row>
    <row r="67" spans="1:25" ht="18" customHeight="1">
      <c r="A67" s="98"/>
      <c r="B67" s="98"/>
      <c r="C67" s="99"/>
      <c r="D67" s="98"/>
      <c r="E67" s="98"/>
      <c r="F67" s="148"/>
      <c r="G67" s="148"/>
      <c r="H67" s="148"/>
      <c r="I67" s="148"/>
      <c r="J67" s="148"/>
      <c r="K67" s="148"/>
      <c r="L67" s="148"/>
      <c r="M67" s="30"/>
      <c r="N67" s="30"/>
      <c r="Q67" s="27"/>
      <c r="R67" s="27"/>
      <c r="S67" s="35"/>
      <c r="T67" s="35"/>
      <c r="U67" s="27"/>
      <c r="V67" s="27"/>
      <c r="W67" s="27"/>
      <c r="X67" s="27"/>
      <c r="Y67" s="27"/>
    </row>
    <row r="68" spans="1:25" ht="18" customHeight="1">
      <c r="A68" s="98"/>
      <c r="B68" s="98"/>
      <c r="C68" s="99"/>
      <c r="D68" s="98"/>
      <c r="E68" s="98"/>
      <c r="F68" s="148"/>
      <c r="G68" s="148"/>
      <c r="H68" s="148"/>
      <c r="I68" s="148"/>
      <c r="J68" s="148"/>
      <c r="K68" s="148"/>
      <c r="L68" s="148"/>
      <c r="M68" s="30"/>
      <c r="N68" s="30"/>
      <c r="Q68" s="27"/>
      <c r="R68" s="27"/>
      <c r="S68" s="35"/>
      <c r="T68" s="35"/>
      <c r="U68" s="27"/>
      <c r="V68" s="27"/>
      <c r="W68" s="27"/>
      <c r="X68" s="27"/>
      <c r="Y68" s="27"/>
    </row>
    <row r="69" spans="1:25" ht="13.8" customHeight="1">
      <c r="A69" s="346"/>
      <c r="B69" s="346"/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0"/>
      <c r="N69" s="30"/>
      <c r="Q69" s="27"/>
      <c r="R69" s="27"/>
      <c r="S69" s="35"/>
      <c r="T69" s="35"/>
      <c r="U69" s="27"/>
      <c r="V69" s="27"/>
      <c r="W69" s="27"/>
      <c r="X69" s="27"/>
      <c r="Y69" s="27"/>
    </row>
    <row r="70" spans="1:25" ht="18" customHeight="1">
      <c r="A70" s="98"/>
      <c r="B70" s="98"/>
      <c r="C70" s="99"/>
      <c r="D70" s="98"/>
      <c r="E70" s="98"/>
      <c r="F70" s="148"/>
      <c r="G70" s="148"/>
      <c r="H70" s="148"/>
      <c r="I70" s="148"/>
      <c r="J70" s="148"/>
      <c r="K70" s="148"/>
      <c r="L70" s="148"/>
      <c r="M70" s="30"/>
      <c r="N70" s="30"/>
      <c r="Q70" s="27"/>
      <c r="R70" s="27"/>
      <c r="S70" s="35"/>
      <c r="T70" s="35"/>
      <c r="U70" s="27"/>
      <c r="V70" s="27"/>
      <c r="W70" s="27"/>
      <c r="X70" s="27"/>
      <c r="Y70" s="27"/>
    </row>
    <row r="71" spans="1:25" ht="18" customHeight="1">
      <c r="A71" s="98"/>
      <c r="B71" s="98"/>
      <c r="C71" s="99"/>
      <c r="D71" s="98"/>
      <c r="E71" s="98"/>
      <c r="F71" s="148"/>
      <c r="G71" s="148"/>
      <c r="H71" s="148"/>
      <c r="I71" s="148"/>
      <c r="J71" s="148"/>
      <c r="K71" s="148"/>
      <c r="L71" s="148"/>
      <c r="M71" s="30"/>
      <c r="N71" s="30"/>
      <c r="Q71" s="27"/>
      <c r="R71" s="27"/>
      <c r="S71" s="35"/>
      <c r="T71" s="35"/>
      <c r="U71" s="27"/>
      <c r="V71" s="27"/>
      <c r="W71" s="27"/>
      <c r="X71" s="27"/>
      <c r="Y71" s="27"/>
    </row>
    <row r="72" spans="1:25" ht="18" customHeight="1">
      <c r="A72" s="98"/>
      <c r="B72" s="98"/>
      <c r="C72" s="99"/>
      <c r="D72" s="98"/>
      <c r="E72" s="98"/>
      <c r="F72" s="148"/>
      <c r="G72" s="148"/>
      <c r="H72" s="148"/>
      <c r="I72" s="148"/>
      <c r="J72" s="148"/>
      <c r="K72" s="148"/>
      <c r="L72" s="148"/>
      <c r="M72" s="30"/>
      <c r="N72" s="30"/>
      <c r="Q72" s="27"/>
      <c r="R72" s="27"/>
      <c r="S72" s="35"/>
      <c r="T72" s="35"/>
      <c r="U72" s="27"/>
      <c r="V72" s="27"/>
      <c r="W72" s="27"/>
      <c r="X72" s="27"/>
      <c r="Y72" s="27"/>
    </row>
    <row r="73" spans="1:25" ht="19.2" customHeight="1">
      <c r="A73" s="98"/>
      <c r="B73" s="98"/>
      <c r="C73" s="99"/>
      <c r="D73" s="98"/>
      <c r="E73" s="98"/>
      <c r="F73" s="148"/>
      <c r="G73" s="148"/>
      <c r="H73" s="148"/>
      <c r="I73" s="148"/>
      <c r="J73" s="148"/>
      <c r="K73" s="148"/>
      <c r="L73" s="148"/>
      <c r="M73" s="30"/>
      <c r="N73" s="30"/>
      <c r="Q73" s="27"/>
      <c r="R73" s="27"/>
      <c r="S73" s="35"/>
      <c r="T73" s="35"/>
      <c r="U73" s="27"/>
      <c r="V73" s="27"/>
      <c r="W73" s="27"/>
      <c r="X73" s="27"/>
      <c r="Y73" s="27"/>
    </row>
    <row r="74" spans="1:25" ht="18" customHeight="1">
      <c r="A74" s="98"/>
      <c r="B74" s="98"/>
      <c r="C74" s="99"/>
      <c r="D74" s="98"/>
      <c r="E74" s="98"/>
      <c r="F74" s="148"/>
      <c r="G74" s="148"/>
      <c r="H74" s="148"/>
      <c r="I74" s="148"/>
      <c r="J74" s="148"/>
      <c r="K74" s="148"/>
      <c r="L74" s="148"/>
      <c r="M74" s="30"/>
      <c r="N74" s="30"/>
      <c r="Q74" s="27"/>
      <c r="R74" s="27"/>
      <c r="S74" s="35"/>
      <c r="T74" s="35"/>
      <c r="U74" s="27"/>
      <c r="V74" s="27"/>
      <c r="W74" s="27"/>
      <c r="X74" s="27"/>
      <c r="Y74" s="27"/>
    </row>
    <row r="75" spans="1:25" ht="18" customHeight="1">
      <c r="A75" s="98"/>
      <c r="B75" s="98"/>
      <c r="C75" s="99"/>
      <c r="D75" s="98"/>
      <c r="E75" s="98"/>
      <c r="F75" s="148"/>
      <c r="G75" s="148"/>
      <c r="H75" s="148"/>
      <c r="I75" s="148"/>
      <c r="J75" s="148"/>
      <c r="K75" s="148"/>
      <c r="L75" s="148"/>
      <c r="M75" s="30"/>
      <c r="N75" s="30"/>
      <c r="Q75" s="27"/>
      <c r="R75" s="27"/>
      <c r="S75" s="35"/>
      <c r="T75" s="35"/>
      <c r="U75" s="27"/>
      <c r="V75" s="27"/>
      <c r="W75" s="27"/>
      <c r="X75" s="27"/>
      <c r="Y75" s="27"/>
    </row>
    <row r="76" spans="1:25" ht="18" customHeight="1">
      <c r="A76" s="98"/>
      <c r="B76" s="98"/>
      <c r="C76" s="99"/>
      <c r="D76" s="98"/>
      <c r="E76" s="98"/>
      <c r="F76" s="148"/>
      <c r="G76" s="148"/>
      <c r="H76" s="148"/>
      <c r="I76" s="148"/>
      <c r="J76" s="148"/>
      <c r="K76" s="148"/>
      <c r="L76" s="148"/>
      <c r="M76" s="30"/>
      <c r="N76" s="30"/>
      <c r="Q76" s="27"/>
      <c r="R76" s="27"/>
      <c r="S76" s="35"/>
      <c r="T76" s="35"/>
      <c r="U76" s="27"/>
      <c r="V76" s="27"/>
      <c r="W76" s="27"/>
      <c r="X76" s="27"/>
      <c r="Y76" s="27"/>
    </row>
    <row r="77" spans="1:25" ht="25.8" customHeight="1">
      <c r="A77" s="98"/>
      <c r="B77" s="98"/>
      <c r="C77" s="99"/>
      <c r="D77" s="98"/>
      <c r="E77" s="98"/>
      <c r="F77" s="148"/>
      <c r="G77" s="148"/>
      <c r="H77" s="148"/>
      <c r="I77" s="148"/>
      <c r="J77" s="148"/>
      <c r="K77" s="148"/>
      <c r="L77" s="148"/>
      <c r="M77" s="30"/>
      <c r="N77" s="30"/>
      <c r="Q77" s="27"/>
      <c r="R77" s="27"/>
      <c r="S77" s="35"/>
      <c r="T77" s="35"/>
      <c r="U77" s="27"/>
      <c r="V77" s="27"/>
      <c r="W77" s="27"/>
      <c r="X77" s="27"/>
      <c r="Y77" s="27"/>
    </row>
    <row r="78" spans="1:25" ht="19.8" customHeight="1">
      <c r="A78" s="98"/>
      <c r="B78" s="98"/>
      <c r="C78" s="99"/>
      <c r="D78" s="98"/>
      <c r="E78" s="98"/>
      <c r="F78" s="148"/>
      <c r="G78" s="148"/>
      <c r="H78" s="148"/>
      <c r="I78" s="148"/>
      <c r="J78" s="148"/>
      <c r="K78" s="148"/>
      <c r="L78" s="148"/>
      <c r="M78" s="30"/>
      <c r="N78" s="30"/>
      <c r="Q78" s="27"/>
      <c r="R78" s="27"/>
      <c r="S78" s="35"/>
      <c r="T78" s="35"/>
      <c r="U78" s="27"/>
      <c r="V78" s="27"/>
      <c r="W78" s="27"/>
      <c r="X78" s="27"/>
      <c r="Y78" s="27"/>
    </row>
    <row r="79" spans="1:25" ht="18" customHeight="1">
      <c r="A79" s="98"/>
      <c r="B79" s="98"/>
      <c r="C79" s="99"/>
      <c r="D79" s="98"/>
      <c r="E79" s="98"/>
      <c r="F79" s="148"/>
      <c r="G79" s="148"/>
      <c r="H79" s="148"/>
      <c r="I79" s="148"/>
      <c r="J79" s="148"/>
      <c r="K79" s="148"/>
      <c r="L79" s="148"/>
      <c r="M79" s="30"/>
      <c r="N79" s="30"/>
      <c r="Q79" s="27"/>
      <c r="R79" s="27"/>
      <c r="S79" s="35"/>
      <c r="T79" s="35"/>
      <c r="U79" s="27"/>
      <c r="V79" s="27"/>
      <c r="W79" s="27"/>
      <c r="X79" s="27"/>
      <c r="Y79" s="27"/>
    </row>
    <row r="80" spans="1:25" s="41" customFormat="1" ht="24" customHeight="1">
      <c r="A80" s="345" t="s">
        <v>187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9"/>
      <c r="N80" s="39"/>
      <c r="O80" s="40"/>
      <c r="Q80" s="42"/>
      <c r="R80" s="42"/>
      <c r="S80" s="43"/>
      <c r="T80" s="43"/>
      <c r="U80" s="42"/>
      <c r="V80" s="42"/>
      <c r="W80" s="42"/>
      <c r="X80" s="42"/>
      <c r="Y80" s="42"/>
    </row>
    <row r="81" spans="4:11" ht="18" customHeight="1"/>
    <row r="82" spans="4:11" ht="18" customHeight="1"/>
    <row r="83" spans="4:11" ht="18" customHeight="1"/>
    <row r="84" spans="4:11" ht="18" customHeight="1"/>
    <row r="85" spans="4:11" ht="18" customHeight="1">
      <c r="D85" s="25">
        <v>28</v>
      </c>
    </row>
    <row r="86" spans="4:11" ht="18" customHeight="1"/>
    <row r="96" spans="4:11" ht="24" customHeight="1">
      <c r="G96" s="319">
        <v>21901173.27</v>
      </c>
      <c r="I96" s="319">
        <v>17987521.879999999</v>
      </c>
      <c r="K96" s="319">
        <v>4845744.07</v>
      </c>
    </row>
    <row r="389" spans="1:30" s="46" customFormat="1" ht="24" customHeight="1">
      <c r="A389" s="26"/>
      <c r="B389" s="26"/>
      <c r="C389" s="44"/>
      <c r="D389" s="25"/>
      <c r="E389" s="45"/>
      <c r="G389" s="319"/>
      <c r="I389" s="319"/>
      <c r="J389" s="47"/>
      <c r="K389" s="319"/>
      <c r="L389" s="47"/>
      <c r="M389" s="47"/>
      <c r="N389" s="47"/>
      <c r="O389" s="25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</sheetData>
  <mergeCells count="18">
    <mergeCell ref="A80:L80"/>
    <mergeCell ref="C51:D51"/>
    <mergeCell ref="A69:L69"/>
    <mergeCell ref="A3:L3"/>
    <mergeCell ref="A4:L4"/>
    <mergeCell ref="A5:L5"/>
    <mergeCell ref="A6:L6"/>
    <mergeCell ref="F8:L8"/>
    <mergeCell ref="J9:L9"/>
    <mergeCell ref="F9:H9"/>
    <mergeCell ref="F49:L49"/>
    <mergeCell ref="F50:H50"/>
    <mergeCell ref="J50:L50"/>
    <mergeCell ref="A44:L44"/>
    <mergeCell ref="A45:L45"/>
    <mergeCell ref="A46:L46"/>
    <mergeCell ref="A47:L47"/>
    <mergeCell ref="C10:D10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104"/>
  <sheetViews>
    <sheetView view="pageBreakPreview" zoomScale="112" zoomScaleNormal="85" zoomScaleSheetLayoutView="112" workbookViewId="0">
      <selection activeCell="U22" sqref="U22"/>
    </sheetView>
  </sheetViews>
  <sheetFormatPr defaultColWidth="8.109375" defaultRowHeight="23.1" customHeight="1"/>
  <cols>
    <col min="1" max="1" width="1.21875" style="50" customWidth="1"/>
    <col min="2" max="2" width="19.5546875" style="50" customWidth="1"/>
    <col min="3" max="3" width="2.6640625" style="58" customWidth="1"/>
    <col min="4" max="4" width="2" style="50" customWidth="1"/>
    <col min="5" max="5" width="8.77734375" style="50" customWidth="1"/>
    <col min="6" max="6" width="0.77734375" style="50" customWidth="1"/>
    <col min="7" max="7" width="8.77734375" style="50" customWidth="1"/>
    <col min="8" max="8" width="0.77734375" style="50" customWidth="1"/>
    <col min="9" max="9" width="8.77734375" style="50" customWidth="1"/>
    <col min="10" max="10" width="0.77734375" style="50" customWidth="1"/>
    <col min="11" max="11" width="8.77734375" style="50" customWidth="1"/>
    <col min="12" max="12" width="0.77734375" style="50" customWidth="1"/>
    <col min="13" max="13" width="8.77734375" style="50" customWidth="1"/>
    <col min="14" max="14" width="0.77734375" style="50" customWidth="1"/>
    <col min="15" max="15" width="8.77734375" style="50" customWidth="1"/>
    <col min="16" max="16" width="0.77734375" style="50" customWidth="1"/>
    <col min="17" max="17" width="8.77734375" style="50" customWidth="1"/>
    <col min="18" max="18" width="12.21875" style="180" customWidth="1"/>
    <col min="19" max="19" width="12.21875" style="50" customWidth="1"/>
    <col min="20" max="20" width="2.77734375" style="50" customWidth="1"/>
    <col min="21" max="21" width="10.21875" style="50" bestFit="1" customWidth="1"/>
    <col min="22" max="22" width="8.77734375" style="50" customWidth="1"/>
    <col min="23" max="23" width="11.77734375" style="50" customWidth="1"/>
    <col min="24" max="24" width="10.77734375" style="50" customWidth="1"/>
    <col min="25" max="16384" width="8.109375" style="50"/>
  </cols>
  <sheetData>
    <row r="1" spans="1:19" ht="23.1" customHeight="1">
      <c r="Q1" s="218" t="s">
        <v>75</v>
      </c>
    </row>
    <row r="2" spans="1:19" ht="23.1" customHeight="1">
      <c r="Q2" s="218" t="s">
        <v>74</v>
      </c>
    </row>
    <row r="3" spans="1:19" s="48" customFormat="1" ht="24" customHeight="1">
      <c r="A3" s="347" t="s">
        <v>1</v>
      </c>
      <c r="B3" s="347"/>
      <c r="C3" s="347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222"/>
      <c r="Q3" s="222"/>
      <c r="R3" s="202"/>
    </row>
    <row r="4" spans="1:19" s="48" customFormat="1" ht="24" customHeight="1">
      <c r="A4" s="349" t="s">
        <v>38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223"/>
      <c r="Q4" s="223"/>
      <c r="R4" s="202"/>
    </row>
    <row r="5" spans="1:19" s="48" customFormat="1" ht="24" customHeight="1">
      <c r="A5" s="350" t="s">
        <v>107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49"/>
      <c r="Q5" s="49"/>
      <c r="R5" s="202"/>
    </row>
    <row r="6" spans="1:19" s="48" customFormat="1" ht="24" customHeight="1">
      <c r="A6" s="350" t="s">
        <v>77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49"/>
      <c r="Q6" s="49"/>
      <c r="R6" s="202"/>
    </row>
    <row r="7" spans="1:19" s="48" customFormat="1" ht="19.05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202"/>
    </row>
    <row r="8" spans="1:19" s="225" customFormat="1" ht="16.95" customHeight="1">
      <c r="C8" s="226"/>
      <c r="E8" s="351" t="s">
        <v>14</v>
      </c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2"/>
      <c r="R8" s="227"/>
    </row>
    <row r="9" spans="1:19" s="225" customFormat="1" ht="16.95" customHeight="1">
      <c r="A9" s="228"/>
      <c r="B9" s="228"/>
      <c r="C9" s="229"/>
      <c r="E9" s="353" t="s">
        <v>15</v>
      </c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4"/>
      <c r="R9" s="227"/>
    </row>
    <row r="10" spans="1:19" s="225" customFormat="1" ht="16.95" customHeight="1">
      <c r="A10" s="228"/>
      <c r="B10" s="228"/>
      <c r="C10" s="229"/>
      <c r="D10" s="230"/>
      <c r="E10" s="355" t="s">
        <v>108</v>
      </c>
      <c r="F10" s="355"/>
      <c r="G10" s="355"/>
      <c r="H10" s="355"/>
      <c r="I10" s="355"/>
      <c r="J10" s="355"/>
      <c r="K10" s="355"/>
      <c r="L10" s="230"/>
      <c r="M10" s="232" t="s">
        <v>117</v>
      </c>
      <c r="N10" s="228"/>
      <c r="O10" s="232" t="s">
        <v>119</v>
      </c>
      <c r="P10" s="232"/>
      <c r="Q10" s="232" t="s">
        <v>119</v>
      </c>
      <c r="R10" s="227"/>
    </row>
    <row r="11" spans="1:19" s="232" customFormat="1" ht="16.95" customHeight="1">
      <c r="A11" s="228"/>
      <c r="B11" s="228"/>
      <c r="C11" s="229"/>
      <c r="E11" s="232" t="s">
        <v>109</v>
      </c>
      <c r="G11" s="356" t="s">
        <v>67</v>
      </c>
      <c r="H11" s="356"/>
      <c r="I11" s="356"/>
      <c r="J11" s="225"/>
      <c r="K11" s="232" t="s">
        <v>114</v>
      </c>
      <c r="M11" s="232" t="s">
        <v>118</v>
      </c>
      <c r="O11" s="232" t="s">
        <v>120</v>
      </c>
      <c r="R11" s="233"/>
    </row>
    <row r="12" spans="1:19" s="232" customFormat="1" ht="16.95" customHeight="1">
      <c r="A12" s="228"/>
      <c r="B12" s="228"/>
      <c r="C12" s="229"/>
      <c r="E12" s="232" t="s">
        <v>110</v>
      </c>
      <c r="G12" s="232" t="s">
        <v>112</v>
      </c>
      <c r="I12" s="232" t="s">
        <v>69</v>
      </c>
      <c r="J12" s="225"/>
      <c r="K12" s="232" t="s">
        <v>115</v>
      </c>
      <c r="O12" s="232" t="s">
        <v>121</v>
      </c>
      <c r="R12" s="233"/>
    </row>
    <row r="13" spans="1:19" s="232" customFormat="1" ht="16.95" customHeight="1">
      <c r="A13" s="228"/>
      <c r="B13" s="228"/>
      <c r="C13" s="357" t="s">
        <v>58</v>
      </c>
      <c r="D13" s="357"/>
      <c r="E13" s="231" t="s">
        <v>111</v>
      </c>
      <c r="G13" s="231" t="s">
        <v>113</v>
      </c>
      <c r="I13" s="231"/>
      <c r="K13" s="231" t="s">
        <v>116</v>
      </c>
      <c r="M13" s="231"/>
      <c r="O13" s="231"/>
      <c r="R13" s="233"/>
    </row>
    <row r="14" spans="1:19" s="225" customFormat="1" ht="16.95" customHeight="1">
      <c r="A14" s="234" t="s">
        <v>122</v>
      </c>
      <c r="B14" s="235"/>
      <c r="C14" s="236"/>
      <c r="D14" s="232"/>
      <c r="E14" s="237">
        <v>337000000</v>
      </c>
      <c r="F14" s="233"/>
      <c r="G14" s="237">
        <v>155991078.56999999</v>
      </c>
      <c r="H14" s="244"/>
      <c r="I14" s="237">
        <v>5499699.8499999996</v>
      </c>
      <c r="J14" s="244"/>
      <c r="K14" s="237">
        <v>15808630.09</v>
      </c>
      <c r="L14" s="244"/>
      <c r="M14" s="237">
        <v>514299408.50999999</v>
      </c>
      <c r="N14" s="244"/>
      <c r="O14" s="237">
        <v>53395738.240000002</v>
      </c>
      <c r="P14" s="238"/>
      <c r="Q14" s="237">
        <f>M14+O14</f>
        <v>567695146.75</v>
      </c>
      <c r="R14" s="227"/>
    </row>
    <row r="15" spans="1:19" s="225" customFormat="1" ht="16.95" customHeight="1">
      <c r="A15" s="235" t="s">
        <v>123</v>
      </c>
      <c r="B15" s="235"/>
      <c r="C15" s="236"/>
      <c r="D15" s="232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27"/>
      <c r="S15" s="239"/>
    </row>
    <row r="16" spans="1:19" s="225" customFormat="1" ht="16.95" customHeight="1">
      <c r="A16" s="235"/>
      <c r="B16" s="235" t="s">
        <v>126</v>
      </c>
      <c r="C16" s="236"/>
      <c r="D16" s="232"/>
      <c r="E16" s="240">
        <v>0</v>
      </c>
      <c r="F16" s="238"/>
      <c r="G16" s="241">
        <v>0</v>
      </c>
      <c r="H16" s="238"/>
      <c r="I16" s="241">
        <v>0</v>
      </c>
      <c r="J16" s="241"/>
      <c r="K16" s="241">
        <v>0</v>
      </c>
      <c r="L16" s="241"/>
      <c r="M16" s="241">
        <v>0</v>
      </c>
      <c r="N16" s="238"/>
      <c r="O16" s="241">
        <v>0</v>
      </c>
      <c r="P16" s="241"/>
      <c r="Q16" s="241">
        <v>0</v>
      </c>
      <c r="R16" s="227"/>
      <c r="S16" s="239"/>
    </row>
    <row r="17" spans="1:19" s="225" customFormat="1" ht="16.95" customHeight="1">
      <c r="A17" s="235"/>
      <c r="B17" s="235" t="s">
        <v>125</v>
      </c>
      <c r="C17" s="236"/>
      <c r="D17" s="232"/>
      <c r="E17" s="240">
        <v>0</v>
      </c>
      <c r="F17" s="238"/>
      <c r="G17" s="241">
        <v>0</v>
      </c>
      <c r="H17" s="238"/>
      <c r="I17" s="241">
        <v>0</v>
      </c>
      <c r="J17" s="241"/>
      <c r="K17" s="241">
        <v>0</v>
      </c>
      <c r="L17" s="241"/>
      <c r="M17" s="241">
        <v>0</v>
      </c>
      <c r="N17" s="242"/>
      <c r="O17" s="241">
        <v>0</v>
      </c>
      <c r="P17" s="241"/>
      <c r="Q17" s="241">
        <v>0</v>
      </c>
      <c r="R17" s="227"/>
      <c r="S17" s="239"/>
    </row>
    <row r="18" spans="1:19" s="225" customFormat="1" ht="16.95" customHeight="1">
      <c r="A18" s="235"/>
      <c r="B18" s="235" t="s">
        <v>124</v>
      </c>
      <c r="C18" s="236"/>
      <c r="D18" s="232"/>
      <c r="E18" s="240">
        <v>0</v>
      </c>
      <c r="F18" s="243"/>
      <c r="G18" s="241">
        <v>0</v>
      </c>
      <c r="H18" s="238"/>
      <c r="I18" s="241">
        <v>0</v>
      </c>
      <c r="J18" s="241"/>
      <c r="K18" s="241">
        <v>0</v>
      </c>
      <c r="L18" s="241"/>
      <c r="M18" s="241">
        <v>0</v>
      </c>
      <c r="N18" s="242"/>
      <c r="O18" s="243">
        <v>0</v>
      </c>
      <c r="P18" s="243"/>
      <c r="Q18" s="241">
        <v>0</v>
      </c>
      <c r="R18" s="227"/>
      <c r="S18" s="239"/>
    </row>
    <row r="19" spans="1:19" s="225" customFormat="1" ht="16.95" customHeight="1">
      <c r="A19" s="235"/>
      <c r="B19" s="235" t="s">
        <v>136</v>
      </c>
      <c r="C19" s="236"/>
      <c r="D19" s="232"/>
      <c r="E19" s="240">
        <v>0</v>
      </c>
      <c r="F19" s="243"/>
      <c r="G19" s="241">
        <v>0</v>
      </c>
      <c r="H19" s="238"/>
      <c r="I19" s="241">
        <v>0</v>
      </c>
      <c r="J19" s="238"/>
      <c r="K19" s="238">
        <f>+[148]งบกำไรขาดทุนเบ็ดเสร็จ!F33</f>
        <v>17097607.34</v>
      </c>
      <c r="L19" s="238"/>
      <c r="M19" s="238">
        <f>SUM(E19:K19)</f>
        <v>17097607.34</v>
      </c>
      <c r="N19" s="238"/>
      <c r="O19" s="244">
        <f>+[148]งบกำไรขาดทุนเบ็ดเสร็จ!F34</f>
        <v>3091026.44</v>
      </c>
      <c r="P19" s="244"/>
      <c r="Q19" s="238">
        <f>M19+O19</f>
        <v>20188633.780000001</v>
      </c>
      <c r="R19" s="227"/>
      <c r="S19" s="239"/>
    </row>
    <row r="20" spans="1:19" s="225" customFormat="1" ht="16.95" customHeight="1">
      <c r="A20" s="235"/>
      <c r="B20" s="235" t="s">
        <v>190</v>
      </c>
      <c r="C20" s="236"/>
      <c r="D20" s="232"/>
      <c r="R20" s="227"/>
      <c r="S20" s="239"/>
    </row>
    <row r="21" spans="1:19" s="225" customFormat="1" ht="16.95" customHeight="1">
      <c r="A21" s="235"/>
      <c r="B21" s="326" t="s">
        <v>189</v>
      </c>
      <c r="C21" s="236"/>
      <c r="D21" s="232"/>
      <c r="E21" s="240">
        <v>0</v>
      </c>
      <c r="F21" s="243"/>
      <c r="G21" s="241">
        <v>0</v>
      </c>
      <c r="H21" s="238"/>
      <c r="I21" s="241">
        <v>0</v>
      </c>
      <c r="J21" s="238"/>
      <c r="K21" s="241">
        <v>0</v>
      </c>
      <c r="L21" s="238"/>
      <c r="M21" s="241">
        <f>SUM(E21:K21)</f>
        <v>0</v>
      </c>
      <c r="N21" s="238"/>
      <c r="O21" s="241">
        <v>0</v>
      </c>
      <c r="P21" s="241"/>
      <c r="Q21" s="241">
        <v>0</v>
      </c>
      <c r="R21" s="227"/>
      <c r="S21" s="239"/>
    </row>
    <row r="22" spans="1:19" s="225" customFormat="1" ht="16.95" customHeight="1" thickBot="1">
      <c r="A22" s="234" t="s">
        <v>129</v>
      </c>
      <c r="B22" s="235"/>
      <c r="C22" s="236"/>
      <c r="D22" s="232"/>
      <c r="E22" s="245">
        <f>SUM(E14:E21)</f>
        <v>337000000</v>
      </c>
      <c r="F22" s="233"/>
      <c r="G22" s="245">
        <f t="shared" ref="G22:O22" si="0">SUM(G14:G21)</f>
        <v>155991078.56999999</v>
      </c>
      <c r="H22" s="238">
        <f t="shared" si="0"/>
        <v>0</v>
      </c>
      <c r="I22" s="245">
        <f t="shared" si="0"/>
        <v>5499699.8499999996</v>
      </c>
      <c r="J22" s="238">
        <f t="shared" si="0"/>
        <v>0</v>
      </c>
      <c r="K22" s="245">
        <f t="shared" si="0"/>
        <v>32906237.43</v>
      </c>
      <c r="L22" s="238">
        <f t="shared" si="0"/>
        <v>0</v>
      </c>
      <c r="M22" s="245">
        <f t="shared" si="0"/>
        <v>531397015.84999996</v>
      </c>
      <c r="N22" s="238">
        <f t="shared" si="0"/>
        <v>0</v>
      </c>
      <c r="O22" s="245">
        <f t="shared" si="0"/>
        <v>56486764.68</v>
      </c>
      <c r="P22" s="238"/>
      <c r="Q22" s="245">
        <f>SUM(Q14:Q21)</f>
        <v>587883780.52999997</v>
      </c>
      <c r="R22" s="227"/>
      <c r="S22" s="225">
        <f>SUM(O14:O21)-O22</f>
        <v>0</v>
      </c>
    </row>
    <row r="23" spans="1:19" s="225" customFormat="1" ht="16.95" customHeight="1" thickTop="1">
      <c r="A23" s="235"/>
      <c r="B23" s="235"/>
      <c r="C23" s="236"/>
      <c r="D23" s="232"/>
      <c r="E23" s="246"/>
      <c r="F23" s="232"/>
      <c r="G23" s="246"/>
      <c r="H23" s="232"/>
      <c r="I23" s="246"/>
      <c r="J23" s="232"/>
      <c r="K23" s="246"/>
      <c r="L23" s="232"/>
      <c r="M23" s="246"/>
      <c r="N23" s="232"/>
      <c r="O23" s="246"/>
      <c r="P23" s="310"/>
      <c r="Q23" s="246"/>
      <c r="R23" s="227"/>
    </row>
    <row r="24" spans="1:19" s="232" customFormat="1" ht="16.95" customHeight="1">
      <c r="A24" s="234" t="s">
        <v>127</v>
      </c>
      <c r="B24" s="235"/>
      <c r="C24" s="236"/>
      <c r="E24" s="238">
        <v>250000000</v>
      </c>
      <c r="F24" s="244"/>
      <c r="G24" s="241">
        <v>0</v>
      </c>
      <c r="H24" s="244"/>
      <c r="I24" s="238">
        <v>1498212.27</v>
      </c>
      <c r="J24" s="244"/>
      <c r="K24" s="238">
        <v>38436967.990000002</v>
      </c>
      <c r="L24" s="244"/>
      <c r="M24" s="238">
        <v>289935180.25999999</v>
      </c>
      <c r="N24" s="244"/>
      <c r="O24" s="238">
        <v>34797549.490000002</v>
      </c>
      <c r="P24" s="238"/>
      <c r="Q24" s="238">
        <v>324732729.75</v>
      </c>
      <c r="R24" s="233"/>
    </row>
    <row r="25" spans="1:19" s="232" customFormat="1" ht="16.95" customHeight="1">
      <c r="A25" s="235" t="s">
        <v>123</v>
      </c>
      <c r="B25" s="235"/>
      <c r="C25" s="236"/>
      <c r="E25" s="238"/>
      <c r="F25" s="238"/>
      <c r="G25" s="241"/>
      <c r="H25" s="238"/>
      <c r="I25" s="238"/>
      <c r="J25" s="238"/>
      <c r="K25" s="238"/>
      <c r="L25" s="238"/>
      <c r="M25" s="241"/>
      <c r="N25" s="238"/>
      <c r="O25" s="238"/>
      <c r="P25" s="238"/>
      <c r="Q25" s="238"/>
      <c r="R25" s="233"/>
    </row>
    <row r="26" spans="1:19" s="232" customFormat="1" ht="16.95" customHeight="1">
      <c r="A26" s="235"/>
      <c r="B26" s="235" t="s">
        <v>126</v>
      </c>
      <c r="C26" s="236"/>
      <c r="E26" s="240">
        <v>0</v>
      </c>
      <c r="F26" s="238"/>
      <c r="G26" s="241">
        <v>0</v>
      </c>
      <c r="H26" s="238"/>
      <c r="I26" s="240">
        <v>0</v>
      </c>
      <c r="J26" s="238"/>
      <c r="K26" s="240">
        <v>0</v>
      </c>
      <c r="L26" s="238"/>
      <c r="M26" s="241">
        <v>0</v>
      </c>
      <c r="N26" s="238"/>
      <c r="O26" s="238">
        <v>10500200</v>
      </c>
      <c r="P26" s="238"/>
      <c r="Q26" s="238">
        <f>M26+O26</f>
        <v>10500200</v>
      </c>
      <c r="R26" s="233"/>
    </row>
    <row r="27" spans="1:19" s="232" customFormat="1" ht="16.95" customHeight="1">
      <c r="A27" s="235"/>
      <c r="B27" s="235" t="s">
        <v>125</v>
      </c>
      <c r="C27" s="236"/>
      <c r="E27" s="240">
        <v>0</v>
      </c>
      <c r="F27" s="238"/>
      <c r="G27" s="241">
        <v>0</v>
      </c>
      <c r="H27" s="238"/>
      <c r="I27" s="240">
        <v>0</v>
      </c>
      <c r="J27" s="238"/>
      <c r="K27" s="240">
        <v>0</v>
      </c>
      <c r="L27" s="238"/>
      <c r="M27" s="241">
        <v>0</v>
      </c>
      <c r="N27" s="242"/>
      <c r="O27" s="242">
        <v>-12967747</v>
      </c>
      <c r="P27" s="242"/>
      <c r="Q27" s="242">
        <f>M27+O27</f>
        <v>-12967747</v>
      </c>
      <c r="R27" s="233"/>
    </row>
    <row r="28" spans="1:19" s="232" customFormat="1" ht="16.95" customHeight="1">
      <c r="A28" s="235"/>
      <c r="B28" s="235" t="s">
        <v>124</v>
      </c>
      <c r="C28" s="236"/>
      <c r="E28" s="240">
        <v>0</v>
      </c>
      <c r="F28" s="243"/>
      <c r="G28" s="241">
        <v>0</v>
      </c>
      <c r="H28" s="238"/>
      <c r="I28" s="244">
        <v>1968328.98</v>
      </c>
      <c r="J28" s="238"/>
      <c r="K28" s="242">
        <v>-1968328.98</v>
      </c>
      <c r="L28" s="238"/>
      <c r="M28" s="241">
        <v>0</v>
      </c>
      <c r="N28" s="242"/>
      <c r="O28" s="240">
        <v>0</v>
      </c>
      <c r="P28" s="240"/>
      <c r="Q28" s="240">
        <v>0</v>
      </c>
      <c r="R28" s="233"/>
    </row>
    <row r="29" spans="1:19" s="232" customFormat="1" ht="16.95" customHeight="1">
      <c r="A29" s="235"/>
      <c r="B29" s="235" t="s">
        <v>136</v>
      </c>
      <c r="C29" s="236"/>
      <c r="E29" s="240">
        <v>0</v>
      </c>
      <c r="F29" s="243"/>
      <c r="G29" s="241">
        <v>0</v>
      </c>
      <c r="H29" s="238"/>
      <c r="I29" s="241">
        <v>0</v>
      </c>
      <c r="J29" s="238"/>
      <c r="K29" s="238">
        <v>3579377.14</v>
      </c>
      <c r="L29" s="238"/>
      <c r="M29" s="238">
        <f>K29</f>
        <v>3579377.14</v>
      </c>
      <c r="N29" s="238"/>
      <c r="O29" s="244">
        <v>1006187</v>
      </c>
      <c r="P29" s="244"/>
      <c r="Q29" s="238">
        <f>M29+O29</f>
        <v>4585564.1400000006</v>
      </c>
      <c r="R29" s="233"/>
    </row>
    <row r="30" spans="1:19" s="232" customFormat="1" ht="16.95" customHeight="1">
      <c r="A30" s="235"/>
      <c r="B30" s="235" t="s">
        <v>191</v>
      </c>
      <c r="C30" s="236"/>
      <c r="R30" s="233"/>
    </row>
    <row r="31" spans="1:19" s="232" customFormat="1" ht="16.95" customHeight="1">
      <c r="A31" s="235"/>
      <c r="B31" s="326" t="s">
        <v>188</v>
      </c>
      <c r="C31" s="236"/>
      <c r="E31" s="247">
        <v>0</v>
      </c>
      <c r="F31" s="247"/>
      <c r="G31" s="241">
        <v>0</v>
      </c>
      <c r="H31" s="247"/>
      <c r="I31" s="247">
        <v>0</v>
      </c>
      <c r="J31" s="247"/>
      <c r="K31" s="247">
        <v>0</v>
      </c>
      <c r="L31" s="247"/>
      <c r="M31" s="247">
        <v>0</v>
      </c>
      <c r="N31" s="247"/>
      <c r="O31" s="247">
        <v>0</v>
      </c>
      <c r="P31" s="247"/>
      <c r="Q31" s="240">
        <v>0</v>
      </c>
      <c r="R31" s="233"/>
    </row>
    <row r="32" spans="1:19" s="225" customFormat="1" ht="16.95" customHeight="1" thickBot="1">
      <c r="A32" s="234" t="s">
        <v>128</v>
      </c>
      <c r="B32" s="235"/>
      <c r="C32" s="236"/>
      <c r="D32" s="232"/>
      <c r="E32" s="245">
        <v>250000000</v>
      </c>
      <c r="F32" s="233"/>
      <c r="G32" s="248">
        <v>0</v>
      </c>
      <c r="H32" s="244"/>
      <c r="I32" s="245">
        <f>SUM(I24:I31)</f>
        <v>3466541.25</v>
      </c>
      <c r="J32" s="244"/>
      <c r="K32" s="245">
        <v>40048016.149999999</v>
      </c>
      <c r="L32" s="238">
        <v>293514557.39999998</v>
      </c>
      <c r="M32" s="245">
        <v>293514557.39999998</v>
      </c>
      <c r="N32" s="238">
        <v>293514557.39999998</v>
      </c>
      <c r="O32" s="245">
        <f>SUM(O24:O31)</f>
        <v>33336189.490000002</v>
      </c>
      <c r="P32" s="238"/>
      <c r="Q32" s="245">
        <f>SUM(Q24:Q31)</f>
        <v>326850746.88999999</v>
      </c>
      <c r="R32" s="227"/>
    </row>
    <row r="33" spans="1:18" ht="19.350000000000001" customHeight="1" thickTop="1">
      <c r="A33" s="181"/>
      <c r="B33" s="53"/>
      <c r="C33" s="54"/>
      <c r="D33" s="51"/>
      <c r="E33" s="155"/>
      <c r="F33" s="154"/>
      <c r="G33" s="155"/>
      <c r="H33" s="309"/>
      <c r="I33" s="155"/>
      <c r="J33" s="309"/>
      <c r="K33" s="155"/>
      <c r="L33" s="309"/>
      <c r="M33" s="155"/>
      <c r="N33" s="309"/>
      <c r="O33" s="155"/>
      <c r="P33" s="155"/>
      <c r="Q33" s="155"/>
    </row>
    <row r="34" spans="1:18" ht="19.350000000000001" customHeight="1">
      <c r="A34" s="181"/>
      <c r="B34" s="53"/>
      <c r="C34" s="54"/>
      <c r="D34" s="51"/>
      <c r="E34" s="155"/>
      <c r="F34" s="154"/>
      <c r="G34" s="155"/>
      <c r="H34" s="309"/>
      <c r="I34" s="155"/>
      <c r="J34" s="309"/>
      <c r="K34" s="155"/>
      <c r="L34" s="309"/>
      <c r="M34" s="155"/>
      <c r="N34" s="309"/>
      <c r="O34" s="155"/>
      <c r="P34" s="155"/>
      <c r="Q34" s="155"/>
    </row>
    <row r="35" spans="1:18" ht="19.350000000000001" customHeight="1">
      <c r="A35" s="181"/>
      <c r="B35" s="53"/>
      <c r="C35" s="54"/>
      <c r="D35" s="51"/>
      <c r="E35" s="155"/>
      <c r="F35" s="154"/>
      <c r="G35" s="155"/>
      <c r="H35" s="309"/>
      <c r="I35" s="155"/>
      <c r="J35" s="309"/>
      <c r="K35" s="155"/>
      <c r="L35" s="309"/>
      <c r="M35" s="155"/>
      <c r="N35" s="309"/>
      <c r="O35" s="155"/>
      <c r="P35" s="155"/>
      <c r="Q35" s="155"/>
    </row>
    <row r="36" spans="1:18" ht="16.8" customHeight="1">
      <c r="A36" s="181"/>
      <c r="B36" s="53"/>
      <c r="C36" s="54"/>
      <c r="D36" s="51"/>
      <c r="E36" s="155"/>
      <c r="F36" s="154"/>
      <c r="G36" s="155"/>
      <c r="H36" s="309"/>
      <c r="I36" s="155"/>
      <c r="J36" s="309"/>
      <c r="K36" s="155"/>
      <c r="L36" s="309"/>
      <c r="M36" s="155"/>
      <c r="N36" s="309"/>
      <c r="O36" s="155"/>
      <c r="P36" s="155"/>
      <c r="Q36" s="155"/>
    </row>
    <row r="37" spans="1:18" ht="3.6" customHeight="1">
      <c r="A37" s="181"/>
      <c r="B37" s="53"/>
      <c r="C37" s="54"/>
      <c r="D37" s="51"/>
      <c r="E37" s="155"/>
      <c r="F37" s="154"/>
      <c r="G37" s="155"/>
      <c r="H37" s="309"/>
      <c r="I37" s="155"/>
      <c r="J37" s="309"/>
      <c r="K37" s="155"/>
      <c r="L37" s="309"/>
      <c r="M37" s="155"/>
      <c r="N37" s="309"/>
      <c r="O37" s="155"/>
      <c r="P37" s="155"/>
      <c r="Q37" s="155"/>
    </row>
    <row r="38" spans="1:18" ht="19.350000000000001" customHeight="1">
      <c r="A38" s="181"/>
      <c r="B38" s="53"/>
      <c r="C38" s="54"/>
      <c r="D38" s="51"/>
      <c r="E38" s="155"/>
      <c r="F38" s="154"/>
      <c r="G38" s="155"/>
      <c r="H38" s="309"/>
      <c r="I38" s="155"/>
      <c r="J38" s="309"/>
      <c r="K38" s="155"/>
      <c r="L38" s="309"/>
      <c r="M38" s="155"/>
      <c r="N38" s="309"/>
      <c r="O38" s="155"/>
      <c r="P38" s="155"/>
      <c r="Q38" s="155"/>
    </row>
    <row r="39" spans="1:18" ht="19.350000000000001" customHeight="1">
      <c r="A39" s="181"/>
      <c r="B39" s="53"/>
      <c r="C39" s="54"/>
      <c r="D39" s="51"/>
      <c r="E39" s="155"/>
      <c r="F39" s="154"/>
      <c r="G39" s="155"/>
      <c r="H39" s="309"/>
      <c r="I39" s="155"/>
      <c r="J39" s="309"/>
      <c r="K39" s="155"/>
      <c r="L39" s="309"/>
      <c r="M39" s="155"/>
      <c r="N39" s="309"/>
      <c r="O39" s="155"/>
      <c r="P39" s="155"/>
      <c r="Q39" s="155"/>
    </row>
    <row r="40" spans="1:18" ht="0.6" hidden="1" customHeight="1">
      <c r="A40" s="55"/>
      <c r="B40" s="55"/>
      <c r="C40" s="56"/>
      <c r="D40" s="52"/>
      <c r="E40" s="57"/>
      <c r="F40" s="52"/>
      <c r="G40" s="57"/>
      <c r="H40" s="52"/>
      <c r="I40" s="57"/>
      <c r="J40" s="52"/>
      <c r="K40" s="57"/>
      <c r="L40" s="52"/>
      <c r="M40" s="57"/>
      <c r="N40" s="52"/>
      <c r="O40" s="57"/>
      <c r="P40" s="311"/>
      <c r="Q40" s="57"/>
    </row>
    <row r="41" spans="1:18" s="1" customFormat="1" ht="24" customHeight="1">
      <c r="A41" s="332" t="s">
        <v>187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R41" s="80"/>
    </row>
    <row r="88" spans="4:4" ht="23.1" customHeight="1">
      <c r="D88" s="65">
        <v>28</v>
      </c>
    </row>
    <row r="99" spans="7:13" ht="23.1" customHeight="1">
      <c r="G99" s="50">
        <v>21901173.27</v>
      </c>
      <c r="I99" s="50">
        <v>17987521.879999999</v>
      </c>
      <c r="K99" s="50">
        <v>4845744.07</v>
      </c>
      <c r="M99" s="50">
        <v>4450624.12</v>
      </c>
    </row>
    <row r="104" spans="7:13" ht="24" customHeight="1"/>
  </sheetData>
  <mergeCells count="10">
    <mergeCell ref="E9:Q9"/>
    <mergeCell ref="E10:K10"/>
    <mergeCell ref="G11:I11"/>
    <mergeCell ref="C13:D13"/>
    <mergeCell ref="A41:K41"/>
    <mergeCell ref="A3:O3"/>
    <mergeCell ref="A4:O4"/>
    <mergeCell ref="A5:O5"/>
    <mergeCell ref="A6:O6"/>
    <mergeCell ref="E8:Q8"/>
  </mergeCells>
  <printOptions horizontalCentered="1"/>
  <pageMargins left="0.86614173228346458" right="0.19685039370078741" top="0.51181102362204722" bottom="0.98425196850393704" header="0.51181102362204722" footer="0.51181102362204722"/>
  <pageSetup paperSize="9" firstPageNumber="5" fitToHeight="0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N104"/>
  <sheetViews>
    <sheetView view="pageBreakPreview" zoomScale="122" zoomScaleNormal="70" zoomScaleSheetLayoutView="122" workbookViewId="0">
      <selection activeCell="U22" sqref="U22"/>
    </sheetView>
  </sheetViews>
  <sheetFormatPr defaultColWidth="8.109375" defaultRowHeight="19.8"/>
  <cols>
    <col min="1" max="1" width="2.21875" style="65" customWidth="1"/>
    <col min="2" max="2" width="17.88671875" style="65" customWidth="1"/>
    <col min="3" max="3" width="5.5546875" style="65" customWidth="1"/>
    <col min="4" max="4" width="2.77734375" style="65" customWidth="1"/>
    <col min="5" max="5" width="11.77734375" style="65" customWidth="1"/>
    <col min="6" max="6" width="0.77734375" style="65" customWidth="1"/>
    <col min="7" max="7" width="11.77734375" style="65" customWidth="1"/>
    <col min="8" max="8" width="0.77734375" style="65" customWidth="1"/>
    <col min="9" max="9" width="11.77734375" style="65" customWidth="1"/>
    <col min="10" max="10" width="0.77734375" style="65" customWidth="1"/>
    <col min="11" max="11" width="11.77734375" style="65" customWidth="1"/>
    <col min="12" max="12" width="0.77734375" style="65" customWidth="1"/>
    <col min="13" max="14" width="12.21875" style="65" customWidth="1"/>
    <col min="15" max="15" width="13.77734375" style="65" customWidth="1"/>
    <col min="16" max="16" width="10.21875" style="65" bestFit="1" customWidth="1"/>
    <col min="17" max="16384" width="8.109375" style="65"/>
  </cols>
  <sheetData>
    <row r="1" spans="1:14" ht="23.4">
      <c r="M1" s="164" t="s">
        <v>130</v>
      </c>
    </row>
    <row r="2" spans="1:14" ht="23.4">
      <c r="M2" s="164" t="s">
        <v>131</v>
      </c>
    </row>
    <row r="3" spans="1:14" s="48" customFormat="1" ht="24" customHeight="1">
      <c r="B3" s="347" t="s">
        <v>2</v>
      </c>
      <c r="C3" s="347"/>
      <c r="D3" s="348"/>
      <c r="E3" s="348"/>
      <c r="F3" s="348"/>
      <c r="G3" s="348"/>
      <c r="H3" s="348"/>
      <c r="I3" s="348"/>
      <c r="J3" s="348"/>
      <c r="K3" s="348"/>
      <c r="L3" s="222"/>
    </row>
    <row r="4" spans="1:14" s="48" customFormat="1" ht="24" customHeight="1">
      <c r="B4" s="349" t="s">
        <v>38</v>
      </c>
      <c r="C4" s="349"/>
      <c r="D4" s="349"/>
      <c r="E4" s="349"/>
      <c r="F4" s="349"/>
      <c r="G4" s="349"/>
      <c r="H4" s="349"/>
      <c r="I4" s="349"/>
      <c r="J4" s="349"/>
      <c r="K4" s="349"/>
      <c r="L4" s="223"/>
    </row>
    <row r="5" spans="1:14" s="48" customFormat="1" ht="24" customHeight="1">
      <c r="B5" s="350" t="s">
        <v>107</v>
      </c>
      <c r="C5" s="350"/>
      <c r="D5" s="350"/>
      <c r="E5" s="350"/>
      <c r="F5" s="350"/>
      <c r="G5" s="350"/>
      <c r="H5" s="350"/>
      <c r="I5" s="350"/>
      <c r="J5" s="350"/>
      <c r="K5" s="350"/>
      <c r="L5" s="49"/>
    </row>
    <row r="6" spans="1:14" s="48" customFormat="1" ht="24" customHeight="1">
      <c r="B6" s="350" t="s">
        <v>132</v>
      </c>
      <c r="C6" s="350"/>
      <c r="D6" s="350"/>
      <c r="E6" s="350"/>
      <c r="F6" s="350"/>
      <c r="G6" s="350"/>
      <c r="H6" s="350"/>
      <c r="I6" s="350"/>
      <c r="J6" s="350"/>
      <c r="K6" s="350"/>
      <c r="L6" s="49"/>
    </row>
    <row r="7" spans="1:14" s="48" customFormat="1" ht="19.05" customHeight="1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s="48" customFormat="1" ht="18.600000000000001" customHeight="1">
      <c r="B8" s="49"/>
      <c r="C8" s="49"/>
      <c r="D8" s="49"/>
      <c r="E8" s="328"/>
      <c r="F8" s="328"/>
      <c r="G8" s="328"/>
      <c r="H8" s="328"/>
      <c r="I8" s="328"/>
      <c r="J8" s="328"/>
      <c r="K8" s="328"/>
      <c r="L8" s="328"/>
      <c r="M8" s="251" t="s">
        <v>14</v>
      </c>
    </row>
    <row r="9" spans="1:14" s="250" customFormat="1" ht="16.95" customHeight="1">
      <c r="E9" s="358" t="s">
        <v>16</v>
      </c>
      <c r="F9" s="358"/>
      <c r="G9" s="358"/>
      <c r="H9" s="358"/>
      <c r="I9" s="358"/>
      <c r="J9" s="358"/>
      <c r="K9" s="358"/>
      <c r="L9" s="358"/>
      <c r="M9" s="358"/>
    </row>
    <row r="10" spans="1:14" s="250" customFormat="1" ht="16.95" customHeight="1">
      <c r="B10" s="252"/>
      <c r="C10" s="252"/>
      <c r="E10" s="250" t="s">
        <v>133</v>
      </c>
      <c r="G10" s="358" t="s">
        <v>67</v>
      </c>
      <c r="H10" s="358"/>
      <c r="I10" s="358"/>
      <c r="K10" s="250" t="s">
        <v>119</v>
      </c>
      <c r="M10" s="250" t="s">
        <v>119</v>
      </c>
    </row>
    <row r="11" spans="1:14" s="250" customFormat="1" ht="16.95" customHeight="1">
      <c r="B11" s="252"/>
      <c r="C11" s="252"/>
      <c r="E11" s="250" t="s">
        <v>110</v>
      </c>
      <c r="G11" s="250" t="s">
        <v>134</v>
      </c>
      <c r="I11" s="250" t="s">
        <v>69</v>
      </c>
      <c r="K11" s="250" t="s">
        <v>120</v>
      </c>
    </row>
    <row r="12" spans="1:14" s="250" customFormat="1" ht="16.95" customHeight="1">
      <c r="B12" s="252"/>
      <c r="C12" s="359" t="s">
        <v>58</v>
      </c>
      <c r="D12" s="359"/>
      <c r="E12" s="251" t="s">
        <v>111</v>
      </c>
      <c r="G12" s="251" t="s">
        <v>135</v>
      </c>
      <c r="I12" s="251"/>
      <c r="K12" s="251" t="s">
        <v>121</v>
      </c>
      <c r="M12" s="251"/>
    </row>
    <row r="13" spans="1:14" s="249" customFormat="1" ht="16.95" customHeight="1">
      <c r="A13" s="176" t="s">
        <v>122</v>
      </c>
      <c r="B13" s="253"/>
      <c r="C13" s="254"/>
      <c r="E13" s="255">
        <v>337000000</v>
      </c>
      <c r="F13" s="255"/>
      <c r="G13" s="256">
        <v>156009700</v>
      </c>
      <c r="H13" s="255"/>
      <c r="I13" s="256">
        <v>3531370.87</v>
      </c>
      <c r="J13" s="255"/>
      <c r="K13" s="256">
        <v>5407997.3499999978</v>
      </c>
      <c r="L13" s="212"/>
      <c r="M13" s="256">
        <f>SUM(E13:K13)</f>
        <v>501949068.22000003</v>
      </c>
      <c r="N13" s="175"/>
    </row>
    <row r="14" spans="1:14" s="249" customFormat="1" ht="16.95" customHeight="1">
      <c r="A14" s="90" t="s">
        <v>123</v>
      </c>
      <c r="B14" s="90"/>
      <c r="C14" s="90"/>
      <c r="D14" s="212"/>
      <c r="E14" s="212"/>
      <c r="F14" s="212"/>
      <c r="G14" s="212"/>
      <c r="H14" s="255"/>
      <c r="I14" s="212"/>
      <c r="J14" s="212"/>
      <c r="K14" s="212"/>
      <c r="L14" s="212"/>
      <c r="M14" s="175"/>
      <c r="N14" s="175"/>
    </row>
    <row r="15" spans="1:14" s="249" customFormat="1" ht="16.95" customHeight="1">
      <c r="A15" s="90"/>
      <c r="B15" s="253" t="s">
        <v>97</v>
      </c>
      <c r="C15" s="90"/>
      <c r="D15" s="90"/>
      <c r="E15" s="257">
        <v>0</v>
      </c>
      <c r="F15" s="257"/>
      <c r="G15" s="257">
        <v>0</v>
      </c>
      <c r="H15" s="255"/>
      <c r="I15" s="257">
        <v>0</v>
      </c>
      <c r="J15" s="212"/>
      <c r="K15" s="255">
        <v>-405410.52</v>
      </c>
      <c r="L15" s="255"/>
      <c r="M15" s="255">
        <v>-405410.52</v>
      </c>
      <c r="N15" s="175"/>
    </row>
    <row r="16" spans="1:14" s="249" customFormat="1" ht="16.95" customHeight="1">
      <c r="A16" s="90"/>
      <c r="B16" s="253" t="s">
        <v>190</v>
      </c>
      <c r="C16" s="90"/>
      <c r="D16" s="90"/>
      <c r="N16" s="175"/>
    </row>
    <row r="17" spans="1:14" s="249" customFormat="1" ht="16.95" customHeight="1">
      <c r="A17" s="90"/>
      <c r="B17" s="327" t="s">
        <v>189</v>
      </c>
      <c r="C17" s="90"/>
      <c r="D17" s="90"/>
      <c r="E17" s="257">
        <v>0</v>
      </c>
      <c r="F17" s="257"/>
      <c r="G17" s="257">
        <v>0</v>
      </c>
      <c r="H17" s="255"/>
      <c r="I17" s="257">
        <v>0</v>
      </c>
      <c r="J17" s="212"/>
      <c r="K17" s="257">
        <v>0</v>
      </c>
      <c r="L17" s="257"/>
      <c r="M17" s="257">
        <f>SUM(K17)</f>
        <v>0</v>
      </c>
      <c r="N17" s="175"/>
    </row>
    <row r="18" spans="1:14" s="249" customFormat="1" ht="16.95" customHeight="1" thickBot="1">
      <c r="A18" s="176" t="s">
        <v>129</v>
      </c>
      <c r="B18" s="253"/>
      <c r="C18" s="90"/>
      <c r="D18" s="90"/>
      <c r="E18" s="258">
        <f>SUM(E13:E17)</f>
        <v>337000000</v>
      </c>
      <c r="F18" s="255"/>
      <c r="G18" s="259">
        <f>SUM(G13:G17)</f>
        <v>156009700</v>
      </c>
      <c r="H18" s="255"/>
      <c r="I18" s="259">
        <f>SUM(I13:I17)</f>
        <v>3531370.87</v>
      </c>
      <c r="J18" s="212"/>
      <c r="K18" s="259">
        <f>SUM(K13:K17)</f>
        <v>5002586.8299999982</v>
      </c>
      <c r="L18" s="212"/>
      <c r="M18" s="259">
        <f>SUM(M13:M17)</f>
        <v>501543657.70000005</v>
      </c>
      <c r="N18" s="175"/>
    </row>
    <row r="19" spans="1:14" s="249" customFormat="1" ht="16.95" customHeight="1" thickTop="1">
      <c r="A19" s="254"/>
      <c r="B19" s="254"/>
      <c r="C19" s="254"/>
      <c r="G19" s="260"/>
      <c r="I19" s="260"/>
      <c r="J19" s="313"/>
      <c r="K19" s="260"/>
      <c r="L19" s="313"/>
      <c r="M19" s="175"/>
      <c r="N19" s="175"/>
    </row>
    <row r="20" spans="1:14" s="249" customFormat="1" ht="16.95" customHeight="1">
      <c r="A20" s="176" t="s">
        <v>127</v>
      </c>
      <c r="B20" s="253"/>
      <c r="C20" s="254"/>
      <c r="E20" s="255">
        <v>250000000</v>
      </c>
      <c r="F20" s="255"/>
      <c r="G20" s="261">
        <v>0</v>
      </c>
      <c r="H20" s="255"/>
      <c r="I20" s="212">
        <v>1498212.27</v>
      </c>
      <c r="J20" s="212"/>
      <c r="K20" s="212">
        <v>12849935.33</v>
      </c>
      <c r="L20" s="212"/>
      <c r="M20" s="175">
        <f>SUM(E20:K20)</f>
        <v>264348147.60000002</v>
      </c>
      <c r="N20" s="175"/>
    </row>
    <row r="21" spans="1:14" s="249" customFormat="1" ht="16.95" customHeight="1">
      <c r="A21" s="90" t="s">
        <v>123</v>
      </c>
      <c r="B21" s="90"/>
      <c r="C21" s="90"/>
      <c r="D21" s="90"/>
      <c r="E21" s="255"/>
      <c r="F21" s="255"/>
      <c r="G21" s="262"/>
      <c r="H21" s="255"/>
      <c r="I21" s="212"/>
      <c r="J21" s="212"/>
      <c r="K21" s="212"/>
      <c r="L21" s="212"/>
      <c r="M21" s="175"/>
      <c r="N21" s="175"/>
    </row>
    <row r="22" spans="1:14" s="249" customFormat="1" ht="16.95" customHeight="1">
      <c r="A22" s="90"/>
      <c r="B22" s="253" t="s">
        <v>97</v>
      </c>
      <c r="C22" s="90"/>
      <c r="D22" s="90"/>
      <c r="E22" s="257">
        <v>0</v>
      </c>
      <c r="F22" s="257"/>
      <c r="G22" s="261">
        <v>0</v>
      </c>
      <c r="H22" s="255"/>
      <c r="I22" s="261">
        <v>0</v>
      </c>
      <c r="J22" s="212"/>
      <c r="K22" s="175">
        <v>25778164.65000001</v>
      </c>
      <c r="L22" s="212"/>
      <c r="M22" s="175">
        <f>SUM(E22:K22)</f>
        <v>25778164.65000001</v>
      </c>
      <c r="N22" s="175"/>
    </row>
    <row r="23" spans="1:14" s="249" customFormat="1" ht="16.95" customHeight="1">
      <c r="A23" s="90"/>
      <c r="B23" s="253" t="s">
        <v>190</v>
      </c>
      <c r="C23" s="90"/>
      <c r="D23" s="90"/>
      <c r="N23" s="175"/>
    </row>
    <row r="24" spans="1:14" s="249" customFormat="1" ht="16.95" customHeight="1">
      <c r="A24" s="90"/>
      <c r="B24" s="327" t="s">
        <v>189</v>
      </c>
      <c r="C24" s="90"/>
      <c r="D24" s="90"/>
      <c r="E24" s="257">
        <v>0</v>
      </c>
      <c r="F24" s="257"/>
      <c r="G24" s="261">
        <v>0</v>
      </c>
      <c r="H24" s="255"/>
      <c r="I24" s="261">
        <v>0</v>
      </c>
      <c r="J24" s="212"/>
      <c r="K24" s="261">
        <v>0</v>
      </c>
      <c r="L24" s="316"/>
      <c r="M24" s="261">
        <v>0</v>
      </c>
      <c r="N24" s="175"/>
    </row>
    <row r="25" spans="1:14" s="249" customFormat="1" ht="16.95" customHeight="1" thickBot="1">
      <c r="A25" s="176" t="s">
        <v>128</v>
      </c>
      <c r="B25" s="253"/>
      <c r="C25" s="90"/>
      <c r="D25" s="90"/>
      <c r="E25" s="258">
        <v>250000000</v>
      </c>
      <c r="F25" s="255"/>
      <c r="G25" s="263">
        <v>0</v>
      </c>
      <c r="H25" s="255"/>
      <c r="I25" s="259">
        <f>SUM(I20:I24)</f>
        <v>1498212.27</v>
      </c>
      <c r="J25" s="212"/>
      <c r="K25" s="259">
        <f>SUM(K20:K24)</f>
        <v>38628099.980000012</v>
      </c>
      <c r="L25" s="212"/>
      <c r="M25" s="259">
        <f>SUM(M20:M24)</f>
        <v>290126312.25000006</v>
      </c>
      <c r="N25" s="175"/>
    </row>
    <row r="26" spans="1:14" s="62" customFormat="1" ht="18" customHeight="1" thickTop="1">
      <c r="A26" s="191"/>
      <c r="B26" s="59"/>
      <c r="C26" s="26"/>
      <c r="D26" s="26"/>
      <c r="E26" s="144"/>
      <c r="F26" s="144"/>
      <c r="G26" s="189"/>
      <c r="H26" s="144"/>
      <c r="I26" s="189"/>
      <c r="J26" s="189"/>
      <c r="K26" s="189"/>
      <c r="L26" s="189"/>
      <c r="M26" s="61"/>
      <c r="N26" s="61"/>
    </row>
    <row r="27" spans="1:14" s="62" customFormat="1" ht="18" customHeight="1">
      <c r="A27" s="191"/>
      <c r="B27" s="59"/>
      <c r="C27" s="26"/>
      <c r="D27" s="26"/>
      <c r="E27" s="144"/>
      <c r="F27" s="144"/>
      <c r="G27" s="189"/>
      <c r="H27" s="144"/>
      <c r="I27" s="189"/>
      <c r="J27" s="189"/>
      <c r="K27" s="189"/>
      <c r="L27" s="189"/>
      <c r="M27" s="61"/>
      <c r="N27" s="61"/>
    </row>
    <row r="28" spans="1:14" s="62" customFormat="1" ht="18" customHeight="1">
      <c r="A28" s="191"/>
      <c r="B28" s="59"/>
      <c r="C28" s="26"/>
      <c r="D28" s="26"/>
      <c r="E28" s="144"/>
      <c r="F28" s="144"/>
      <c r="G28" s="189"/>
      <c r="H28" s="144"/>
      <c r="I28" s="189"/>
      <c r="J28" s="189"/>
      <c r="K28" s="189"/>
      <c r="L28" s="189"/>
      <c r="M28" s="61"/>
      <c r="N28" s="61"/>
    </row>
    <row r="29" spans="1:14" s="62" customFormat="1" ht="23.4" customHeight="1">
      <c r="A29" s="191"/>
      <c r="B29" s="59"/>
      <c r="C29" s="26"/>
      <c r="D29" s="26"/>
      <c r="E29" s="144"/>
      <c r="F29" s="144"/>
      <c r="G29" s="189"/>
      <c r="H29" s="144"/>
      <c r="I29" s="189"/>
      <c r="J29" s="189"/>
      <c r="K29" s="189"/>
      <c r="L29" s="189"/>
      <c r="M29" s="61"/>
      <c r="N29" s="61"/>
    </row>
    <row r="30" spans="1:14" s="62" customFormat="1" ht="14.55" customHeight="1">
      <c r="A30" s="63"/>
      <c r="B30" s="63"/>
      <c r="C30" s="63"/>
      <c r="G30" s="64"/>
      <c r="I30" s="64"/>
      <c r="J30" s="314"/>
      <c r="K30" s="64"/>
      <c r="L30" s="314"/>
      <c r="M30" s="61"/>
      <c r="N30" s="61"/>
    </row>
    <row r="31" spans="1:14" s="62" customFormat="1" ht="14.55" customHeight="1">
      <c r="A31" s="63"/>
      <c r="B31" s="63"/>
      <c r="C31" s="63"/>
      <c r="G31" s="64"/>
      <c r="H31" s="312"/>
      <c r="I31" s="64"/>
      <c r="J31" s="314"/>
      <c r="K31" s="64"/>
      <c r="L31" s="314"/>
      <c r="M31" s="158"/>
      <c r="N31" s="61"/>
    </row>
    <row r="32" spans="1:14" s="62" customFormat="1" ht="20.100000000000001" customHeight="1">
      <c r="A32" s="63"/>
      <c r="B32" s="63"/>
      <c r="C32" s="63"/>
      <c r="G32" s="64"/>
      <c r="H32" s="312"/>
      <c r="I32" s="64"/>
      <c r="J32" s="314"/>
      <c r="K32" s="64"/>
      <c r="L32" s="314"/>
      <c r="M32" s="158"/>
      <c r="N32" s="61"/>
    </row>
    <row r="33" spans="1:14" s="62" customFormat="1" ht="20.100000000000001" customHeight="1">
      <c r="A33" s="63"/>
      <c r="B33" s="63"/>
      <c r="C33" s="63"/>
      <c r="G33" s="64"/>
      <c r="H33" s="312"/>
      <c r="I33" s="64"/>
      <c r="J33" s="314"/>
      <c r="K33" s="64"/>
      <c r="L33" s="314"/>
      <c r="M33" s="158"/>
      <c r="N33" s="61"/>
    </row>
    <row r="34" spans="1:14" s="62" customFormat="1" ht="20.100000000000001" customHeight="1">
      <c r="A34" s="63"/>
      <c r="B34" s="63"/>
      <c r="C34" s="63"/>
      <c r="G34" s="64"/>
      <c r="H34" s="312"/>
      <c r="I34" s="64"/>
      <c r="J34" s="314"/>
      <c r="K34" s="64"/>
      <c r="L34" s="314"/>
      <c r="M34" s="158"/>
      <c r="N34" s="61"/>
    </row>
    <row r="35" spans="1:14" s="62" customFormat="1" ht="20.100000000000001" customHeight="1">
      <c r="A35" s="63"/>
      <c r="B35" s="63"/>
      <c r="C35" s="63"/>
      <c r="G35" s="64"/>
      <c r="H35" s="312"/>
      <c r="I35" s="64"/>
      <c r="J35" s="314"/>
      <c r="K35" s="64"/>
      <c r="L35" s="314"/>
      <c r="M35" s="158"/>
      <c r="N35" s="61"/>
    </row>
    <row r="36" spans="1:14" s="62" customFormat="1" ht="15" customHeight="1">
      <c r="A36" s="63"/>
      <c r="B36" s="63"/>
      <c r="C36" s="63"/>
      <c r="G36" s="64"/>
      <c r="H36" s="312"/>
      <c r="I36" s="64"/>
      <c r="J36" s="314"/>
      <c r="K36" s="64"/>
      <c r="L36" s="314"/>
      <c r="M36" s="158"/>
      <c r="N36" s="61"/>
    </row>
    <row r="37" spans="1:14" s="62" customFormat="1" ht="14.55" customHeight="1">
      <c r="A37" s="63"/>
      <c r="B37" s="63"/>
      <c r="C37" s="63"/>
      <c r="F37" s="312"/>
      <c r="G37" s="158"/>
      <c r="H37" s="312"/>
      <c r="I37" s="158"/>
      <c r="J37" s="315"/>
      <c r="K37" s="158"/>
      <c r="L37" s="315"/>
      <c r="M37" s="158"/>
      <c r="N37" s="61"/>
    </row>
    <row r="38" spans="1:14" s="62" customFormat="1" ht="12.6" customHeight="1">
      <c r="A38" s="63"/>
      <c r="B38" s="63"/>
      <c r="C38" s="63"/>
      <c r="G38" s="64"/>
      <c r="I38" s="64"/>
      <c r="J38" s="314"/>
      <c r="K38" s="64"/>
      <c r="L38" s="314"/>
      <c r="M38" s="61"/>
      <c r="N38" s="61"/>
    </row>
    <row r="39" spans="1:14" s="48" customFormat="1" ht="26.25" customHeight="1">
      <c r="A39" s="360" t="s">
        <v>187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08"/>
    </row>
    <row r="49" spans="6:13">
      <c r="F49" s="159"/>
      <c r="J49" s="159"/>
      <c r="M49" s="159"/>
    </row>
    <row r="50" spans="6:13">
      <c r="F50" s="159"/>
      <c r="J50" s="159"/>
      <c r="M50" s="159"/>
    </row>
    <row r="51" spans="6:13">
      <c r="F51" s="159"/>
      <c r="H51" s="159"/>
      <c r="J51" s="159"/>
    </row>
    <row r="52" spans="6:13">
      <c r="F52" s="159"/>
      <c r="H52" s="159"/>
      <c r="M52" s="159"/>
    </row>
    <row r="53" spans="6:13">
      <c r="H53" s="159"/>
      <c r="J53" s="159"/>
      <c r="M53" s="159"/>
    </row>
    <row r="58" spans="6:13">
      <c r="M58" s="65">
        <v>30000000</v>
      </c>
    </row>
    <row r="59" spans="6:13">
      <c r="H59" s="159"/>
      <c r="J59" s="159"/>
      <c r="M59" s="159"/>
    </row>
    <row r="60" spans="6:13">
      <c r="F60" s="159"/>
      <c r="J60" s="159"/>
      <c r="M60" s="159"/>
    </row>
    <row r="62" spans="6:13">
      <c r="H62" s="159"/>
      <c r="M62" s="159"/>
    </row>
    <row r="88" spans="4:4">
      <c r="D88" s="65">
        <v>28</v>
      </c>
    </row>
    <row r="99" spans="7:14">
      <c r="G99" s="65">
        <v>21901173.27</v>
      </c>
      <c r="I99" s="65">
        <v>17987521.879999999</v>
      </c>
      <c r="K99" s="65">
        <v>4845744.07</v>
      </c>
      <c r="N99" s="65">
        <v>4450624.12</v>
      </c>
    </row>
    <row r="104" spans="7:14" ht="24" customHeight="1"/>
  </sheetData>
  <mergeCells count="8">
    <mergeCell ref="G10:I10"/>
    <mergeCell ref="C12:D12"/>
    <mergeCell ref="A39:K39"/>
    <mergeCell ref="B3:K3"/>
    <mergeCell ref="B4:K4"/>
    <mergeCell ref="B5:K5"/>
    <mergeCell ref="B6:K6"/>
    <mergeCell ref="E9:M9"/>
  </mergeCells>
  <printOptions horizontalCentered="1"/>
  <pageMargins left="0.86614173228346458" right="0.19685039370078741" top="0.51181102362204722" bottom="0.98425196850393704" header="0.51181102362204722" footer="0.51181102362204722"/>
  <pageSetup paperSize="9" firstPageNumber="5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T406"/>
  <sheetViews>
    <sheetView tabSelected="1" view="pageBreakPreview" topLeftCell="A11" zoomScale="85" zoomScaleSheetLayoutView="85" workbookViewId="0">
      <selection activeCell="Q21" sqref="Q21"/>
    </sheetView>
  </sheetViews>
  <sheetFormatPr defaultColWidth="5.77734375" defaultRowHeight="24" customHeight="1"/>
  <cols>
    <col min="1" max="1" width="1.21875" style="8" customWidth="1"/>
    <col min="2" max="2" width="1.44140625" style="8" customWidth="1"/>
    <col min="3" max="3" width="1.21875" style="8" customWidth="1"/>
    <col min="4" max="4" width="35.44140625" style="8" customWidth="1"/>
    <col min="5" max="5" width="1.109375" style="74" customWidth="1"/>
    <col min="6" max="6" width="12" style="78" customWidth="1"/>
    <col min="7" max="7" width="0.77734375" style="74" customWidth="1"/>
    <col min="8" max="8" width="12" style="78" customWidth="1"/>
    <col min="9" max="9" width="0.77734375" style="74" customWidth="1"/>
    <col min="10" max="10" width="12" style="75" customWidth="1"/>
    <col min="11" max="11" width="0.77734375" style="76" customWidth="1"/>
    <col min="12" max="12" width="12" style="77" customWidth="1"/>
    <col min="13" max="13" width="11.109375" style="67" bestFit="1" customWidth="1"/>
    <col min="14" max="14" width="6.77734375" style="8" bestFit="1" customWidth="1"/>
    <col min="15" max="16" width="5.77734375" style="8"/>
    <col min="17" max="17" width="10.21875" style="8" bestFit="1" customWidth="1"/>
    <col min="18" max="19" width="5.77734375" style="8"/>
    <col min="20" max="20" width="16.21875" style="8" bestFit="1" customWidth="1"/>
    <col min="21" max="16384" width="5.77734375" style="8"/>
  </cols>
  <sheetData>
    <row r="1" spans="1:20" ht="22.05" customHeight="1">
      <c r="L1" s="164" t="s">
        <v>130</v>
      </c>
    </row>
    <row r="2" spans="1:20" ht="22.05" customHeight="1">
      <c r="L2" s="164" t="s">
        <v>131</v>
      </c>
    </row>
    <row r="3" spans="1:20" s="1" customFormat="1" ht="22.05" customHeight="1">
      <c r="A3" s="330" t="s">
        <v>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66"/>
    </row>
    <row r="4" spans="1:20" s="1" customFormat="1" ht="22.05" customHeight="1">
      <c r="A4" s="335" t="s">
        <v>38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66"/>
    </row>
    <row r="5" spans="1:20" s="1" customFormat="1" ht="22.05" customHeight="1">
      <c r="A5" s="335" t="s">
        <v>137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66"/>
    </row>
    <row r="6" spans="1:20" s="1" customFormat="1" ht="22.05" customHeight="1">
      <c r="A6" s="335" t="s">
        <v>77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66"/>
    </row>
    <row r="7" spans="1:20" s="1" customFormat="1" ht="9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66"/>
    </row>
    <row r="8" spans="1:20" s="267" customFormat="1" ht="17.55" customHeight="1">
      <c r="A8" s="264"/>
      <c r="B8" s="264"/>
      <c r="C8" s="264"/>
      <c r="D8" s="264"/>
      <c r="E8" s="265"/>
      <c r="F8" s="361" t="s">
        <v>14</v>
      </c>
      <c r="G8" s="361"/>
      <c r="H8" s="361"/>
      <c r="I8" s="361"/>
      <c r="J8" s="361"/>
      <c r="K8" s="361"/>
      <c r="L8" s="361"/>
      <c r="M8" s="266"/>
    </row>
    <row r="9" spans="1:20" s="267" customFormat="1" ht="17.55" customHeight="1">
      <c r="E9" s="268"/>
      <c r="F9" s="364" t="s">
        <v>15</v>
      </c>
      <c r="G9" s="364"/>
      <c r="H9" s="364"/>
      <c r="I9" s="269"/>
      <c r="J9" s="362" t="s">
        <v>16</v>
      </c>
      <c r="K9" s="362"/>
      <c r="L9" s="362"/>
      <c r="M9" s="266"/>
    </row>
    <row r="10" spans="1:20" s="267" customFormat="1" ht="17.55" customHeight="1">
      <c r="E10" s="268"/>
      <c r="F10" s="270" t="s">
        <v>79</v>
      </c>
      <c r="G10" s="271"/>
      <c r="H10" s="270" t="s">
        <v>78</v>
      </c>
      <c r="I10" s="271"/>
      <c r="J10" s="270" t="s">
        <v>79</v>
      </c>
      <c r="K10" s="272"/>
      <c r="L10" s="270" t="s">
        <v>78</v>
      </c>
      <c r="M10" s="266"/>
    </row>
    <row r="11" spans="1:20" s="267" customFormat="1" ht="17.55" customHeight="1">
      <c r="A11" s="273" t="s">
        <v>138</v>
      </c>
      <c r="E11" s="274"/>
      <c r="F11" s="275"/>
      <c r="G11" s="276"/>
      <c r="H11" s="275"/>
      <c r="I11" s="276"/>
      <c r="J11" s="277"/>
      <c r="K11" s="272"/>
      <c r="L11" s="277"/>
      <c r="M11" s="266"/>
    </row>
    <row r="12" spans="1:20" s="267" customFormat="1" ht="17.55" customHeight="1">
      <c r="A12" s="267" t="s">
        <v>97</v>
      </c>
      <c r="E12" s="274"/>
      <c r="F12" s="278">
        <v>20188633.780000001</v>
      </c>
      <c r="G12" s="279"/>
      <c r="H12" s="278">
        <v>4585564.1399999997</v>
      </c>
      <c r="I12" s="279"/>
      <c r="J12" s="278">
        <v>-405410.52</v>
      </c>
      <c r="K12" s="280"/>
      <c r="L12" s="278">
        <v>25778164.65000001</v>
      </c>
      <c r="M12" s="266"/>
      <c r="Q12" s="281"/>
      <c r="T12" s="281"/>
    </row>
    <row r="13" spans="1:20" s="267" customFormat="1" ht="17.55" customHeight="1">
      <c r="A13" s="267" t="s">
        <v>139</v>
      </c>
      <c r="E13" s="274"/>
      <c r="F13" s="278"/>
      <c r="G13" s="279"/>
      <c r="H13" s="278"/>
      <c r="I13" s="279"/>
      <c r="J13" s="280"/>
      <c r="K13" s="278"/>
      <c r="L13" s="280"/>
      <c r="M13" s="266"/>
    </row>
    <row r="14" spans="1:20" s="267" customFormat="1" ht="17.55" customHeight="1">
      <c r="B14" s="267" t="s">
        <v>140</v>
      </c>
      <c r="E14" s="274"/>
      <c r="F14" s="278"/>
      <c r="G14" s="279"/>
      <c r="H14" s="278"/>
      <c r="I14" s="279"/>
      <c r="J14" s="280"/>
      <c r="K14" s="278"/>
      <c r="L14" s="280"/>
      <c r="M14" s="266"/>
    </row>
    <row r="15" spans="1:20" s="267" customFormat="1" ht="17.55" customHeight="1">
      <c r="C15" s="267" t="s">
        <v>183</v>
      </c>
      <c r="E15" s="274"/>
      <c r="F15" s="280">
        <v>2332670.21</v>
      </c>
      <c r="G15" s="279"/>
      <c r="H15" s="280">
        <v>2235530.1300000013</v>
      </c>
      <c r="I15" s="279"/>
      <c r="J15" s="280">
        <v>1930883.79</v>
      </c>
      <c r="K15" s="278"/>
      <c r="L15" s="280">
        <v>1987032.15</v>
      </c>
      <c r="M15" s="266"/>
      <c r="Q15" s="281"/>
      <c r="T15" s="281"/>
    </row>
    <row r="16" spans="1:20" s="267" customFormat="1" ht="17.55" customHeight="1">
      <c r="C16" s="267" t="s">
        <v>141</v>
      </c>
      <c r="E16" s="274"/>
      <c r="F16" s="280">
        <v>316383.34000000003</v>
      </c>
      <c r="G16" s="279"/>
      <c r="H16" s="282">
        <v>412564.35</v>
      </c>
      <c r="I16" s="279"/>
      <c r="J16" s="280">
        <v>269790.61</v>
      </c>
      <c r="K16" s="278"/>
      <c r="L16" s="280">
        <v>394517.3</v>
      </c>
      <c r="M16" s="266"/>
      <c r="Q16" s="281"/>
      <c r="T16" s="281"/>
    </row>
    <row r="17" spans="1:20" s="267" customFormat="1" ht="17.55" customHeight="1">
      <c r="C17" s="267" t="s">
        <v>142</v>
      </c>
      <c r="E17" s="274"/>
      <c r="F17" s="280">
        <v>99352.95</v>
      </c>
      <c r="G17" s="279"/>
      <c r="H17" s="280">
        <v>98678.03</v>
      </c>
      <c r="I17" s="279"/>
      <c r="J17" s="280">
        <v>77451.929999999993</v>
      </c>
      <c r="K17" s="278"/>
      <c r="L17" s="280">
        <v>77437.58</v>
      </c>
      <c r="M17" s="266"/>
      <c r="Q17" s="281"/>
      <c r="T17" s="281"/>
    </row>
    <row r="18" spans="1:20" s="267" customFormat="1" ht="17.55" customHeight="1">
      <c r="C18" s="267" t="s">
        <v>194</v>
      </c>
      <c r="E18" s="274"/>
      <c r="F18" s="280">
        <v>1211898.44</v>
      </c>
      <c r="G18" s="279"/>
      <c r="H18" s="280">
        <v>145835.82</v>
      </c>
      <c r="I18" s="279"/>
      <c r="J18" s="158">
        <v>0</v>
      </c>
      <c r="K18" s="158"/>
      <c r="L18" s="158">
        <v>0</v>
      </c>
      <c r="M18" s="266"/>
      <c r="Q18" s="281"/>
      <c r="T18" s="281"/>
    </row>
    <row r="19" spans="1:20" s="267" customFormat="1" ht="17.55" customHeight="1">
      <c r="C19" s="267" t="s">
        <v>143</v>
      </c>
      <c r="E19" s="274"/>
      <c r="F19" s="158">
        <v>0</v>
      </c>
      <c r="G19" s="279"/>
      <c r="H19" s="280">
        <v>-13664.22</v>
      </c>
      <c r="I19" s="283"/>
      <c r="J19" s="158">
        <v>0</v>
      </c>
      <c r="K19" s="284"/>
      <c r="L19" s="158">
        <v>0</v>
      </c>
      <c r="M19" s="266"/>
      <c r="Q19" s="281"/>
      <c r="T19" s="281"/>
    </row>
    <row r="20" spans="1:20" s="267" customFormat="1" ht="17.55" customHeight="1">
      <c r="C20" s="267" t="s">
        <v>147</v>
      </c>
      <c r="E20" s="274"/>
      <c r="F20" s="158">
        <v>0</v>
      </c>
      <c r="G20" s="285"/>
      <c r="H20" s="285">
        <v>4</v>
      </c>
      <c r="I20" s="285"/>
      <c r="J20" s="158">
        <v>0</v>
      </c>
      <c r="K20" s="285"/>
      <c r="L20" s="285">
        <v>4</v>
      </c>
      <c r="M20" s="266"/>
      <c r="Q20" s="281"/>
      <c r="T20" s="281"/>
    </row>
    <row r="21" spans="1:20" s="267" customFormat="1" ht="17.55" customHeight="1">
      <c r="C21" s="267" t="s">
        <v>144</v>
      </c>
      <c r="E21" s="274"/>
      <c r="F21" s="280">
        <v>-1000.76</v>
      </c>
      <c r="G21" s="279"/>
      <c r="H21" s="280">
        <v>-2135.9</v>
      </c>
      <c r="I21" s="279"/>
      <c r="J21" s="280">
        <v>-1000.76</v>
      </c>
      <c r="K21" s="280"/>
      <c r="L21" s="280">
        <v>-3725.28</v>
      </c>
      <c r="M21" s="266"/>
      <c r="Q21" s="281"/>
      <c r="T21" s="281"/>
    </row>
    <row r="22" spans="1:20" s="267" customFormat="1" ht="17.55" customHeight="1">
      <c r="C22" s="267" t="s">
        <v>145</v>
      </c>
      <c r="E22" s="274"/>
      <c r="F22" s="158">
        <v>0</v>
      </c>
      <c r="G22" s="279"/>
      <c r="H22" s="158">
        <v>0</v>
      </c>
      <c r="I22" s="279"/>
      <c r="J22" s="158">
        <v>0</v>
      </c>
      <c r="K22" s="280"/>
      <c r="L22" s="280">
        <v>-24082253</v>
      </c>
      <c r="M22" s="266"/>
      <c r="Q22" s="281"/>
      <c r="T22" s="281"/>
    </row>
    <row r="23" spans="1:20" s="267" customFormat="1" ht="17.55" customHeight="1">
      <c r="A23" s="286"/>
      <c r="B23" s="286"/>
      <c r="C23" s="267" t="s">
        <v>92</v>
      </c>
      <c r="D23" s="286"/>
      <c r="E23" s="274"/>
      <c r="F23" s="280">
        <v>497819.9</v>
      </c>
      <c r="G23" s="279"/>
      <c r="H23" s="280">
        <v>292573.26999999996</v>
      </c>
      <c r="I23" s="279"/>
      <c r="J23" s="280">
        <v>135546.59</v>
      </c>
      <c r="K23" s="280"/>
      <c r="L23" s="280">
        <v>110290.89</v>
      </c>
      <c r="M23" s="266"/>
    </row>
    <row r="24" spans="1:20" s="267" customFormat="1" ht="17.55" customHeight="1">
      <c r="A24" s="286"/>
      <c r="B24" s="286"/>
      <c r="C24" s="267" t="s">
        <v>146</v>
      </c>
      <c r="D24" s="286"/>
      <c r="E24" s="274"/>
      <c r="F24" s="287">
        <v>5125044.76</v>
      </c>
      <c r="G24" s="288"/>
      <c r="H24" s="287">
        <v>1146890.7000000002</v>
      </c>
      <c r="I24" s="288"/>
      <c r="J24" s="287">
        <v>-71629.039999999994</v>
      </c>
      <c r="K24" s="280"/>
      <c r="L24" s="287">
        <v>423977.01</v>
      </c>
      <c r="M24" s="266"/>
    </row>
    <row r="25" spans="1:20" s="267" customFormat="1" ht="17.55" customHeight="1">
      <c r="A25" s="267" t="s">
        <v>148</v>
      </c>
      <c r="E25" s="274"/>
      <c r="F25" s="279"/>
      <c r="G25" s="268"/>
      <c r="H25" s="289"/>
      <c r="I25" s="268"/>
      <c r="J25" s="290"/>
      <c r="K25" s="291"/>
      <c r="L25" s="290"/>
      <c r="M25" s="266"/>
      <c r="Q25" s="281"/>
      <c r="T25" s="281"/>
    </row>
    <row r="26" spans="1:20" s="267" customFormat="1" ht="17.55" customHeight="1">
      <c r="C26" s="267" t="s">
        <v>149</v>
      </c>
      <c r="E26" s="274"/>
      <c r="F26" s="279">
        <v>29770802.620000001</v>
      </c>
      <c r="G26" s="279"/>
      <c r="H26" s="279">
        <v>8901840.3200000003</v>
      </c>
      <c r="I26" s="279"/>
      <c r="J26" s="279">
        <v>1935632.5999999938</v>
      </c>
      <c r="K26" s="280"/>
      <c r="L26" s="279">
        <v>4685445.3000000054</v>
      </c>
      <c r="M26" s="266"/>
      <c r="Q26" s="281"/>
      <c r="T26" s="281"/>
    </row>
    <row r="27" spans="1:20" s="267" customFormat="1" ht="17.55" customHeight="1">
      <c r="A27" s="267" t="s">
        <v>150</v>
      </c>
      <c r="E27" s="274"/>
      <c r="F27" s="61"/>
      <c r="G27" s="61"/>
      <c r="H27" s="61"/>
      <c r="I27" s="61"/>
      <c r="J27" s="280"/>
      <c r="K27" s="280"/>
      <c r="L27" s="280"/>
      <c r="M27" s="266"/>
    </row>
    <row r="28" spans="1:20" s="267" customFormat="1" ht="17.55" customHeight="1">
      <c r="C28" s="267" t="s">
        <v>151</v>
      </c>
      <c r="E28" s="274"/>
      <c r="F28" s="278">
        <v>-67331430.900000006</v>
      </c>
      <c r="G28" s="279"/>
      <c r="H28" s="278">
        <v>-4149150.28</v>
      </c>
      <c r="I28" s="279"/>
      <c r="J28" s="280">
        <v>-765131.30000000028</v>
      </c>
      <c r="K28" s="280"/>
      <c r="L28" s="280">
        <v>-425504.31000000006</v>
      </c>
      <c r="M28" s="266"/>
      <c r="T28" s="281"/>
    </row>
    <row r="29" spans="1:20" s="267" customFormat="1" ht="17.55" customHeight="1">
      <c r="C29" s="267" t="s">
        <v>152</v>
      </c>
      <c r="E29" s="274"/>
      <c r="F29" s="278">
        <v>-13384206.310000002</v>
      </c>
      <c r="G29" s="279"/>
      <c r="H29" s="280">
        <v>-3377182.46</v>
      </c>
      <c r="I29" s="279"/>
      <c r="J29" s="280">
        <v>-1741492.6699999943</v>
      </c>
      <c r="K29" s="280"/>
      <c r="L29" s="280">
        <v>1955823.049999994</v>
      </c>
      <c r="M29" s="266"/>
      <c r="Q29" s="281"/>
      <c r="T29" s="281"/>
    </row>
    <row r="30" spans="1:20" s="267" customFormat="1" ht="17.55" customHeight="1">
      <c r="C30" s="267" t="s">
        <v>25</v>
      </c>
      <c r="E30" s="274"/>
      <c r="F30" s="278">
        <v>-4241017.82</v>
      </c>
      <c r="G30" s="279"/>
      <c r="H30" s="280">
        <v>-353184</v>
      </c>
      <c r="I30" s="279"/>
      <c r="J30" s="280">
        <v>241502.29</v>
      </c>
      <c r="K30" s="280"/>
      <c r="L30" s="280">
        <v>491.42000000000007</v>
      </c>
      <c r="M30" s="266"/>
      <c r="Q30" s="281"/>
      <c r="T30" s="281"/>
    </row>
    <row r="31" spans="1:20" s="267" customFormat="1" ht="17.55" customHeight="1">
      <c r="C31" s="267" t="s">
        <v>35</v>
      </c>
      <c r="E31" s="274"/>
      <c r="F31" s="285">
        <v>53453.749999999767</v>
      </c>
      <c r="G31" s="279"/>
      <c r="H31" s="158">
        <v>0</v>
      </c>
      <c r="I31" s="279"/>
      <c r="J31" s="158">
        <v>0</v>
      </c>
      <c r="K31" s="280"/>
      <c r="L31" s="158">
        <v>0</v>
      </c>
      <c r="M31" s="266"/>
      <c r="Q31" s="281"/>
      <c r="T31" s="281"/>
    </row>
    <row r="32" spans="1:20" s="267" customFormat="1" ht="17.55" customHeight="1">
      <c r="A32" s="267" t="s">
        <v>153</v>
      </c>
      <c r="E32" s="274"/>
      <c r="F32" s="280"/>
      <c r="G32" s="279"/>
      <c r="H32" s="280"/>
      <c r="I32" s="279"/>
      <c r="J32" s="280"/>
      <c r="K32" s="280"/>
      <c r="L32" s="280"/>
      <c r="M32" s="266"/>
      <c r="Q32" s="281"/>
      <c r="T32" s="281"/>
    </row>
    <row r="33" spans="1:20" s="267" customFormat="1" ht="17.55" customHeight="1">
      <c r="A33" s="286"/>
      <c r="B33" s="286"/>
      <c r="C33" s="292" t="s">
        <v>44</v>
      </c>
      <c r="D33" s="286"/>
      <c r="E33" s="274"/>
      <c r="F33" s="266">
        <v>24656515.02</v>
      </c>
      <c r="G33" s="279"/>
      <c r="H33" s="278">
        <v>533001.09000000008</v>
      </c>
      <c r="I33" s="279"/>
      <c r="J33" s="278">
        <v>3472827.0999999987</v>
      </c>
      <c r="K33" s="280"/>
      <c r="L33" s="278">
        <v>673257.34999999963</v>
      </c>
      <c r="M33" s="266"/>
      <c r="Q33" s="281"/>
      <c r="T33" s="281"/>
    </row>
    <row r="34" spans="1:20" s="267" customFormat="1" ht="17.55" customHeight="1">
      <c r="A34" s="286"/>
      <c r="B34" s="286"/>
      <c r="C34" s="286" t="s">
        <v>49</v>
      </c>
      <c r="D34" s="286"/>
      <c r="E34" s="274"/>
      <c r="F34" s="293">
        <v>-68300.290000000037</v>
      </c>
      <c r="G34" s="279"/>
      <c r="H34" s="293">
        <v>691582.11</v>
      </c>
      <c r="I34" s="279"/>
      <c r="J34" s="293">
        <v>-217276.67000000004</v>
      </c>
      <c r="K34" s="280"/>
      <c r="L34" s="293">
        <v>-603451</v>
      </c>
      <c r="M34" s="266"/>
      <c r="Q34" s="281"/>
      <c r="T34" s="281"/>
    </row>
    <row r="35" spans="1:20" s="267" customFormat="1" ht="17.55" customHeight="1">
      <c r="A35" s="286"/>
      <c r="C35" s="267" t="s">
        <v>154</v>
      </c>
      <c r="E35" s="274"/>
      <c r="F35" s="278">
        <v>-30544183.93</v>
      </c>
      <c r="G35" s="61"/>
      <c r="H35" s="61">
        <v>2246906.7800000012</v>
      </c>
      <c r="I35" s="61"/>
      <c r="J35" s="280">
        <v>2926061.3499999978</v>
      </c>
      <c r="K35" s="280"/>
      <c r="L35" s="280">
        <v>6286061.8099999996</v>
      </c>
      <c r="M35" s="266"/>
    </row>
    <row r="36" spans="1:20" s="267" customFormat="1" ht="17.55" customHeight="1">
      <c r="A36" s="286"/>
      <c r="C36" s="286" t="s">
        <v>155</v>
      </c>
      <c r="E36" s="274"/>
      <c r="F36" s="293">
        <v>-32566.060000000522</v>
      </c>
      <c r="G36" s="283"/>
      <c r="H36" s="293">
        <v>-32504.52</v>
      </c>
      <c r="I36" s="283"/>
      <c r="J36" s="293">
        <v>-32477.29</v>
      </c>
      <c r="K36" s="294"/>
      <c r="L36" s="293">
        <v>-32504.520000000019</v>
      </c>
      <c r="M36" s="266"/>
    </row>
    <row r="37" spans="1:20" s="267" customFormat="1" ht="17.55" customHeight="1">
      <c r="A37" s="286"/>
      <c r="D37" s="267" t="s">
        <v>156</v>
      </c>
      <c r="E37" s="274"/>
      <c r="F37" s="295">
        <v>-30576749.989999998</v>
      </c>
      <c r="G37" s="61"/>
      <c r="H37" s="296">
        <v>2214402.2600000012</v>
      </c>
      <c r="I37" s="61"/>
      <c r="J37" s="296">
        <v>2893584.0599999977</v>
      </c>
      <c r="K37" s="280"/>
      <c r="L37" s="296">
        <v>6253557.2899999991</v>
      </c>
      <c r="M37" s="266"/>
      <c r="Q37" s="281"/>
      <c r="T37" s="281"/>
    </row>
    <row r="38" spans="1:20" ht="34.799999999999997" customHeight="1">
      <c r="A38" s="69"/>
      <c r="E38" s="70"/>
      <c r="F38" s="189"/>
      <c r="G38" s="60"/>
      <c r="H38" s="189"/>
      <c r="I38" s="60"/>
      <c r="J38" s="189"/>
      <c r="K38" s="107"/>
      <c r="L38" s="189"/>
      <c r="Q38" s="68"/>
      <c r="T38" s="68"/>
    </row>
    <row r="39" spans="1:20" s="1" customFormat="1" ht="24" customHeight="1">
      <c r="A39" s="363" t="s">
        <v>187</v>
      </c>
      <c r="B39" s="363"/>
      <c r="C39" s="363"/>
      <c r="D39" s="363"/>
      <c r="E39" s="363"/>
      <c r="F39" s="363"/>
      <c r="G39" s="363"/>
      <c r="H39" s="363"/>
      <c r="I39" s="363"/>
      <c r="J39" s="363"/>
      <c r="M39" s="66"/>
      <c r="Q39" s="72"/>
      <c r="T39" s="72"/>
    </row>
    <row r="40" spans="1:20" s="1" customFormat="1" ht="22.0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L40" s="164" t="s">
        <v>130</v>
      </c>
      <c r="M40" s="66"/>
      <c r="Q40" s="72"/>
      <c r="T40" s="72"/>
    </row>
    <row r="41" spans="1:20" s="1" customFormat="1" ht="22.05" customHeight="1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L41" s="164" t="s">
        <v>131</v>
      </c>
      <c r="M41" s="66"/>
      <c r="Q41" s="72"/>
      <c r="T41" s="72"/>
    </row>
    <row r="42" spans="1:20" s="1" customFormat="1" ht="22.05" customHeight="1">
      <c r="A42" s="333" t="s">
        <v>4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66"/>
    </row>
    <row r="43" spans="1:20" s="1" customFormat="1" ht="22.05" customHeight="1">
      <c r="A43" s="335" t="s">
        <v>38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66"/>
    </row>
    <row r="44" spans="1:20" s="1" customFormat="1" ht="22.05" customHeight="1">
      <c r="A44" s="335" t="s">
        <v>157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66"/>
    </row>
    <row r="45" spans="1:20" s="1" customFormat="1" ht="22.05" customHeight="1">
      <c r="A45" s="335" t="s">
        <v>77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66"/>
    </row>
    <row r="46" spans="1:20" s="1" customFormat="1" ht="9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66"/>
    </row>
    <row r="47" spans="1:20" s="267" customFormat="1" ht="17.55" customHeight="1">
      <c r="A47" s="264"/>
      <c r="B47" s="264"/>
      <c r="C47" s="264"/>
      <c r="D47" s="264"/>
      <c r="E47" s="265"/>
      <c r="F47" s="361" t="s">
        <v>14</v>
      </c>
      <c r="G47" s="361"/>
      <c r="H47" s="361"/>
      <c r="I47" s="361"/>
      <c r="J47" s="361"/>
      <c r="K47" s="361"/>
      <c r="L47" s="361"/>
      <c r="M47" s="266"/>
    </row>
    <row r="48" spans="1:20" s="267" customFormat="1" ht="17.55" customHeight="1">
      <c r="E48" s="268"/>
      <c r="F48" s="364" t="s">
        <v>15</v>
      </c>
      <c r="G48" s="364"/>
      <c r="H48" s="364"/>
      <c r="I48" s="269"/>
      <c r="J48" s="362" t="s">
        <v>16</v>
      </c>
      <c r="K48" s="362"/>
      <c r="L48" s="362"/>
      <c r="M48" s="266"/>
    </row>
    <row r="49" spans="1:20" s="267" customFormat="1" ht="17.55" customHeight="1">
      <c r="E49" s="268"/>
      <c r="F49" s="270" t="s">
        <v>79</v>
      </c>
      <c r="G49" s="271"/>
      <c r="H49" s="270" t="s">
        <v>78</v>
      </c>
      <c r="I49" s="271"/>
      <c r="J49" s="270" t="s">
        <v>79</v>
      </c>
      <c r="K49" s="272"/>
      <c r="L49" s="270" t="s">
        <v>78</v>
      </c>
      <c r="M49" s="266"/>
    </row>
    <row r="50" spans="1:20" s="267" customFormat="1" ht="17.55" customHeight="1">
      <c r="A50" s="273" t="s">
        <v>158</v>
      </c>
      <c r="E50" s="274"/>
      <c r="F50" s="297"/>
      <c r="G50" s="274"/>
      <c r="H50" s="297"/>
      <c r="I50" s="274"/>
      <c r="J50" s="298"/>
      <c r="K50" s="298"/>
      <c r="L50" s="298"/>
      <c r="M50" s="266"/>
    </row>
    <row r="51" spans="1:20" s="267" customFormat="1" ht="17.55" customHeight="1">
      <c r="A51" s="273"/>
      <c r="C51" s="267" t="s">
        <v>159</v>
      </c>
      <c r="E51" s="274"/>
      <c r="F51" s="294">
        <v>0</v>
      </c>
      <c r="G51" s="274"/>
      <c r="H51" s="299">
        <v>500000</v>
      </c>
      <c r="I51" s="274"/>
      <c r="J51" s="294">
        <v>0</v>
      </c>
      <c r="K51" s="298"/>
      <c r="L51" s="294">
        <v>0</v>
      </c>
      <c r="M51" s="266"/>
    </row>
    <row r="52" spans="1:20" s="267" customFormat="1" ht="17.55" customHeight="1">
      <c r="C52" s="267" t="s">
        <v>160</v>
      </c>
      <c r="E52" s="274"/>
      <c r="F52" s="266">
        <v>-24640092.420000002</v>
      </c>
      <c r="G52" s="279"/>
      <c r="H52" s="278">
        <v>-48000</v>
      </c>
      <c r="I52" s="278"/>
      <c r="J52" s="278">
        <v>-73700</v>
      </c>
      <c r="K52" s="278"/>
      <c r="L52" s="278">
        <v>-41500</v>
      </c>
      <c r="M52" s="266"/>
    </row>
    <row r="53" spans="1:20" s="267" customFormat="1" ht="17.55" customHeight="1">
      <c r="C53" s="267" t="s">
        <v>161</v>
      </c>
      <c r="E53" s="274"/>
      <c r="F53" s="278">
        <v>-17769.629999999888</v>
      </c>
      <c r="G53" s="279"/>
      <c r="H53" s="278">
        <v>-13090</v>
      </c>
      <c r="I53" s="278"/>
      <c r="J53" s="294">
        <v>0</v>
      </c>
      <c r="K53" s="278"/>
      <c r="L53" s="278">
        <v>-13090</v>
      </c>
      <c r="M53" s="266"/>
    </row>
    <row r="54" spans="1:20" s="267" customFormat="1" ht="17.55" customHeight="1">
      <c r="C54" s="267" t="s">
        <v>162</v>
      </c>
      <c r="E54" s="274"/>
      <c r="F54" s="294">
        <v>0</v>
      </c>
      <c r="G54" s="279"/>
      <c r="H54" s="294">
        <v>0</v>
      </c>
      <c r="I54" s="278"/>
      <c r="J54" s="300">
        <v>0</v>
      </c>
      <c r="K54" s="278"/>
      <c r="L54" s="278">
        <v>-10500000</v>
      </c>
      <c r="M54" s="266"/>
    </row>
    <row r="55" spans="1:20" s="267" customFormat="1" ht="17.55" customHeight="1">
      <c r="C55" s="267" t="s">
        <v>163</v>
      </c>
      <c r="E55" s="274"/>
      <c r="F55" s="294">
        <v>0</v>
      </c>
      <c r="G55" s="279"/>
      <c r="H55" s="294">
        <v>0</v>
      </c>
      <c r="I55" s="278"/>
      <c r="J55" s="300">
        <v>0</v>
      </c>
      <c r="K55" s="278"/>
      <c r="L55" s="299">
        <v>10500000</v>
      </c>
      <c r="M55" s="266"/>
    </row>
    <row r="56" spans="1:20" s="267" customFormat="1" ht="17.55" customHeight="1">
      <c r="C56" s="267" t="s">
        <v>164</v>
      </c>
      <c r="E56" s="274"/>
      <c r="F56" s="294">
        <v>0</v>
      </c>
      <c r="G56" s="279"/>
      <c r="H56" s="294">
        <v>0</v>
      </c>
      <c r="I56" s="278"/>
      <c r="J56" s="300">
        <v>0</v>
      </c>
      <c r="K56" s="278"/>
      <c r="L56" s="278">
        <v>-19499800</v>
      </c>
      <c r="M56" s="266"/>
    </row>
    <row r="57" spans="1:20" s="267" customFormat="1" ht="17.55" customHeight="1">
      <c r="C57" s="267" t="s">
        <v>165</v>
      </c>
      <c r="E57" s="274"/>
      <c r="F57" s="294">
        <v>0</v>
      </c>
      <c r="G57" s="279"/>
      <c r="H57" s="301">
        <v>22429.91</v>
      </c>
      <c r="I57" s="279"/>
      <c r="J57" s="300">
        <v>0</v>
      </c>
      <c r="K57" s="280"/>
      <c r="L57" s="294">
        <v>0</v>
      </c>
      <c r="M57" s="266"/>
    </row>
    <row r="58" spans="1:20" s="267" customFormat="1" ht="17.55" customHeight="1">
      <c r="C58" s="267" t="s">
        <v>166</v>
      </c>
      <c r="E58" s="274"/>
      <c r="F58" s="294">
        <v>0</v>
      </c>
      <c r="G58" s="279"/>
      <c r="H58" s="294">
        <v>0</v>
      </c>
      <c r="I58" s="279"/>
      <c r="J58" s="300">
        <v>0</v>
      </c>
      <c r="K58" s="280"/>
      <c r="L58" s="278">
        <v>24082253</v>
      </c>
      <c r="M58" s="266"/>
    </row>
    <row r="59" spans="1:20" s="267" customFormat="1" ht="17.55" customHeight="1">
      <c r="C59" s="267" t="s">
        <v>167</v>
      </c>
      <c r="E59" s="274"/>
      <c r="F59" s="278">
        <v>1000.7599999999984</v>
      </c>
      <c r="G59" s="279"/>
      <c r="H59" s="278">
        <v>2135.9</v>
      </c>
      <c r="I59" s="279"/>
      <c r="J59" s="278">
        <v>1000.76</v>
      </c>
      <c r="K59" s="280"/>
      <c r="L59" s="278">
        <v>3725.28</v>
      </c>
      <c r="M59" s="266"/>
    </row>
    <row r="60" spans="1:20" s="267" customFormat="1" ht="17.55" customHeight="1">
      <c r="D60" s="267" t="s">
        <v>168</v>
      </c>
      <c r="E60" s="274"/>
      <c r="F60" s="302">
        <v>-24656861.289999999</v>
      </c>
      <c r="G60" s="280"/>
      <c r="H60" s="302">
        <f>SUM(H51:H59)</f>
        <v>463475.81</v>
      </c>
      <c r="I60" s="280"/>
      <c r="J60" s="302">
        <f>SUM(J50:J59)</f>
        <v>-72699.240000000005</v>
      </c>
      <c r="K60" s="280"/>
      <c r="L60" s="302">
        <f>SUM(L52:L59)</f>
        <v>4531588.28</v>
      </c>
      <c r="M60" s="266"/>
    </row>
    <row r="61" spans="1:20" s="267" customFormat="1" ht="17.55" customHeight="1">
      <c r="A61" s="273" t="s">
        <v>169</v>
      </c>
      <c r="E61" s="274"/>
      <c r="F61" s="278"/>
      <c r="G61" s="279"/>
      <c r="H61" s="278"/>
      <c r="I61" s="279"/>
      <c r="J61" s="280"/>
      <c r="K61" s="280"/>
      <c r="L61" s="280"/>
      <c r="M61" s="266"/>
      <c r="Q61" s="281"/>
      <c r="T61" s="281"/>
    </row>
    <row r="62" spans="1:20" s="267" customFormat="1" ht="17.55" customHeight="1">
      <c r="A62" s="273"/>
      <c r="C62" s="267" t="s">
        <v>170</v>
      </c>
      <c r="E62" s="274"/>
      <c r="F62" s="294">
        <v>0</v>
      </c>
      <c r="G62" s="279"/>
      <c r="H62" s="278">
        <v>10500200</v>
      </c>
      <c r="I62" s="280"/>
      <c r="J62" s="294">
        <v>0</v>
      </c>
      <c r="K62" s="280"/>
      <c r="L62" s="294">
        <v>0</v>
      </c>
      <c r="M62" s="266"/>
      <c r="Q62" s="281"/>
      <c r="T62" s="281"/>
    </row>
    <row r="63" spans="1:20" s="267" customFormat="1" ht="17.55" customHeight="1">
      <c r="A63" s="273"/>
      <c r="C63" s="267" t="s">
        <v>171</v>
      </c>
      <c r="E63" s="274"/>
      <c r="F63" s="278"/>
      <c r="G63" s="279"/>
      <c r="H63" s="278"/>
      <c r="I63" s="280"/>
      <c r="J63" s="294"/>
      <c r="K63" s="280"/>
      <c r="L63" s="294"/>
      <c r="M63" s="266"/>
      <c r="Q63" s="281"/>
      <c r="T63" s="281"/>
    </row>
    <row r="64" spans="1:20" s="267" customFormat="1" ht="17.55" customHeight="1">
      <c r="C64" s="267" t="s">
        <v>172</v>
      </c>
      <c r="E64" s="274"/>
      <c r="F64" s="278">
        <v>-41263247.359999999</v>
      </c>
      <c r="G64" s="279"/>
      <c r="H64" s="278">
        <v>13255804.649999999</v>
      </c>
      <c r="I64" s="279"/>
      <c r="J64" s="294">
        <v>0</v>
      </c>
      <c r="K64" s="280"/>
      <c r="L64" s="280">
        <v>4861953.7299999995</v>
      </c>
      <c r="M64" s="266"/>
      <c r="Q64" s="281"/>
      <c r="T64" s="281"/>
    </row>
    <row r="65" spans="1:20" s="267" customFormat="1" ht="17.55" customHeight="1">
      <c r="C65" s="267" t="s">
        <v>185</v>
      </c>
      <c r="D65" s="303"/>
      <c r="E65" s="274"/>
      <c r="F65" s="294">
        <v>0</v>
      </c>
      <c r="G65" s="279">
        <v>0</v>
      </c>
      <c r="H65" s="294">
        <v>0</v>
      </c>
      <c r="I65" s="279"/>
      <c r="J65" s="278">
        <v>30000000</v>
      </c>
      <c r="K65" s="280"/>
      <c r="L65" s="294">
        <v>0</v>
      </c>
      <c r="M65" s="266"/>
      <c r="Q65" s="281"/>
      <c r="T65" s="281"/>
    </row>
    <row r="66" spans="1:20" s="267" customFormat="1" ht="17.55" customHeight="1">
      <c r="C66" s="267" t="s">
        <v>173</v>
      </c>
      <c r="E66" s="274"/>
      <c r="F66" s="278">
        <v>-29500000</v>
      </c>
      <c r="G66" s="279"/>
      <c r="H66" s="278">
        <v>-10000000</v>
      </c>
      <c r="I66" s="279"/>
      <c r="J66" s="280">
        <v>-29500000</v>
      </c>
      <c r="K66" s="280"/>
      <c r="L66" s="280">
        <v>-10000000</v>
      </c>
      <c r="M66" s="266"/>
      <c r="Q66" s="281"/>
      <c r="T66" s="281"/>
    </row>
    <row r="67" spans="1:20" s="267" customFormat="1" ht="17.55" customHeight="1">
      <c r="C67" s="267" t="s">
        <v>174</v>
      </c>
      <c r="E67" s="274"/>
      <c r="F67" s="278">
        <v>-2624025.1799999997</v>
      </c>
      <c r="G67" s="279"/>
      <c r="H67" s="294">
        <v>0</v>
      </c>
      <c r="I67" s="279"/>
      <c r="J67" s="294">
        <v>0</v>
      </c>
      <c r="K67" s="280"/>
      <c r="L67" s="294">
        <v>0</v>
      </c>
      <c r="M67" s="266"/>
      <c r="Q67" s="281"/>
      <c r="T67" s="281"/>
    </row>
    <row r="68" spans="1:20" s="267" customFormat="1" ht="17.55" customHeight="1">
      <c r="C68" s="267" t="s">
        <v>175</v>
      </c>
      <c r="E68" s="274"/>
      <c r="F68" s="280">
        <v>-279436.66000000015</v>
      </c>
      <c r="G68" s="279"/>
      <c r="H68" s="280">
        <v>-90119.679999999993</v>
      </c>
      <c r="I68" s="279"/>
      <c r="J68" s="294">
        <v>0</v>
      </c>
      <c r="K68" s="280"/>
      <c r="L68" s="294">
        <v>0</v>
      </c>
      <c r="M68" s="266"/>
      <c r="Q68" s="281"/>
      <c r="T68" s="281"/>
    </row>
    <row r="69" spans="1:20" s="267" customFormat="1" ht="17.55" customHeight="1">
      <c r="C69" s="267" t="s">
        <v>125</v>
      </c>
      <c r="E69" s="274"/>
      <c r="F69" s="294">
        <v>0</v>
      </c>
      <c r="G69" s="279"/>
      <c r="H69" s="280">
        <v>-12967747</v>
      </c>
      <c r="I69" s="279"/>
      <c r="J69" s="294">
        <v>0</v>
      </c>
      <c r="K69" s="280"/>
      <c r="L69" s="294">
        <v>0</v>
      </c>
      <c r="M69" s="266"/>
      <c r="Q69" s="281"/>
      <c r="T69" s="281"/>
    </row>
    <row r="70" spans="1:20" s="267" customFormat="1" ht="17.55" customHeight="1">
      <c r="C70" s="267" t="s">
        <v>176</v>
      </c>
      <c r="E70" s="274"/>
      <c r="F70" s="280">
        <v>-647406.71999999986</v>
      </c>
      <c r="G70" s="279"/>
      <c r="H70" s="280">
        <v>-328954.70999999996</v>
      </c>
      <c r="I70" s="279"/>
      <c r="J70" s="280">
        <v>-253569.86</v>
      </c>
      <c r="K70" s="280"/>
      <c r="L70" s="280">
        <v>-134788.04999999999</v>
      </c>
      <c r="M70" s="266"/>
      <c r="Q70" s="281"/>
      <c r="T70" s="281"/>
    </row>
    <row r="71" spans="1:20" s="267" customFormat="1" ht="17.55" customHeight="1">
      <c r="D71" s="267" t="s">
        <v>177</v>
      </c>
      <c r="E71" s="274"/>
      <c r="F71" s="296">
        <f>SUM(F61:F70)</f>
        <v>-74314115.919999987</v>
      </c>
      <c r="G71" s="61"/>
      <c r="H71" s="296">
        <v>369183.26</v>
      </c>
      <c r="I71" s="61"/>
      <c r="J71" s="296">
        <f>SUM(J61:J70)</f>
        <v>246430.14</v>
      </c>
      <c r="K71" s="61"/>
      <c r="L71" s="296">
        <v>-5272834.32</v>
      </c>
      <c r="M71" s="266"/>
      <c r="Q71" s="281"/>
      <c r="T71" s="281"/>
    </row>
    <row r="72" spans="1:20" s="267" customFormat="1" ht="17.55" customHeight="1">
      <c r="A72" s="267" t="s">
        <v>180</v>
      </c>
      <c r="E72" s="274"/>
      <c r="F72" s="280">
        <v>-129547727.2</v>
      </c>
      <c r="G72" s="280"/>
      <c r="H72" s="280">
        <v>3047061.33</v>
      </c>
      <c r="I72" s="280"/>
      <c r="J72" s="280">
        <v>3067314.9599999976</v>
      </c>
      <c r="K72" s="280"/>
      <c r="L72" s="280">
        <v>5512311.2467650026</v>
      </c>
      <c r="M72" s="266"/>
      <c r="Q72" s="281"/>
      <c r="T72" s="281"/>
    </row>
    <row r="73" spans="1:20" s="267" customFormat="1" ht="17.55" customHeight="1">
      <c r="A73" s="286" t="s">
        <v>178</v>
      </c>
      <c r="E73" s="274"/>
      <c r="F73" s="293">
        <v>159933566.20000002</v>
      </c>
      <c r="G73" s="279"/>
      <c r="H73" s="293">
        <v>9866485.8899999987</v>
      </c>
      <c r="I73" s="279"/>
      <c r="J73" s="287">
        <v>6188362.6699999999</v>
      </c>
      <c r="K73" s="280"/>
      <c r="L73" s="287">
        <v>4368088.9899999993</v>
      </c>
      <c r="M73" s="266"/>
      <c r="Q73" s="281"/>
      <c r="T73" s="281"/>
    </row>
    <row r="74" spans="1:20" s="267" customFormat="1" ht="17.55" customHeight="1" thickBot="1">
      <c r="A74" s="304" t="s">
        <v>179</v>
      </c>
      <c r="E74" s="274"/>
      <c r="F74" s="305">
        <f>SUM(F72:F73)</f>
        <v>30385839.000000015</v>
      </c>
      <c r="G74" s="280"/>
      <c r="H74" s="305">
        <v>12913547.219999999</v>
      </c>
      <c r="I74" s="280"/>
      <c r="J74" s="305">
        <f>SUM(J72:J73)</f>
        <v>9255677.6299999971</v>
      </c>
      <c r="K74" s="280"/>
      <c r="L74" s="305">
        <v>9880400.2399999984</v>
      </c>
      <c r="M74" s="266"/>
      <c r="O74" s="306"/>
      <c r="Q74" s="281"/>
      <c r="T74" s="281"/>
    </row>
    <row r="75" spans="1:20" s="267" customFormat="1" ht="17.55" customHeight="1" thickTop="1">
      <c r="A75" s="307" t="s">
        <v>181</v>
      </c>
      <c r="E75" s="274"/>
      <c r="F75" s="288"/>
      <c r="G75" s="280"/>
      <c r="H75" s="288"/>
      <c r="I75" s="280"/>
      <c r="J75" s="288"/>
      <c r="K75" s="280"/>
      <c r="L75" s="288"/>
      <c r="M75" s="266"/>
      <c r="O75" s="306"/>
      <c r="Q75" s="281"/>
      <c r="T75" s="281"/>
    </row>
    <row r="76" spans="1:20" s="267" customFormat="1" ht="17.55" customHeight="1">
      <c r="A76" s="304" t="s">
        <v>182</v>
      </c>
      <c r="E76" s="274"/>
      <c r="F76" s="288"/>
      <c r="G76" s="280"/>
      <c r="H76" s="288"/>
      <c r="I76" s="280"/>
      <c r="J76" s="288"/>
      <c r="K76" s="280"/>
      <c r="L76" s="288"/>
      <c r="M76" s="266"/>
      <c r="O76" s="306"/>
      <c r="Q76" s="281"/>
      <c r="T76" s="281"/>
    </row>
    <row r="77" spans="1:20" s="267" customFormat="1" ht="17.55" customHeight="1">
      <c r="A77" s="304"/>
      <c r="C77" s="267" t="s">
        <v>186</v>
      </c>
      <c r="E77" s="274"/>
      <c r="F77" s="301">
        <v>3862027.2</v>
      </c>
      <c r="G77" s="268"/>
      <c r="H77" s="301">
        <v>37715</v>
      </c>
      <c r="I77" s="280"/>
      <c r="J77" s="294">
        <v>0</v>
      </c>
      <c r="K77" s="280"/>
      <c r="L77" s="301">
        <v>9000</v>
      </c>
      <c r="M77" s="266"/>
      <c r="O77" s="306"/>
      <c r="Q77" s="281"/>
      <c r="T77" s="281"/>
    </row>
    <row r="78" spans="1:20" ht="15.6" customHeight="1">
      <c r="A78" s="110"/>
      <c r="E78" s="70"/>
      <c r="F78" s="156"/>
      <c r="H78" s="156"/>
      <c r="I78" s="107"/>
      <c r="J78" s="145"/>
      <c r="K78" s="107"/>
      <c r="L78" s="156"/>
      <c r="O78" s="73"/>
      <c r="Q78" s="68"/>
      <c r="T78" s="68"/>
    </row>
    <row r="79" spans="1:20" ht="24" customHeight="1">
      <c r="A79" s="1" t="s">
        <v>187</v>
      </c>
    </row>
    <row r="91" spans="4:4" ht="24" customHeight="1">
      <c r="D91" s="8">
        <v>28</v>
      </c>
    </row>
    <row r="102" spans="7:13" ht="24" customHeight="1">
      <c r="G102" s="74">
        <v>21901173.27</v>
      </c>
      <c r="I102" s="74">
        <v>17987521.879999999</v>
      </c>
      <c r="K102" s="76">
        <v>4845744.07</v>
      </c>
      <c r="M102" s="67">
        <v>4450624.12</v>
      </c>
    </row>
    <row r="406" spans="4:4" s="74" customFormat="1" ht="24" customHeight="1">
      <c r="D406" s="8">
        <v>0</v>
      </c>
    </row>
  </sheetData>
  <mergeCells count="15">
    <mergeCell ref="A44:L44"/>
    <mergeCell ref="A45:L45"/>
    <mergeCell ref="J9:L9"/>
    <mergeCell ref="J48:L48"/>
    <mergeCell ref="A39:J39"/>
    <mergeCell ref="F47:L47"/>
    <mergeCell ref="F9:H9"/>
    <mergeCell ref="F48:H48"/>
    <mergeCell ref="A42:L42"/>
    <mergeCell ref="A43:L43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</vt:lpstr>
      <vt:lpstr>Statement financial position</vt:lpstr>
      <vt:lpstr>STATEMENT OF CHANGES</vt:lpstr>
      <vt:lpstr>STATEMENT OF CHANGES 2</vt:lpstr>
      <vt:lpstr>Cash Flows</vt:lpstr>
      <vt:lpstr>Sheet1</vt:lpstr>
      <vt:lpstr>'Cash Flows'!Print_Area</vt:lpstr>
      <vt:lpstr>'Financial Position'!Print_Area</vt:lpstr>
      <vt:lpstr>'Statement financial position'!Print_Area</vt:lpstr>
      <vt:lpstr>'STATEMENT OF CHANGES'!Print_Area</vt:lpstr>
      <vt:lpstr>'STATEMENT OF CHANGES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DITC</cp:lastModifiedBy>
  <cp:lastPrinted>2023-05-10T13:28:15Z</cp:lastPrinted>
  <dcterms:created xsi:type="dcterms:W3CDTF">2019-06-18T07:56:24Z</dcterms:created>
  <dcterms:modified xsi:type="dcterms:W3CDTF">2023-05-10T13:28:17Z</dcterms:modified>
</cp:coreProperties>
</file>