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premchit\Downloads\Manager\PRTR 2022\Q1 2023\ไฟล์ตลาด\"/>
    </mc:Choice>
  </mc:AlternateContent>
  <xr:revisionPtr revIDLastSave="0" documentId="13_ncr:1_{F3606FD5-7C23-4377-83F6-1885BAB17415}" xr6:coauthVersionLast="47" xr6:coauthVersionMax="47" xr10:uidLastSave="{00000000-0000-0000-0000-000000000000}"/>
  <bookViews>
    <workbookView xWindow="-110" yWindow="-110" windowWidth="19420" windowHeight="10420" tabRatio="779" xr2:uid="{00000000-000D-0000-FFFF-FFFF00000000}"/>
  </bookViews>
  <sheets>
    <sheet name="งบดุล" sheetId="28" r:id="rId1"/>
    <sheet name="งบดุล 2" sheetId="29" r:id="rId2"/>
    <sheet name="กำไรขาดทุนเบ็ดเสร็จ 3M" sheetId="42" r:id="rId3"/>
    <sheet name="กำไรขาดทุนเบ็ดเสร็จ 3M  (Q.1)" sheetId="40" state="hidden" r:id="rId4"/>
    <sheet name="กำไรขาดทุนเบ็ดเสร็จ Q.2" sheetId="38" state="hidden" r:id="rId5"/>
    <sheet name="ส่วนผู้ถือหุ้น-รวม" sheetId="32" r:id="rId6"/>
    <sheet name="ส่วนผู้ถือหุ้น" sheetId="41" r:id="rId7"/>
    <sheet name="กระแสเงินสด" sheetId="27" r:id="rId8"/>
  </sheets>
  <definedNames>
    <definedName name="AS2DocOpenMode" hidden="1">"AS2DocumentEdit"</definedName>
    <definedName name="_xlnm.Print_Area" localSheetId="3">'กำไรขาดทุนเบ็ดเสร็จ 3M  (Q.1)'!$C$1:$J$45</definedName>
    <definedName name="_xlnm.Print_Area" localSheetId="4">'กำไรขาดทุนเบ็ดเสร็จ Q.2'!$B$1:$H$45</definedName>
    <definedName name="_xlnm.Print_Area" localSheetId="6">ส่วนผู้ถือหุ้น!$A$1:$V$41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2" i="27" l="1"/>
  <c r="H72" i="27"/>
  <c r="F72" i="27"/>
  <c r="D72" i="27"/>
  <c r="AO25" i="32" l="1"/>
  <c r="AF25" i="32"/>
  <c r="AC26" i="32"/>
  <c r="Z26" i="32"/>
  <c r="W26" i="32"/>
  <c r="Q26" i="32"/>
  <c r="K26" i="32"/>
  <c r="H26" i="32"/>
  <c r="D26" i="32"/>
  <c r="N21" i="32" l="1"/>
  <c r="N26" i="32" s="1"/>
  <c r="F20" i="41"/>
  <c r="R22" i="41"/>
  <c r="O22" i="41"/>
  <c r="D34" i="42" l="1"/>
  <c r="D28" i="27" l="1"/>
  <c r="H28" i="27"/>
  <c r="J35" i="42" l="1"/>
  <c r="F35" i="42"/>
  <c r="AI23" i="32" l="1"/>
  <c r="AI26" i="32" s="1"/>
  <c r="T23" i="32"/>
  <c r="T26" i="32" s="1"/>
  <c r="D59" i="27" l="1"/>
  <c r="F59" i="27"/>
  <c r="H59" i="27"/>
  <c r="J59" i="27"/>
  <c r="AF21" i="32"/>
  <c r="F23" i="41"/>
  <c r="H23" i="41" l="1"/>
  <c r="H17" i="41"/>
  <c r="T15" i="41"/>
  <c r="V15" i="41" s="1"/>
  <c r="AO16" i="32"/>
  <c r="AC16" i="32"/>
  <c r="AC23" i="32" l="1"/>
  <c r="AC20" i="32"/>
  <c r="T22" i="41" l="1"/>
  <c r="AF22" i="32" l="1"/>
  <c r="Z18" i="32"/>
  <c r="W18" i="32"/>
  <c r="T18" i="32"/>
  <c r="Q18" i="32"/>
  <c r="H18" i="32"/>
  <c r="D18" i="32"/>
  <c r="AC18" i="32"/>
  <c r="AF24" i="32"/>
  <c r="AI28" i="32" l="1"/>
  <c r="AO24" i="32"/>
  <c r="J20" i="27"/>
  <c r="F20" i="27"/>
  <c r="AI18" i="32"/>
  <c r="F34" i="42"/>
  <c r="D18" i="28" l="1"/>
  <c r="D27" i="28"/>
  <c r="J34" i="42"/>
  <c r="T21" i="41" l="1"/>
  <c r="V21" i="41" s="1"/>
  <c r="AF23" i="32"/>
  <c r="AF26" i="32" s="1"/>
  <c r="AO22" i="32"/>
  <c r="T28" i="32" l="1"/>
  <c r="T20" i="41" l="1"/>
  <c r="V20" i="41" s="1"/>
  <c r="J17" i="42"/>
  <c r="H17" i="42"/>
  <c r="F17" i="42"/>
  <c r="D17" i="42"/>
  <c r="J12" i="42"/>
  <c r="H12" i="42"/>
  <c r="F12" i="42"/>
  <c r="D12" i="42"/>
  <c r="AO21" i="32" l="1"/>
  <c r="D19" i="42"/>
  <c r="F19" i="42"/>
  <c r="F21" i="42" s="1"/>
  <c r="F23" i="42" s="1"/>
  <c r="F24" i="42" s="1"/>
  <c r="J19" i="42"/>
  <c r="J21" i="42" s="1"/>
  <c r="J23" i="42" s="1"/>
  <c r="J24" i="42" s="1"/>
  <c r="H19" i="42"/>
  <c r="H21" i="42" l="1"/>
  <c r="D21" i="42"/>
  <c r="D23" i="42" s="1"/>
  <c r="D24" i="42" s="1"/>
  <c r="T19" i="41"/>
  <c r="H23" i="42" l="1"/>
  <c r="H24" i="42" s="1"/>
  <c r="F25" i="29"/>
  <c r="J25" i="29"/>
  <c r="J18" i="29"/>
  <c r="F18" i="29"/>
  <c r="AO20" i="32"/>
  <c r="D10" i="27" l="1"/>
  <c r="D20" i="27" s="1"/>
  <c r="H27" i="42"/>
  <c r="H34" i="42" s="1"/>
  <c r="H10" i="27"/>
  <c r="H20" i="27" s="1"/>
  <c r="H29" i="27" s="1"/>
  <c r="H34" i="27" s="1"/>
  <c r="H31" i="42"/>
  <c r="D25" i="29"/>
  <c r="L22" i="41" l="1"/>
  <c r="AF17" i="32" l="1"/>
  <c r="AO17" i="32" s="1"/>
  <c r="J23" i="41"/>
  <c r="D23" i="41"/>
  <c r="T17" i="41"/>
  <c r="R17" i="41"/>
  <c r="R23" i="41" s="1"/>
  <c r="O17" i="41"/>
  <c r="L17" i="41"/>
  <c r="AF18" i="32" l="1"/>
  <c r="AO23" i="32"/>
  <c r="AO26" i="32" s="1"/>
  <c r="T23" i="41"/>
  <c r="T35" i="41" s="1"/>
  <c r="O23" i="41"/>
  <c r="V19" i="41"/>
  <c r="H67" i="29" l="1"/>
  <c r="H69" i="29" s="1"/>
  <c r="D67" i="29"/>
  <c r="F67" i="29"/>
  <c r="H18" i="29"/>
  <c r="H25" i="29"/>
  <c r="AF28" i="32" l="1"/>
  <c r="D69" i="29"/>
  <c r="AO28" i="32" s="1"/>
  <c r="H26" i="29"/>
  <c r="H70" i="29" s="1"/>
  <c r="F29" i="27" l="1"/>
  <c r="V16" i="41"/>
  <c r="J17" i="41"/>
  <c r="D17" i="41"/>
  <c r="AL18" i="32"/>
  <c r="AO18" i="32"/>
  <c r="V17" i="41" l="1"/>
  <c r="J67" i="29"/>
  <c r="J69" i="29" s="1"/>
  <c r="D18" i="29"/>
  <c r="J27" i="28"/>
  <c r="J18" i="28"/>
  <c r="F27" i="28"/>
  <c r="F18" i="28"/>
  <c r="J28" i="28" l="1"/>
  <c r="F28" i="28"/>
  <c r="D26" i="29"/>
  <c r="D70" i="29" s="1"/>
  <c r="AL26" i="32"/>
  <c r="I34" i="40" l="1"/>
  <c r="F34" i="40"/>
  <c r="I31" i="40"/>
  <c r="I17" i="40"/>
  <c r="F17" i="40"/>
  <c r="I12" i="40"/>
  <c r="I19" i="40" s="1"/>
  <c r="I21" i="40" s="1"/>
  <c r="I23" i="40" s="1"/>
  <c r="I24" i="40" s="1"/>
  <c r="F12" i="40"/>
  <c r="F19" i="40" l="1"/>
  <c r="F21" i="40" s="1"/>
  <c r="F23" i="40" s="1"/>
  <c r="F24" i="40" s="1"/>
  <c r="H27" i="28" l="1"/>
  <c r="H18" i="28"/>
  <c r="H28" i="28" l="1"/>
  <c r="H17" i="38" l="1"/>
  <c r="F17" i="38"/>
  <c r="H12" i="38"/>
  <c r="H19" i="38" s="1"/>
  <c r="H21" i="38" s="1"/>
  <c r="H23" i="38" s="1"/>
  <c r="F12" i="38"/>
  <c r="F19" i="38" s="1"/>
  <c r="F21" i="38" s="1"/>
  <c r="F23" i="38" s="1"/>
  <c r="J29" i="27" l="1"/>
  <c r="H34" i="38"/>
  <c r="H24" i="38"/>
  <c r="F34" i="38"/>
  <c r="F24" i="38"/>
  <c r="J34" i="27" l="1"/>
  <c r="J26" i="29"/>
  <c r="J70" i="29" s="1"/>
  <c r="V22" i="41" l="1"/>
  <c r="V23" i="41" s="1"/>
  <c r="V35" i="41" s="1"/>
  <c r="L23" i="41"/>
  <c r="L35" i="41" s="1"/>
  <c r="F26" i="29"/>
  <c r="A3" i="29" l="1"/>
  <c r="D29" i="27" l="1"/>
  <c r="D34" i="27" s="1"/>
  <c r="D28" i="28" l="1"/>
  <c r="A41" i="29" l="1"/>
  <c r="F34" i="27" l="1"/>
  <c r="F69" i="29" l="1"/>
  <c r="F70" i="29" s="1"/>
  <c r="D74" i="27" l="1"/>
  <c r="D76" i="27" s="1"/>
  <c r="F74" i="27"/>
  <c r="F76" i="27" s="1"/>
  <c r="H74" i="27"/>
  <c r="H76" i="27" s="1"/>
  <c r="J74" i="27"/>
  <c r="J76" i="27" s="1"/>
</calcChain>
</file>

<file path=xl/sharedStrings.xml><?xml version="1.0" encoding="utf-8"?>
<sst xmlns="http://schemas.openxmlformats.org/spreadsheetml/2006/main" count="412" uniqueCount="202">
  <si>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</si>
  <si>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</si>
  <si>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</si>
  <si>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</si>
  <si>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</si>
  <si>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</si>
  <si>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</si>
  <si>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</si>
  <si>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</si>
  <si>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</si>
  <si>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</si>
  <si>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</si>
  <si>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</si>
  <si>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</si>
  <si>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</si>
  <si>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</si>
  <si>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</si>
  <si>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</si>
  <si>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</si>
  <si>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</si>
  <si>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</si>
  <si>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</si>
  <si>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</si>
  <si>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</si>
  <si>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</si>
  <si>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</si>
  <si>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</si>
  <si>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</si>
  <si>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</si>
  <si>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</si>
  <si>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</si>
  <si>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</si>
  <si>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>ทุนที่ออกและชำระแล้ว</t>
  </si>
  <si>
    <t>ณ วันที่</t>
  </si>
  <si>
    <t>ทุนสำรองตามกฎหมาย</t>
  </si>
  <si>
    <t>และชำระแล้ว</t>
  </si>
  <si>
    <t>ทุนที่ออก</t>
  </si>
  <si>
    <t>ปรับปรุงด้วย</t>
  </si>
  <si>
    <t>งบแสดงฐานะการเงิน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</si>
  <si>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</si>
  <si>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</si>
  <si>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</si>
  <si>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</si>
  <si>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</si>
  <si>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ส่วนของผู้ถือหุ้นบริษัทใหญ่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</si>
  <si>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</si>
  <si>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</si>
  <si>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ทุนสำรอง</t>
  </si>
  <si>
    <t>ตามกฎหมาย</t>
  </si>
  <si>
    <t>หนี้สินไม่หมุนเวียนอื่น</t>
  </si>
  <si>
    <t>งบกำไรขาดทุนและกำไรขาดทุนเบ็ดเสร็จอื่น</t>
  </si>
  <si>
    <t>Reference</t>
  </si>
  <si>
    <t>TAS 1.82.1</t>
  </si>
  <si>
    <t>รวมรายได้</t>
  </si>
  <si>
    <t>ค่าใช้จ่าย</t>
  </si>
  <si>
    <t>TAS 1.82.2</t>
  </si>
  <si>
    <t>TAS 1.85</t>
  </si>
  <si>
    <t>TAS 1.82.4, 12.77</t>
  </si>
  <si>
    <t>ค่าใช้จ่ายภาษีเงินได้</t>
  </si>
  <si>
    <t>หน่วย : บาท</t>
  </si>
  <si>
    <t>หน่วย: บาท</t>
  </si>
  <si>
    <t>ต้นทุนการให้บริการ</t>
  </si>
  <si>
    <t xml:space="preserve">เงินปันผลจ่าย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</si>
  <si>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</si>
  <si>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 xml:space="preserve"> 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</si>
  <si>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</si>
  <si>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</si>
  <si>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</si>
  <si>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เงินสดรับจากการดำเนินงาน</t>
  </si>
  <si>
    <t>กำไรต่อหุ้นขั้นพื้นฐาน  (บาท)</t>
  </si>
  <si>
    <t>ภาษีเงินได้นิติบุคคลรอขอคืน</t>
  </si>
  <si>
    <t>ประมาณการหนี้สินสำหรับต้นทุนการรื้อถอน</t>
  </si>
  <si>
    <t>ขอรับรองว่าถูกต้อง</t>
  </si>
  <si>
    <t>ลงชื่อ .................................................... กรรมการ</t>
  </si>
  <si>
    <t>(นางสาวริศรา  เจริญพานิช)</t>
  </si>
  <si>
    <t>ค่าตัดจำหน่าย</t>
  </si>
  <si>
    <t>เงินสดจ่ายภาระผูกพันผลประโยชน์พนักงาน</t>
  </si>
  <si>
    <t>เงินสดจ่ายดอกเบี้ย</t>
  </si>
  <si>
    <t>เงินลงทุนในบริษัทย่อย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</si>
  <si>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</si>
  <si>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เงินปันผลจ่าย</t>
  </si>
  <si>
    <t>บริษัท พีอาร์ทีอาร์ กรุ๊ป จำกัด และบริษัทย่อย</t>
  </si>
  <si>
    <t>รายได้ดอกเบี้ย</t>
  </si>
  <si>
    <t>เงินสดรับจากดอกเบี้ย</t>
  </si>
  <si>
    <t>รวมส่วนของบริษัทใหญ่</t>
  </si>
  <si>
    <t>ชำระครบแล้ว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</si>
  <si>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</si>
  <si>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</si>
  <si>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</si>
  <si>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</si>
  <si>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ส่วนได้เสีย</t>
  </si>
  <si>
    <t>ที่ไม่มีอำนาจ</t>
  </si>
  <si>
    <t>ควบคุม</t>
  </si>
  <si>
    <t>รวมองค์ประกอบอื่น</t>
  </si>
  <si>
    <t>ของส่วนของผู้ถือหุ้น</t>
  </si>
  <si>
    <t>ภายใต้การควบคุมเดียวกัน</t>
  </si>
  <si>
    <t>ค่าใช้จ่ายผลประโยชน์พนักงาน</t>
  </si>
  <si>
    <t>เงินสดรับจากการขอคืนภาษีเงินได้ถูกหัก ณ ที่จ่าย</t>
  </si>
  <si>
    <t xml:space="preserve">รายได้จากการให้บริการ </t>
  </si>
  <si>
    <t xml:space="preserve">ค่าใช้จ่ายในการบริหาร </t>
  </si>
  <si>
    <t xml:space="preserve">ต้นทุนทางการเงิน </t>
  </si>
  <si>
    <t>จำนวนหุ้นสามัญถัวเฉลี่ยถ่วงน้ำหนัก (หุ้น)</t>
  </si>
  <si>
    <t>ทุนที่ออกและ</t>
  </si>
  <si>
    <t>ชำระแล้ว</t>
  </si>
  <si>
    <t>จากการรวมธุรกิจ</t>
  </si>
  <si>
    <t>ภายใต้การควบคุม</t>
  </si>
  <si>
    <t>เดียวกัน</t>
  </si>
  <si>
    <t>ภาษีเงินได้</t>
  </si>
  <si>
    <t>ของรายการที่จะไม่</t>
  </si>
  <si>
    <t>ถูกจัดประเภทใหม่</t>
  </si>
  <si>
    <t>ไว้ในกำไรหรือ</t>
  </si>
  <si>
    <t>ขาดทุนในภายหลัง</t>
  </si>
  <si>
    <t>รวมองค์</t>
  </si>
  <si>
    <t>ประกอบอื่น</t>
  </si>
  <si>
    <t>ของส่วน</t>
  </si>
  <si>
    <t>ของผู้ถือหุ้น</t>
  </si>
  <si>
    <t>รวมค่าใช้จ่าย</t>
  </si>
  <si>
    <t xml:space="preserve">รายได้ </t>
  </si>
  <si>
    <t>ส่วนได้สียที่ไม่มีอำนาจ</t>
  </si>
  <si>
    <t>การควบคุมก่อนการรวมธุรกิจ</t>
  </si>
  <si>
    <t>ส่วนได้เสียที่ไม่มีอำนาจการควบคุม</t>
  </si>
  <si>
    <t>ส่วนเกินทุนจากการรวมธุรกิจภายใต้การควบคุมเดียวกัน</t>
  </si>
  <si>
    <t>“ยังไม่ได้ตรวจสอบ”</t>
  </si>
  <si>
    <t>กำไรเบ็ดเสร็จรวมสำหรับงวด</t>
  </si>
  <si>
    <t>กำไรสุทธิสำหรับงวด</t>
  </si>
  <si>
    <t>หมายเหตุประกอบงบการเงินเป็นส่วนหนึ่งของงบการเงินระหว่างกาลนี้</t>
  </si>
  <si>
    <t>ข้อมูลในงบการเงินระหว่างกาลนี้ได้จัดทำอย่างถูกต้องครบถ้วน เป็นจริงและตามมาตรฐานการบัญชี</t>
  </si>
  <si>
    <t>งบการเงินระหว่างกาลนี้ได้รับอนุมัติจากที่ประชุมวิสามัญครั้งที่ ................ เมื่อวันที่ ................</t>
  </si>
  <si>
    <t>หนี้สินตามสัญญาเช่า</t>
  </si>
  <si>
    <t>ส่วนเกินทุน</t>
  </si>
  <si>
    <t>เงินสดจ่ายชำระหนี้สินตามสัญญาเช่า</t>
  </si>
  <si>
    <t>ลูกหนี้การค้าและลูกหนี้หมุนเวียนอื่น</t>
  </si>
  <si>
    <t>เงินฝากธนาคารที่มีภาระค้ำประกัน</t>
  </si>
  <si>
    <t>สินทรัพย์ไม่มีตัวตนอื่น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</si>
  <si>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</si>
  <si>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</si>
  <si>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</si>
  <si>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</si>
  <si>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</si>
  <si>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ประมาณการหนี้สินไม่หมุนเวียนสำหรับผลประโยชน์พนักงาน</t>
  </si>
  <si>
    <t xml:space="preserve">เงินสดจ่ายเพื่อซื้อส่วนปรับปรุงสำนักงานเช่าและอุปกรณ์ </t>
  </si>
  <si>
    <t>ส่วนปรับปรุงสำนักงานเช่าและอุปกรณ์</t>
  </si>
  <si>
    <t>สำหรับงวดหกเดือนสิ้นสุดวันที่ 30 มิถุนายน 2563</t>
  </si>
  <si>
    <t>กำไรจากกิจกรรมดำเนินงาน</t>
  </si>
  <si>
    <t>การแบ่งปันกำไร(ขาดทุน)เบ็ดเสร็จรวม</t>
  </si>
  <si>
    <t>การแบ่งปันกำไร(ขาดทุน)</t>
  </si>
  <si>
    <t>4.2, 4.3</t>
  </si>
  <si>
    <t>สำหรับงวดสามเดือนสิ้นสุดวันที่ 31 มีนาคม 2564</t>
  </si>
  <si>
    <t>31 ธันวาคม</t>
  </si>
  <si>
    <t>-</t>
  </si>
  <si>
    <t>กำไรจากการประมาณการ</t>
  </si>
  <si>
    <t>ตามหลักคณิตศาสตร์</t>
  </si>
  <si>
    <t>ประกันภัยสำหรับ</t>
  </si>
  <si>
    <t>โครงการผลประโยชน์</t>
  </si>
  <si>
    <t>พนักงาน</t>
  </si>
  <si>
    <t>เงินสดจ่ายจากเงินให้กู้ยืมระยะสั้น</t>
  </si>
  <si>
    <t>ยอดคงเหลือต้นงวด ณ วันที่ 1 มกราคม 2565</t>
  </si>
  <si>
    <t>ผลขาดทุนด้านเครดิตที่คาดว่าจะเกิดขึ้น (กลับรายการ)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</si>
  <si>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</si>
  <si>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</si>
  <si>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เงินสดรับ (จ่าย) จากเงินฝากธนาคารที่มีภาระค้ำประกัน</t>
  </si>
  <si>
    <t>เงินกู้ยืมระยะสั้นจากสถาบันการเงิน</t>
  </si>
  <si>
    <t>ดูหมายเหตุประกอบงบการเงินแบบย่อ</t>
  </si>
  <si>
    <t>เงินสดจ่ายภาษีเงินได้ถูกหัก ณ ที่จ่าย</t>
  </si>
  <si>
    <t>เงินสดรับภาระผูกพันผลประโยชน์พนักงาน</t>
  </si>
  <si>
    <t>การเพิ่มหุ้นสามัญ</t>
  </si>
  <si>
    <t>เงินสดรับจากการเพิ่มทุน</t>
  </si>
  <si>
    <t>บริษัท พีอาร์ทีอาร์ กรุ๊ป จำกัด (มหาชน) และบริษัทย่อย</t>
  </si>
  <si>
    <t>หุ้นสามัญ 600,000,000 หุ้น  มูลค่าหุ้นละ 0.50 บาท</t>
  </si>
  <si>
    <t>หุ้นสามัญ 450,000,000 หุ้น  มูลค่าหุ้นละ 0.50 บาท</t>
  </si>
  <si>
    <t>เงินสดจ่ายเพื่อซื้อเงินลงทุนในบริษัทย่อย</t>
  </si>
  <si>
    <t>เงินกู้ยืมระยะสั้นจากบริษัทที่เกี่ยวข้องกัน</t>
  </si>
  <si>
    <t>เงินให้กู้ยืมระยะสั้นแก่บริษัทที่เกี่ยวข้องกัน</t>
  </si>
  <si>
    <t>จากการเปลี่ยนแปลง</t>
  </si>
  <si>
    <t>ส่วนเกินจากการเปลี่ยนแปลงสัดส่วนการถือหุ้นในบริษัทย่อย</t>
  </si>
  <si>
    <t>ส่วนเกิน</t>
  </si>
  <si>
    <t>การเปลี่ยนแปลงสัดส่วนการถือหุ้นในบริษัทย่อย</t>
  </si>
  <si>
    <t>ต้นทุนทางการเงิน</t>
  </si>
  <si>
    <t>เงินสดและรายการเทียบเท่าเงินสดเพิ่มขึ้น (ลดลง) สุทธิ</t>
  </si>
  <si>
    <t>ขาดทุนจากการตัดจำหน่ายอุปกรณ์</t>
  </si>
  <si>
    <t>ณ วันที่ 31 มีนาคม 2566</t>
  </si>
  <si>
    <t>31 มีนาคม</t>
  </si>
  <si>
    <t>สำหรับงวดสามเดือนสิ้นสุดวันที่ 31 มีนาคม 2566</t>
  </si>
  <si>
    <t>ยอดคงเหลือปลายงวด ณ วันที่ 31 มีนาคม 2565</t>
  </si>
  <si>
    <t>ยอดคงเหลือต้นงวด ณ วันที่ 1 มกราคม 2566</t>
  </si>
  <si>
    <t>ยอดคงเหลือปลายงวด ณ วันที่ 31 มีนาคม 2566</t>
  </si>
  <si>
    <t>ส่วนเกินมูลค่าหุ้นสามัญ</t>
  </si>
  <si>
    <t>มูลค่าหุ้นสามัญ</t>
  </si>
  <si>
    <t>เงินสดรับจากเงินให้กู้ยืมระยะสั้น</t>
  </si>
  <si>
    <t>เงินสดจ่ายจากเงินกู้ยืมระยะสั้น</t>
  </si>
  <si>
    <t>เงินสดและรายการเทียบเท่าเงินสด ณ วันที่ 31 มีนาคม</t>
  </si>
  <si>
    <t>เงินสดสุทธิได้มา (ใช้ไป) ในกิจกรรมจัดหาเงิน</t>
  </si>
  <si>
    <t>เงินสดจ่ายจากเงินกู้ยืมจากสถาบันการเงิน</t>
  </si>
  <si>
    <t>เงินสดจ่ายเพื่อซื้อสินทรัพย์ไม่มีตัวตนอื่น</t>
  </si>
  <si>
    <t>การเพิ่มหุ้นสามัญจากส่วนได้เสียที่ไม่มีอำนาจควบคุม</t>
  </si>
  <si>
    <t>สัดส่วนการถือหุ้น</t>
  </si>
  <si>
    <t>ในบริษัทย่อย</t>
  </si>
  <si>
    <t>เงินสดรับจากเงินปันผลบริษัทย่อย</t>
  </si>
  <si>
    <t>ที่ไม่มีอำนาจควบคุม</t>
  </si>
  <si>
    <t>เงินสดรับจากการเพิ่มทุนจากผู้มีส่วนได้เสีย</t>
  </si>
  <si>
    <t>ส่วนของ</t>
  </si>
  <si>
    <t>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</si>
</sst>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* #,##0.00_-;\-* #,##0.00_-;_-* &quot;-&quot;??_-;_-@_-"/>
    <numFmt numFmtId="167" formatCode="_-* #,##0_-;\-* #,##0_-;_-* &quot;-&quot;??_-;_-@_-"/>
    <numFmt numFmtId="168" formatCode="\-"/>
    <numFmt numFmtId="169" formatCode="_(* #,##0_);_(* \(#,##0\);_(* &quot;-&quot;????_);_(@_)"/>
    <numFmt numFmtId="170" formatCode="_(* #,##0_);_(* \(#,##0\);_(* &quot;-&quot;??_);_(@_)"/>
    <numFmt numFmtId="171" formatCode="_(* #,##0_);_(* \(#,##0\);_(* &quot;-&quot;??????_);_(@_)"/>
    <numFmt numFmtId="172" formatCode="#,##0,_);_(* \(#,##0,\);_(* &quot;-&quot;??_);"/>
    <numFmt numFmtId="173" formatCode="#,##0;\(#,##0\)"/>
    <numFmt numFmtId="174" formatCode="#,##0.0_);\(#,##0.0\)"/>
    <numFmt numFmtId="175" formatCode="_(* #,##0.00000_);_(* \(#,##0.00000\);_(* &quot;-&quot;?????_);_(@_)"/>
  </numFmts>
  <fonts count="35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8"/>
      <name val="Angsana New"/>
      <family val="1"/>
      <charset val="222"/>
    </font>
    <font>
      <sz val="10"/>
      <name val="Arial"/>
      <family val="2"/>
    </font>
    <font>
      <i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  <charset val="222"/>
    </font>
    <font>
      <sz val="12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i/>
      <sz val="16"/>
      <name val="Angsana New"/>
      <family val="1"/>
    </font>
    <font>
      <b/>
      <u/>
      <sz val="16"/>
      <name val="Angsana New"/>
      <family val="1"/>
    </font>
    <font>
      <b/>
      <sz val="16"/>
      <name val="Angsana New"/>
      <family val="1"/>
      <charset val="222"/>
    </font>
    <font>
      <sz val="16"/>
      <name val="Arial"/>
      <family val="2"/>
    </font>
    <font>
      <sz val="15"/>
      <name val="Angsana New"/>
      <family val="1"/>
    </font>
    <font>
      <sz val="18"/>
      <name val="Angsana New"/>
      <family val="1"/>
      <charset val="222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4"/>
      <name val="AngsanaUPC"/>
      <family val="1"/>
      <charset val="222"/>
    </font>
    <font>
      <b/>
      <sz val="15"/>
      <name val="Angsana New"/>
      <family val="1"/>
    </font>
    <font>
      <b/>
      <sz val="15"/>
      <name val="Angsana New"/>
      <family val="1"/>
      <charset val="222"/>
    </font>
    <font>
      <sz val="15"/>
      <name val="Arial"/>
      <family val="2"/>
    </font>
    <font>
      <sz val="15"/>
      <name val="Angsana New"/>
      <family val="1"/>
      <charset val="222"/>
    </font>
    <font>
      <sz val="16"/>
      <name val="AngsanaUPC"/>
      <family val="1"/>
    </font>
    <font>
      <sz val="16"/>
      <color theme="0"/>
      <name val="Arial"/>
      <family val="2"/>
    </font>
    <font>
      <b/>
      <sz val="16"/>
      <color theme="0"/>
      <name val="Angsana New"/>
      <family val="1"/>
      <charset val="222"/>
    </font>
    <font>
      <sz val="16"/>
      <color theme="0"/>
      <name val="Angsana New"/>
      <family val="1"/>
      <charset val="222"/>
    </font>
    <font>
      <sz val="15"/>
      <color theme="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7" fillId="0" borderId="0"/>
    <xf numFmtId="37" fontId="15" fillId="0" borderId="0"/>
    <xf numFmtId="0" fontId="7" fillId="0" borderId="0"/>
    <xf numFmtId="37" fontId="25" fillId="0" borderId="0"/>
    <xf numFmtId="37" fontId="15" fillId="0" borderId="0"/>
    <xf numFmtId="0" fontId="7" fillId="0" borderId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5" fillId="0" borderId="0" applyFont="0" applyFill="0" applyBorder="0" applyAlignment="0" applyProtection="0"/>
  </cellStyleXfs>
  <cellXfs count="305">
    <xf numFmtId="0" fontId="0" fillId="0" borderId="0" xfId="0"/>
    <xf numFmtId="0" fontId="4" fillId="0" borderId="0" xfId="0" applyFont="1" applyAlignment="1">
      <alignment vertical="center"/>
    </xf>
    <xf numFmtId="0" fontId="4" fillId="0" borderId="0" xfId="13" applyFont="1" applyAlignment="1">
      <alignment vertical="center"/>
    </xf>
    <xf numFmtId="0" fontId="4" fillId="0" borderId="0" xfId="13" applyFont="1" applyAlignment="1">
      <alignment horizontal="center" vertical="center"/>
    </xf>
    <xf numFmtId="166" fontId="4" fillId="0" borderId="0" xfId="1" applyFont="1" applyFill="1" applyBorder="1" applyAlignment="1">
      <alignment vertical="center"/>
    </xf>
    <xf numFmtId="166" fontId="3" fillId="0" borderId="0" xfId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8" fontId="14" fillId="0" borderId="0" xfId="1" applyNumberFormat="1" applyFont="1" applyFill="1" applyAlignment="1">
      <alignment horizontal="center" vertical="center"/>
    </xf>
    <xf numFmtId="169" fontId="14" fillId="0" borderId="0" xfId="1" applyNumberFormat="1" applyFont="1" applyFill="1" applyAlignment="1">
      <alignment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1" applyNumberFormat="1" applyFont="1" applyFill="1" applyAlignment="1">
      <alignment horizontal="right" vertical="center"/>
    </xf>
    <xf numFmtId="169" fontId="14" fillId="0" borderId="1" xfId="1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2"/>
    </xf>
    <xf numFmtId="169" fontId="14" fillId="0" borderId="2" xfId="1" applyNumberFormat="1" applyFont="1" applyFill="1" applyBorder="1" applyAlignment="1">
      <alignment vertical="center"/>
    </xf>
    <xf numFmtId="169" fontId="14" fillId="0" borderId="0" xfId="1" applyNumberFormat="1" applyFont="1" applyFill="1" applyBorder="1" applyAlignment="1">
      <alignment vertical="center"/>
    </xf>
    <xf numFmtId="9" fontId="11" fillId="0" borderId="0" xfId="0" applyNumberFormat="1" applyFont="1" applyAlignment="1">
      <alignment horizontal="left" vertical="center" indent="4"/>
    </xf>
    <xf numFmtId="0" fontId="14" fillId="0" borderId="0" xfId="13" applyFont="1" applyAlignment="1">
      <alignment horizontal="center" vertical="center"/>
    </xf>
    <xf numFmtId="169" fontId="14" fillId="0" borderId="3" xfId="1" applyNumberFormat="1" applyFont="1" applyFill="1" applyBorder="1" applyAlignment="1">
      <alignment vertical="center"/>
    </xf>
    <xf numFmtId="166" fontId="14" fillId="0" borderId="0" xfId="1" applyFont="1" applyFill="1" applyAlignment="1">
      <alignment vertical="center"/>
    </xf>
    <xf numFmtId="171" fontId="14" fillId="0" borderId="0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2" xfId="1" applyNumberFormat="1" applyFont="1" applyFill="1" applyBorder="1" applyAlignment="1">
      <alignment vertical="center"/>
    </xf>
    <xf numFmtId="167" fontId="14" fillId="0" borderId="0" xfId="1" applyNumberFormat="1" applyFont="1" applyFill="1" applyAlignment="1">
      <alignment horizontal="right" vertical="center"/>
    </xf>
    <xf numFmtId="167" fontId="14" fillId="0" borderId="0" xfId="1" applyNumberFormat="1" applyFont="1" applyFill="1" applyBorder="1" applyAlignment="1">
      <alignment horizontal="center" vertical="center"/>
    </xf>
    <xf numFmtId="170" fontId="14" fillId="0" borderId="1" xfId="1" applyNumberFormat="1" applyFont="1" applyFill="1" applyBorder="1" applyAlignment="1">
      <alignment vertical="center"/>
    </xf>
    <xf numFmtId="167" fontId="23" fillId="0" borderId="0" xfId="1" applyNumberFormat="1" applyFont="1" applyFill="1" applyBorder="1" applyAlignment="1">
      <alignment vertical="center"/>
    </xf>
    <xf numFmtId="166" fontId="14" fillId="0" borderId="0" xfId="1" applyFont="1" applyFill="1" applyBorder="1" applyAlignment="1">
      <alignment vertical="center"/>
    </xf>
    <xf numFmtId="166" fontId="11" fillId="0" borderId="0" xfId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72" fontId="14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horizontal="center" vertical="center"/>
    </xf>
    <xf numFmtId="170" fontId="14" fillId="0" borderId="0" xfId="1" applyNumberFormat="1" applyFont="1" applyFill="1" applyAlignment="1">
      <alignment vertical="center"/>
    </xf>
    <xf numFmtId="170" fontId="16" fillId="0" borderId="0" xfId="1" applyNumberFormat="1" applyFont="1" applyFill="1" applyAlignment="1">
      <alignment horizontal="center" vertical="center"/>
    </xf>
    <xf numFmtId="170" fontId="14" fillId="0" borderId="2" xfId="1" applyNumberFormat="1" applyFont="1" applyFill="1" applyBorder="1" applyAlignment="1">
      <alignment vertical="center"/>
    </xf>
    <xf numFmtId="170" fontId="11" fillId="0" borderId="0" xfId="1" applyNumberFormat="1" applyFont="1" applyFill="1" applyAlignment="1">
      <alignment vertical="center"/>
    </xf>
    <xf numFmtId="173" fontId="11" fillId="0" borderId="0" xfId="0" applyNumberFormat="1" applyFont="1" applyAlignment="1">
      <alignment horizontal="left" vertical="center"/>
    </xf>
    <xf numFmtId="166" fontId="14" fillId="0" borderId="0" xfId="1" applyFont="1" applyFill="1" applyBorder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170" fontId="14" fillId="0" borderId="0" xfId="1" applyNumberFormat="1" applyFont="1" applyFill="1" applyBorder="1" applyAlignment="1">
      <alignment horizontal="center" vertical="center"/>
    </xf>
    <xf numFmtId="173" fontId="11" fillId="0" borderId="0" xfId="0" applyNumberFormat="1" applyFont="1" applyAlignment="1">
      <alignment horizontal="right" vertical="center"/>
    </xf>
    <xf numFmtId="37" fontId="12" fillId="0" borderId="0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2" fillId="0" borderId="0" xfId="3" applyNumberFormat="1" applyFont="1" applyFill="1" applyAlignment="1">
      <alignment vertical="center"/>
    </xf>
    <xf numFmtId="167" fontId="12" fillId="0" borderId="0" xfId="1" applyNumberFormat="1" applyFont="1" applyFill="1" applyBorder="1" applyAlignment="1">
      <alignment horizontal="center" vertical="center"/>
    </xf>
    <xf numFmtId="37" fontId="12" fillId="0" borderId="0" xfId="3" applyNumberFormat="1" applyFont="1" applyFill="1" applyBorder="1" applyAlignment="1">
      <alignment vertical="center"/>
    </xf>
    <xf numFmtId="37" fontId="14" fillId="0" borderId="1" xfId="0" applyNumberFormat="1" applyFont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center" vertical="center"/>
    </xf>
    <xf numFmtId="167" fontId="14" fillId="0" borderId="4" xfId="1" applyNumberFormat="1" applyFont="1" applyFill="1" applyBorder="1" applyAlignment="1">
      <alignment vertical="center"/>
    </xf>
    <xf numFmtId="167" fontId="14" fillId="0" borderId="0" xfId="1" applyNumberFormat="1" applyFont="1" applyFill="1" applyAlignment="1">
      <alignment vertical="center"/>
    </xf>
    <xf numFmtId="170" fontId="14" fillId="0" borderId="0" xfId="1" applyNumberFormat="1" applyFont="1" applyFill="1" applyBorder="1" applyAlignment="1">
      <alignment vertical="center"/>
    </xf>
    <xf numFmtId="168" fontId="20" fillId="0" borderId="0" xfId="3" applyNumberFormat="1" applyFont="1" applyFill="1" applyBorder="1" applyAlignment="1">
      <alignment horizontal="center" vertical="center"/>
    </xf>
    <xf numFmtId="3" fontId="29" fillId="0" borderId="0" xfId="3" applyNumberFormat="1" applyFont="1" applyFill="1" applyAlignment="1">
      <alignment vertical="center"/>
    </xf>
    <xf numFmtId="3" fontId="29" fillId="0" borderId="0" xfId="3" applyNumberFormat="1" applyFont="1" applyFill="1" applyBorder="1" applyAlignment="1">
      <alignment vertical="center"/>
    </xf>
    <xf numFmtId="171" fontId="29" fillId="0" borderId="0" xfId="1" applyNumberFormat="1" applyFont="1" applyFill="1" applyAlignment="1">
      <alignment horizontal="center" vertical="center"/>
    </xf>
    <xf numFmtId="37" fontId="29" fillId="0" borderId="0" xfId="1" applyNumberFormat="1" applyFont="1" applyFill="1" applyAlignment="1">
      <alignment vertical="center"/>
    </xf>
    <xf numFmtId="37" fontId="29" fillId="0" borderId="0" xfId="3" applyNumberFormat="1" applyFont="1" applyFill="1" applyAlignment="1">
      <alignment vertical="center"/>
    </xf>
    <xf numFmtId="37" fontId="29" fillId="0" borderId="0" xfId="3" applyNumberFormat="1" applyFont="1" applyFill="1" applyBorder="1" applyAlignment="1">
      <alignment vertical="center"/>
    </xf>
    <xf numFmtId="168" fontId="29" fillId="0" borderId="0" xfId="1" applyNumberFormat="1" applyFont="1" applyFill="1" applyBorder="1" applyAlignment="1">
      <alignment horizontal="center" vertical="center"/>
    </xf>
    <xf numFmtId="166" fontId="27" fillId="0" borderId="0" xfId="1" applyFont="1" applyFill="1" applyAlignment="1">
      <alignment vertical="center"/>
    </xf>
    <xf numFmtId="166" fontId="29" fillId="0" borderId="0" xfId="1" applyFont="1" applyFill="1" applyBorder="1" applyAlignment="1">
      <alignment vertical="center"/>
    </xf>
    <xf numFmtId="167" fontId="29" fillId="0" borderId="0" xfId="1" applyNumberFormat="1" applyFont="1" applyFill="1" applyBorder="1" applyAlignment="1">
      <alignment horizontal="center" vertical="center"/>
    </xf>
    <xf numFmtId="167" fontId="27" fillId="0" borderId="0" xfId="1" applyNumberFormat="1" applyFont="1" applyFill="1" applyBorder="1" applyAlignment="1">
      <alignment vertical="center"/>
    </xf>
    <xf numFmtId="167" fontId="29" fillId="0" borderId="3" xfId="1" applyNumberFormat="1" applyFont="1" applyFill="1" applyBorder="1" applyAlignment="1">
      <alignment horizontal="center" vertical="center"/>
    </xf>
    <xf numFmtId="41" fontId="29" fillId="0" borderId="3" xfId="1" applyNumberFormat="1" applyFont="1" applyFill="1" applyBorder="1" applyAlignment="1">
      <alignment horizontal="center" vertical="center"/>
    </xf>
    <xf numFmtId="166" fontId="29" fillId="0" borderId="0" xfId="1" applyFont="1" applyFill="1" applyAlignment="1">
      <alignment vertical="center"/>
    </xf>
    <xf numFmtId="166" fontId="29" fillId="0" borderId="0" xfId="1" applyFont="1" applyFill="1" applyBorder="1" applyAlignment="1">
      <alignment horizontal="center" vertical="center"/>
    </xf>
    <xf numFmtId="171" fontId="21" fillId="0" borderId="0" xfId="1" applyNumberFormat="1" applyFont="1" applyFill="1" applyBorder="1" applyAlignment="1">
      <alignment horizontal="center" vertical="center"/>
    </xf>
    <xf numFmtId="166" fontId="4" fillId="0" borderId="0" xfId="1" applyFont="1" applyFill="1" applyAlignment="1">
      <alignment vertical="center"/>
    </xf>
    <xf numFmtId="171" fontId="21" fillId="0" borderId="0" xfId="1" applyNumberFormat="1" applyFont="1" applyFill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167" fontId="14" fillId="0" borderId="3" xfId="1" applyNumberFormat="1" applyFont="1" applyFill="1" applyBorder="1" applyAlignment="1">
      <alignment vertical="center"/>
    </xf>
    <xf numFmtId="170" fontId="14" fillId="0" borderId="0" xfId="1" applyNumberFormat="1" applyFont="1" applyFill="1" applyBorder="1" applyAlignment="1">
      <alignment horizontal="right" vertical="center"/>
    </xf>
    <xf numFmtId="170" fontId="14" fillId="0" borderId="4" xfId="4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170" fontId="14" fillId="0" borderId="0" xfId="4" applyNumberFormat="1" applyFont="1" applyFill="1" applyBorder="1" applyAlignment="1">
      <alignment horizontal="right" vertical="center"/>
    </xf>
    <xf numFmtId="168" fontId="14" fillId="0" borderId="0" xfId="3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center" vertical="center"/>
    </xf>
    <xf numFmtId="167" fontId="14" fillId="0" borderId="0" xfId="3" applyNumberFormat="1" applyFont="1" applyFill="1" applyBorder="1" applyAlignment="1">
      <alignment horizontal="center" vertical="center"/>
    </xf>
    <xf numFmtId="170" fontId="14" fillId="0" borderId="0" xfId="3" applyNumberFormat="1" applyFont="1" applyFill="1" applyBorder="1" applyAlignment="1">
      <alignment horizontal="center" vertical="center"/>
    </xf>
    <xf numFmtId="169" fontId="14" fillId="0" borderId="0" xfId="3" applyNumberFormat="1" applyFont="1" applyFill="1" applyAlignment="1">
      <alignment vertical="center"/>
    </xf>
    <xf numFmtId="171" fontId="14" fillId="0" borderId="0" xfId="3" applyNumberFormat="1" applyFont="1" applyFill="1" applyBorder="1" applyAlignment="1">
      <alignment horizontal="center" vertical="center"/>
    </xf>
    <xf numFmtId="168" fontId="14" fillId="0" borderId="1" xfId="3" applyNumberFormat="1" applyFont="1" applyFill="1" applyBorder="1" applyAlignment="1">
      <alignment horizontal="center" vertical="center"/>
    </xf>
    <xf numFmtId="167" fontId="14" fillId="0" borderId="1" xfId="1" applyNumberFormat="1" applyFont="1" applyFill="1" applyBorder="1" applyAlignment="1">
      <alignment horizontal="right" vertical="center"/>
    </xf>
    <xf numFmtId="167" fontId="14" fillId="0" borderId="0" xfId="3" applyNumberFormat="1" applyFont="1" applyFill="1" applyBorder="1" applyAlignment="1">
      <alignment vertical="center"/>
    </xf>
    <xf numFmtId="167" fontId="14" fillId="0" borderId="2" xfId="3" applyNumberFormat="1" applyFont="1" applyFill="1" applyBorder="1" applyAlignment="1">
      <alignment vertical="center"/>
    </xf>
    <xf numFmtId="37" fontId="14" fillId="0" borderId="0" xfId="3" applyNumberFormat="1" applyFont="1" applyFill="1" applyBorder="1" applyAlignment="1">
      <alignment vertical="center"/>
    </xf>
    <xf numFmtId="166" fontId="14" fillId="0" borderId="0" xfId="3" applyFont="1" applyFill="1" applyAlignment="1">
      <alignment vertical="center"/>
    </xf>
    <xf numFmtId="167" fontId="14" fillId="0" borderId="3" xfId="3" applyNumberFormat="1" applyFont="1" applyFill="1" applyBorder="1" applyAlignment="1">
      <alignment vertical="center"/>
    </xf>
    <xf numFmtId="170" fontId="14" fillId="0" borderId="0" xfId="3" applyNumberFormat="1" applyFont="1" applyFill="1" applyBorder="1" applyAlignment="1">
      <alignment vertical="center"/>
    </xf>
    <xf numFmtId="170" fontId="14" fillId="0" borderId="0" xfId="26" applyNumberFormat="1" applyFont="1" applyFill="1" applyBorder="1" applyAlignment="1">
      <alignment horizontal="center" vertical="center"/>
    </xf>
    <xf numFmtId="170" fontId="14" fillId="0" borderId="0" xfId="26" applyNumberFormat="1" applyFont="1" applyFill="1" applyBorder="1" applyAlignment="1">
      <alignment vertical="center"/>
    </xf>
    <xf numFmtId="170" fontId="14" fillId="0" borderId="1" xfId="3" applyNumberFormat="1" applyFont="1" applyFill="1" applyBorder="1" applyAlignment="1">
      <alignment vertical="center"/>
    </xf>
    <xf numFmtId="170" fontId="14" fillId="0" borderId="1" xfId="3" applyNumberFormat="1" applyFont="1" applyFill="1" applyBorder="1" applyAlignment="1">
      <alignment horizontal="center" vertical="center"/>
    </xf>
    <xf numFmtId="169" fontId="14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Alignment="1">
      <alignment vertical="center"/>
    </xf>
    <xf numFmtId="167" fontId="11" fillId="0" borderId="0" xfId="1" applyNumberFormat="1" applyFont="1" applyFill="1" applyAlignment="1"/>
    <xf numFmtId="167" fontId="10" fillId="0" borderId="0" xfId="3" applyNumberFormat="1" applyFont="1" applyFill="1" applyBorder="1" applyAlignment="1">
      <alignment horizontal="center" vertical="center"/>
    </xf>
    <xf numFmtId="171" fontId="21" fillId="0" borderId="0" xfId="3" applyNumberFormat="1" applyFont="1" applyFill="1" applyBorder="1" applyAlignment="1">
      <alignment horizontal="center" vertical="center"/>
    </xf>
    <xf numFmtId="171" fontId="21" fillId="0" borderId="0" xfId="3" applyNumberFormat="1" applyFont="1" applyFill="1" applyAlignment="1">
      <alignment horizontal="center" vertical="center"/>
    </xf>
    <xf numFmtId="168" fontId="10" fillId="0" borderId="0" xfId="3" applyNumberFormat="1" applyFont="1" applyFill="1" applyBorder="1" applyAlignment="1">
      <alignment horizontal="center" vertical="center"/>
    </xf>
    <xf numFmtId="166" fontId="10" fillId="0" borderId="0" xfId="3" applyFont="1" applyFill="1" applyBorder="1" applyAlignment="1">
      <alignment horizontal="center" vertical="center"/>
    </xf>
    <xf numFmtId="170" fontId="10" fillId="0" borderId="3" xfId="1" applyNumberFormat="1" applyFont="1" applyFill="1" applyBorder="1" applyAlignment="1">
      <alignment horizontal="right" vertical="center"/>
    </xf>
    <xf numFmtId="167" fontId="9" fillId="0" borderId="0" xfId="3" applyNumberFormat="1" applyFont="1" applyFill="1" applyAlignment="1">
      <alignment vertical="center"/>
    </xf>
    <xf numFmtId="167" fontId="10" fillId="0" borderId="0" xfId="3" applyNumberFormat="1" applyFont="1" applyFill="1" applyBorder="1" applyAlignment="1">
      <alignment horizontal="right" vertical="center"/>
    </xf>
    <xf numFmtId="166" fontId="9" fillId="0" borderId="0" xfId="1" applyFont="1" applyFill="1" applyAlignment="1">
      <alignment vertical="center"/>
    </xf>
    <xf numFmtId="166" fontId="10" fillId="0" borderId="0" xfId="1" applyFont="1" applyFill="1" applyAlignment="1">
      <alignment horizontal="right" vertical="center"/>
    </xf>
    <xf numFmtId="167" fontId="23" fillId="0" borderId="0" xfId="1" applyNumberFormat="1" applyFont="1" applyFill="1" applyAlignment="1">
      <alignment vertical="center"/>
    </xf>
    <xf numFmtId="166" fontId="23" fillId="0" borderId="0" xfId="1" applyFont="1" applyFill="1" applyAlignment="1">
      <alignment vertical="center"/>
    </xf>
    <xf numFmtId="166" fontId="23" fillId="0" borderId="0" xfId="1" applyFont="1" applyFill="1" applyAlignment="1">
      <alignment horizontal="left" vertical="center" indent="2"/>
    </xf>
    <xf numFmtId="167" fontId="10" fillId="0" borderId="0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Alignment="1">
      <alignment horizontal="left" vertical="center" indent="2"/>
    </xf>
    <xf numFmtId="171" fontId="14" fillId="0" borderId="0" xfId="1" applyNumberFormat="1" applyFont="1" applyFill="1" applyBorder="1" applyAlignment="1">
      <alignment horizontal="center"/>
    </xf>
    <xf numFmtId="175" fontId="14" fillId="0" borderId="0" xfId="1" applyNumberFormat="1" applyFont="1" applyFill="1" applyBorder="1" applyAlignment="1">
      <alignment horizontal="center" vertical="center"/>
    </xf>
    <xf numFmtId="41" fontId="29" fillId="0" borderId="0" xfId="1" applyNumberFormat="1" applyFont="1" applyFill="1" applyBorder="1" applyAlignment="1">
      <alignment horizontal="center" vertical="center"/>
    </xf>
    <xf numFmtId="169" fontId="14" fillId="0" borderId="5" xfId="1" applyNumberFormat="1" applyFont="1" applyFill="1" applyBorder="1" applyAlignment="1">
      <alignment vertical="center"/>
    </xf>
    <xf numFmtId="166" fontId="10" fillId="0" borderId="0" xfId="1" applyFont="1" applyFill="1" applyBorder="1" applyAlignment="1">
      <alignment horizontal="right" vertical="center"/>
    </xf>
    <xf numFmtId="170" fontId="10" fillId="0" borderId="3" xfId="1" applyNumberFormat="1" applyFont="1" applyFill="1" applyBorder="1" applyAlignment="1">
      <alignment horizontal="center" vertical="center"/>
    </xf>
    <xf numFmtId="167" fontId="12" fillId="0" borderId="0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vertical="center"/>
    </xf>
    <xf numFmtId="167" fontId="14" fillId="0" borderId="0" xfId="1" applyNumberFormat="1" applyFont="1" applyFill="1" applyBorder="1" applyAlignment="1">
      <alignment horizontal="center"/>
    </xf>
    <xf numFmtId="167" fontId="11" fillId="0" borderId="0" xfId="1" applyNumberFormat="1" applyFont="1" applyFill="1"/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167" fontId="7" fillId="0" borderId="0" xfId="1" applyNumberFormat="1" applyFont="1" applyFill="1"/>
    <xf numFmtId="167" fontId="28" fillId="0" borderId="0" xfId="1" applyNumberFormat="1" applyFont="1" applyFill="1"/>
    <xf numFmtId="166" fontId="10" fillId="0" borderId="3" xfId="1" applyFont="1" applyFill="1" applyBorder="1" applyAlignment="1">
      <alignment horizontal="right" vertical="center"/>
    </xf>
    <xf numFmtId="166" fontId="10" fillId="0" borderId="3" xfId="1" quotePrefix="1" applyFont="1" applyFill="1" applyBorder="1" applyAlignment="1">
      <alignment horizontal="center" vertical="center"/>
    </xf>
    <xf numFmtId="0" fontId="4" fillId="0" borderId="0" xfId="13" applyFont="1" applyFill="1" applyAlignment="1">
      <alignment vertical="center"/>
    </xf>
    <xf numFmtId="0" fontId="4" fillId="0" borderId="0" xfId="13" applyFont="1" applyFill="1" applyAlignment="1">
      <alignment horizontal="center" vertical="center"/>
    </xf>
    <xf numFmtId="0" fontId="14" fillId="0" borderId="0" xfId="13" applyFont="1" applyFill="1" applyAlignment="1">
      <alignment vertical="center"/>
    </xf>
    <xf numFmtId="0" fontId="14" fillId="0" borderId="0" xfId="13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 indent="2"/>
    </xf>
    <xf numFmtId="166" fontId="14" fillId="0" borderId="0" xfId="13" applyNumberFormat="1" applyFont="1" applyFill="1" applyAlignment="1">
      <alignment vertical="center"/>
    </xf>
    <xf numFmtId="0" fontId="14" fillId="0" borderId="0" xfId="13" applyFont="1" applyFill="1" applyAlignment="1">
      <alignment horizontal="left" vertical="center" indent="4"/>
    </xf>
    <xf numFmtId="0" fontId="11" fillId="0" borderId="0" xfId="13" applyFont="1" applyFill="1" applyAlignment="1">
      <alignment vertical="center"/>
    </xf>
    <xf numFmtId="167" fontId="14" fillId="0" borderId="0" xfId="13" applyNumberFormat="1" applyFont="1" applyFill="1" applyAlignment="1">
      <alignment vertical="center"/>
    </xf>
    <xf numFmtId="165" fontId="4" fillId="0" borderId="0" xfId="13" applyNumberFormat="1" applyFont="1" applyFill="1" applyAlignment="1">
      <alignment vertical="center"/>
    </xf>
    <xf numFmtId="167" fontId="4" fillId="0" borderId="0" xfId="13" applyNumberFormat="1" applyFont="1" applyFill="1" applyAlignment="1">
      <alignment vertical="center"/>
    </xf>
    <xf numFmtId="0" fontId="11" fillId="0" borderId="0" xfId="0" applyFont="1" applyFill="1"/>
    <xf numFmtId="0" fontId="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1" fillId="0" borderId="0" xfId="0" quotePrefix="1" applyFont="1" applyFill="1" applyAlignment="1">
      <alignment horizontal="center" vertical="center"/>
    </xf>
    <xf numFmtId="38" fontId="17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horizontal="left" vertical="center" indent="2"/>
    </xf>
    <xf numFmtId="37" fontId="1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0" fontId="14" fillId="0" borderId="0" xfId="16" applyFont="1" applyFill="1" applyAlignment="1">
      <alignment horizontal="left" vertical="center" indent="2"/>
    </xf>
    <xf numFmtId="3" fontId="13" fillId="0" borderId="0" xfId="0" applyNumberFormat="1" applyFont="1" applyFill="1"/>
    <xf numFmtId="0" fontId="30" fillId="0" borderId="0" xfId="21" applyFont="1" applyFill="1" applyAlignment="1">
      <alignment horizontal="left" indent="2"/>
    </xf>
    <xf numFmtId="37" fontId="12" fillId="0" borderId="0" xfId="0" applyNumberFormat="1" applyFont="1" applyFill="1" applyAlignment="1">
      <alignment horizontal="left" vertical="center" indent="2"/>
    </xf>
    <xf numFmtId="37" fontId="12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37" fontId="14" fillId="0" borderId="0" xfId="0" applyNumberFormat="1" applyFont="1" applyFill="1" applyAlignment="1">
      <alignment horizontal="left" vertical="center" indent="1"/>
    </xf>
    <xf numFmtId="37" fontId="14" fillId="0" borderId="0" xfId="0" applyNumberFormat="1" applyFont="1" applyFill="1" applyAlignment="1">
      <alignment horizontal="left" vertical="center" indent="4"/>
    </xf>
    <xf numFmtId="174" fontId="14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 indent="2"/>
    </xf>
    <xf numFmtId="37" fontId="4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0" fontId="14" fillId="0" borderId="0" xfId="16" applyFont="1" applyFill="1" applyAlignment="1">
      <alignment horizontal="center" vertical="center"/>
    </xf>
    <xf numFmtId="0" fontId="14" fillId="0" borderId="0" xfId="21" applyFont="1" applyFill="1" applyAlignment="1">
      <alignment horizontal="left" indent="2"/>
    </xf>
    <xf numFmtId="37" fontId="14" fillId="0" borderId="0" xfId="0" applyNumberFormat="1" applyFont="1" applyFill="1" applyAlignment="1">
      <alignment horizontal="left" vertical="center" indent="3"/>
    </xf>
    <xf numFmtId="37" fontId="14" fillId="0" borderId="0" xfId="14" applyNumberFormat="1" applyFont="1" applyFill="1" applyAlignment="1">
      <alignment horizontal="left" vertical="center" indent="2"/>
    </xf>
    <xf numFmtId="37" fontId="14" fillId="0" borderId="0" xfId="14" applyNumberFormat="1" applyFont="1" applyFill="1" applyAlignment="1">
      <alignment horizontal="right" vertical="center"/>
    </xf>
    <xf numFmtId="9" fontId="14" fillId="0" borderId="0" xfId="0" applyNumberFormat="1" applyFont="1" applyFill="1" applyAlignment="1">
      <alignment horizontal="left" vertical="center" indent="4"/>
    </xf>
    <xf numFmtId="37" fontId="14" fillId="0" borderId="0" xfId="0" applyNumberFormat="1" applyFont="1" applyFill="1" applyAlignment="1">
      <alignment horizontal="left" vertical="center" indent="5"/>
    </xf>
    <xf numFmtId="37" fontId="14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left" vertical="center"/>
    </xf>
    <xf numFmtId="37" fontId="23" fillId="0" borderId="0" xfId="0" applyNumberFormat="1" applyFont="1" applyFill="1" applyAlignment="1">
      <alignment horizontal="left" vertical="center" indent="2"/>
    </xf>
    <xf numFmtId="0" fontId="12" fillId="0" borderId="0" xfId="0" quotePrefix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7" fillId="0" borderId="0" xfId="19" applyFill="1"/>
    <xf numFmtId="0" fontId="19" fillId="0" borderId="0" xfId="19" applyFont="1" applyFill="1"/>
    <xf numFmtId="0" fontId="11" fillId="0" borderId="0" xfId="0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0" fontId="11" fillId="0" borderId="0" xfId="13" quotePrefix="1" applyFont="1" applyFill="1" applyAlignment="1">
      <alignment horizontal="left" vertical="center"/>
    </xf>
    <xf numFmtId="0" fontId="20" fillId="0" borderId="0" xfId="14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0" xfId="14" applyFont="1" applyFill="1" applyAlignment="1">
      <alignment horizontal="center" vertical="center"/>
    </xf>
    <xf numFmtId="0" fontId="18" fillId="0" borderId="0" xfId="13" applyFont="1" applyFill="1" applyAlignment="1">
      <alignment vertical="center"/>
    </xf>
    <xf numFmtId="37" fontId="10" fillId="0" borderId="3" xfId="0" applyNumberFormat="1" applyFont="1" applyFill="1" applyBorder="1" applyAlignment="1">
      <alignment horizontal="right" vertical="center"/>
    </xf>
    <xf numFmtId="37" fontId="10" fillId="0" borderId="3" xfId="14" applyNumberFormat="1" applyFont="1" applyFill="1" applyBorder="1" applyAlignment="1">
      <alignment horizontal="right" vertical="center"/>
    </xf>
    <xf numFmtId="37" fontId="10" fillId="0" borderId="0" xfId="14" applyNumberFormat="1" applyFont="1" applyFill="1" applyAlignment="1">
      <alignment horizontal="right" vertical="center"/>
    </xf>
    <xf numFmtId="37" fontId="19" fillId="0" borderId="0" xfId="19" applyNumberFormat="1" applyFont="1" applyFill="1"/>
    <xf numFmtId="0" fontId="14" fillId="0" borderId="0" xfId="13" quotePrefix="1" applyFont="1" applyFill="1" applyAlignment="1">
      <alignment horizontal="left" vertical="center"/>
    </xf>
    <xf numFmtId="0" fontId="9" fillId="0" borderId="0" xfId="14" applyFont="1" applyFill="1" applyAlignment="1">
      <alignment vertical="center"/>
    </xf>
    <xf numFmtId="0" fontId="12" fillId="0" borderId="0" xfId="13" applyFont="1" applyFill="1" applyAlignment="1">
      <alignment vertical="center"/>
    </xf>
    <xf numFmtId="0" fontId="12" fillId="0" borderId="0" xfId="13" applyFont="1" applyFill="1" applyAlignment="1">
      <alignment horizontal="center" vertical="center"/>
    </xf>
    <xf numFmtId="0" fontId="14" fillId="0" borderId="0" xfId="19" quotePrefix="1" applyFont="1" applyFill="1" applyAlignment="1">
      <alignment horizontal="left"/>
    </xf>
    <xf numFmtId="0" fontId="4" fillId="0" borderId="0" xfId="0" quotePrefix="1" applyFont="1" applyFill="1" applyAlignment="1">
      <alignment horizontal="left" vertical="center"/>
    </xf>
    <xf numFmtId="0" fontId="28" fillId="0" borderId="0" xfId="19" applyFont="1" applyFill="1"/>
    <xf numFmtId="0" fontId="27" fillId="0" borderId="0" xfId="13" applyFont="1" applyFill="1" applyAlignment="1">
      <alignment horizontal="right" vertical="center"/>
    </xf>
    <xf numFmtId="0" fontId="27" fillId="0" borderId="0" xfId="13" applyFont="1" applyFill="1" applyAlignment="1">
      <alignment vertical="center"/>
    </xf>
    <xf numFmtId="0" fontId="26" fillId="0" borderId="0" xfId="19" applyFont="1" applyFill="1" applyAlignment="1">
      <alignment horizontal="center"/>
    </xf>
    <xf numFmtId="0" fontId="26" fillId="0" borderId="0" xfId="13" applyFont="1" applyFill="1" applyAlignment="1">
      <alignment horizontal="center" vertical="center"/>
    </xf>
    <xf numFmtId="0" fontId="27" fillId="0" borderId="0" xfId="15" applyFont="1" applyFill="1" applyAlignment="1">
      <alignment vertical="center"/>
    </xf>
    <xf numFmtId="0" fontId="27" fillId="0" borderId="0" xfId="15" applyFont="1" applyFill="1" applyAlignment="1">
      <alignment horizontal="center" vertical="center" wrapText="1"/>
    </xf>
    <xf numFmtId="0" fontId="26" fillId="0" borderId="0" xfId="13" applyFont="1" applyFill="1" applyAlignment="1">
      <alignment vertical="center"/>
    </xf>
    <xf numFmtId="0" fontId="29" fillId="0" borderId="0" xfId="13" applyFont="1" applyFill="1" applyAlignment="1">
      <alignment horizontal="center" vertical="center"/>
    </xf>
    <xf numFmtId="167" fontId="28" fillId="0" borderId="0" xfId="19" applyNumberFormat="1" applyFont="1" applyFill="1"/>
    <xf numFmtId="0" fontId="29" fillId="0" borderId="0" xfId="13" applyFont="1" applyFill="1" applyAlignment="1">
      <alignment vertical="center"/>
    </xf>
    <xf numFmtId="0" fontId="20" fillId="0" borderId="0" xfId="13" applyFont="1" applyFill="1" applyAlignment="1">
      <alignment vertical="center"/>
    </xf>
    <xf numFmtId="0" fontId="20" fillId="0" borderId="0" xfId="13" applyFont="1" applyFill="1" applyAlignment="1">
      <alignment horizontal="center" vertical="center"/>
    </xf>
    <xf numFmtId="0" fontId="29" fillId="0" borderId="0" xfId="14" applyFont="1" applyFill="1" applyAlignment="1">
      <alignment horizontal="center" vertical="center"/>
    </xf>
    <xf numFmtId="167" fontId="18" fillId="0" borderId="0" xfId="13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9" fontId="11" fillId="0" borderId="0" xfId="0" applyNumberFormat="1" applyFont="1" applyFill="1" applyAlignment="1">
      <alignment horizontal="left" vertical="center" indent="4"/>
    </xf>
    <xf numFmtId="0" fontId="11" fillId="0" borderId="0" xfId="0" applyFont="1" applyFill="1" applyAlignment="1">
      <alignment horizontal="left" vertical="center"/>
    </xf>
    <xf numFmtId="173" fontId="11" fillId="0" borderId="0" xfId="0" applyNumberFormat="1" applyFont="1" applyFill="1" applyAlignment="1">
      <alignment horizontal="left" vertical="center"/>
    </xf>
    <xf numFmtId="166" fontId="16" fillId="0" borderId="0" xfId="0" applyNumberFormat="1" applyFont="1" applyFill="1" applyAlignment="1">
      <alignment horizontal="center" vertical="center"/>
    </xf>
    <xf numFmtId="173" fontId="11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5" fontId="14" fillId="0" borderId="0" xfId="13" applyNumberFormat="1" applyFont="1" applyFill="1" applyAlignment="1">
      <alignment vertical="center"/>
    </xf>
    <xf numFmtId="37" fontId="14" fillId="0" borderId="0" xfId="13" applyNumberFormat="1" applyFont="1" applyFill="1" applyAlignment="1">
      <alignment vertical="center"/>
    </xf>
    <xf numFmtId="37" fontId="14" fillId="0" borderId="0" xfId="13" applyNumberFormat="1" applyFont="1" applyFill="1" applyAlignment="1">
      <alignment horizontal="left" vertical="center" indent="2"/>
    </xf>
    <xf numFmtId="37" fontId="14" fillId="0" borderId="0" xfId="14" applyNumberFormat="1" applyFont="1" applyFill="1" applyAlignment="1">
      <alignment vertical="center"/>
    </xf>
    <xf numFmtId="170" fontId="14" fillId="0" borderId="0" xfId="13" applyNumberFormat="1" applyFont="1" applyFill="1" applyAlignment="1">
      <alignment vertical="center"/>
    </xf>
    <xf numFmtId="37" fontId="14" fillId="0" borderId="0" xfId="13" applyNumberFormat="1" applyFont="1" applyFill="1" applyAlignment="1">
      <alignment horizontal="left" vertical="center" indent="5"/>
    </xf>
    <xf numFmtId="37" fontId="14" fillId="0" borderId="0" xfId="13" applyNumberFormat="1" applyFont="1" applyFill="1" applyAlignment="1">
      <alignment horizontal="center" vertical="center"/>
    </xf>
    <xf numFmtId="37" fontId="14" fillId="0" borderId="0" xfId="13" applyNumberFormat="1" applyFont="1" applyFill="1" applyAlignment="1">
      <alignment horizontal="right" vertical="center"/>
    </xf>
    <xf numFmtId="37" fontId="11" fillId="0" borderId="0" xfId="13" applyNumberFormat="1" applyFont="1" applyFill="1" applyAlignment="1">
      <alignment horizontal="center" vertical="center"/>
    </xf>
    <xf numFmtId="37" fontId="14" fillId="0" borderId="0" xfId="13" applyNumberFormat="1" applyFont="1" applyFill="1" applyAlignment="1">
      <alignment horizontal="left" vertical="center" indent="3"/>
    </xf>
    <xf numFmtId="37" fontId="14" fillId="0" borderId="0" xfId="13" applyNumberFormat="1" applyFont="1" applyFill="1" applyAlignment="1">
      <alignment horizontal="left" vertical="center" indent="4"/>
    </xf>
    <xf numFmtId="0" fontId="14" fillId="0" borderId="0" xfId="13" applyFont="1" applyFill="1" applyAlignment="1">
      <alignment horizontal="left" vertical="center" indent="2"/>
    </xf>
    <xf numFmtId="37" fontId="11" fillId="0" borderId="0" xfId="13" applyNumberFormat="1" applyFont="1" applyFill="1" applyAlignment="1">
      <alignment vertical="center"/>
    </xf>
    <xf numFmtId="0" fontId="24" fillId="0" borderId="0" xfId="13" applyFont="1" applyFill="1" applyAlignment="1">
      <alignment vertical="center"/>
    </xf>
    <xf numFmtId="37" fontId="24" fillId="0" borderId="0" xfId="13" applyNumberFormat="1" applyFont="1" applyFill="1" applyAlignment="1">
      <alignment vertical="center"/>
    </xf>
    <xf numFmtId="37" fontId="4" fillId="0" borderId="0" xfId="13" applyNumberFormat="1" applyFont="1" applyFill="1" applyAlignment="1">
      <alignment vertical="center"/>
    </xf>
    <xf numFmtId="0" fontId="31" fillId="0" borderId="0" xfId="19" applyFont="1" applyFill="1"/>
    <xf numFmtId="0" fontId="32" fillId="0" borderId="0" xfId="13" applyFont="1" applyFill="1" applyAlignment="1">
      <alignment vertical="center"/>
    </xf>
    <xf numFmtId="170" fontId="32" fillId="0" borderId="0" xfId="13" applyNumberFormat="1" applyFont="1" applyFill="1" applyAlignment="1">
      <alignment vertical="center"/>
    </xf>
    <xf numFmtId="166" fontId="33" fillId="0" borderId="0" xfId="1" applyFont="1" applyFill="1" applyAlignment="1">
      <alignment vertical="center"/>
    </xf>
    <xf numFmtId="166" fontId="33" fillId="0" borderId="0" xfId="1" applyFont="1" applyFill="1" applyBorder="1" applyAlignment="1">
      <alignment vertical="center"/>
    </xf>
    <xf numFmtId="37" fontId="33" fillId="0" borderId="0" xfId="3" applyNumberFormat="1" applyFont="1" applyFill="1" applyBorder="1" applyAlignment="1">
      <alignment vertical="center"/>
    </xf>
    <xf numFmtId="167" fontId="33" fillId="0" borderId="0" xfId="1" applyNumberFormat="1" applyFont="1" applyFill="1" applyBorder="1" applyAlignment="1">
      <alignment horizontal="center" vertical="center"/>
    </xf>
    <xf numFmtId="0" fontId="33" fillId="0" borderId="0" xfId="13" applyFont="1" applyFill="1" applyAlignment="1">
      <alignment vertical="center"/>
    </xf>
    <xf numFmtId="167" fontId="24" fillId="0" borderId="0" xfId="1" applyNumberFormat="1" applyFont="1" applyFill="1" applyAlignment="1">
      <alignment horizontal="left" vertical="center" indent="2"/>
    </xf>
    <xf numFmtId="37" fontId="24" fillId="0" borderId="0" xfId="0" applyNumberFormat="1" applyFont="1" applyFill="1" applyAlignment="1">
      <alignment horizontal="left" vertical="center" indent="2"/>
    </xf>
    <xf numFmtId="166" fontId="24" fillId="0" borderId="0" xfId="1" applyFont="1" applyFill="1" applyAlignment="1">
      <alignment vertical="center"/>
    </xf>
    <xf numFmtId="166" fontId="34" fillId="0" borderId="0" xfId="1" applyFont="1" applyFill="1" applyBorder="1" applyAlignment="1">
      <alignment vertical="center"/>
    </xf>
    <xf numFmtId="166" fontId="24" fillId="0" borderId="0" xfId="1" applyFont="1" applyFill="1" applyBorder="1" applyAlignment="1">
      <alignment vertical="center"/>
    </xf>
    <xf numFmtId="167" fontId="34" fillId="0" borderId="0" xfId="1" applyNumberFormat="1" applyFont="1" applyFill="1" applyBorder="1" applyAlignment="1">
      <alignment horizontal="center" vertical="center"/>
    </xf>
    <xf numFmtId="166" fontId="34" fillId="0" borderId="0" xfId="1" applyFont="1" applyFill="1" applyAlignment="1">
      <alignment vertical="center"/>
    </xf>
    <xf numFmtId="0" fontId="34" fillId="0" borderId="0" xfId="13" applyFont="1" applyFill="1" applyAlignment="1">
      <alignment vertical="center"/>
    </xf>
    <xf numFmtId="37" fontId="34" fillId="0" borderId="0" xfId="3" applyNumberFormat="1" applyFont="1" applyFill="1" applyBorder="1" applyAlignment="1">
      <alignment vertical="center"/>
    </xf>
    <xf numFmtId="166" fontId="34" fillId="0" borderId="0" xfId="1" applyFont="1" applyFill="1" applyBorder="1" applyAlignment="1">
      <alignment horizontal="center" vertical="center"/>
    </xf>
    <xf numFmtId="0" fontId="11" fillId="0" borderId="0" xfId="13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7" fillId="0" borderId="0" xfId="13" applyFont="1" applyFill="1" applyAlignment="1">
      <alignment horizontal="center" vertical="center"/>
    </xf>
    <xf numFmtId="0" fontId="27" fillId="0" borderId="0" xfId="15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166" fontId="14" fillId="0" borderId="0" xfId="3" applyFont="1" applyFill="1" applyBorder="1" applyAlignment="1">
      <alignment horizontal="center" vertical="center"/>
    </xf>
    <xf numFmtId="0" fontId="14" fillId="0" borderId="0" xfId="16" applyFont="1" applyFill="1" applyAlignment="1">
      <alignment horizontal="left" vertical="center" indent="3"/>
    </xf>
    <xf numFmtId="38" fontId="14" fillId="0" borderId="0" xfId="13" applyNumberFormat="1" applyFont="1" applyFill="1" applyAlignment="1">
      <alignment horizontal="left" vertical="center"/>
    </xf>
    <xf numFmtId="0" fontId="11" fillId="0" borderId="1" xfId="13" applyFont="1" applyFill="1" applyBorder="1" applyAlignment="1">
      <alignment horizontal="right" vertical="center"/>
    </xf>
    <xf numFmtId="0" fontId="9" fillId="0" borderId="0" xfId="13" applyFont="1" applyFill="1" applyAlignment="1">
      <alignment horizontal="center" vertical="center"/>
    </xf>
    <xf numFmtId="0" fontId="11" fillId="0" borderId="0" xfId="13" applyFont="1" applyFill="1" applyAlignment="1">
      <alignment horizontal="center" vertical="center"/>
    </xf>
    <xf numFmtId="0" fontId="9" fillId="0" borderId="0" xfId="13" applyFont="1" applyFill="1" applyAlignment="1">
      <alignment horizontal="center"/>
    </xf>
    <xf numFmtId="38" fontId="14" fillId="0" borderId="0" xfId="13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Font="1" applyFill="1" applyAlignment="1">
      <alignment horizontal="center" vertical="center"/>
    </xf>
    <xf numFmtId="37" fontId="11" fillId="0" borderId="1" xfId="0" applyNumberFormat="1" applyFont="1" applyFill="1" applyBorder="1" applyAlignment="1">
      <alignment horizontal="right" vertical="center"/>
    </xf>
    <xf numFmtId="37" fontId="14" fillId="0" borderId="0" xfId="2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37" fontId="11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38" fontId="14" fillId="0" borderId="0" xfId="13" applyNumberFormat="1" applyFont="1" applyAlignment="1">
      <alignment horizontal="left" vertical="center"/>
    </xf>
    <xf numFmtId="38" fontId="14" fillId="0" borderId="0" xfId="13" applyNumberFormat="1" applyFont="1" applyAlignment="1">
      <alignment vertical="center"/>
    </xf>
    <xf numFmtId="0" fontId="6" fillId="0" borderId="0" xfId="13" applyFont="1" applyFill="1" applyAlignment="1">
      <alignment horizontal="center" vertical="center"/>
    </xf>
    <xf numFmtId="0" fontId="27" fillId="0" borderId="0" xfId="13" applyFont="1" applyFill="1" applyAlignment="1">
      <alignment horizontal="center" vertical="center"/>
    </xf>
    <xf numFmtId="0" fontId="27" fillId="0" borderId="1" xfId="13" applyFont="1" applyFill="1" applyBorder="1" applyAlignment="1">
      <alignment horizontal="right" vertical="center"/>
    </xf>
    <xf numFmtId="0" fontId="27" fillId="0" borderId="1" xfId="13" applyFont="1" applyFill="1" applyBorder="1" applyAlignment="1">
      <alignment horizontal="center" vertical="center"/>
    </xf>
    <xf numFmtId="0" fontId="27" fillId="0" borderId="5" xfId="13" applyFont="1" applyFill="1" applyBorder="1" applyAlignment="1">
      <alignment horizontal="center" vertical="center"/>
    </xf>
    <xf numFmtId="0" fontId="6" fillId="0" borderId="0" xfId="13" quotePrefix="1" applyFont="1" applyFill="1" applyAlignment="1">
      <alignment horizontal="center" vertical="center"/>
    </xf>
    <xf numFmtId="0" fontId="27" fillId="0" borderId="5" xfId="15" applyFont="1" applyFill="1" applyBorder="1" applyAlignment="1">
      <alignment horizontal="center" vertical="center"/>
    </xf>
    <xf numFmtId="0" fontId="27" fillId="0" borderId="0" xfId="15" applyFont="1" applyFill="1" applyAlignment="1">
      <alignment horizontal="center" vertical="center"/>
    </xf>
    <xf numFmtId="0" fontId="27" fillId="0" borderId="2" xfId="15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" vertical="justify"/>
    </xf>
  </cellXfs>
  <cellStyles count="28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26" xr:uid="{00000000-0005-0000-0000-000004000000}"/>
    <cellStyle name="Comma 3" xfId="5" xr:uid="{00000000-0005-0000-0000-000005000000}"/>
    <cellStyle name="Comma 3 2" xfId="6" xr:uid="{00000000-0005-0000-0000-000006000000}"/>
    <cellStyle name="Comma 3 3" xfId="7" xr:uid="{00000000-0005-0000-0000-000007000000}"/>
    <cellStyle name="Comma 3 4" xfId="8" xr:uid="{00000000-0005-0000-0000-000008000000}"/>
    <cellStyle name="Comma 4" xfId="9" xr:uid="{00000000-0005-0000-0000-000009000000}"/>
    <cellStyle name="Comma 4 2" xfId="10" xr:uid="{00000000-0005-0000-0000-00000A000000}"/>
    <cellStyle name="Comma 4 3" xfId="11" xr:uid="{00000000-0005-0000-0000-00000B000000}"/>
    <cellStyle name="Currency 2" xfId="25" xr:uid="{00000000-0005-0000-0000-00000C000000}"/>
    <cellStyle name="Currency 3" xfId="27" xr:uid="{00000000-0005-0000-0000-00000D000000}"/>
    <cellStyle name="Normal" xfId="0" builtinId="0"/>
    <cellStyle name="Normal 2" xfId="12" xr:uid="{00000000-0005-0000-0000-00000F000000}"/>
    <cellStyle name="Normal 2 2" xfId="13" xr:uid="{00000000-0005-0000-0000-000010000000}"/>
    <cellStyle name="Normal 2 2 2" xfId="14" xr:uid="{00000000-0005-0000-0000-000011000000}"/>
    <cellStyle name="Normal 2 2 8" xfId="15" xr:uid="{00000000-0005-0000-0000-000012000000}"/>
    <cellStyle name="Normal 2 3" xfId="16" xr:uid="{00000000-0005-0000-0000-000013000000}"/>
    <cellStyle name="Normal 2 4" xfId="23" xr:uid="{00000000-0005-0000-0000-000014000000}"/>
    <cellStyle name="Normal 3" xfId="17" xr:uid="{00000000-0005-0000-0000-000015000000}"/>
    <cellStyle name="Normal 3 2" xfId="24" xr:uid="{00000000-0005-0000-0000-000016000000}"/>
    <cellStyle name="Normal 3 2 2 2" xfId="18" xr:uid="{00000000-0005-0000-0000-000017000000}"/>
    <cellStyle name="Normal 4" xfId="19" xr:uid="{00000000-0005-0000-0000-000018000000}"/>
    <cellStyle name="Normal 5" xfId="22" xr:uid="{00000000-0005-0000-0000-000019000000}"/>
    <cellStyle name="Normal_DTL45Y" xfId="20" xr:uid="{00000000-0005-0000-0000-00001A000000}"/>
    <cellStyle name="Normal_Worksheet in  US Brokers &amp; Dealers in Securities Draft FS" xfId="21" xr:uid="{00000000-0005-0000-0000-00001B000000}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T72"/>
  <sheetViews>
    <sheetView tabSelected="1" zoomScaleNormal="100" zoomScaleSheetLayoutView="85" workbookViewId="0">
      <selection sqref="A1:J1"/>
    </sheetView>
  </sheetViews>
  <sheetFormatPr defaultColWidth="9.09765625" defaultRowHeight="24" customHeight="1" x14ac:dyDescent="0.75"/>
  <cols>
    <col min="1" max="1" width="48.296875" style="138" customWidth="1"/>
    <col min="2" max="2" width="9.59765625" style="139" bestFit="1" customWidth="1"/>
    <col min="3" max="3" width="1.69921875" style="139" customWidth="1"/>
    <col min="4" max="4" width="17.59765625" style="138" customWidth="1"/>
    <col min="5" max="5" width="1.69921875" style="138" customWidth="1"/>
    <col min="6" max="6" width="15.3984375" style="138" bestFit="1" customWidth="1"/>
    <col min="7" max="7" width="1.69921875" style="138" customWidth="1"/>
    <col min="8" max="8" width="17.59765625" style="138" customWidth="1"/>
    <col min="9" max="9" width="1.69921875" style="138" customWidth="1"/>
    <col min="10" max="10" width="16.69921875" style="138" customWidth="1"/>
    <col min="11" max="11" width="9.09765625" style="138"/>
    <col min="12" max="12" width="16.09765625" style="138" bestFit="1" customWidth="1"/>
    <col min="13" max="14" width="5.69921875" style="138" customWidth="1"/>
    <col min="15" max="15" width="16.09765625" style="138" bestFit="1" customWidth="1"/>
    <col min="16" max="16" width="9.09765625" style="138"/>
    <col min="17" max="17" width="12.69921875" style="138" bestFit="1" customWidth="1"/>
    <col min="18" max="19" width="9.09765625" style="138"/>
    <col min="20" max="20" width="12.69921875" style="138" bestFit="1" customWidth="1"/>
    <col min="21" max="16384" width="9.09765625" style="138"/>
  </cols>
  <sheetData>
    <row r="1" spans="1:20" ht="24" customHeight="1" x14ac:dyDescent="0.75">
      <c r="A1" s="276" t="s">
        <v>167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20" ht="24" customHeight="1" x14ac:dyDescent="0.75">
      <c r="A2" s="276" t="s">
        <v>38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20" ht="24" customHeight="1" x14ac:dyDescent="0.75">
      <c r="A3" s="276" t="s">
        <v>180</v>
      </c>
      <c r="B3" s="276"/>
      <c r="C3" s="276"/>
      <c r="D3" s="276"/>
      <c r="E3" s="276"/>
      <c r="F3" s="276"/>
      <c r="G3" s="276"/>
      <c r="H3" s="276"/>
      <c r="I3" s="276"/>
      <c r="J3" s="276"/>
    </row>
    <row r="4" spans="1:20" ht="24" customHeight="1" x14ac:dyDescent="0.75">
      <c r="A4" s="275" t="s">
        <v>59</v>
      </c>
      <c r="B4" s="275"/>
      <c r="C4" s="275"/>
      <c r="D4" s="275"/>
      <c r="E4" s="275"/>
      <c r="F4" s="275"/>
      <c r="G4" s="275"/>
      <c r="H4" s="275"/>
      <c r="I4" s="275"/>
      <c r="J4" s="275"/>
    </row>
    <row r="5" spans="1:20" ht="9.65" customHeight="1" x14ac:dyDescent="0.75"/>
    <row r="6" spans="1:20" s="140" customFormat="1" ht="24" customHeight="1" x14ac:dyDescent="0.75">
      <c r="B6" s="267" t="s">
        <v>31</v>
      </c>
      <c r="D6" s="277" t="s">
        <v>0</v>
      </c>
      <c r="E6" s="277"/>
      <c r="F6" s="277"/>
      <c r="H6" s="277" t="s">
        <v>29</v>
      </c>
      <c r="I6" s="277"/>
      <c r="J6" s="277"/>
    </row>
    <row r="7" spans="1:20" s="140" customFormat="1" ht="24" customHeight="1" x14ac:dyDescent="0.75">
      <c r="B7" s="141"/>
      <c r="C7" s="141"/>
      <c r="D7" s="268" t="s">
        <v>33</v>
      </c>
      <c r="E7" s="268"/>
      <c r="F7" s="268" t="s">
        <v>33</v>
      </c>
      <c r="H7" s="268" t="s">
        <v>33</v>
      </c>
      <c r="I7" s="268"/>
      <c r="J7" s="268" t="s">
        <v>33</v>
      </c>
    </row>
    <row r="8" spans="1:20" s="140" customFormat="1" ht="24" customHeight="1" x14ac:dyDescent="0.75">
      <c r="B8" s="141"/>
      <c r="C8" s="141"/>
      <c r="D8" s="268" t="s">
        <v>181</v>
      </c>
      <c r="E8" s="268"/>
      <c r="F8" s="268" t="s">
        <v>148</v>
      </c>
      <c r="H8" s="268" t="s">
        <v>181</v>
      </c>
      <c r="I8" s="268"/>
      <c r="J8" s="268" t="s">
        <v>148</v>
      </c>
    </row>
    <row r="9" spans="1:20" s="140" customFormat="1" ht="24" customHeight="1" x14ac:dyDescent="0.75">
      <c r="B9" s="141"/>
      <c r="C9" s="141"/>
      <c r="D9" s="268">
        <v>2566</v>
      </c>
      <c r="E9" s="268"/>
      <c r="F9" s="268">
        <v>2565</v>
      </c>
      <c r="H9" s="268">
        <v>2566</v>
      </c>
      <c r="I9" s="268"/>
      <c r="J9" s="268">
        <v>2565</v>
      </c>
    </row>
    <row r="10" spans="1:20" s="140" customFormat="1" ht="24" customHeight="1" x14ac:dyDescent="0.75">
      <c r="B10" s="141"/>
      <c r="C10" s="141"/>
      <c r="D10" s="267" t="s">
        <v>122</v>
      </c>
      <c r="H10" s="267" t="s">
        <v>122</v>
      </c>
      <c r="I10" s="267"/>
    </row>
    <row r="11" spans="1:20" s="140" customFormat="1" ht="24" customHeight="1" x14ac:dyDescent="0.75">
      <c r="A11" s="267" t="s">
        <v>1</v>
      </c>
      <c r="B11" s="267"/>
      <c r="C11" s="267"/>
    </row>
    <row r="12" spans="1:20" s="140" customFormat="1" ht="24" customHeight="1" x14ac:dyDescent="0.75">
      <c r="A12" s="140" t="s">
        <v>2</v>
      </c>
      <c r="B12" s="141"/>
      <c r="C12" s="141"/>
      <c r="D12" s="24"/>
      <c r="E12" s="24"/>
      <c r="F12" s="24"/>
      <c r="G12" s="24"/>
      <c r="H12" s="24"/>
      <c r="I12" s="24"/>
      <c r="J12" s="24"/>
    </row>
    <row r="13" spans="1:20" s="140" customFormat="1" ht="24" customHeight="1" x14ac:dyDescent="0.75">
      <c r="A13" s="142" t="s">
        <v>18</v>
      </c>
      <c r="B13" s="141">
        <v>4.0999999999999996</v>
      </c>
      <c r="C13" s="141"/>
      <c r="D13" s="26">
        <v>525884747</v>
      </c>
      <c r="E13" s="59"/>
      <c r="F13" s="94">
        <v>112510559</v>
      </c>
      <c r="G13" s="59"/>
      <c r="H13" s="26">
        <v>488981792</v>
      </c>
      <c r="I13" s="26"/>
      <c r="J13" s="94">
        <v>91617212</v>
      </c>
      <c r="L13" s="24"/>
      <c r="M13" s="24"/>
      <c r="N13" s="24"/>
      <c r="O13" s="24"/>
    </row>
    <row r="14" spans="1:20" s="140" customFormat="1" ht="24" customHeight="1" x14ac:dyDescent="0.75">
      <c r="A14" s="142" t="s">
        <v>131</v>
      </c>
      <c r="B14" s="141">
        <v>5</v>
      </c>
      <c r="C14" s="141"/>
      <c r="D14" s="26">
        <v>836792860</v>
      </c>
      <c r="E14" s="59"/>
      <c r="F14" s="94">
        <v>948486367</v>
      </c>
      <c r="G14" s="59"/>
      <c r="H14" s="26">
        <v>814193337</v>
      </c>
      <c r="I14" s="26"/>
      <c r="J14" s="94">
        <v>927661992</v>
      </c>
      <c r="L14" s="24"/>
      <c r="M14" s="24"/>
      <c r="N14" s="24"/>
      <c r="O14" s="24"/>
      <c r="Q14" s="143"/>
      <c r="R14" s="143"/>
      <c r="S14" s="143"/>
      <c r="T14" s="143"/>
    </row>
    <row r="15" spans="1:20" s="140" customFormat="1" ht="24" customHeight="1" x14ac:dyDescent="0.75">
      <c r="A15" s="142" t="s">
        <v>172</v>
      </c>
      <c r="B15" s="141">
        <v>6</v>
      </c>
      <c r="C15" s="141"/>
      <c r="D15" s="86">
        <v>0</v>
      </c>
      <c r="E15" s="59"/>
      <c r="F15" s="61">
        <v>0</v>
      </c>
      <c r="G15" s="59"/>
      <c r="H15" s="26">
        <v>10000000</v>
      </c>
      <c r="I15" s="26"/>
      <c r="J15" s="94">
        <v>11000000</v>
      </c>
      <c r="L15" s="24"/>
      <c r="M15" s="24"/>
      <c r="N15" s="24"/>
      <c r="O15" s="24"/>
      <c r="Q15" s="143"/>
      <c r="R15" s="143"/>
      <c r="S15" s="143"/>
      <c r="T15" s="143"/>
    </row>
    <row r="16" spans="1:20" s="140" customFormat="1" ht="24" customHeight="1" x14ac:dyDescent="0.75">
      <c r="A16" s="142" t="s">
        <v>70</v>
      </c>
      <c r="B16" s="141"/>
      <c r="C16" s="141"/>
      <c r="D16" s="26">
        <v>283561859</v>
      </c>
      <c r="E16" s="59"/>
      <c r="F16" s="94">
        <v>240094267</v>
      </c>
      <c r="G16" s="59"/>
      <c r="H16" s="26">
        <v>282791241</v>
      </c>
      <c r="I16" s="26"/>
      <c r="J16" s="94">
        <v>239046961</v>
      </c>
      <c r="L16" s="24"/>
      <c r="M16" s="24"/>
      <c r="N16" s="24"/>
      <c r="O16" s="24"/>
      <c r="Q16" s="143"/>
      <c r="R16" s="143"/>
      <c r="S16" s="143"/>
      <c r="T16" s="143"/>
    </row>
    <row r="17" spans="1:20" s="140" customFormat="1" ht="24" customHeight="1" x14ac:dyDescent="0.75">
      <c r="A17" s="142" t="s">
        <v>3</v>
      </c>
      <c r="B17" s="141">
        <v>7</v>
      </c>
      <c r="C17" s="141"/>
      <c r="D17" s="26">
        <v>7123677</v>
      </c>
      <c r="E17" s="59"/>
      <c r="F17" s="94">
        <v>3461109</v>
      </c>
      <c r="G17" s="59"/>
      <c r="H17" s="26">
        <v>2040708</v>
      </c>
      <c r="I17" s="26"/>
      <c r="J17" s="94">
        <v>80502231</v>
      </c>
      <c r="L17" s="24"/>
      <c r="M17" s="24"/>
      <c r="N17" s="24"/>
      <c r="O17" s="24"/>
      <c r="Q17" s="143"/>
      <c r="R17" s="143"/>
      <c r="S17" s="143"/>
      <c r="T17" s="143"/>
    </row>
    <row r="18" spans="1:20" s="140" customFormat="1" ht="24" customHeight="1" x14ac:dyDescent="0.75">
      <c r="A18" s="144" t="s">
        <v>19</v>
      </c>
      <c r="B18" s="141"/>
      <c r="C18" s="141"/>
      <c r="D18" s="27">
        <f>SUM(D13:D17)</f>
        <v>1653363143</v>
      </c>
      <c r="E18" s="26"/>
      <c r="F18" s="95">
        <f>SUM(F13:F17)</f>
        <v>1304552302</v>
      </c>
      <c r="G18" s="26"/>
      <c r="H18" s="27">
        <f>SUM(H13:H17)</f>
        <v>1598007078</v>
      </c>
      <c r="I18" s="26"/>
      <c r="J18" s="95">
        <f>SUM(J13:J17)</f>
        <v>1349828396</v>
      </c>
      <c r="L18" s="24"/>
      <c r="M18" s="24"/>
      <c r="N18" s="24"/>
      <c r="O18" s="24"/>
      <c r="Q18" s="143"/>
      <c r="R18" s="143"/>
      <c r="S18" s="143"/>
      <c r="T18" s="143"/>
    </row>
    <row r="19" spans="1:20" s="140" customFormat="1" ht="24" customHeight="1" x14ac:dyDescent="0.75">
      <c r="B19" s="141"/>
      <c r="C19" s="141"/>
      <c r="D19" s="26"/>
      <c r="E19" s="26"/>
      <c r="F19" s="96"/>
      <c r="G19" s="26"/>
      <c r="H19" s="26"/>
      <c r="I19" s="26"/>
      <c r="J19" s="96"/>
      <c r="L19" s="24"/>
      <c r="M19" s="24"/>
      <c r="N19" s="24"/>
      <c r="O19" s="24"/>
      <c r="Q19" s="143"/>
      <c r="R19" s="143"/>
      <c r="S19" s="143"/>
      <c r="T19" s="143"/>
    </row>
    <row r="20" spans="1:20" s="140" customFormat="1" ht="24" customHeight="1" x14ac:dyDescent="0.75">
      <c r="A20" s="140" t="s">
        <v>20</v>
      </c>
      <c r="B20" s="141"/>
      <c r="C20" s="141"/>
      <c r="D20" s="59"/>
      <c r="E20" s="59"/>
      <c r="F20" s="97"/>
      <c r="G20" s="59"/>
      <c r="H20" s="59"/>
      <c r="I20" s="59"/>
      <c r="J20" s="97"/>
      <c r="L20" s="24"/>
      <c r="M20" s="24"/>
      <c r="N20" s="24"/>
      <c r="O20" s="24"/>
      <c r="Q20" s="143"/>
      <c r="R20" s="143"/>
      <c r="S20" s="143"/>
      <c r="T20" s="143"/>
    </row>
    <row r="21" spans="1:20" s="140" customFormat="1" ht="24" customHeight="1" x14ac:dyDescent="0.75">
      <c r="A21" s="142" t="s">
        <v>132</v>
      </c>
      <c r="B21" s="141">
        <v>8</v>
      </c>
      <c r="C21" s="141"/>
      <c r="D21" s="26">
        <v>1124371</v>
      </c>
      <c r="E21" s="28"/>
      <c r="F21" s="94">
        <v>1124371</v>
      </c>
      <c r="G21" s="28"/>
      <c r="H21" s="26">
        <v>1000000</v>
      </c>
      <c r="I21" s="26"/>
      <c r="J21" s="94">
        <v>1000000</v>
      </c>
      <c r="L21" s="24"/>
      <c r="M21" s="24"/>
      <c r="N21" s="24"/>
      <c r="O21" s="24"/>
      <c r="Q21" s="143"/>
      <c r="R21" s="143"/>
      <c r="S21" s="143"/>
      <c r="T21" s="143"/>
    </row>
    <row r="22" spans="1:20" s="140" customFormat="1" ht="24" customHeight="1" x14ac:dyDescent="0.75">
      <c r="A22" s="142" t="s">
        <v>78</v>
      </c>
      <c r="B22" s="141">
        <v>9</v>
      </c>
      <c r="C22" s="141"/>
      <c r="D22" s="86">
        <v>0</v>
      </c>
      <c r="E22" s="86"/>
      <c r="F22" s="86">
        <v>0</v>
      </c>
      <c r="G22" s="86"/>
      <c r="H22" s="26">
        <v>94999420</v>
      </c>
      <c r="I22" s="26"/>
      <c r="J22" s="99">
        <v>44749520</v>
      </c>
      <c r="L22" s="24"/>
      <c r="M22" s="24"/>
      <c r="N22" s="24"/>
      <c r="O22" s="24"/>
      <c r="Q22" s="143"/>
      <c r="R22" s="143"/>
      <c r="S22" s="143"/>
      <c r="T22" s="143"/>
    </row>
    <row r="23" spans="1:20" s="140" customFormat="1" ht="24" customHeight="1" x14ac:dyDescent="0.75">
      <c r="A23" s="142" t="s">
        <v>141</v>
      </c>
      <c r="B23" s="141">
        <v>10</v>
      </c>
      <c r="C23" s="141"/>
      <c r="D23" s="29">
        <v>77297379</v>
      </c>
      <c r="E23" s="41"/>
      <c r="F23" s="88">
        <v>78292206</v>
      </c>
      <c r="G23" s="41"/>
      <c r="H23" s="29">
        <v>44253561</v>
      </c>
      <c r="I23" s="29"/>
      <c r="J23" s="88">
        <v>46079925</v>
      </c>
      <c r="L23" s="24"/>
      <c r="M23" s="24"/>
      <c r="N23" s="24"/>
      <c r="O23" s="24"/>
      <c r="Q23" s="143"/>
      <c r="R23" s="143"/>
      <c r="S23" s="143"/>
      <c r="T23" s="143"/>
    </row>
    <row r="24" spans="1:20" s="140" customFormat="1" ht="24" customHeight="1" x14ac:dyDescent="0.75">
      <c r="A24" s="142" t="s">
        <v>133</v>
      </c>
      <c r="B24" s="141">
        <v>11</v>
      </c>
      <c r="C24" s="141"/>
      <c r="D24" s="26">
        <v>80021998</v>
      </c>
      <c r="E24" s="28"/>
      <c r="F24" s="94">
        <v>47009257</v>
      </c>
      <c r="G24" s="28"/>
      <c r="H24" s="26">
        <v>21961097</v>
      </c>
      <c r="I24" s="26"/>
      <c r="J24" s="94">
        <v>22462807</v>
      </c>
      <c r="L24" s="24"/>
      <c r="M24" s="24"/>
      <c r="N24" s="24"/>
      <c r="O24" s="24"/>
      <c r="Q24" s="143"/>
      <c r="R24" s="143"/>
      <c r="S24" s="143"/>
      <c r="T24" s="143"/>
    </row>
    <row r="25" spans="1:20" s="140" customFormat="1" ht="24" customHeight="1" x14ac:dyDescent="0.75">
      <c r="A25" s="142" t="s">
        <v>45</v>
      </c>
      <c r="B25" s="141">
        <v>12</v>
      </c>
      <c r="C25" s="141"/>
      <c r="D25" s="26">
        <v>15042823</v>
      </c>
      <c r="E25" s="28"/>
      <c r="F25" s="94">
        <v>12848838</v>
      </c>
      <c r="G25" s="28"/>
      <c r="H25" s="26">
        <v>3602796</v>
      </c>
      <c r="I25" s="26"/>
      <c r="J25" s="94">
        <v>3450851</v>
      </c>
      <c r="L25" s="24"/>
      <c r="M25" s="24"/>
      <c r="N25" s="24"/>
      <c r="O25" s="24"/>
      <c r="Q25" s="143"/>
      <c r="R25" s="143"/>
      <c r="S25" s="143"/>
      <c r="T25" s="143"/>
    </row>
    <row r="26" spans="1:20" s="140" customFormat="1" ht="24" customHeight="1" x14ac:dyDescent="0.75">
      <c r="A26" s="142" t="s">
        <v>25</v>
      </c>
      <c r="B26" s="141">
        <v>13</v>
      </c>
      <c r="C26" s="141"/>
      <c r="D26" s="26">
        <v>67074284</v>
      </c>
      <c r="E26" s="28"/>
      <c r="F26" s="94">
        <v>61897422</v>
      </c>
      <c r="G26" s="28"/>
      <c r="H26" s="26">
        <v>64837778</v>
      </c>
      <c r="I26" s="26"/>
      <c r="J26" s="94">
        <v>59630916</v>
      </c>
      <c r="L26" s="24"/>
      <c r="M26" s="24"/>
      <c r="N26" s="24"/>
      <c r="O26" s="24"/>
      <c r="Q26" s="143"/>
      <c r="R26" s="143"/>
      <c r="S26" s="143"/>
      <c r="T26" s="143"/>
    </row>
    <row r="27" spans="1:20" s="140" customFormat="1" ht="24" customHeight="1" x14ac:dyDescent="0.75">
      <c r="A27" s="144" t="s">
        <v>21</v>
      </c>
      <c r="B27" s="141"/>
      <c r="C27" s="141"/>
      <c r="D27" s="27">
        <f>SUM(D21:D26)</f>
        <v>240560855</v>
      </c>
      <c r="E27" s="28"/>
      <c r="F27" s="95">
        <f>SUM(F21:F26)</f>
        <v>201172094</v>
      </c>
      <c r="G27" s="28"/>
      <c r="H27" s="27">
        <f>SUM(H21:H26)</f>
        <v>230654652</v>
      </c>
      <c r="I27" s="26"/>
      <c r="J27" s="95">
        <f>SUM(J21:J26)</f>
        <v>177374019</v>
      </c>
      <c r="L27" s="24"/>
      <c r="M27" s="24"/>
      <c r="N27" s="24"/>
      <c r="O27" s="24"/>
      <c r="Q27" s="143"/>
      <c r="R27" s="143"/>
      <c r="S27" s="143"/>
      <c r="T27" s="143"/>
    </row>
    <row r="28" spans="1:20" s="140" customFormat="1" ht="24" customHeight="1" thickBot="1" x14ac:dyDescent="0.8">
      <c r="A28" s="145" t="s">
        <v>4</v>
      </c>
      <c r="B28" s="267"/>
      <c r="C28" s="267"/>
      <c r="D28" s="81">
        <f>D18+D27</f>
        <v>1893923998</v>
      </c>
      <c r="E28" s="28"/>
      <c r="F28" s="98">
        <f>F18+F27</f>
        <v>1505724396</v>
      </c>
      <c r="G28" s="28"/>
      <c r="H28" s="81">
        <f>H18+H27</f>
        <v>1828661730</v>
      </c>
      <c r="I28" s="26"/>
      <c r="J28" s="98">
        <f>J18+J27</f>
        <v>1527202415</v>
      </c>
      <c r="L28" s="24"/>
      <c r="M28" s="24"/>
      <c r="N28" s="24"/>
      <c r="O28" s="24"/>
      <c r="Q28" s="143"/>
      <c r="R28" s="143"/>
      <c r="S28" s="143"/>
      <c r="T28" s="143"/>
    </row>
    <row r="29" spans="1:20" s="140" customFormat="1" ht="24" customHeight="1" thickTop="1" x14ac:dyDescent="0.75">
      <c r="B29" s="141"/>
      <c r="C29" s="141"/>
      <c r="D29" s="146"/>
      <c r="E29" s="146"/>
      <c r="F29" s="146"/>
      <c r="G29" s="146"/>
      <c r="H29" s="146"/>
      <c r="I29" s="146"/>
      <c r="J29" s="146"/>
    </row>
    <row r="30" spans="1:20" s="140" customFormat="1" ht="24" customHeight="1" x14ac:dyDescent="0.75">
      <c r="B30" s="141"/>
      <c r="C30" s="141"/>
      <c r="D30" s="146"/>
      <c r="E30" s="146"/>
      <c r="F30" s="146"/>
      <c r="G30" s="146"/>
      <c r="H30" s="146"/>
      <c r="I30" s="146"/>
      <c r="J30" s="146"/>
    </row>
    <row r="31" spans="1:20" s="140" customFormat="1" ht="24" customHeight="1" x14ac:dyDescent="0.75">
      <c r="B31" s="141"/>
      <c r="C31" s="141"/>
      <c r="D31" s="146"/>
      <c r="E31" s="146"/>
      <c r="F31" s="146"/>
      <c r="G31" s="146"/>
      <c r="H31" s="146"/>
      <c r="I31" s="146"/>
      <c r="J31" s="146"/>
    </row>
    <row r="32" spans="1:20" s="140" customFormat="1" ht="24" customHeight="1" x14ac:dyDescent="0.75">
      <c r="B32" s="141"/>
      <c r="C32" s="141"/>
      <c r="D32" s="146"/>
      <c r="E32" s="146"/>
      <c r="F32" s="146"/>
      <c r="G32" s="146"/>
      <c r="H32" s="146"/>
      <c r="I32" s="146"/>
      <c r="J32" s="146"/>
    </row>
    <row r="33" spans="1:10" s="140" customFormat="1" ht="24" customHeight="1" x14ac:dyDescent="0.75">
      <c r="B33" s="141"/>
      <c r="C33" s="141"/>
      <c r="D33" s="146"/>
      <c r="E33" s="146"/>
      <c r="F33" s="146"/>
      <c r="G33" s="146"/>
      <c r="H33" s="146"/>
      <c r="I33" s="146"/>
      <c r="J33" s="146"/>
    </row>
    <row r="34" spans="1:10" s="140" customFormat="1" ht="24" customHeight="1" x14ac:dyDescent="0.75">
      <c r="B34" s="141"/>
      <c r="C34" s="141"/>
      <c r="D34" s="146"/>
      <c r="E34" s="146"/>
      <c r="F34" s="146"/>
      <c r="G34" s="146"/>
      <c r="H34" s="146"/>
      <c r="I34" s="146"/>
      <c r="J34" s="146"/>
    </row>
    <row r="35" spans="1:10" s="140" customFormat="1" ht="24" customHeight="1" x14ac:dyDescent="0.75">
      <c r="B35" s="141"/>
      <c r="C35" s="141"/>
      <c r="D35" s="146"/>
      <c r="E35" s="146"/>
      <c r="F35" s="146"/>
      <c r="G35" s="146"/>
      <c r="H35" s="146"/>
      <c r="I35" s="146"/>
      <c r="J35" s="146"/>
    </row>
    <row r="36" spans="1:10" s="140" customFormat="1" ht="24" customHeight="1" x14ac:dyDescent="0.75">
      <c r="B36" s="141"/>
      <c r="C36" s="141"/>
      <c r="D36" s="146"/>
      <c r="E36" s="146"/>
      <c r="F36" s="146"/>
      <c r="G36" s="146"/>
      <c r="H36" s="146"/>
      <c r="I36" s="146"/>
      <c r="J36" s="146"/>
    </row>
    <row r="37" spans="1:10" s="140" customFormat="1" ht="24" customHeight="1" x14ac:dyDescent="0.75">
      <c r="B37" s="141"/>
      <c r="C37" s="141"/>
      <c r="D37" s="146"/>
      <c r="E37" s="146"/>
      <c r="F37" s="146"/>
      <c r="G37" s="146"/>
      <c r="H37" s="146"/>
      <c r="I37" s="146"/>
      <c r="J37" s="146"/>
    </row>
    <row r="38" spans="1:10" s="140" customFormat="1" ht="24" customHeight="1" x14ac:dyDescent="0.75">
      <c r="B38" s="141"/>
      <c r="C38" s="141"/>
      <c r="D38" s="146"/>
      <c r="E38" s="146"/>
      <c r="F38" s="146"/>
      <c r="G38" s="146"/>
      <c r="H38" s="146"/>
      <c r="I38" s="146"/>
      <c r="J38" s="146"/>
    </row>
    <row r="39" spans="1:10" s="140" customFormat="1" ht="24" customHeight="1" x14ac:dyDescent="0.75">
      <c r="B39" s="141"/>
      <c r="C39" s="141"/>
      <c r="D39" s="146"/>
      <c r="E39" s="146"/>
      <c r="F39" s="146"/>
      <c r="G39" s="146"/>
      <c r="H39" s="146"/>
      <c r="I39" s="146"/>
      <c r="J39" s="146"/>
    </row>
    <row r="40" spans="1:10" s="140" customFormat="1" ht="24" customHeight="1" x14ac:dyDescent="0.75">
      <c r="B40" s="141"/>
      <c r="C40" s="141"/>
      <c r="D40" s="146"/>
      <c r="E40" s="146"/>
      <c r="F40" s="146"/>
      <c r="G40" s="146"/>
      <c r="H40" s="146"/>
      <c r="I40" s="146"/>
      <c r="J40" s="146"/>
    </row>
    <row r="41" spans="1:10" s="140" customFormat="1" ht="24" customHeight="1" x14ac:dyDescent="0.75">
      <c r="B41" s="141"/>
      <c r="C41" s="141"/>
      <c r="D41" s="146"/>
      <c r="E41" s="146"/>
      <c r="F41" s="146"/>
      <c r="G41" s="146"/>
      <c r="H41" s="146"/>
      <c r="I41" s="146"/>
      <c r="J41" s="146"/>
    </row>
    <row r="42" spans="1:10" s="140" customFormat="1" ht="24" customHeight="1" x14ac:dyDescent="0.75">
      <c r="B42" s="141"/>
      <c r="C42" s="141"/>
      <c r="D42" s="146"/>
      <c r="E42" s="146"/>
      <c r="F42" s="146"/>
      <c r="G42" s="146"/>
      <c r="H42" s="146"/>
      <c r="I42" s="146"/>
      <c r="J42" s="146"/>
    </row>
    <row r="43" spans="1:10" ht="24" customHeight="1" x14ac:dyDescent="0.75">
      <c r="A43" s="274" t="s">
        <v>162</v>
      </c>
      <c r="B43" s="274"/>
      <c r="C43" s="274"/>
      <c r="D43" s="274"/>
      <c r="E43" s="274"/>
      <c r="F43" s="274"/>
      <c r="G43" s="274"/>
      <c r="H43" s="274"/>
      <c r="I43" s="274"/>
      <c r="J43" s="274"/>
    </row>
    <row r="45" spans="1:10" ht="24" customHeight="1" x14ac:dyDescent="0.75">
      <c r="E45" s="147"/>
      <c r="F45" s="147"/>
      <c r="G45" s="147"/>
      <c r="H45" s="147"/>
      <c r="I45" s="147"/>
      <c r="J45" s="147"/>
    </row>
    <row r="46" spans="1:10" ht="24" customHeight="1" x14ac:dyDescent="0.75">
      <c r="E46" s="147"/>
      <c r="F46" s="147"/>
      <c r="G46" s="147"/>
      <c r="H46" s="147"/>
      <c r="I46" s="147"/>
      <c r="J46" s="147"/>
    </row>
    <row r="47" spans="1:10" ht="24" customHeight="1" x14ac:dyDescent="0.75">
      <c r="E47" s="147"/>
      <c r="F47" s="147"/>
      <c r="G47" s="147"/>
      <c r="H47" s="147"/>
      <c r="I47" s="147"/>
      <c r="J47" s="147"/>
    </row>
    <row r="48" spans="1:10" ht="24" customHeight="1" x14ac:dyDescent="0.75">
      <c r="B48" s="138"/>
      <c r="C48" s="138"/>
      <c r="E48" s="147"/>
      <c r="F48" s="147"/>
      <c r="G48" s="147"/>
      <c r="H48" s="147"/>
      <c r="I48" s="147"/>
      <c r="J48" s="147"/>
    </row>
    <row r="49" spans="2:10" ht="24" customHeight="1" x14ac:dyDescent="0.75">
      <c r="B49" s="138"/>
      <c r="C49" s="138"/>
      <c r="E49" s="147"/>
      <c r="F49" s="147"/>
      <c r="G49" s="147"/>
      <c r="H49" s="147"/>
      <c r="I49" s="147"/>
      <c r="J49" s="147"/>
    </row>
    <row r="50" spans="2:10" ht="24" customHeight="1" x14ac:dyDescent="0.75">
      <c r="B50" s="138"/>
      <c r="C50" s="138"/>
      <c r="E50" s="147"/>
      <c r="F50" s="147"/>
      <c r="G50" s="147"/>
      <c r="H50" s="147"/>
      <c r="I50" s="147"/>
      <c r="J50" s="147"/>
    </row>
    <row r="51" spans="2:10" ht="24" customHeight="1" x14ac:dyDescent="0.75">
      <c r="B51" s="138"/>
      <c r="C51" s="138"/>
      <c r="E51" s="147"/>
      <c r="F51" s="147"/>
      <c r="G51" s="147"/>
      <c r="H51" s="147"/>
      <c r="I51" s="147"/>
      <c r="J51" s="147"/>
    </row>
    <row r="52" spans="2:10" ht="24" customHeight="1" x14ac:dyDescent="0.75">
      <c r="B52" s="138"/>
      <c r="C52" s="138"/>
      <c r="E52" s="147"/>
      <c r="F52" s="147"/>
      <c r="G52" s="147"/>
      <c r="H52" s="147"/>
      <c r="I52" s="147"/>
      <c r="J52" s="147"/>
    </row>
    <row r="53" spans="2:10" ht="24" customHeight="1" x14ac:dyDescent="0.75">
      <c r="B53" s="138"/>
      <c r="C53" s="138"/>
      <c r="E53" s="147"/>
      <c r="F53" s="147"/>
      <c r="G53" s="147"/>
      <c r="H53" s="147"/>
      <c r="I53" s="147"/>
      <c r="J53" s="147"/>
    </row>
    <row r="54" spans="2:10" ht="24" customHeight="1" x14ac:dyDescent="0.75">
      <c r="B54" s="138"/>
      <c r="C54" s="138"/>
      <c r="E54" s="147"/>
      <c r="F54" s="147"/>
      <c r="G54" s="147"/>
      <c r="H54" s="147"/>
      <c r="I54" s="147"/>
      <c r="J54" s="147"/>
    </row>
    <row r="55" spans="2:10" ht="24" customHeight="1" x14ac:dyDescent="0.75">
      <c r="B55" s="138"/>
      <c r="C55" s="138"/>
      <c r="E55" s="147"/>
      <c r="F55" s="147"/>
      <c r="G55" s="147"/>
      <c r="H55" s="147"/>
      <c r="I55" s="147"/>
      <c r="J55" s="147"/>
    </row>
    <row r="56" spans="2:10" ht="24" customHeight="1" x14ac:dyDescent="0.75">
      <c r="B56" s="138"/>
      <c r="C56" s="138"/>
      <c r="E56" s="147"/>
      <c r="F56" s="147"/>
      <c r="G56" s="147"/>
      <c r="H56" s="147"/>
      <c r="I56" s="147"/>
      <c r="J56" s="147"/>
    </row>
    <row r="57" spans="2:10" ht="24" customHeight="1" x14ac:dyDescent="0.75">
      <c r="B57" s="138"/>
      <c r="C57" s="138"/>
      <c r="E57" s="147"/>
      <c r="F57" s="147"/>
      <c r="G57" s="147"/>
      <c r="H57" s="147"/>
      <c r="I57" s="147"/>
      <c r="J57" s="147"/>
    </row>
    <row r="58" spans="2:10" ht="24" customHeight="1" x14ac:dyDescent="0.75">
      <c r="B58" s="138"/>
      <c r="C58" s="138"/>
      <c r="E58" s="147"/>
      <c r="F58" s="147"/>
      <c r="G58" s="147"/>
      <c r="H58" s="147"/>
      <c r="I58" s="147"/>
      <c r="J58" s="147"/>
    </row>
    <row r="59" spans="2:10" ht="24" customHeight="1" x14ac:dyDescent="0.75">
      <c r="B59" s="138"/>
      <c r="C59" s="138"/>
      <c r="E59" s="147"/>
      <c r="F59" s="147"/>
      <c r="G59" s="147"/>
      <c r="H59" s="147"/>
      <c r="I59" s="147"/>
      <c r="J59" s="147"/>
    </row>
    <row r="60" spans="2:10" ht="24" customHeight="1" x14ac:dyDescent="0.75">
      <c r="B60" s="138"/>
      <c r="C60" s="138"/>
      <c r="E60" s="147"/>
      <c r="F60" s="147"/>
      <c r="G60" s="147"/>
      <c r="H60" s="147"/>
      <c r="I60" s="147"/>
      <c r="J60" s="147"/>
    </row>
    <row r="61" spans="2:10" ht="24" customHeight="1" x14ac:dyDescent="0.75">
      <c r="B61" s="138"/>
      <c r="C61" s="138"/>
      <c r="E61" s="147"/>
      <c r="F61" s="147"/>
      <c r="G61" s="147"/>
      <c r="H61" s="147"/>
      <c r="I61" s="147"/>
      <c r="J61" s="147"/>
    </row>
    <row r="62" spans="2:10" ht="24" customHeight="1" x14ac:dyDescent="0.75">
      <c r="B62" s="138"/>
      <c r="C62" s="138"/>
      <c r="E62" s="147"/>
      <c r="F62" s="147"/>
      <c r="G62" s="147"/>
      <c r="H62" s="147"/>
      <c r="I62" s="147"/>
      <c r="J62" s="147"/>
    </row>
    <row r="63" spans="2:10" ht="24" customHeight="1" x14ac:dyDescent="0.75">
      <c r="B63" s="138"/>
      <c r="C63" s="138"/>
    </row>
    <row r="71" spans="2:4" ht="24" customHeight="1" x14ac:dyDescent="0.75">
      <c r="B71" s="138"/>
      <c r="C71" s="138"/>
    </row>
    <row r="72" spans="2:4" ht="24" customHeight="1" x14ac:dyDescent="0.75">
      <c r="D72" s="148"/>
    </row>
  </sheetData>
  <mergeCells count="7">
    <mergeCell ref="A43:J43"/>
    <mergeCell ref="A4:J4"/>
    <mergeCell ref="A3:J3"/>
    <mergeCell ref="A2:J2"/>
    <mergeCell ref="A1:J1"/>
    <mergeCell ref="D6:F6"/>
    <mergeCell ref="H6:J6"/>
  </mergeCells>
  <pageMargins left="0.8" right="0.2" top="1" bottom="0.5" header="0.5" footer="0.3"/>
  <pageSetup paperSize="9" scale="75" orientation="portrait" r:id="rId1"/>
  <headerFooter alignWithMargins="0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N86"/>
  <sheetViews>
    <sheetView zoomScaleNormal="100" zoomScaleSheetLayoutView="85" workbookViewId="0">
      <selection sqref="A1:J1"/>
    </sheetView>
  </sheetViews>
  <sheetFormatPr defaultColWidth="9.09765625" defaultRowHeight="24" customHeight="1" x14ac:dyDescent="0.75"/>
  <cols>
    <col min="1" max="1" width="57.3984375" style="138" customWidth="1"/>
    <col min="2" max="2" width="6" style="138" customWidth="1"/>
    <col min="3" max="3" width="1.69921875" style="138" customWidth="1"/>
    <col min="4" max="4" width="15.3984375" style="138" customWidth="1"/>
    <col min="5" max="5" width="1.69921875" style="138" customWidth="1"/>
    <col min="6" max="6" width="15.3984375" style="138" customWidth="1"/>
    <col min="7" max="7" width="1.69921875" style="138" customWidth="1"/>
    <col min="8" max="8" width="15.3984375" style="138" customWidth="1"/>
    <col min="9" max="9" width="1.69921875" style="138" customWidth="1"/>
    <col min="10" max="10" width="15.3984375" style="138" customWidth="1"/>
    <col min="11" max="11" width="18" style="138" bestFit="1" customWidth="1"/>
    <col min="12" max="12" width="15.09765625" style="138" bestFit="1" customWidth="1"/>
    <col min="13" max="13" width="12" style="138" bestFit="1" customWidth="1"/>
    <col min="14" max="14" width="15.09765625" style="138" bestFit="1" customWidth="1"/>
    <col min="15" max="16384" width="9.09765625" style="138"/>
  </cols>
  <sheetData>
    <row r="1" spans="1:13" ht="26" x14ac:dyDescent="0.75">
      <c r="A1" s="276" t="s">
        <v>167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3" ht="24" customHeight="1" x14ac:dyDescent="0.8">
      <c r="A2" s="278" t="s">
        <v>63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13" ht="24" customHeight="1" x14ac:dyDescent="0.75">
      <c r="A3" s="276" t="str">
        <f>งบดุล!A3</f>
        <v>ณ วันที่ 31 มีนาคม 2566</v>
      </c>
      <c r="B3" s="276"/>
      <c r="C3" s="276"/>
      <c r="D3" s="276"/>
      <c r="E3" s="276"/>
      <c r="F3" s="276"/>
      <c r="G3" s="276"/>
      <c r="H3" s="276"/>
      <c r="I3" s="276"/>
      <c r="J3" s="276"/>
    </row>
    <row r="4" spans="1:13" s="140" customFormat="1" ht="24" customHeight="1" x14ac:dyDescent="0.75">
      <c r="A4" s="275" t="s">
        <v>59</v>
      </c>
      <c r="B4" s="275"/>
      <c r="C4" s="275"/>
      <c r="D4" s="275"/>
      <c r="E4" s="275"/>
      <c r="F4" s="275"/>
      <c r="G4" s="275"/>
      <c r="H4" s="275"/>
      <c r="I4" s="275"/>
      <c r="J4" s="275"/>
    </row>
    <row r="5" spans="1:13" ht="9.65" customHeight="1" x14ac:dyDescent="0.75">
      <c r="B5" s="139"/>
      <c r="C5" s="139"/>
      <c r="D5" s="139"/>
      <c r="E5" s="139"/>
    </row>
    <row r="6" spans="1:13" s="140" customFormat="1" ht="24" customHeight="1" x14ac:dyDescent="0.75">
      <c r="B6" s="267" t="s">
        <v>31</v>
      </c>
      <c r="C6" s="267"/>
      <c r="D6" s="277" t="s">
        <v>0</v>
      </c>
      <c r="E6" s="277"/>
      <c r="F6" s="277"/>
      <c r="G6" s="267"/>
      <c r="H6" s="277" t="s">
        <v>29</v>
      </c>
      <c r="I6" s="277"/>
      <c r="J6" s="277"/>
    </row>
    <row r="7" spans="1:13" s="140" customFormat="1" ht="24" customHeight="1" x14ac:dyDescent="0.75">
      <c r="B7" s="267"/>
      <c r="C7" s="267"/>
      <c r="D7" s="267" t="s">
        <v>33</v>
      </c>
      <c r="E7" s="267"/>
      <c r="F7" s="268" t="s">
        <v>33</v>
      </c>
      <c r="G7" s="145"/>
      <c r="H7" s="267" t="s">
        <v>33</v>
      </c>
      <c r="I7" s="145"/>
      <c r="J7" s="268" t="s">
        <v>33</v>
      </c>
    </row>
    <row r="8" spans="1:13" s="140" customFormat="1" ht="24" customHeight="1" x14ac:dyDescent="0.75">
      <c r="B8" s="267"/>
      <c r="C8" s="267"/>
      <c r="D8" s="268" t="s">
        <v>181</v>
      </c>
      <c r="E8" s="268"/>
      <c r="F8" s="268" t="s">
        <v>148</v>
      </c>
      <c r="H8" s="268" t="s">
        <v>181</v>
      </c>
      <c r="I8" s="268"/>
      <c r="J8" s="268" t="s">
        <v>148</v>
      </c>
    </row>
    <row r="9" spans="1:13" s="140" customFormat="1" ht="24" customHeight="1" x14ac:dyDescent="0.75">
      <c r="B9" s="267"/>
      <c r="C9" s="267"/>
      <c r="D9" s="268">
        <v>2566</v>
      </c>
      <c r="E9" s="268"/>
      <c r="F9" s="268">
        <v>2565</v>
      </c>
      <c r="H9" s="268">
        <v>2566</v>
      </c>
      <c r="I9" s="268"/>
      <c r="J9" s="268">
        <v>2565</v>
      </c>
    </row>
    <row r="10" spans="1:13" s="140" customFormat="1" ht="24" customHeight="1" x14ac:dyDescent="0.75">
      <c r="B10" s="267"/>
      <c r="C10" s="267"/>
      <c r="D10" s="267" t="s">
        <v>122</v>
      </c>
      <c r="E10" s="267"/>
      <c r="G10" s="145"/>
      <c r="H10" s="267" t="s">
        <v>122</v>
      </c>
      <c r="I10" s="145"/>
    </row>
    <row r="11" spans="1:13" s="140" customFormat="1" ht="24" customHeight="1" x14ac:dyDescent="0.75">
      <c r="A11" s="267" t="s">
        <v>39</v>
      </c>
      <c r="B11" s="267"/>
      <c r="C11" s="267"/>
      <c r="D11" s="267"/>
      <c r="E11" s="267"/>
      <c r="F11" s="233"/>
      <c r="G11" s="233"/>
      <c r="H11" s="233"/>
      <c r="I11" s="233"/>
      <c r="J11" s="233"/>
    </row>
    <row r="12" spans="1:13" s="140" customFormat="1" ht="24" customHeight="1" x14ac:dyDescent="0.75">
      <c r="A12" s="140" t="s">
        <v>5</v>
      </c>
      <c r="B12" s="141"/>
      <c r="C12" s="141"/>
      <c r="D12" s="141"/>
      <c r="E12" s="141"/>
      <c r="G12" s="234"/>
      <c r="H12" s="234"/>
      <c r="I12" s="234"/>
    </row>
    <row r="13" spans="1:13" s="140" customFormat="1" ht="24" customHeight="1" x14ac:dyDescent="0.75">
      <c r="A13" s="235" t="s">
        <v>161</v>
      </c>
      <c r="B13" s="141">
        <v>14</v>
      </c>
      <c r="C13" s="141"/>
      <c r="D13" s="59">
        <v>21500000</v>
      </c>
      <c r="E13" s="100"/>
      <c r="F13" s="236">
        <v>548456717</v>
      </c>
      <c r="G13" s="100"/>
      <c r="H13" s="100">
        <v>21500000</v>
      </c>
      <c r="I13" s="100"/>
      <c r="J13" s="236">
        <v>548456717</v>
      </c>
      <c r="K13" s="24"/>
    </row>
    <row r="14" spans="1:13" s="140" customFormat="1" ht="24" customHeight="1" x14ac:dyDescent="0.75">
      <c r="A14" s="142" t="s">
        <v>134</v>
      </c>
      <c r="B14" s="141">
        <v>15</v>
      </c>
      <c r="C14" s="141"/>
      <c r="D14" s="59">
        <v>173274023</v>
      </c>
      <c r="E14" s="141"/>
      <c r="F14" s="236">
        <v>214254285</v>
      </c>
      <c r="G14" s="28"/>
      <c r="H14" s="28">
        <v>167851823</v>
      </c>
      <c r="I14" s="28"/>
      <c r="J14" s="236">
        <v>200021846</v>
      </c>
      <c r="K14" s="24"/>
      <c r="L14" s="237"/>
      <c r="M14" s="146"/>
    </row>
    <row r="15" spans="1:13" s="140" customFormat="1" ht="24" customHeight="1" x14ac:dyDescent="0.75">
      <c r="A15" s="142" t="s">
        <v>171</v>
      </c>
      <c r="B15" s="141">
        <v>16</v>
      </c>
      <c r="C15" s="141"/>
      <c r="D15" s="86">
        <v>0</v>
      </c>
      <c r="E15" s="100"/>
      <c r="F15" s="86">
        <v>0</v>
      </c>
      <c r="G15" s="100"/>
      <c r="H15" s="86">
        <v>0</v>
      </c>
      <c r="I15" s="100"/>
      <c r="J15" s="236">
        <v>60000000</v>
      </c>
      <c r="K15" s="24"/>
      <c r="L15" s="237"/>
      <c r="M15" s="142"/>
    </row>
    <row r="16" spans="1:13" s="140" customFormat="1" ht="24" customHeight="1" x14ac:dyDescent="0.75">
      <c r="A16" s="235" t="s">
        <v>135</v>
      </c>
      <c r="B16" s="141">
        <v>17</v>
      </c>
      <c r="C16" s="141"/>
      <c r="D16" s="100">
        <v>17344517</v>
      </c>
      <c r="E16" s="141"/>
      <c r="F16" s="100">
        <v>18600306</v>
      </c>
      <c r="G16" s="28"/>
      <c r="H16" s="29">
        <v>11358100</v>
      </c>
      <c r="I16" s="28"/>
      <c r="J16" s="236">
        <v>12768113</v>
      </c>
      <c r="K16" s="24"/>
    </row>
    <row r="17" spans="1:13" s="140" customFormat="1" ht="24" customHeight="1" x14ac:dyDescent="0.75">
      <c r="A17" s="142" t="s">
        <v>6</v>
      </c>
      <c r="B17" s="141">
        <v>18</v>
      </c>
      <c r="C17" s="141"/>
      <c r="D17" s="94">
        <v>149819699</v>
      </c>
      <c r="E17" s="141"/>
      <c r="F17" s="94">
        <v>133448145</v>
      </c>
      <c r="G17" s="28"/>
      <c r="H17" s="28">
        <v>135669799</v>
      </c>
      <c r="I17" s="28"/>
      <c r="J17" s="94">
        <v>124533976</v>
      </c>
      <c r="K17" s="24"/>
    </row>
    <row r="18" spans="1:13" s="140" customFormat="1" ht="24" customHeight="1" x14ac:dyDescent="0.75">
      <c r="A18" s="238" t="s">
        <v>7</v>
      </c>
      <c r="B18" s="239"/>
      <c r="C18" s="239"/>
      <c r="D18" s="95">
        <f>SUM(D13:D17)</f>
        <v>361938239</v>
      </c>
      <c r="E18" s="239"/>
      <c r="F18" s="95">
        <f>SUM(F13:F17)</f>
        <v>914759453</v>
      </c>
      <c r="G18" s="240"/>
      <c r="H18" s="95">
        <f>SUM(H13:H17)</f>
        <v>336379722</v>
      </c>
      <c r="I18" s="240"/>
      <c r="J18" s="27">
        <f>SUM(J13:J17)</f>
        <v>945780652</v>
      </c>
      <c r="K18" s="24"/>
    </row>
    <row r="19" spans="1:13" s="140" customFormat="1" ht="24" customHeight="1" x14ac:dyDescent="0.75">
      <c r="A19" s="238"/>
      <c r="B19" s="239"/>
      <c r="C19" s="239"/>
      <c r="D19" s="239"/>
      <c r="E19" s="239"/>
      <c r="F19" s="26"/>
      <c r="G19" s="240"/>
      <c r="H19" s="240"/>
      <c r="I19" s="240"/>
      <c r="J19" s="26"/>
      <c r="K19" s="24"/>
    </row>
    <row r="20" spans="1:13" s="140" customFormat="1" ht="24" customHeight="1" x14ac:dyDescent="0.75">
      <c r="A20" s="140" t="s">
        <v>24</v>
      </c>
      <c r="B20" s="239"/>
      <c r="C20" s="239"/>
      <c r="D20" s="239"/>
      <c r="E20" s="239"/>
      <c r="G20" s="240"/>
      <c r="H20" s="240"/>
      <c r="I20" s="240"/>
      <c r="K20" s="24"/>
    </row>
    <row r="21" spans="1:13" s="140" customFormat="1" ht="24" customHeight="1" x14ac:dyDescent="0.75">
      <c r="A21" s="142" t="s">
        <v>128</v>
      </c>
      <c r="B21" s="141">
        <v>17</v>
      </c>
      <c r="C21" s="141"/>
      <c r="D21" s="100">
        <v>31108931</v>
      </c>
      <c r="E21" s="141"/>
      <c r="F21" s="100">
        <v>34119175</v>
      </c>
      <c r="G21" s="28"/>
      <c r="H21" s="28">
        <v>12287390</v>
      </c>
      <c r="I21" s="28"/>
      <c r="J21" s="101">
        <v>14837360</v>
      </c>
      <c r="K21" s="24"/>
      <c r="L21" s="237"/>
      <c r="M21" s="146"/>
    </row>
    <row r="22" spans="1:13" s="140" customFormat="1" ht="24" customHeight="1" x14ac:dyDescent="0.75">
      <c r="A22" s="142" t="s">
        <v>139</v>
      </c>
      <c r="B22" s="141">
        <v>19</v>
      </c>
      <c r="C22" s="141"/>
      <c r="D22" s="100">
        <v>75447656</v>
      </c>
      <c r="E22" s="141"/>
      <c r="F22" s="94">
        <v>69246780</v>
      </c>
      <c r="G22" s="28"/>
      <c r="H22" s="28">
        <v>71048780</v>
      </c>
      <c r="I22" s="28"/>
      <c r="J22" s="94">
        <v>65123822</v>
      </c>
      <c r="K22" s="24"/>
    </row>
    <row r="23" spans="1:13" s="140" customFormat="1" ht="24" customHeight="1" x14ac:dyDescent="0.75">
      <c r="A23" s="142" t="s">
        <v>71</v>
      </c>
      <c r="B23" s="141">
        <v>10</v>
      </c>
      <c r="C23" s="141"/>
      <c r="D23" s="100">
        <v>2198101</v>
      </c>
      <c r="E23" s="141"/>
      <c r="F23" s="94">
        <v>2198101</v>
      </c>
      <c r="G23" s="28"/>
      <c r="H23" s="28">
        <v>1319333</v>
      </c>
      <c r="I23" s="28"/>
      <c r="J23" s="94">
        <v>1319333</v>
      </c>
      <c r="K23" s="24"/>
    </row>
    <row r="24" spans="1:13" s="140" customFormat="1" ht="24" customHeight="1" x14ac:dyDescent="0.75">
      <c r="A24" s="142" t="s">
        <v>49</v>
      </c>
      <c r="B24" s="141"/>
      <c r="C24" s="141"/>
      <c r="D24" s="100">
        <v>37806339</v>
      </c>
      <c r="E24" s="141"/>
      <c r="F24" s="94">
        <v>34271984</v>
      </c>
      <c r="G24" s="28"/>
      <c r="H24" s="93">
        <v>38210339</v>
      </c>
      <c r="I24" s="28"/>
      <c r="J24" s="94">
        <v>34675984</v>
      </c>
      <c r="K24" s="24"/>
    </row>
    <row r="25" spans="1:13" s="140" customFormat="1" ht="24" customHeight="1" x14ac:dyDescent="0.75">
      <c r="A25" s="238" t="s">
        <v>22</v>
      </c>
      <c r="B25" s="239"/>
      <c r="C25" s="239"/>
      <c r="D25" s="27">
        <f>SUM(D21:D24)</f>
        <v>146561027</v>
      </c>
      <c r="E25" s="239"/>
      <c r="F25" s="27">
        <f>SUM(F21:F24)</f>
        <v>139836040</v>
      </c>
      <c r="G25" s="240"/>
      <c r="H25" s="27">
        <f>SUM(H21:H24)</f>
        <v>122865842</v>
      </c>
      <c r="I25" s="240"/>
      <c r="J25" s="27">
        <f>SUM(J21:J24)</f>
        <v>115956499</v>
      </c>
      <c r="K25" s="24"/>
    </row>
    <row r="26" spans="1:13" s="140" customFormat="1" ht="24" customHeight="1" x14ac:dyDescent="0.75">
      <c r="A26" s="235" t="s">
        <v>8</v>
      </c>
      <c r="B26" s="239"/>
      <c r="C26" s="239"/>
      <c r="D26" s="27">
        <f>D18+D25</f>
        <v>508499266</v>
      </c>
      <c r="E26" s="239"/>
      <c r="F26" s="27">
        <f>F18+F25</f>
        <v>1054595493</v>
      </c>
      <c r="G26" s="240"/>
      <c r="H26" s="27">
        <f>H18+H25</f>
        <v>459245564</v>
      </c>
      <c r="I26" s="240"/>
      <c r="J26" s="27">
        <f>J18+J25</f>
        <v>1061737151</v>
      </c>
      <c r="K26" s="24"/>
    </row>
    <row r="27" spans="1:13" s="140" customFormat="1" ht="24" customHeight="1" x14ac:dyDescent="0.75">
      <c r="A27" s="235"/>
      <c r="B27" s="239"/>
      <c r="C27" s="239"/>
      <c r="D27" s="239"/>
      <c r="E27" s="239"/>
      <c r="F27" s="240"/>
      <c r="G27" s="240"/>
      <c r="H27" s="240"/>
      <c r="I27" s="240"/>
      <c r="J27" s="240"/>
    </row>
    <row r="28" spans="1:13" s="140" customFormat="1" ht="24" customHeight="1" x14ac:dyDescent="0.75">
      <c r="A28" s="235"/>
      <c r="B28" s="239"/>
      <c r="C28" s="239"/>
      <c r="D28" s="239"/>
      <c r="E28" s="239"/>
      <c r="F28" s="240"/>
      <c r="G28" s="240"/>
      <c r="H28" s="240"/>
      <c r="I28" s="240"/>
      <c r="J28" s="240"/>
    </row>
    <row r="29" spans="1:13" s="140" customFormat="1" ht="24" customHeight="1" x14ac:dyDescent="0.75">
      <c r="A29" s="235"/>
      <c r="B29" s="239"/>
      <c r="C29" s="239"/>
      <c r="D29" s="239"/>
      <c r="E29" s="239"/>
      <c r="F29" s="240"/>
      <c r="G29" s="240"/>
      <c r="H29" s="240"/>
      <c r="I29" s="240"/>
      <c r="J29" s="240"/>
    </row>
    <row r="30" spans="1:13" s="140" customFormat="1" ht="24" customHeight="1" x14ac:dyDescent="0.75">
      <c r="A30" s="235"/>
      <c r="B30" s="239"/>
      <c r="C30" s="239"/>
      <c r="D30" s="239"/>
      <c r="E30" s="239"/>
      <c r="F30" s="240"/>
      <c r="G30" s="240"/>
      <c r="H30" s="240"/>
      <c r="I30" s="240"/>
      <c r="J30" s="240"/>
    </row>
    <row r="31" spans="1:13" s="140" customFormat="1" ht="24" customHeight="1" x14ac:dyDescent="0.75">
      <c r="A31" s="235"/>
      <c r="B31" s="239"/>
      <c r="C31" s="239"/>
      <c r="D31" s="239"/>
      <c r="E31" s="239"/>
      <c r="F31" s="240"/>
      <c r="G31" s="240"/>
      <c r="H31" s="240"/>
      <c r="I31" s="240"/>
      <c r="J31" s="240"/>
    </row>
    <row r="32" spans="1:13" s="140" customFormat="1" ht="24" customHeight="1" x14ac:dyDescent="0.75">
      <c r="A32" s="235"/>
      <c r="B32" s="239"/>
      <c r="C32" s="239"/>
      <c r="D32" s="239"/>
      <c r="E32" s="239"/>
      <c r="F32" s="240"/>
      <c r="G32" s="240"/>
      <c r="H32" s="240"/>
      <c r="I32" s="240"/>
      <c r="J32" s="240"/>
    </row>
    <row r="33" spans="1:10" s="140" customFormat="1" ht="24" customHeight="1" x14ac:dyDescent="0.75">
      <c r="A33" s="235"/>
      <c r="B33" s="239"/>
      <c r="C33" s="239"/>
      <c r="D33" s="239"/>
      <c r="E33" s="239"/>
      <c r="F33" s="240"/>
      <c r="G33" s="240"/>
      <c r="H33" s="240"/>
      <c r="I33" s="240"/>
      <c r="J33" s="240"/>
    </row>
    <row r="34" spans="1:10" s="140" customFormat="1" ht="24" customHeight="1" x14ac:dyDescent="0.75">
      <c r="A34" s="235"/>
      <c r="B34" s="239"/>
      <c r="C34" s="239"/>
      <c r="D34" s="239"/>
      <c r="E34" s="239"/>
      <c r="F34" s="240"/>
      <c r="G34" s="240"/>
      <c r="H34" s="240"/>
      <c r="I34" s="240"/>
      <c r="J34" s="240"/>
    </row>
    <row r="35" spans="1:10" s="140" customFormat="1" ht="24" customHeight="1" x14ac:dyDescent="0.75">
      <c r="A35" s="235"/>
      <c r="B35" s="239"/>
      <c r="C35" s="239"/>
      <c r="D35" s="239"/>
      <c r="E35" s="239"/>
      <c r="F35" s="240"/>
      <c r="G35" s="240"/>
      <c r="H35" s="240"/>
      <c r="I35" s="240"/>
      <c r="J35" s="240"/>
    </row>
    <row r="36" spans="1:10" s="140" customFormat="1" ht="24" customHeight="1" x14ac:dyDescent="0.75">
      <c r="A36" s="235"/>
      <c r="B36" s="239"/>
      <c r="C36" s="239"/>
      <c r="D36" s="239"/>
      <c r="E36" s="239"/>
      <c r="F36" s="240"/>
      <c r="G36" s="240"/>
      <c r="H36" s="240"/>
      <c r="I36" s="240"/>
      <c r="J36" s="240"/>
    </row>
    <row r="37" spans="1:10" s="140" customFormat="1" ht="24" customHeight="1" x14ac:dyDescent="0.75">
      <c r="A37" s="279"/>
      <c r="B37" s="279"/>
      <c r="C37" s="279"/>
      <c r="D37" s="279"/>
      <c r="E37" s="279"/>
      <c r="F37" s="279"/>
      <c r="G37" s="279"/>
      <c r="H37" s="279"/>
      <c r="I37" s="279"/>
      <c r="J37" s="279"/>
    </row>
    <row r="38" spans="1:10" s="140" customFormat="1" ht="24" customHeight="1" x14ac:dyDescent="0.75">
      <c r="A38" s="274"/>
      <c r="B38" s="274"/>
      <c r="C38" s="274"/>
      <c r="D38" s="274"/>
      <c r="E38" s="274"/>
      <c r="F38" s="274"/>
      <c r="G38" s="274"/>
      <c r="H38" s="274"/>
      <c r="I38" s="274"/>
      <c r="J38" s="274"/>
    </row>
    <row r="39" spans="1:10" ht="26" x14ac:dyDescent="0.75">
      <c r="A39" s="276" t="s">
        <v>167</v>
      </c>
      <c r="B39" s="276"/>
      <c r="C39" s="276"/>
      <c r="D39" s="276"/>
      <c r="E39" s="276"/>
      <c r="F39" s="276"/>
      <c r="G39" s="276"/>
      <c r="H39" s="276"/>
      <c r="I39" s="276"/>
      <c r="J39" s="276"/>
    </row>
    <row r="40" spans="1:10" ht="24" customHeight="1" x14ac:dyDescent="0.8">
      <c r="A40" s="278" t="s">
        <v>63</v>
      </c>
      <c r="B40" s="278"/>
      <c r="C40" s="278"/>
      <c r="D40" s="278"/>
      <c r="E40" s="278"/>
      <c r="F40" s="278"/>
      <c r="G40" s="278"/>
      <c r="H40" s="278"/>
      <c r="I40" s="278"/>
      <c r="J40" s="278"/>
    </row>
    <row r="41" spans="1:10" ht="24" customHeight="1" x14ac:dyDescent="0.75">
      <c r="A41" s="276" t="str">
        <f>งบดุล!A3</f>
        <v>ณ วันที่ 31 มีนาคม 2566</v>
      </c>
      <c r="B41" s="276"/>
      <c r="C41" s="276"/>
      <c r="D41" s="276"/>
      <c r="E41" s="276"/>
      <c r="F41" s="276"/>
      <c r="G41" s="276"/>
      <c r="H41" s="276"/>
      <c r="I41" s="276"/>
      <c r="J41" s="276"/>
    </row>
    <row r="42" spans="1:10" s="140" customFormat="1" ht="24" customHeight="1" x14ac:dyDescent="0.75">
      <c r="A42" s="275" t="s">
        <v>59</v>
      </c>
      <c r="B42" s="275"/>
      <c r="C42" s="275"/>
      <c r="D42" s="275"/>
      <c r="E42" s="275"/>
      <c r="F42" s="275"/>
      <c r="G42" s="275"/>
      <c r="H42" s="275"/>
      <c r="I42" s="275"/>
      <c r="J42" s="275"/>
    </row>
    <row r="43" spans="1:10" s="140" customFormat="1" ht="9.65" customHeight="1" x14ac:dyDescent="0.75"/>
    <row r="44" spans="1:10" s="140" customFormat="1" ht="24" customHeight="1" x14ac:dyDescent="0.75">
      <c r="B44" s="267" t="s">
        <v>31</v>
      </c>
      <c r="C44" s="267"/>
      <c r="D44" s="277" t="s">
        <v>0</v>
      </c>
      <c r="E44" s="277"/>
      <c r="F44" s="277"/>
      <c r="G44" s="267"/>
      <c r="H44" s="277" t="s">
        <v>29</v>
      </c>
      <c r="I44" s="277"/>
      <c r="J44" s="277"/>
    </row>
    <row r="45" spans="1:10" s="140" customFormat="1" ht="24" customHeight="1" x14ac:dyDescent="0.75">
      <c r="B45" s="267"/>
      <c r="C45" s="267"/>
      <c r="D45" s="267" t="s">
        <v>33</v>
      </c>
      <c r="E45" s="267"/>
      <c r="F45" s="268" t="s">
        <v>33</v>
      </c>
      <c r="G45" s="145"/>
      <c r="H45" s="267" t="s">
        <v>33</v>
      </c>
      <c r="I45" s="145"/>
      <c r="J45" s="268" t="s">
        <v>33</v>
      </c>
    </row>
    <row r="46" spans="1:10" s="140" customFormat="1" ht="24" customHeight="1" x14ac:dyDescent="0.75">
      <c r="B46" s="267"/>
      <c r="C46" s="267"/>
      <c r="D46" s="268" t="s">
        <v>181</v>
      </c>
      <c r="E46" s="268"/>
      <c r="F46" s="268" t="s">
        <v>148</v>
      </c>
      <c r="H46" s="268" t="s">
        <v>181</v>
      </c>
      <c r="I46" s="268"/>
      <c r="J46" s="268" t="s">
        <v>148</v>
      </c>
    </row>
    <row r="47" spans="1:10" s="140" customFormat="1" ht="24" customHeight="1" x14ac:dyDescent="0.75">
      <c r="B47" s="267"/>
      <c r="C47" s="267"/>
      <c r="D47" s="268">
        <v>2566</v>
      </c>
      <c r="E47" s="268"/>
      <c r="F47" s="268">
        <v>2565</v>
      </c>
      <c r="H47" s="268">
        <v>2566</v>
      </c>
      <c r="I47" s="268"/>
      <c r="J47" s="268">
        <v>2565</v>
      </c>
    </row>
    <row r="48" spans="1:10" s="140" customFormat="1" ht="24" customHeight="1" x14ac:dyDescent="0.75">
      <c r="B48" s="267"/>
      <c r="C48" s="267"/>
      <c r="D48" s="267" t="s">
        <v>122</v>
      </c>
      <c r="E48" s="267"/>
      <c r="G48" s="145"/>
      <c r="H48" s="267" t="s">
        <v>122</v>
      </c>
      <c r="I48" s="145"/>
    </row>
    <row r="49" spans="1:14" s="140" customFormat="1" ht="24" customHeight="1" x14ac:dyDescent="0.75">
      <c r="A49" s="267" t="s">
        <v>79</v>
      </c>
      <c r="B49" s="241"/>
      <c r="C49" s="241"/>
      <c r="D49" s="241"/>
      <c r="E49" s="241"/>
      <c r="F49" s="241"/>
      <c r="G49" s="234"/>
      <c r="H49" s="234"/>
      <c r="I49" s="234"/>
      <c r="J49" s="241"/>
    </row>
    <row r="50" spans="1:14" s="140" customFormat="1" ht="24" customHeight="1" x14ac:dyDescent="0.75">
      <c r="A50" s="140" t="s">
        <v>40</v>
      </c>
      <c r="B50" s="234"/>
      <c r="C50" s="234"/>
      <c r="D50" s="234"/>
      <c r="E50" s="234"/>
      <c r="F50" s="234"/>
      <c r="G50" s="234"/>
      <c r="H50" s="234"/>
      <c r="I50" s="234"/>
      <c r="J50" s="234"/>
    </row>
    <row r="51" spans="1:14" s="140" customFormat="1" ht="24" customHeight="1" x14ac:dyDescent="0.75">
      <c r="A51" s="234" t="s">
        <v>27</v>
      </c>
      <c r="B51" s="239">
        <v>22</v>
      </c>
      <c r="C51" s="239"/>
      <c r="D51" s="239"/>
      <c r="E51" s="239"/>
      <c r="F51" s="234"/>
      <c r="G51" s="234"/>
      <c r="H51" s="234"/>
      <c r="I51" s="234"/>
      <c r="J51" s="234"/>
    </row>
    <row r="52" spans="1:14" s="140" customFormat="1" ht="24" customHeight="1" x14ac:dyDescent="0.75">
      <c r="A52" s="235" t="s">
        <v>9</v>
      </c>
      <c r="B52" s="235"/>
      <c r="C52" s="235"/>
      <c r="D52" s="235"/>
      <c r="E52" s="235"/>
      <c r="F52" s="234"/>
      <c r="G52" s="234"/>
      <c r="H52" s="234"/>
      <c r="I52" s="234"/>
      <c r="J52" s="234"/>
    </row>
    <row r="53" spans="1:14" s="140" customFormat="1" ht="24" customHeight="1" thickBot="1" x14ac:dyDescent="0.8">
      <c r="A53" s="242" t="s">
        <v>168</v>
      </c>
      <c r="B53" s="235"/>
      <c r="C53" s="235"/>
      <c r="D53" s="58">
        <v>300000000</v>
      </c>
      <c r="E53" s="235"/>
      <c r="F53" s="58">
        <v>300000000</v>
      </c>
      <c r="G53" s="234"/>
      <c r="H53" s="58">
        <v>300000000</v>
      </c>
      <c r="I53" s="234"/>
      <c r="J53" s="58">
        <v>300000000</v>
      </c>
    </row>
    <row r="54" spans="1:14" s="140" customFormat="1" ht="24" customHeight="1" thickTop="1" x14ac:dyDescent="0.75">
      <c r="A54" s="235" t="s">
        <v>32</v>
      </c>
      <c r="B54" s="235"/>
      <c r="C54" s="235"/>
      <c r="D54" s="235"/>
      <c r="E54" s="235"/>
      <c r="F54" s="240"/>
      <c r="G54" s="240"/>
      <c r="H54" s="240"/>
      <c r="I54" s="240"/>
      <c r="J54" s="240"/>
    </row>
    <row r="55" spans="1:14" s="140" customFormat="1" ht="24" customHeight="1" x14ac:dyDescent="0.75">
      <c r="A55" s="242" t="s">
        <v>168</v>
      </c>
      <c r="B55" s="235"/>
      <c r="C55" s="235"/>
      <c r="D55" s="235"/>
      <c r="E55" s="235"/>
      <c r="F55" s="240"/>
      <c r="G55" s="240"/>
      <c r="H55" s="240"/>
      <c r="I55" s="240"/>
      <c r="J55" s="240"/>
    </row>
    <row r="56" spans="1:14" s="140" customFormat="1" ht="24" customHeight="1" x14ac:dyDescent="0.75">
      <c r="A56" s="243" t="s">
        <v>85</v>
      </c>
      <c r="B56" s="235"/>
      <c r="C56" s="235"/>
      <c r="D56" s="26">
        <v>300000000</v>
      </c>
      <c r="E56" s="235"/>
      <c r="F56" s="86">
        <v>0</v>
      </c>
      <c r="G56" s="240"/>
      <c r="H56" s="26">
        <v>300000000</v>
      </c>
      <c r="I56" s="240"/>
      <c r="J56" s="86">
        <v>0</v>
      </c>
    </row>
    <row r="57" spans="1:14" s="140" customFormat="1" ht="24" customHeight="1" x14ac:dyDescent="0.75">
      <c r="A57" s="242" t="s">
        <v>169</v>
      </c>
      <c r="B57" s="235"/>
      <c r="C57" s="235"/>
      <c r="D57" s="26"/>
      <c r="E57" s="235"/>
      <c r="F57" s="94"/>
      <c r="G57" s="240"/>
      <c r="H57" s="26"/>
      <c r="I57" s="240"/>
      <c r="J57" s="94"/>
    </row>
    <row r="58" spans="1:14" s="140" customFormat="1" ht="24" customHeight="1" x14ac:dyDescent="0.75">
      <c r="A58" s="243" t="s">
        <v>85</v>
      </c>
      <c r="B58" s="235"/>
      <c r="C58" s="235"/>
      <c r="D58" s="86">
        <v>0</v>
      </c>
      <c r="E58" s="235"/>
      <c r="F58" s="94">
        <v>225000000</v>
      </c>
      <c r="G58" s="240"/>
      <c r="H58" s="86">
        <v>0</v>
      </c>
      <c r="I58" s="240"/>
      <c r="J58" s="94">
        <v>225000000</v>
      </c>
    </row>
    <row r="59" spans="1:14" s="140" customFormat="1" ht="24" customHeight="1" x14ac:dyDescent="0.75">
      <c r="A59" s="234" t="s">
        <v>186</v>
      </c>
      <c r="B59" s="141">
        <v>22</v>
      </c>
      <c r="C59" s="141"/>
      <c r="D59" s="99">
        <v>971405000</v>
      </c>
      <c r="E59" s="141"/>
      <c r="F59" s="86">
        <v>0</v>
      </c>
      <c r="G59" s="240"/>
      <c r="H59" s="29">
        <v>971405000</v>
      </c>
      <c r="I59" s="240"/>
      <c r="J59" s="86">
        <v>0</v>
      </c>
      <c r="K59" s="146"/>
    </row>
    <row r="60" spans="1:14" s="140" customFormat="1" ht="24" customHeight="1" x14ac:dyDescent="0.75">
      <c r="A60" s="234" t="s">
        <v>121</v>
      </c>
      <c r="B60" s="141"/>
      <c r="C60" s="141"/>
      <c r="D60" s="99">
        <v>800010</v>
      </c>
      <c r="E60" s="141"/>
      <c r="F60" s="99">
        <v>800010</v>
      </c>
      <c r="G60" s="240"/>
      <c r="H60" s="86">
        <v>0</v>
      </c>
      <c r="I60" s="240"/>
      <c r="J60" s="86">
        <v>0</v>
      </c>
      <c r="K60" s="146"/>
    </row>
    <row r="61" spans="1:14" s="140" customFormat="1" ht="24" customHeight="1" x14ac:dyDescent="0.75">
      <c r="A61" s="234" t="s">
        <v>174</v>
      </c>
      <c r="B61" s="141"/>
      <c r="C61" s="141"/>
      <c r="D61" s="99">
        <v>6587330</v>
      </c>
      <c r="E61" s="141"/>
      <c r="F61" s="99">
        <v>3642145</v>
      </c>
      <c r="G61" s="240"/>
      <c r="H61" s="86">
        <v>0</v>
      </c>
      <c r="I61" s="240"/>
      <c r="J61" s="86">
        <v>0</v>
      </c>
      <c r="K61" s="146"/>
    </row>
    <row r="62" spans="1:14" s="140" customFormat="1" ht="24" customHeight="1" x14ac:dyDescent="0.75">
      <c r="A62" s="234" t="s">
        <v>10</v>
      </c>
      <c r="B62" s="141"/>
      <c r="C62" s="141"/>
      <c r="D62" s="141"/>
      <c r="E62" s="141"/>
      <c r="F62" s="180"/>
      <c r="G62" s="240"/>
      <c r="H62" s="240"/>
      <c r="I62" s="240"/>
      <c r="J62" s="180"/>
      <c r="K62" s="24"/>
    </row>
    <row r="63" spans="1:14" s="140" customFormat="1" ht="24" customHeight="1" x14ac:dyDescent="0.75">
      <c r="A63" s="235" t="s">
        <v>11</v>
      </c>
      <c r="B63" s="141"/>
      <c r="C63" s="141"/>
      <c r="D63" s="141"/>
      <c r="E63" s="141"/>
      <c r="F63" s="180"/>
      <c r="G63" s="240"/>
      <c r="H63" s="240"/>
      <c r="I63" s="240"/>
      <c r="J63" s="180"/>
      <c r="K63" s="24"/>
      <c r="L63" s="24"/>
      <c r="M63" s="24"/>
      <c r="N63" s="24"/>
    </row>
    <row r="64" spans="1:14" s="140" customFormat="1" ht="24" customHeight="1" x14ac:dyDescent="0.75">
      <c r="A64" s="242" t="s">
        <v>34</v>
      </c>
      <c r="B64" s="224"/>
      <c r="C64" s="224"/>
      <c r="D64" s="94">
        <v>13800000</v>
      </c>
      <c r="E64" s="224"/>
      <c r="F64" s="94">
        <v>13800000</v>
      </c>
      <c r="G64" s="240"/>
      <c r="H64" s="94">
        <v>13800000</v>
      </c>
      <c r="I64" s="240"/>
      <c r="J64" s="94">
        <v>13800000</v>
      </c>
      <c r="K64" s="146"/>
      <c r="L64" s="24"/>
      <c r="M64" s="24"/>
      <c r="N64" s="24"/>
    </row>
    <row r="65" spans="1:14" s="140" customFormat="1" ht="24" customHeight="1" x14ac:dyDescent="0.75">
      <c r="A65" s="235" t="s">
        <v>26</v>
      </c>
      <c r="B65" s="141"/>
      <c r="C65" s="141"/>
      <c r="D65" s="94">
        <v>60370124</v>
      </c>
      <c r="E65" s="141"/>
      <c r="F65" s="94">
        <v>194728957</v>
      </c>
      <c r="G65" s="240"/>
      <c r="H65" s="94">
        <v>76503968</v>
      </c>
      <c r="I65" s="240"/>
      <c r="J65" s="94">
        <v>218958066</v>
      </c>
      <c r="K65" s="146"/>
      <c r="L65" s="24"/>
      <c r="M65" s="24"/>
      <c r="N65" s="24"/>
    </row>
    <row r="66" spans="1:14" s="140" customFormat="1" ht="24" customHeight="1" x14ac:dyDescent="0.75">
      <c r="A66" s="151" t="s">
        <v>46</v>
      </c>
      <c r="B66" s="141"/>
      <c r="C66" s="141"/>
      <c r="D66" s="102">
        <v>8320058</v>
      </c>
      <c r="E66" s="141"/>
      <c r="F66" s="102">
        <v>8320058</v>
      </c>
      <c r="G66" s="240"/>
      <c r="H66" s="103">
        <v>7707198</v>
      </c>
      <c r="I66" s="240"/>
      <c r="J66" s="103">
        <v>7707198</v>
      </c>
      <c r="K66" s="146"/>
      <c r="L66" s="24"/>
      <c r="M66" s="24"/>
      <c r="N66" s="24"/>
    </row>
    <row r="67" spans="1:14" s="140" customFormat="1" ht="24" customHeight="1" x14ac:dyDescent="0.75">
      <c r="A67" s="151" t="s">
        <v>84</v>
      </c>
      <c r="B67" s="141"/>
      <c r="C67" s="141"/>
      <c r="D67" s="89">
        <f>SUM(D54:D66)</f>
        <v>1361282522</v>
      </c>
      <c r="E67" s="141"/>
      <c r="F67" s="89">
        <f>SUM(F54:F66)</f>
        <v>446291170</v>
      </c>
      <c r="G67" s="240"/>
      <c r="H67" s="49">
        <f>SUM(H54:H66)</f>
        <v>1369416166</v>
      </c>
      <c r="I67" s="240"/>
      <c r="J67" s="49">
        <f>SUM(J54:J66)</f>
        <v>465465264</v>
      </c>
      <c r="K67" s="146"/>
    </row>
    <row r="68" spans="1:14" s="140" customFormat="1" ht="24" customHeight="1" x14ac:dyDescent="0.75">
      <c r="A68" s="151" t="s">
        <v>120</v>
      </c>
      <c r="B68" s="141"/>
      <c r="C68" s="141"/>
      <c r="D68" s="103">
        <v>24142210</v>
      </c>
      <c r="E68" s="141"/>
      <c r="F68" s="102">
        <v>4837733</v>
      </c>
      <c r="G68" s="240"/>
      <c r="H68" s="92">
        <v>0</v>
      </c>
      <c r="I68" s="240"/>
      <c r="J68" s="92">
        <v>0</v>
      </c>
      <c r="K68" s="146"/>
    </row>
    <row r="69" spans="1:14" s="140" customFormat="1" ht="24" customHeight="1" x14ac:dyDescent="0.75">
      <c r="A69" s="244" t="s">
        <v>41</v>
      </c>
      <c r="B69" s="141"/>
      <c r="C69" s="141"/>
      <c r="D69" s="94">
        <f>SUM(D67:D68)</f>
        <v>1385424732</v>
      </c>
      <c r="E69" s="141"/>
      <c r="F69" s="94">
        <f>SUM(F67:F68)</f>
        <v>451128903</v>
      </c>
      <c r="G69" s="240"/>
      <c r="H69" s="94">
        <f>SUM(H67:H68)</f>
        <v>1369416166</v>
      </c>
      <c r="I69" s="240"/>
      <c r="J69" s="26">
        <f>SUM(J67:J68)</f>
        <v>465465264</v>
      </c>
      <c r="K69" s="146"/>
    </row>
    <row r="70" spans="1:14" s="140" customFormat="1" ht="24" customHeight="1" thickBot="1" x14ac:dyDescent="0.8">
      <c r="A70" s="145" t="s">
        <v>42</v>
      </c>
      <c r="B70" s="245"/>
      <c r="C70" s="245"/>
      <c r="D70" s="98">
        <f>D26+D69</f>
        <v>1893923998</v>
      </c>
      <c r="E70" s="245"/>
      <c r="F70" s="98">
        <f>F26+F69</f>
        <v>1505724396</v>
      </c>
      <c r="G70" s="240"/>
      <c r="H70" s="98">
        <f>H26+H69</f>
        <v>1828661730</v>
      </c>
      <c r="I70" s="240"/>
      <c r="J70" s="81">
        <f>J26+J69</f>
        <v>1527202415</v>
      </c>
      <c r="K70" s="146"/>
    </row>
    <row r="71" spans="1:14" s="140" customFormat="1" ht="24" customHeight="1" thickTop="1" x14ac:dyDescent="0.75">
      <c r="A71" s="234"/>
      <c r="B71" s="234"/>
      <c r="C71" s="234"/>
      <c r="D71" s="118"/>
      <c r="E71" s="259"/>
      <c r="F71" s="259"/>
      <c r="G71" s="261"/>
      <c r="H71" s="259"/>
      <c r="I71" s="261"/>
      <c r="J71" s="259"/>
    </row>
    <row r="72" spans="1:14" s="140" customFormat="1" ht="24" customHeight="1" x14ac:dyDescent="0.75">
      <c r="A72" s="234"/>
      <c r="B72" s="234"/>
      <c r="C72" s="234"/>
      <c r="D72" s="234"/>
      <c r="E72" s="234"/>
      <c r="F72" s="234"/>
      <c r="G72" s="32"/>
      <c r="H72" s="234"/>
      <c r="I72" s="32"/>
      <c r="J72" s="234"/>
    </row>
    <row r="73" spans="1:14" s="140" customFormat="1" ht="24" customHeight="1" x14ac:dyDescent="0.75">
      <c r="A73" s="234"/>
      <c r="B73" s="234"/>
      <c r="C73" s="234"/>
      <c r="D73" s="234"/>
      <c r="E73" s="234"/>
      <c r="F73" s="31"/>
      <c r="G73" s="32"/>
      <c r="H73" s="32"/>
      <c r="I73" s="32"/>
      <c r="J73" s="31"/>
    </row>
    <row r="74" spans="1:14" s="140" customFormat="1" ht="24" customHeight="1" x14ac:dyDescent="0.75">
      <c r="A74" s="234"/>
      <c r="B74" s="234"/>
      <c r="C74" s="234"/>
      <c r="D74" s="234"/>
      <c r="E74" s="234"/>
      <c r="F74" s="31"/>
      <c r="G74" s="32"/>
      <c r="H74" s="32"/>
      <c r="I74" s="32"/>
      <c r="J74" s="31"/>
    </row>
    <row r="75" spans="1:14" s="140" customFormat="1" ht="24" customHeight="1" x14ac:dyDescent="0.75">
      <c r="A75" s="234"/>
      <c r="B75" s="234"/>
      <c r="C75" s="234"/>
      <c r="D75" s="234"/>
      <c r="E75" s="234"/>
      <c r="F75" s="31"/>
      <c r="G75" s="32"/>
      <c r="H75" s="32"/>
      <c r="I75" s="32"/>
      <c r="J75" s="31"/>
    </row>
    <row r="76" spans="1:14" s="140" customFormat="1" ht="24" customHeight="1" x14ac:dyDescent="0.75">
      <c r="A76" s="234"/>
      <c r="B76" s="234"/>
      <c r="C76" s="234"/>
      <c r="D76" s="234"/>
      <c r="E76" s="234"/>
      <c r="F76" s="31"/>
      <c r="G76" s="32"/>
      <c r="H76" s="32"/>
      <c r="I76" s="32"/>
      <c r="J76" s="31"/>
    </row>
    <row r="77" spans="1:14" s="140" customFormat="1" ht="24" customHeight="1" x14ac:dyDescent="0.75">
      <c r="A77" s="234"/>
      <c r="B77" s="234"/>
      <c r="C77" s="234"/>
      <c r="D77" s="234"/>
      <c r="E77" s="234"/>
      <c r="F77" s="31"/>
      <c r="G77" s="32"/>
      <c r="H77" s="32"/>
      <c r="I77" s="32"/>
      <c r="J77" s="31"/>
    </row>
    <row r="78" spans="1:14" s="140" customFormat="1" ht="24" customHeight="1" x14ac:dyDescent="0.75">
      <c r="A78" s="234"/>
      <c r="B78" s="234"/>
      <c r="C78" s="234"/>
      <c r="D78" s="234"/>
      <c r="E78" s="234"/>
      <c r="F78" s="31"/>
      <c r="G78" s="32"/>
      <c r="H78" s="32"/>
      <c r="I78" s="32"/>
      <c r="J78" s="31"/>
    </row>
    <row r="79" spans="1:14" s="140" customFormat="1" ht="24" customHeight="1" x14ac:dyDescent="0.75">
      <c r="A79" s="234"/>
      <c r="B79" s="234"/>
      <c r="C79" s="234"/>
      <c r="D79" s="234"/>
      <c r="E79" s="234"/>
      <c r="F79" s="31"/>
      <c r="G79" s="32"/>
      <c r="H79" s="32"/>
      <c r="I79" s="32"/>
      <c r="J79" s="31"/>
    </row>
    <row r="80" spans="1:14" s="140" customFormat="1" ht="24" customHeight="1" x14ac:dyDescent="0.75">
      <c r="A80" s="234"/>
      <c r="B80" s="234"/>
      <c r="C80" s="234"/>
      <c r="D80" s="234"/>
      <c r="E80" s="234"/>
      <c r="F80" s="31"/>
      <c r="G80" s="32"/>
      <c r="H80" s="32"/>
      <c r="I80" s="32"/>
      <c r="J80" s="31"/>
    </row>
    <row r="81" spans="1:10" s="140" customFormat="1" ht="24" customHeight="1" x14ac:dyDescent="0.75">
      <c r="A81" s="274" t="s">
        <v>162</v>
      </c>
      <c r="B81" s="274"/>
      <c r="C81" s="274"/>
      <c r="D81" s="274"/>
      <c r="E81" s="274"/>
      <c r="F81" s="274"/>
      <c r="G81" s="274"/>
      <c r="H81" s="274"/>
      <c r="I81" s="274"/>
      <c r="J81" s="274"/>
    </row>
    <row r="82" spans="1:10" s="246" customFormat="1" ht="24" customHeight="1" x14ac:dyDescent="0.75"/>
    <row r="83" spans="1:10" s="246" customFormat="1" ht="14.9" customHeight="1" x14ac:dyDescent="0.75">
      <c r="B83" s="247"/>
      <c r="C83" s="247"/>
      <c r="D83" s="247"/>
      <c r="E83" s="247"/>
      <c r="F83" s="247"/>
      <c r="G83" s="33"/>
      <c r="H83" s="33"/>
      <c r="I83" s="33"/>
      <c r="J83" s="247"/>
    </row>
    <row r="86" spans="1:10" ht="24" customHeight="1" x14ac:dyDescent="0.75">
      <c r="B86" s="248"/>
      <c r="C86" s="248"/>
      <c r="D86" s="248"/>
      <c r="E86" s="248"/>
      <c r="F86" s="5"/>
      <c r="G86" s="4"/>
      <c r="H86" s="4"/>
      <c r="I86" s="4"/>
      <c r="J86" s="4"/>
    </row>
  </sheetData>
  <mergeCells count="15">
    <mergeCell ref="A81:J81"/>
    <mergeCell ref="A40:J40"/>
    <mergeCell ref="A42:J42"/>
    <mergeCell ref="A39:J39"/>
    <mergeCell ref="A37:J37"/>
    <mergeCell ref="D44:F44"/>
    <mergeCell ref="H44:J44"/>
    <mergeCell ref="A38:J38"/>
    <mergeCell ref="A4:J4"/>
    <mergeCell ref="A41:J41"/>
    <mergeCell ref="A1:J1"/>
    <mergeCell ref="A2:J2"/>
    <mergeCell ref="A3:J3"/>
    <mergeCell ref="H6:J6"/>
    <mergeCell ref="D6:F6"/>
  </mergeCells>
  <pageMargins left="0.8" right="0.2" top="1" bottom="0.5" header="0.5" footer="0.3"/>
  <pageSetup paperSize="9" scale="75" orientation="portrait" r:id="rId1"/>
  <headerFooter alignWithMargins="0"/>
  <rowBreaks count="1" manualBreakCount="1">
    <brk id="38" max="16383" man="1"/>
  </rowBreaks>
  <ignoredErrors>
    <ignoredError sqref="F67:H67 D67 I67:J6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E1C73-5169-405A-93A8-E2FB7E7F6C5F}">
  <sheetPr>
    <tabColor rgb="FF00B050"/>
  </sheetPr>
  <dimension ref="A1:R77"/>
  <sheetViews>
    <sheetView zoomScaleNormal="100" zoomScaleSheetLayoutView="100" workbookViewId="0">
      <selection sqref="A1:J1"/>
    </sheetView>
  </sheetViews>
  <sheetFormatPr defaultColWidth="9.09765625" defaultRowHeight="20" x14ac:dyDescent="0.75"/>
  <cols>
    <col min="1" max="1" width="49.69921875" style="232" customWidth="1"/>
    <col min="2" max="2" width="9.296875" style="152" bestFit="1" customWidth="1"/>
    <col min="3" max="3" width="1.69921875" style="152" customWidth="1"/>
    <col min="4" max="4" width="16.296875" style="152" customWidth="1"/>
    <col min="5" max="5" width="1.69921875" style="152" customWidth="1"/>
    <col min="6" max="6" width="16.296875" style="152" customWidth="1"/>
    <col min="7" max="7" width="1.69921875" style="152" customWidth="1"/>
    <col min="8" max="8" width="16.296875" style="152" customWidth="1"/>
    <col min="9" max="9" width="1.69921875" style="152" customWidth="1"/>
    <col min="10" max="10" width="16.296875" style="152" customWidth="1"/>
    <col min="11" max="12" width="9.09765625" style="152"/>
    <col min="13" max="13" width="9.69921875" style="152" customWidth="1"/>
    <col min="14" max="14" width="9.09765625" style="152"/>
    <col min="15" max="15" width="9.296875" style="152" bestFit="1" customWidth="1"/>
    <col min="16" max="16" width="16.69921875" style="152" bestFit="1" customWidth="1"/>
    <col min="17" max="17" width="9.09765625" style="152"/>
    <col min="18" max="18" width="14.8984375" style="105" bestFit="1" customWidth="1"/>
    <col min="19" max="16384" width="9.09765625" style="152"/>
  </cols>
  <sheetData>
    <row r="1" spans="1:18" ht="24" customHeight="1" x14ac:dyDescent="0.75">
      <c r="A1" s="282" t="s">
        <v>167</v>
      </c>
      <c r="B1" s="282"/>
      <c r="C1" s="282"/>
      <c r="D1" s="282"/>
      <c r="E1" s="282"/>
      <c r="F1" s="282"/>
      <c r="G1" s="282"/>
      <c r="H1" s="282"/>
      <c r="I1" s="282"/>
      <c r="J1" s="282"/>
    </row>
    <row r="2" spans="1:18" ht="24" customHeight="1" x14ac:dyDescent="0.75">
      <c r="A2" s="282" t="s">
        <v>50</v>
      </c>
      <c r="B2" s="282"/>
      <c r="C2" s="282"/>
      <c r="D2" s="282"/>
      <c r="E2" s="282"/>
      <c r="F2" s="282"/>
      <c r="G2" s="282"/>
      <c r="H2" s="282"/>
      <c r="I2" s="282"/>
      <c r="J2" s="282"/>
    </row>
    <row r="3" spans="1:18" ht="24" customHeight="1" x14ac:dyDescent="0.75">
      <c r="A3" s="282" t="s">
        <v>182</v>
      </c>
      <c r="B3" s="282"/>
      <c r="C3" s="282"/>
      <c r="D3" s="282"/>
      <c r="E3" s="282"/>
      <c r="F3" s="282"/>
      <c r="G3" s="282"/>
      <c r="H3" s="282"/>
      <c r="I3" s="282"/>
      <c r="J3" s="282"/>
    </row>
    <row r="4" spans="1:18" ht="24" customHeight="1" x14ac:dyDescent="0.75">
      <c r="A4" s="283" t="s">
        <v>122</v>
      </c>
      <c r="B4" s="283"/>
      <c r="C4" s="283"/>
      <c r="D4" s="283"/>
      <c r="E4" s="283"/>
      <c r="F4" s="283"/>
      <c r="G4" s="283"/>
      <c r="H4" s="283"/>
      <c r="I4" s="283"/>
      <c r="J4" s="283"/>
    </row>
    <row r="5" spans="1:18" s="151" customFormat="1" ht="18" customHeight="1" x14ac:dyDescent="0.75">
      <c r="A5" s="284" t="s">
        <v>59</v>
      </c>
      <c r="B5" s="284"/>
      <c r="C5" s="284"/>
      <c r="D5" s="284"/>
      <c r="E5" s="284"/>
      <c r="F5" s="284"/>
      <c r="G5" s="284"/>
      <c r="H5" s="284"/>
      <c r="I5" s="284"/>
      <c r="J5" s="284"/>
      <c r="R5" s="59"/>
    </row>
    <row r="6" spans="1:18" s="138" customFormat="1" ht="9.65" customHeight="1" x14ac:dyDescent="0.75">
      <c r="A6" s="139"/>
      <c r="M6" s="151"/>
      <c r="N6" s="151"/>
      <c r="O6" s="151"/>
      <c r="P6" s="151"/>
      <c r="Q6" s="151"/>
      <c r="R6" s="59"/>
    </row>
    <row r="7" spans="1:18" s="151" customFormat="1" ht="23" x14ac:dyDescent="0.75">
      <c r="A7" s="168"/>
      <c r="B7" s="268" t="s">
        <v>31</v>
      </c>
      <c r="C7" s="224"/>
      <c r="D7" s="280" t="s">
        <v>0</v>
      </c>
      <c r="E7" s="280"/>
      <c r="F7" s="280"/>
      <c r="G7" s="268"/>
      <c r="H7" s="281" t="s">
        <v>29</v>
      </c>
      <c r="I7" s="281"/>
      <c r="J7" s="281"/>
      <c r="R7" s="59"/>
    </row>
    <row r="8" spans="1:18" s="151" customFormat="1" ht="23" x14ac:dyDescent="0.75">
      <c r="A8" s="168"/>
      <c r="C8" s="225"/>
      <c r="D8" s="153">
        <v>2566</v>
      </c>
      <c r="E8" s="153"/>
      <c r="F8" s="153">
        <v>2565</v>
      </c>
      <c r="G8" s="154"/>
      <c r="H8" s="153">
        <v>2566</v>
      </c>
      <c r="I8" s="153"/>
      <c r="J8" s="153">
        <v>2565</v>
      </c>
      <c r="R8" s="59"/>
    </row>
    <row r="9" spans="1:18" s="151" customFormat="1" ht="23" x14ac:dyDescent="0.75">
      <c r="A9" s="168" t="s">
        <v>117</v>
      </c>
      <c r="B9" s="224"/>
      <c r="C9" s="225"/>
      <c r="D9" s="40"/>
      <c r="E9" s="40"/>
      <c r="F9" s="225"/>
      <c r="G9" s="225"/>
      <c r="H9" s="41"/>
      <c r="I9" s="41"/>
      <c r="J9" s="41"/>
      <c r="R9" s="59"/>
    </row>
    <row r="10" spans="1:18" s="151" customFormat="1" ht="23" x14ac:dyDescent="0.75">
      <c r="A10" s="142" t="s">
        <v>98</v>
      </c>
      <c r="B10" s="141">
        <v>24</v>
      </c>
      <c r="C10" s="225"/>
      <c r="D10" s="42">
        <v>1495050583</v>
      </c>
      <c r="E10" s="42"/>
      <c r="F10" s="42">
        <v>1422144944</v>
      </c>
      <c r="G10" s="43"/>
      <c r="H10" s="42">
        <v>1429266696</v>
      </c>
      <c r="I10" s="42"/>
      <c r="J10" s="42">
        <v>1360822028</v>
      </c>
      <c r="R10" s="59"/>
    </row>
    <row r="11" spans="1:18" s="151" customFormat="1" ht="23" x14ac:dyDescent="0.75">
      <c r="A11" s="142" t="s">
        <v>12</v>
      </c>
      <c r="B11" s="141"/>
      <c r="C11" s="225"/>
      <c r="D11" s="42">
        <v>3482019</v>
      </c>
      <c r="E11" s="42"/>
      <c r="F11" s="42">
        <v>1766623</v>
      </c>
      <c r="G11" s="43"/>
      <c r="H11" s="42">
        <v>14582770</v>
      </c>
      <c r="I11" s="42"/>
      <c r="J11" s="42">
        <v>9901065</v>
      </c>
      <c r="R11" s="59"/>
    </row>
    <row r="12" spans="1:18" s="151" customFormat="1" ht="23" x14ac:dyDescent="0.75">
      <c r="A12" s="226" t="s">
        <v>53</v>
      </c>
      <c r="B12" s="224"/>
      <c r="C12" s="225"/>
      <c r="D12" s="44">
        <f>SUM(D10:D11)</f>
        <v>1498532602</v>
      </c>
      <c r="E12" s="60"/>
      <c r="F12" s="44">
        <f>SUM(F10:F11)</f>
        <v>1423911567</v>
      </c>
      <c r="G12" s="43"/>
      <c r="H12" s="44">
        <f>SUM(H10:H11)</f>
        <v>1443849466</v>
      </c>
      <c r="I12" s="60"/>
      <c r="J12" s="44">
        <f>SUM(J10:J11)</f>
        <v>1370723093</v>
      </c>
      <c r="R12" s="59"/>
    </row>
    <row r="13" spans="1:18" s="151" customFormat="1" ht="6" customHeight="1" x14ac:dyDescent="0.75">
      <c r="A13" s="227"/>
      <c r="B13" s="224"/>
      <c r="C13" s="225"/>
      <c r="D13" s="45"/>
      <c r="E13" s="45"/>
      <c r="F13" s="45"/>
      <c r="G13" s="43"/>
      <c r="H13" s="45"/>
      <c r="I13" s="45"/>
      <c r="J13" s="45"/>
      <c r="R13" s="59"/>
    </row>
    <row r="14" spans="1:18" s="151" customFormat="1" ht="23" x14ac:dyDescent="0.75">
      <c r="A14" s="168" t="s">
        <v>54</v>
      </c>
      <c r="C14" s="225"/>
      <c r="D14" s="45"/>
      <c r="E14" s="45"/>
      <c r="F14" s="45"/>
      <c r="G14" s="43"/>
      <c r="H14" s="45"/>
      <c r="I14" s="45"/>
      <c r="J14" s="45"/>
      <c r="R14" s="59"/>
    </row>
    <row r="15" spans="1:18" s="151" customFormat="1" ht="23" x14ac:dyDescent="0.75">
      <c r="A15" s="142" t="s">
        <v>61</v>
      </c>
      <c r="B15" s="141">
        <v>24</v>
      </c>
      <c r="C15" s="225"/>
      <c r="D15" s="42">
        <v>1346789286</v>
      </c>
      <c r="E15" s="42"/>
      <c r="F15" s="42">
        <v>1272002685</v>
      </c>
      <c r="G15" s="43"/>
      <c r="H15" s="42">
        <v>1320756732</v>
      </c>
      <c r="I15" s="42"/>
      <c r="J15" s="42">
        <v>1251560343</v>
      </c>
      <c r="R15" s="59"/>
    </row>
    <row r="16" spans="1:18" s="151" customFormat="1" ht="23" x14ac:dyDescent="0.75">
      <c r="A16" s="142" t="s">
        <v>99</v>
      </c>
      <c r="C16" s="225"/>
      <c r="D16" s="42">
        <v>96769797</v>
      </c>
      <c r="E16" s="42"/>
      <c r="F16" s="42">
        <v>87935516</v>
      </c>
      <c r="G16" s="43"/>
      <c r="H16" s="42">
        <v>76765027</v>
      </c>
      <c r="I16" s="42"/>
      <c r="J16" s="42">
        <v>66256726</v>
      </c>
      <c r="R16" s="59"/>
    </row>
    <row r="17" spans="1:18" s="151" customFormat="1" ht="23" x14ac:dyDescent="0.75">
      <c r="A17" s="226" t="s">
        <v>116</v>
      </c>
      <c r="B17" s="224"/>
      <c r="C17" s="225"/>
      <c r="D17" s="44">
        <f>SUM(D15:D16)</f>
        <v>1443559083</v>
      </c>
      <c r="E17" s="60"/>
      <c r="F17" s="44">
        <f>SUM(F15:F16)</f>
        <v>1359938201</v>
      </c>
      <c r="G17" s="43"/>
      <c r="H17" s="44">
        <f>SUM(H15:H16)</f>
        <v>1397521759</v>
      </c>
      <c r="I17" s="60"/>
      <c r="J17" s="44">
        <f>SUM(J15:J16)</f>
        <v>1317817069</v>
      </c>
      <c r="R17" s="59"/>
    </row>
    <row r="18" spans="1:18" s="151" customFormat="1" ht="6" customHeight="1" x14ac:dyDescent="0.75">
      <c r="A18" s="227"/>
      <c r="B18" s="224"/>
      <c r="C18" s="225"/>
      <c r="D18" s="45"/>
      <c r="E18" s="45"/>
      <c r="F18" s="45"/>
      <c r="G18" s="43"/>
      <c r="H18" s="87"/>
      <c r="I18" s="87"/>
      <c r="J18" s="45"/>
      <c r="R18" s="59"/>
    </row>
    <row r="19" spans="1:18" s="151" customFormat="1" ht="23" x14ac:dyDescent="0.75">
      <c r="A19" s="156" t="s">
        <v>143</v>
      </c>
      <c r="B19" s="224"/>
      <c r="C19" s="225"/>
      <c r="D19" s="42">
        <f>D12-D17</f>
        <v>54973519</v>
      </c>
      <c r="E19" s="42"/>
      <c r="F19" s="42">
        <f>F12-F17</f>
        <v>63973366</v>
      </c>
      <c r="G19" s="43"/>
      <c r="H19" s="42">
        <f>H12-H17</f>
        <v>46327707</v>
      </c>
      <c r="I19" s="42"/>
      <c r="J19" s="42">
        <f>J12-J17</f>
        <v>52906024</v>
      </c>
      <c r="R19" s="59"/>
    </row>
    <row r="20" spans="1:18" s="151" customFormat="1" ht="23" x14ac:dyDescent="0.75">
      <c r="A20" s="142" t="s">
        <v>100</v>
      </c>
      <c r="B20" s="224"/>
      <c r="C20" s="225"/>
      <c r="D20" s="30">
        <v>4999843</v>
      </c>
      <c r="E20" s="60"/>
      <c r="F20" s="30">
        <v>5253140</v>
      </c>
      <c r="G20" s="43"/>
      <c r="H20" s="30">
        <v>4631107</v>
      </c>
      <c r="I20" s="60"/>
      <c r="J20" s="30">
        <v>4768286</v>
      </c>
      <c r="R20" s="59"/>
    </row>
    <row r="21" spans="1:18" s="151" customFormat="1" ht="23" x14ac:dyDescent="0.75">
      <c r="A21" s="156" t="s">
        <v>89</v>
      </c>
      <c r="B21" s="224"/>
      <c r="C21" s="225"/>
      <c r="D21" s="82">
        <f>D19-D20</f>
        <v>49973676</v>
      </c>
      <c r="E21" s="82"/>
      <c r="F21" s="82">
        <f>F19-F20</f>
        <v>58720226</v>
      </c>
      <c r="G21" s="43"/>
      <c r="H21" s="82">
        <f>H19-H20</f>
        <v>41696600</v>
      </c>
      <c r="I21" s="82"/>
      <c r="J21" s="82">
        <f>J19-J20</f>
        <v>48137738</v>
      </c>
      <c r="R21" s="59"/>
    </row>
    <row r="22" spans="1:18" s="151" customFormat="1" ht="23" x14ac:dyDescent="0.75">
      <c r="A22" s="142" t="s">
        <v>58</v>
      </c>
      <c r="B22" s="224">
        <v>12</v>
      </c>
      <c r="C22" s="225"/>
      <c r="D22" s="30">
        <v>2832945</v>
      </c>
      <c r="E22" s="60"/>
      <c r="F22" s="30">
        <v>12407448</v>
      </c>
      <c r="G22" s="43"/>
      <c r="H22" s="30">
        <v>1150698</v>
      </c>
      <c r="I22" s="60"/>
      <c r="J22" s="30">
        <v>8806455</v>
      </c>
      <c r="R22" s="59"/>
    </row>
    <row r="23" spans="1:18" s="151" customFormat="1" ht="23" x14ac:dyDescent="0.75">
      <c r="A23" s="156" t="s">
        <v>124</v>
      </c>
      <c r="B23" s="224"/>
      <c r="C23" s="225"/>
      <c r="D23" s="44">
        <f>D21-D22</f>
        <v>47140731</v>
      </c>
      <c r="E23" s="60"/>
      <c r="F23" s="44">
        <f>F21-F22</f>
        <v>46312778</v>
      </c>
      <c r="G23" s="43"/>
      <c r="H23" s="44">
        <f>H21-H22</f>
        <v>40545902</v>
      </c>
      <c r="I23" s="60"/>
      <c r="J23" s="44">
        <f>J21-J22</f>
        <v>39331283</v>
      </c>
      <c r="R23" s="59"/>
    </row>
    <row r="24" spans="1:18" s="151" customFormat="1" ht="23.5" thickBot="1" x14ac:dyDescent="0.8">
      <c r="A24" s="228" t="s">
        <v>123</v>
      </c>
      <c r="B24" s="224"/>
      <c r="C24" s="225"/>
      <c r="D24" s="83">
        <f>D23</f>
        <v>47140731</v>
      </c>
      <c r="E24" s="85"/>
      <c r="F24" s="83">
        <f>F23</f>
        <v>46312778</v>
      </c>
      <c r="G24" s="60"/>
      <c r="H24" s="83">
        <f>H23</f>
        <v>40545902</v>
      </c>
      <c r="I24" s="85"/>
      <c r="J24" s="83">
        <f>J23</f>
        <v>39331283</v>
      </c>
      <c r="R24" s="59"/>
    </row>
    <row r="25" spans="1:18" s="151" customFormat="1" ht="6" customHeight="1" thickTop="1" x14ac:dyDescent="0.75">
      <c r="A25" s="227"/>
      <c r="B25" s="224"/>
      <c r="C25" s="225"/>
      <c r="D25" s="45"/>
      <c r="E25" s="45"/>
      <c r="F25" s="45"/>
      <c r="G25" s="43"/>
      <c r="H25" s="82"/>
      <c r="I25" s="82"/>
      <c r="J25" s="45"/>
      <c r="R25" s="59"/>
    </row>
    <row r="26" spans="1:18" s="151" customFormat="1" ht="23" x14ac:dyDescent="0.75">
      <c r="A26" s="228" t="s">
        <v>136</v>
      </c>
      <c r="B26" s="224"/>
      <c r="C26" s="225"/>
      <c r="D26" s="47"/>
      <c r="E26" s="47"/>
      <c r="F26" s="47"/>
      <c r="G26" s="229"/>
      <c r="H26" s="47"/>
      <c r="I26" s="47"/>
      <c r="J26" s="47"/>
      <c r="R26" s="59"/>
    </row>
    <row r="27" spans="1:18" s="151" customFormat="1" ht="23" x14ac:dyDescent="0.75">
      <c r="A27" s="142" t="s">
        <v>86</v>
      </c>
      <c r="B27" s="224"/>
      <c r="C27" s="225"/>
      <c r="D27" s="60">
        <v>48641167</v>
      </c>
      <c r="E27" s="60"/>
      <c r="F27" s="60">
        <v>46316698</v>
      </c>
      <c r="G27" s="60"/>
      <c r="H27" s="60">
        <f>H23</f>
        <v>40545902</v>
      </c>
      <c r="I27" s="60"/>
      <c r="J27" s="60">
        <v>39331283</v>
      </c>
      <c r="R27" s="59"/>
    </row>
    <row r="28" spans="1:18" s="151" customFormat="1" ht="23.5" thickBot="1" x14ac:dyDescent="0.8">
      <c r="A28" s="142" t="s">
        <v>87</v>
      </c>
      <c r="B28" s="224"/>
      <c r="C28" s="225"/>
      <c r="D28" s="60">
        <v>-1500436</v>
      </c>
      <c r="E28" s="60"/>
      <c r="F28" s="60">
        <v>-3920</v>
      </c>
      <c r="G28" s="60"/>
      <c r="H28" s="86">
        <v>0</v>
      </c>
      <c r="I28" s="86"/>
      <c r="J28" s="86">
        <v>0</v>
      </c>
      <c r="R28" s="59"/>
    </row>
    <row r="29" spans="1:18" s="151" customFormat="1" ht="6" customHeight="1" x14ac:dyDescent="0.75">
      <c r="A29" s="227"/>
      <c r="B29" s="224"/>
      <c r="C29" s="225"/>
      <c r="D29" s="45"/>
      <c r="E29" s="45"/>
      <c r="F29" s="45"/>
      <c r="G29" s="43"/>
      <c r="H29" s="85"/>
      <c r="I29" s="85"/>
      <c r="J29" s="45"/>
      <c r="R29" s="59"/>
    </row>
    <row r="30" spans="1:18" s="151" customFormat="1" ht="23" x14ac:dyDescent="0.75">
      <c r="A30" s="228" t="s">
        <v>137</v>
      </c>
      <c r="B30" s="224"/>
      <c r="C30" s="225"/>
      <c r="F30" s="47"/>
      <c r="J30" s="29"/>
      <c r="R30" s="59"/>
    </row>
    <row r="31" spans="1:18" s="151" customFormat="1" ht="23" x14ac:dyDescent="0.75">
      <c r="A31" s="142" t="s">
        <v>86</v>
      </c>
      <c r="B31" s="224"/>
      <c r="C31" s="225"/>
      <c r="D31" s="60">
        <v>48641167</v>
      </c>
      <c r="E31" s="29"/>
      <c r="F31" s="29">
        <v>46316698</v>
      </c>
      <c r="G31" s="229"/>
      <c r="H31" s="29">
        <f>H24</f>
        <v>40545902</v>
      </c>
      <c r="I31" s="29"/>
      <c r="J31" s="29">
        <v>39331283</v>
      </c>
      <c r="R31" s="59"/>
    </row>
    <row r="32" spans="1:18" s="151" customFormat="1" ht="23" x14ac:dyDescent="0.75">
      <c r="A32" s="142" t="s">
        <v>87</v>
      </c>
      <c r="B32" s="224"/>
      <c r="C32" s="225"/>
      <c r="D32" s="60">
        <v>-1500436</v>
      </c>
      <c r="E32" s="60"/>
      <c r="F32" s="60">
        <v>-3920</v>
      </c>
      <c r="G32" s="60"/>
      <c r="H32" s="86">
        <v>0</v>
      </c>
      <c r="I32" s="86"/>
      <c r="J32" s="86">
        <v>0</v>
      </c>
      <c r="R32" s="59"/>
    </row>
    <row r="33" spans="1:18" s="151" customFormat="1" ht="6" customHeight="1" x14ac:dyDescent="0.75">
      <c r="A33" s="227"/>
      <c r="B33" s="224"/>
      <c r="C33" s="225"/>
      <c r="D33" s="45"/>
      <c r="E33" s="45"/>
      <c r="F33" s="45"/>
      <c r="G33" s="43"/>
      <c r="H33" s="85"/>
      <c r="I33" s="85"/>
      <c r="J33" s="45"/>
      <c r="R33" s="59"/>
    </row>
    <row r="34" spans="1:18" s="151" customFormat="1" ht="23" x14ac:dyDescent="0.75">
      <c r="A34" s="228" t="s">
        <v>69</v>
      </c>
      <c r="B34" s="224">
        <v>21</v>
      </c>
      <c r="C34" s="225"/>
      <c r="D34" s="47">
        <f>ROUND(D27/D35,2)</f>
        <v>0.1</v>
      </c>
      <c r="E34" s="88"/>
      <c r="F34" s="47">
        <f>ROUND(F27/F35,2)</f>
        <v>2.3199999999999998</v>
      </c>
      <c r="G34" s="41"/>
      <c r="H34" s="272">
        <f>ROUND(H27/H35,2)</f>
        <v>0.08</v>
      </c>
      <c r="I34" s="88"/>
      <c r="J34" s="47">
        <f>ROUND(J27/J35,2)</f>
        <v>1.97</v>
      </c>
      <c r="R34" s="59"/>
    </row>
    <row r="35" spans="1:18" s="151" customFormat="1" ht="23" x14ac:dyDescent="0.75">
      <c r="A35" s="228" t="s">
        <v>101</v>
      </c>
      <c r="B35" s="224">
        <v>21</v>
      </c>
      <c r="C35" s="225"/>
      <c r="D35" s="49">
        <v>481666667</v>
      </c>
      <c r="E35" s="89"/>
      <c r="F35" s="49">
        <f>20000000</f>
        <v>20000000</v>
      </c>
      <c r="G35" s="224"/>
      <c r="H35" s="49">
        <v>481666667</v>
      </c>
      <c r="I35" s="89"/>
      <c r="J35" s="49">
        <f>20000000</f>
        <v>20000000</v>
      </c>
      <c r="R35" s="59"/>
    </row>
    <row r="36" spans="1:18" s="151" customFormat="1" ht="23.15" customHeight="1" x14ac:dyDescent="0.75">
      <c r="A36" s="228"/>
      <c r="B36" s="230"/>
      <c r="C36" s="225"/>
      <c r="D36" s="49"/>
      <c r="E36" s="49"/>
      <c r="F36" s="224"/>
      <c r="G36" s="224"/>
      <c r="H36" s="49"/>
      <c r="I36" s="49"/>
      <c r="J36" s="49"/>
      <c r="R36" s="59"/>
    </row>
    <row r="37" spans="1:18" s="151" customFormat="1" ht="23.15" customHeight="1" x14ac:dyDescent="0.75">
      <c r="A37" s="228"/>
      <c r="B37" s="230"/>
      <c r="C37" s="225"/>
      <c r="D37" s="49"/>
      <c r="E37" s="49"/>
      <c r="F37" s="224"/>
      <c r="G37" s="224"/>
      <c r="H37" s="49"/>
      <c r="I37" s="49"/>
      <c r="J37" s="49"/>
      <c r="R37" s="59"/>
    </row>
    <row r="38" spans="1:18" s="151" customFormat="1" ht="23.15" customHeight="1" x14ac:dyDescent="0.75">
      <c r="A38" s="228"/>
      <c r="B38" s="230"/>
      <c r="C38" s="225"/>
      <c r="D38" s="49"/>
      <c r="E38" s="49"/>
      <c r="F38" s="224"/>
      <c r="G38" s="224"/>
      <c r="H38" s="49"/>
      <c r="I38" s="49"/>
      <c r="J38" s="49"/>
      <c r="R38" s="59"/>
    </row>
    <row r="39" spans="1:18" s="151" customFormat="1" ht="23.15" customHeight="1" x14ac:dyDescent="0.75">
      <c r="A39" s="228"/>
      <c r="B39" s="230"/>
      <c r="C39" s="225"/>
      <c r="D39" s="49"/>
      <c r="E39" s="49"/>
      <c r="F39" s="224"/>
      <c r="G39" s="224"/>
      <c r="H39" s="49"/>
      <c r="I39" s="49"/>
      <c r="J39" s="49"/>
      <c r="R39" s="59"/>
    </row>
    <row r="40" spans="1:18" s="151" customFormat="1" ht="23.15" customHeight="1" x14ac:dyDescent="0.75">
      <c r="A40" s="228"/>
      <c r="B40" s="230"/>
      <c r="C40" s="225"/>
      <c r="D40" s="49"/>
      <c r="E40" s="49"/>
      <c r="F40" s="224"/>
      <c r="G40" s="224"/>
      <c r="H40" s="49"/>
      <c r="I40" s="49"/>
      <c r="J40" s="49"/>
      <c r="R40" s="59"/>
    </row>
    <row r="41" spans="1:18" ht="23.15" customHeight="1" x14ac:dyDescent="0.75">
      <c r="M41" s="151"/>
      <c r="N41" s="151"/>
      <c r="O41" s="151"/>
      <c r="P41" s="151"/>
      <c r="Q41" s="151"/>
      <c r="R41" s="59"/>
    </row>
    <row r="42" spans="1:18" ht="23.15" customHeight="1" x14ac:dyDescent="0.75">
      <c r="A42" s="152"/>
      <c r="C42" s="231"/>
      <c r="F42" s="231"/>
      <c r="G42" s="231"/>
      <c r="M42" s="151"/>
      <c r="N42" s="151"/>
      <c r="O42" s="151"/>
      <c r="P42" s="151"/>
      <c r="Q42" s="151"/>
      <c r="R42" s="59"/>
    </row>
    <row r="43" spans="1:18" ht="23.15" customHeight="1" x14ac:dyDescent="0.75">
      <c r="C43" s="231"/>
      <c r="F43" s="231"/>
      <c r="G43" s="231"/>
      <c r="M43" s="151"/>
      <c r="N43" s="151"/>
      <c r="O43" s="151"/>
      <c r="P43" s="151"/>
      <c r="Q43" s="151"/>
      <c r="R43" s="59"/>
    </row>
    <row r="44" spans="1:18" ht="23.15" customHeight="1" x14ac:dyDescent="0.75">
      <c r="A44" s="152"/>
      <c r="M44" s="151"/>
      <c r="N44" s="151"/>
      <c r="O44" s="151"/>
      <c r="P44" s="151"/>
      <c r="Q44" s="151"/>
      <c r="R44" s="59"/>
    </row>
    <row r="45" spans="1:18" ht="23.15" customHeight="1" x14ac:dyDescent="0.75">
      <c r="M45" s="151"/>
      <c r="N45" s="151"/>
      <c r="O45" s="151"/>
      <c r="P45" s="151"/>
      <c r="Q45" s="151"/>
      <c r="R45" s="59"/>
    </row>
    <row r="46" spans="1:18" ht="23.15" customHeight="1" x14ac:dyDescent="0.75">
      <c r="M46" s="151"/>
      <c r="N46" s="151"/>
      <c r="O46" s="151"/>
      <c r="P46" s="151"/>
      <c r="Q46" s="151"/>
      <c r="R46" s="59"/>
    </row>
    <row r="47" spans="1:18" ht="23.15" customHeight="1" x14ac:dyDescent="0.75">
      <c r="M47" s="151"/>
      <c r="N47" s="151"/>
      <c r="O47" s="151"/>
      <c r="P47" s="151"/>
      <c r="Q47" s="151"/>
      <c r="R47" s="59"/>
    </row>
    <row r="48" spans="1:18" ht="23.15" customHeight="1" x14ac:dyDescent="0.75">
      <c r="M48" s="151"/>
      <c r="N48" s="151"/>
      <c r="O48" s="151"/>
      <c r="P48" s="151"/>
      <c r="Q48" s="151"/>
      <c r="R48" s="59"/>
    </row>
    <row r="49" spans="1:18" ht="23.15" customHeight="1" x14ac:dyDescent="0.75">
      <c r="A49" s="274" t="s">
        <v>162</v>
      </c>
      <c r="B49" s="274"/>
      <c r="C49" s="274"/>
      <c r="D49" s="274"/>
      <c r="E49" s="274"/>
      <c r="F49" s="274"/>
      <c r="G49" s="274"/>
      <c r="H49" s="274"/>
      <c r="I49" s="274"/>
      <c r="J49" s="274"/>
      <c r="M49" s="151"/>
      <c r="N49" s="151"/>
      <c r="O49" s="151"/>
      <c r="P49" s="151"/>
      <c r="Q49" s="151"/>
      <c r="R49" s="59"/>
    </row>
    <row r="50" spans="1:18" ht="23.15" customHeight="1" x14ac:dyDescent="0.75">
      <c r="M50" s="151"/>
      <c r="N50" s="151"/>
      <c r="O50" s="151"/>
      <c r="P50" s="151"/>
      <c r="Q50" s="151"/>
      <c r="R50" s="59"/>
    </row>
    <row r="51" spans="1:18" ht="23.15" customHeight="1" x14ac:dyDescent="0.75">
      <c r="M51" s="151"/>
      <c r="N51" s="151"/>
      <c r="O51" s="151"/>
      <c r="P51" s="151"/>
      <c r="Q51" s="151"/>
      <c r="R51" s="59"/>
    </row>
    <row r="52" spans="1:18" ht="23.15" customHeight="1" x14ac:dyDescent="0.75">
      <c r="M52" s="151"/>
      <c r="N52" s="151"/>
      <c r="O52" s="151"/>
      <c r="P52" s="151"/>
      <c r="Q52" s="151"/>
      <c r="R52" s="59"/>
    </row>
    <row r="53" spans="1:18" ht="23.15" customHeight="1" x14ac:dyDescent="0.75">
      <c r="M53" s="151"/>
      <c r="N53" s="151"/>
      <c r="O53" s="151"/>
      <c r="P53" s="151"/>
      <c r="Q53" s="151"/>
      <c r="R53" s="59"/>
    </row>
    <row r="54" spans="1:18" ht="23.15" customHeight="1" x14ac:dyDescent="0.75">
      <c r="A54" s="152"/>
    </row>
    <row r="55" spans="1:18" ht="23.15" customHeight="1" x14ac:dyDescent="0.75">
      <c r="A55" s="152"/>
    </row>
    <row r="56" spans="1:18" ht="23.15" customHeight="1" x14ac:dyDescent="0.75">
      <c r="A56" s="152"/>
    </row>
    <row r="57" spans="1:18" ht="23.15" customHeight="1" x14ac:dyDescent="0.75">
      <c r="A57" s="152"/>
    </row>
    <row r="58" spans="1:18" ht="23.15" customHeight="1" x14ac:dyDescent="0.75">
      <c r="A58" s="152"/>
    </row>
    <row r="59" spans="1:18" ht="23.15" customHeight="1" x14ac:dyDescent="0.75">
      <c r="A59" s="152"/>
    </row>
    <row r="60" spans="1:18" ht="23.15" customHeight="1" x14ac:dyDescent="0.75">
      <c r="A60" s="152"/>
    </row>
    <row r="61" spans="1:18" ht="23.15" customHeight="1" x14ac:dyDescent="0.75">
      <c r="A61" s="152"/>
    </row>
    <row r="62" spans="1:18" ht="23.15" customHeight="1" x14ac:dyDescent="0.75">
      <c r="A62" s="152"/>
    </row>
    <row r="63" spans="1:18" ht="23.15" customHeight="1" x14ac:dyDescent="0.75">
      <c r="A63" s="152"/>
    </row>
    <row r="64" spans="1:18" ht="23.15" customHeight="1" x14ac:dyDescent="0.75">
      <c r="A64" s="152"/>
    </row>
    <row r="65" spans="1:1" ht="23.15" customHeight="1" x14ac:dyDescent="0.75">
      <c r="A65" s="152"/>
    </row>
    <row r="66" spans="1:1" ht="23.15" customHeight="1" x14ac:dyDescent="0.75">
      <c r="A66" s="152"/>
    </row>
    <row r="67" spans="1:1" ht="23.15" customHeight="1" x14ac:dyDescent="0.75">
      <c r="A67" s="152"/>
    </row>
    <row r="68" spans="1:1" ht="23.15" customHeight="1" x14ac:dyDescent="0.75">
      <c r="A68" s="152"/>
    </row>
    <row r="69" spans="1:1" ht="23.15" customHeight="1" x14ac:dyDescent="0.75">
      <c r="A69" s="152"/>
    </row>
    <row r="70" spans="1:1" ht="23.15" customHeight="1" x14ac:dyDescent="0.75">
      <c r="A70" s="152"/>
    </row>
    <row r="71" spans="1:1" ht="23.15" customHeight="1" x14ac:dyDescent="0.75">
      <c r="A71" s="152"/>
    </row>
    <row r="72" spans="1:1" x14ac:dyDescent="0.75">
      <c r="A72" s="152"/>
    </row>
    <row r="73" spans="1:1" ht="24" customHeight="1" x14ac:dyDescent="0.75">
      <c r="A73" s="152"/>
    </row>
    <row r="74" spans="1:1" ht="24" customHeight="1" x14ac:dyDescent="0.75">
      <c r="A74" s="152"/>
    </row>
    <row r="75" spans="1:1" ht="24" customHeight="1" x14ac:dyDescent="0.75">
      <c r="A75" s="152"/>
    </row>
    <row r="76" spans="1:1" ht="24" customHeight="1" x14ac:dyDescent="0.75">
      <c r="A76" s="152"/>
    </row>
    <row r="77" spans="1:1" ht="24" customHeight="1" x14ac:dyDescent="0.75">
      <c r="A77" s="152"/>
    </row>
  </sheetData>
  <mergeCells count="8">
    <mergeCell ref="D7:F7"/>
    <mergeCell ref="H7:J7"/>
    <mergeCell ref="A49:J49"/>
    <mergeCell ref="A1:J1"/>
    <mergeCell ref="A2:J2"/>
    <mergeCell ref="A3:J3"/>
    <mergeCell ref="A4:J4"/>
    <mergeCell ref="A5:J5"/>
  </mergeCells>
  <pageMargins left="0.8" right="0.2" top="1" bottom="0.5" header="0.5" footer="0.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N85"/>
  <sheetViews>
    <sheetView topLeftCell="C10" zoomScale="90" zoomScaleNormal="90" zoomScaleSheetLayoutView="80" workbookViewId="0">
      <selection activeCell="K31" sqref="K31"/>
    </sheetView>
  </sheetViews>
  <sheetFormatPr defaultColWidth="9.09765625" defaultRowHeight="24" customHeight="1" x14ac:dyDescent="0.75"/>
  <cols>
    <col min="1" max="1" width="17.09765625" style="7" hidden="1" customWidth="1"/>
    <col min="2" max="2" width="1.8984375" style="1" hidden="1" customWidth="1"/>
    <col min="3" max="3" width="53.69921875" style="7" customWidth="1"/>
    <col min="4" max="4" width="11.09765625" style="1" customWidth="1"/>
    <col min="5" max="5" width="2.69921875" style="1" customWidth="1"/>
    <col min="6" max="6" width="17.59765625" style="1" customWidth="1"/>
    <col min="7" max="8" width="2.69921875" style="1" customWidth="1"/>
    <col min="9" max="9" width="17.59765625" style="1" customWidth="1"/>
    <col min="10" max="10" width="2.69921875" style="1" customWidth="1"/>
    <col min="11" max="11" width="9.09765625" style="1"/>
    <col min="12" max="12" width="17.69921875" style="78" bestFit="1" customWidth="1"/>
    <col min="13" max="16384" width="9.09765625" style="1"/>
  </cols>
  <sheetData>
    <row r="1" spans="1:14" ht="24" customHeight="1" x14ac:dyDescent="0.75">
      <c r="C1" s="286" t="s">
        <v>81</v>
      </c>
      <c r="D1" s="286"/>
      <c r="E1" s="286"/>
      <c r="F1" s="286"/>
      <c r="G1" s="286"/>
      <c r="H1" s="286"/>
      <c r="I1" s="286"/>
      <c r="J1" s="286"/>
    </row>
    <row r="2" spans="1:14" ht="24" customHeight="1" x14ac:dyDescent="0.75">
      <c r="C2" s="286" t="s">
        <v>50</v>
      </c>
      <c r="D2" s="286"/>
      <c r="E2" s="286"/>
      <c r="F2" s="286"/>
      <c r="G2" s="286"/>
      <c r="H2" s="286"/>
      <c r="I2" s="286"/>
      <c r="J2" s="286"/>
    </row>
    <row r="3" spans="1:14" ht="24" customHeight="1" x14ac:dyDescent="0.75">
      <c r="C3" s="286" t="s">
        <v>147</v>
      </c>
      <c r="D3" s="286"/>
      <c r="E3" s="286"/>
      <c r="F3" s="286"/>
      <c r="G3" s="286"/>
      <c r="H3" s="286"/>
      <c r="I3" s="286"/>
      <c r="J3" s="286"/>
    </row>
    <row r="4" spans="1:14" ht="24" customHeight="1" x14ac:dyDescent="0.75">
      <c r="C4" s="287" t="s">
        <v>122</v>
      </c>
      <c r="D4" s="287"/>
      <c r="E4" s="287"/>
      <c r="F4" s="287"/>
      <c r="G4" s="287"/>
      <c r="H4" s="287"/>
      <c r="I4" s="287"/>
      <c r="J4" s="287"/>
    </row>
    <row r="5" spans="1:14" s="10" customFormat="1" ht="18" customHeight="1" x14ac:dyDescent="0.75">
      <c r="A5" s="17"/>
      <c r="C5" s="288" t="s">
        <v>60</v>
      </c>
      <c r="D5" s="288"/>
      <c r="E5" s="288"/>
      <c r="F5" s="288"/>
      <c r="G5" s="288"/>
      <c r="H5" s="288"/>
      <c r="I5" s="288"/>
      <c r="J5" s="288"/>
      <c r="L5" s="24"/>
    </row>
    <row r="6" spans="1:14" s="2" customFormat="1" ht="9.65" customHeight="1" x14ac:dyDescent="0.75">
      <c r="B6" s="3"/>
      <c r="C6" s="3"/>
    </row>
    <row r="7" spans="1:14" s="10" customFormat="1" ht="23" x14ac:dyDescent="0.75">
      <c r="A7" s="17"/>
      <c r="C7" s="17"/>
      <c r="D7" s="84" t="s">
        <v>31</v>
      </c>
      <c r="E7" s="34"/>
      <c r="F7" s="289" t="s">
        <v>0</v>
      </c>
      <c r="G7" s="289"/>
      <c r="H7" s="84"/>
      <c r="I7" s="80" t="s">
        <v>29</v>
      </c>
      <c r="J7" s="80"/>
      <c r="L7" s="24"/>
    </row>
    <row r="8" spans="1:14" s="10" customFormat="1" ht="23" x14ac:dyDescent="0.75">
      <c r="A8" s="35" t="s">
        <v>51</v>
      </c>
      <c r="C8" s="17"/>
      <c r="E8" s="36"/>
      <c r="F8" s="37">
        <v>2564</v>
      </c>
      <c r="G8" s="38"/>
      <c r="H8" s="38"/>
      <c r="I8" s="37">
        <v>2564</v>
      </c>
      <c r="J8" s="37"/>
      <c r="L8" s="24"/>
    </row>
    <row r="9" spans="1:14" s="10" customFormat="1" ht="23" x14ac:dyDescent="0.75">
      <c r="A9" s="39"/>
      <c r="C9" s="17" t="s">
        <v>117</v>
      </c>
      <c r="D9" s="34"/>
      <c r="E9" s="36"/>
      <c r="F9" s="40"/>
      <c r="G9" s="36"/>
      <c r="H9" s="36"/>
      <c r="I9" s="41"/>
      <c r="J9" s="41"/>
      <c r="L9" s="24"/>
    </row>
    <row r="10" spans="1:14" s="10" customFormat="1" ht="23" x14ac:dyDescent="0.75">
      <c r="A10" s="17"/>
      <c r="C10" s="18" t="s">
        <v>98</v>
      </c>
      <c r="D10" s="22">
        <v>25</v>
      </c>
      <c r="E10" s="36"/>
      <c r="F10" s="42">
        <v>1283136811</v>
      </c>
      <c r="G10" s="43"/>
      <c r="H10" s="43"/>
      <c r="I10" s="42">
        <v>1239744675</v>
      </c>
      <c r="J10" s="42"/>
      <c r="L10" s="24"/>
      <c r="M10" s="24"/>
      <c r="N10" s="24"/>
    </row>
    <row r="11" spans="1:14" s="10" customFormat="1" ht="23" x14ac:dyDescent="0.75">
      <c r="A11" s="17"/>
      <c r="C11" s="18" t="s">
        <v>12</v>
      </c>
      <c r="D11" s="22"/>
      <c r="E11" s="36"/>
      <c r="F11" s="42">
        <v>86382</v>
      </c>
      <c r="G11" s="43"/>
      <c r="H11" s="43">
        <v>0</v>
      </c>
      <c r="I11" s="42">
        <v>5860836</v>
      </c>
      <c r="J11" s="42"/>
      <c r="L11" s="24"/>
      <c r="M11" s="24"/>
      <c r="N11" s="24"/>
    </row>
    <row r="12" spans="1:14" s="10" customFormat="1" ht="23" x14ac:dyDescent="0.75">
      <c r="A12" s="35" t="s">
        <v>52</v>
      </c>
      <c r="C12" s="21" t="s">
        <v>53</v>
      </c>
      <c r="D12" s="34"/>
      <c r="E12" s="36"/>
      <c r="F12" s="44">
        <f>SUM(F10:F11)</f>
        <v>1283223193</v>
      </c>
      <c r="G12" s="43"/>
      <c r="H12" s="43"/>
      <c r="I12" s="44">
        <f>SUM(I10:I11)</f>
        <v>1245605511</v>
      </c>
      <c r="J12" s="60"/>
      <c r="L12" s="24"/>
      <c r="M12" s="24"/>
      <c r="N12" s="24"/>
    </row>
    <row r="13" spans="1:14" s="10" customFormat="1" ht="6" customHeight="1" x14ac:dyDescent="0.75">
      <c r="A13" s="17"/>
      <c r="C13" s="35"/>
      <c r="D13" s="34"/>
      <c r="E13" s="36"/>
      <c r="F13" s="45"/>
      <c r="G13" s="43"/>
      <c r="H13" s="43"/>
      <c r="I13" s="45"/>
      <c r="J13" s="45"/>
      <c r="L13" s="24"/>
      <c r="M13" s="24"/>
      <c r="N13" s="24"/>
    </row>
    <row r="14" spans="1:14" s="10" customFormat="1" ht="23" x14ac:dyDescent="0.75">
      <c r="A14" s="17"/>
      <c r="C14" s="17" t="s">
        <v>54</v>
      </c>
      <c r="E14" s="36"/>
      <c r="F14" s="45"/>
      <c r="G14" s="43"/>
      <c r="H14" s="43"/>
      <c r="I14" s="45"/>
      <c r="J14" s="45"/>
      <c r="L14" s="24"/>
      <c r="M14" s="24"/>
      <c r="N14" s="24"/>
    </row>
    <row r="15" spans="1:14" s="10" customFormat="1" ht="23" x14ac:dyDescent="0.75">
      <c r="A15" s="17"/>
      <c r="C15" s="18" t="s">
        <v>61</v>
      </c>
      <c r="D15" s="22">
        <v>25</v>
      </c>
      <c r="E15" s="36"/>
      <c r="F15" s="42">
        <v>1166393162</v>
      </c>
      <c r="G15" s="43"/>
      <c r="H15" s="43">
        <v>0</v>
      </c>
      <c r="I15" s="42">
        <v>1145905505</v>
      </c>
      <c r="J15" s="42"/>
      <c r="L15" s="24"/>
      <c r="M15" s="24"/>
      <c r="N15" s="24"/>
    </row>
    <row r="16" spans="1:14" s="10" customFormat="1" ht="23" x14ac:dyDescent="0.75">
      <c r="A16" s="17"/>
      <c r="C16" s="18" t="s">
        <v>99</v>
      </c>
      <c r="E16" s="36"/>
      <c r="F16" s="42">
        <v>64960621</v>
      </c>
      <c r="G16" s="43"/>
      <c r="H16" s="43">
        <v>0</v>
      </c>
      <c r="I16" s="42">
        <v>51803537</v>
      </c>
      <c r="J16" s="42"/>
      <c r="L16" s="24"/>
      <c r="M16" s="24"/>
      <c r="N16" s="24"/>
    </row>
    <row r="17" spans="1:14" s="10" customFormat="1" ht="23" x14ac:dyDescent="0.75">
      <c r="A17" s="35"/>
      <c r="C17" s="21" t="s">
        <v>116</v>
      </c>
      <c r="D17" s="34"/>
      <c r="E17" s="36"/>
      <c r="F17" s="44">
        <f>SUM(F15:F16)</f>
        <v>1231353783</v>
      </c>
      <c r="G17" s="43"/>
      <c r="H17" s="43"/>
      <c r="I17" s="44">
        <f>SUM(I15:I16)</f>
        <v>1197709042</v>
      </c>
      <c r="J17" s="60"/>
      <c r="L17" s="24"/>
      <c r="M17" s="24"/>
      <c r="N17" s="24"/>
    </row>
    <row r="18" spans="1:14" s="10" customFormat="1" ht="6" customHeight="1" x14ac:dyDescent="0.75">
      <c r="A18" s="17"/>
      <c r="C18" s="35"/>
      <c r="D18" s="34"/>
      <c r="E18" s="36"/>
      <c r="F18" s="45"/>
      <c r="G18" s="43"/>
      <c r="H18" s="43"/>
      <c r="I18" s="87"/>
      <c r="J18" s="45"/>
      <c r="L18" s="24"/>
      <c r="M18" s="24"/>
      <c r="N18" s="24"/>
    </row>
    <row r="19" spans="1:14" s="10" customFormat="1" ht="23" x14ac:dyDescent="0.75">
      <c r="A19" s="35"/>
      <c r="C19" s="11" t="s">
        <v>143</v>
      </c>
      <c r="D19" s="34"/>
      <c r="E19" s="36"/>
      <c r="F19" s="42">
        <f>F12-F17</f>
        <v>51869410</v>
      </c>
      <c r="G19" s="43"/>
      <c r="H19" s="43"/>
      <c r="I19" s="14">
        <f>I12-I17</f>
        <v>47896469</v>
      </c>
      <c r="J19" s="42"/>
      <c r="L19" s="24"/>
      <c r="M19" s="24"/>
      <c r="N19" s="24"/>
    </row>
    <row r="20" spans="1:14" s="10" customFormat="1" ht="23" x14ac:dyDescent="0.75">
      <c r="A20" s="35" t="s">
        <v>55</v>
      </c>
      <c r="C20" s="18" t="s">
        <v>100</v>
      </c>
      <c r="D20" s="34"/>
      <c r="E20" s="36"/>
      <c r="F20" s="30">
        <v>4290292</v>
      </c>
      <c r="G20" s="43"/>
      <c r="H20" s="43">
        <v>0</v>
      </c>
      <c r="I20" s="30">
        <v>3778065</v>
      </c>
      <c r="J20" s="60"/>
      <c r="L20" s="24"/>
      <c r="M20" s="24"/>
      <c r="N20" s="24"/>
    </row>
    <row r="21" spans="1:14" s="10" customFormat="1" ht="23" x14ac:dyDescent="0.75">
      <c r="A21" s="35" t="s">
        <v>56</v>
      </c>
      <c r="C21" s="11" t="s">
        <v>89</v>
      </c>
      <c r="D21" s="34"/>
      <c r="E21" s="36"/>
      <c r="F21" s="82">
        <f>F19-F20</f>
        <v>47579118</v>
      </c>
      <c r="G21" s="43"/>
      <c r="H21" s="43"/>
      <c r="I21" s="82">
        <f>I19-I20</f>
        <v>44118404</v>
      </c>
      <c r="J21" s="82"/>
      <c r="L21" s="24"/>
      <c r="M21" s="24"/>
      <c r="N21" s="24"/>
    </row>
    <row r="22" spans="1:14" s="10" customFormat="1" ht="23" x14ac:dyDescent="0.75">
      <c r="A22" s="35" t="s">
        <v>57</v>
      </c>
      <c r="C22" s="18" t="s">
        <v>58</v>
      </c>
      <c r="D22" s="34">
        <v>22</v>
      </c>
      <c r="E22" s="36"/>
      <c r="F22" s="30">
        <v>8867833</v>
      </c>
      <c r="G22" s="43"/>
      <c r="H22" s="43">
        <v>0</v>
      </c>
      <c r="I22" s="30">
        <v>8165028</v>
      </c>
      <c r="J22" s="60"/>
      <c r="L22" s="24"/>
      <c r="M22" s="24"/>
      <c r="N22" s="24"/>
    </row>
    <row r="23" spans="1:14" s="10" customFormat="1" ht="23" x14ac:dyDescent="0.75">
      <c r="A23" s="35" t="s">
        <v>56</v>
      </c>
      <c r="C23" s="11" t="s">
        <v>124</v>
      </c>
      <c r="D23" s="34"/>
      <c r="E23" s="36"/>
      <c r="F23" s="44">
        <f>F21-F22</f>
        <v>38711285</v>
      </c>
      <c r="G23" s="43"/>
      <c r="H23" s="43"/>
      <c r="I23" s="44">
        <f>I21-I22</f>
        <v>35953376</v>
      </c>
      <c r="J23" s="60"/>
      <c r="L23" s="24"/>
      <c r="M23" s="24"/>
      <c r="N23" s="24"/>
    </row>
    <row r="24" spans="1:14" s="10" customFormat="1" ht="23.5" thickBot="1" x14ac:dyDescent="0.8">
      <c r="A24" s="39"/>
      <c r="C24" s="46" t="s">
        <v>123</v>
      </c>
      <c r="D24" s="34"/>
      <c r="E24" s="36"/>
      <c r="F24" s="83">
        <f>F23</f>
        <v>38711285</v>
      </c>
      <c r="G24" s="60"/>
      <c r="H24" s="60"/>
      <c r="I24" s="83">
        <f>I23</f>
        <v>35953376</v>
      </c>
      <c r="J24" s="85"/>
      <c r="L24" s="24"/>
      <c r="M24" s="24"/>
      <c r="N24" s="24"/>
    </row>
    <row r="25" spans="1:14" s="10" customFormat="1" ht="6" customHeight="1" thickTop="1" x14ac:dyDescent="0.75">
      <c r="A25" s="17"/>
      <c r="C25" s="35"/>
      <c r="D25" s="34"/>
      <c r="E25" s="36"/>
      <c r="F25" s="45"/>
      <c r="G25" s="43"/>
      <c r="H25" s="43"/>
      <c r="I25" s="82"/>
      <c r="J25" s="45"/>
      <c r="L25" s="24"/>
      <c r="M25" s="24"/>
      <c r="N25" s="24"/>
    </row>
    <row r="26" spans="1:14" s="10" customFormat="1" ht="23" x14ac:dyDescent="0.75">
      <c r="A26" s="39"/>
      <c r="C26" s="46" t="s">
        <v>145</v>
      </c>
      <c r="D26" s="34"/>
      <c r="E26" s="36"/>
      <c r="F26" s="47"/>
      <c r="G26" s="48"/>
      <c r="H26" s="48"/>
      <c r="I26" s="47"/>
      <c r="J26" s="47"/>
      <c r="L26" s="32"/>
    </row>
    <row r="27" spans="1:14" s="10" customFormat="1" ht="23" x14ac:dyDescent="0.75">
      <c r="A27" s="39"/>
      <c r="C27" s="18" t="s">
        <v>86</v>
      </c>
      <c r="D27" s="34"/>
      <c r="E27" s="36"/>
      <c r="F27" s="60">
        <v>38801150</v>
      </c>
      <c r="G27" s="60"/>
      <c r="H27" s="60"/>
      <c r="I27" s="60">
        <v>35953376</v>
      </c>
      <c r="J27" s="61"/>
      <c r="L27" s="32"/>
    </row>
    <row r="28" spans="1:14" s="10" customFormat="1" ht="23" x14ac:dyDescent="0.75">
      <c r="A28" s="39"/>
      <c r="C28" s="18" t="s">
        <v>87</v>
      </c>
      <c r="D28" s="34"/>
      <c r="E28" s="36"/>
      <c r="F28" s="60">
        <v>-89865</v>
      </c>
      <c r="G28" s="60"/>
      <c r="H28" s="60"/>
      <c r="I28" s="86">
        <v>0</v>
      </c>
      <c r="J28" s="61"/>
      <c r="L28" s="32"/>
    </row>
    <row r="29" spans="1:14" s="10" customFormat="1" ht="6" customHeight="1" x14ac:dyDescent="0.75">
      <c r="A29" s="17"/>
      <c r="C29" s="35"/>
      <c r="D29" s="34"/>
      <c r="E29" s="36"/>
      <c r="F29" s="45"/>
      <c r="G29" s="43"/>
      <c r="H29" s="43"/>
      <c r="I29" s="85"/>
      <c r="J29" s="45"/>
      <c r="L29" s="24"/>
    </row>
    <row r="30" spans="1:14" s="10" customFormat="1" ht="23" x14ac:dyDescent="0.75">
      <c r="A30" s="39"/>
      <c r="C30" s="46" t="s">
        <v>144</v>
      </c>
      <c r="D30" s="34"/>
      <c r="E30" s="36"/>
      <c r="J30" s="29"/>
      <c r="L30" s="32"/>
    </row>
    <row r="31" spans="1:14" s="10" customFormat="1" ht="23" x14ac:dyDescent="0.75">
      <c r="A31" s="39"/>
      <c r="C31" s="18" t="s">
        <v>86</v>
      </c>
      <c r="D31" s="34"/>
      <c r="E31" s="36"/>
      <c r="F31" s="29">
        <v>38801150</v>
      </c>
      <c r="G31" s="48"/>
      <c r="H31" s="48"/>
      <c r="I31" s="29">
        <f>I27</f>
        <v>35953376</v>
      </c>
      <c r="J31" s="61"/>
      <c r="L31" s="32"/>
    </row>
    <row r="32" spans="1:14" s="10" customFormat="1" ht="23" x14ac:dyDescent="0.75">
      <c r="A32" s="39"/>
      <c r="C32" s="18" t="s">
        <v>87</v>
      </c>
      <c r="D32" s="34"/>
      <c r="E32" s="36"/>
      <c r="F32" s="60">
        <v>-89865</v>
      </c>
      <c r="G32" s="60"/>
      <c r="H32" s="60"/>
      <c r="I32" s="86">
        <v>0</v>
      </c>
      <c r="J32" s="61"/>
      <c r="L32" s="32"/>
    </row>
    <row r="33" spans="1:12" s="10" customFormat="1" ht="6" customHeight="1" x14ac:dyDescent="0.75">
      <c r="A33" s="17"/>
      <c r="C33" s="35"/>
      <c r="D33" s="34"/>
      <c r="E33" s="36"/>
      <c r="F33" s="45"/>
      <c r="G33" s="43"/>
      <c r="H33" s="43"/>
      <c r="I33" s="85"/>
      <c r="J33" s="45"/>
      <c r="L33" s="24"/>
    </row>
    <row r="34" spans="1:12" s="10" customFormat="1" ht="23" x14ac:dyDescent="0.75">
      <c r="A34" s="39"/>
      <c r="C34" s="46" t="s">
        <v>69</v>
      </c>
      <c r="D34" s="34">
        <v>23</v>
      </c>
      <c r="E34" s="36"/>
      <c r="F34" s="88">
        <f>ROUND(F27/F35,0)</f>
        <v>388</v>
      </c>
      <c r="G34" s="41"/>
      <c r="H34" s="41"/>
      <c r="I34" s="88">
        <f>ROUND(I27/I35,0)</f>
        <v>360</v>
      </c>
      <c r="J34" s="29"/>
      <c r="L34" s="32"/>
    </row>
    <row r="35" spans="1:12" s="10" customFormat="1" ht="23" x14ac:dyDescent="0.75">
      <c r="A35" s="39"/>
      <c r="C35" s="46" t="s">
        <v>101</v>
      </c>
      <c r="D35" s="34"/>
      <c r="E35" s="36"/>
      <c r="F35" s="89">
        <v>100000</v>
      </c>
      <c r="G35" s="34"/>
      <c r="H35" s="34"/>
      <c r="I35" s="89">
        <v>100000</v>
      </c>
      <c r="J35" s="49"/>
      <c r="L35" s="32"/>
    </row>
    <row r="36" spans="1:12" s="10" customFormat="1" ht="12" customHeight="1" x14ac:dyDescent="0.75">
      <c r="A36" s="39"/>
      <c r="C36" s="46"/>
      <c r="D36" s="50"/>
      <c r="E36" s="36"/>
      <c r="F36" s="49"/>
      <c r="G36" s="34"/>
      <c r="H36" s="34"/>
      <c r="I36" s="49"/>
      <c r="J36" s="49"/>
      <c r="L36" s="32"/>
    </row>
    <row r="37" spans="1:12" s="10" customFormat="1" ht="23" x14ac:dyDescent="0.75">
      <c r="A37" s="39"/>
      <c r="C37" s="290" t="s">
        <v>125</v>
      </c>
      <c r="D37" s="290"/>
      <c r="E37" s="290"/>
      <c r="F37" s="290"/>
      <c r="G37" s="290"/>
      <c r="H37" s="290"/>
      <c r="I37" s="290"/>
      <c r="J37" s="290"/>
      <c r="L37" s="32"/>
    </row>
    <row r="38" spans="1:12" s="10" customFormat="1" ht="12" customHeight="1" x14ac:dyDescent="0.75">
      <c r="A38" s="39"/>
      <c r="C38" s="46" t="s">
        <v>64</v>
      </c>
      <c r="D38" s="50"/>
      <c r="E38" s="36"/>
      <c r="F38" s="49"/>
      <c r="G38" s="34"/>
      <c r="H38" s="34"/>
      <c r="I38" s="49"/>
      <c r="J38" s="49"/>
      <c r="L38" s="32"/>
    </row>
    <row r="39" spans="1:12" s="10" customFormat="1" ht="23" x14ac:dyDescent="0.75">
      <c r="A39" s="39"/>
      <c r="C39" s="285" t="s">
        <v>126</v>
      </c>
      <c r="D39" s="285"/>
      <c r="E39" s="285"/>
      <c r="F39" s="285"/>
      <c r="G39" s="285"/>
      <c r="H39" s="285"/>
      <c r="I39" s="285"/>
      <c r="J39" s="285"/>
      <c r="L39" s="32"/>
    </row>
    <row r="40" spans="1:12" s="10" customFormat="1" ht="23" x14ac:dyDescent="0.75">
      <c r="A40" s="39"/>
      <c r="C40" s="285" t="s">
        <v>127</v>
      </c>
      <c r="D40" s="285"/>
      <c r="E40" s="285"/>
      <c r="F40" s="285"/>
      <c r="G40" s="285"/>
      <c r="H40" s="285"/>
      <c r="I40" s="285"/>
      <c r="J40" s="285"/>
      <c r="L40" s="32"/>
    </row>
    <row r="41" spans="1:12" s="10" customFormat="1" ht="12" customHeight="1" x14ac:dyDescent="0.75">
      <c r="A41" s="39"/>
      <c r="C41" s="46"/>
      <c r="D41" s="50"/>
      <c r="E41" s="36"/>
      <c r="F41" s="49"/>
      <c r="G41" s="34"/>
      <c r="H41" s="34"/>
      <c r="I41" s="49"/>
      <c r="J41" s="49"/>
      <c r="L41" s="32"/>
    </row>
    <row r="42" spans="1:12" s="10" customFormat="1" ht="23" x14ac:dyDescent="0.75">
      <c r="A42" s="39"/>
      <c r="C42" s="285" t="s">
        <v>72</v>
      </c>
      <c r="D42" s="285"/>
      <c r="E42" s="285"/>
      <c r="F42" s="285"/>
      <c r="G42" s="285"/>
      <c r="H42" s="285"/>
      <c r="I42" s="285"/>
      <c r="J42" s="285"/>
      <c r="L42" s="32"/>
    </row>
    <row r="43" spans="1:12" s="10" customFormat="1" ht="12" customHeight="1" x14ac:dyDescent="0.75">
      <c r="A43" s="39"/>
      <c r="C43" s="46"/>
      <c r="D43" s="50"/>
      <c r="E43" s="36"/>
      <c r="F43" s="49"/>
      <c r="G43" s="34"/>
      <c r="H43" s="34"/>
      <c r="I43" s="49"/>
      <c r="J43" s="49"/>
      <c r="L43" s="32"/>
    </row>
    <row r="44" spans="1:12" s="10" customFormat="1" ht="23" x14ac:dyDescent="0.75">
      <c r="A44" s="39"/>
      <c r="C44" s="285" t="s">
        <v>73</v>
      </c>
      <c r="D44" s="285"/>
      <c r="E44" s="285"/>
      <c r="F44" s="285"/>
      <c r="G44" s="285"/>
      <c r="H44" s="285"/>
      <c r="I44" s="285"/>
      <c r="J44" s="285"/>
      <c r="L44" s="32"/>
    </row>
    <row r="45" spans="1:12" s="10" customFormat="1" ht="23" x14ac:dyDescent="0.75">
      <c r="A45" s="39"/>
      <c r="C45" s="285" t="s">
        <v>74</v>
      </c>
      <c r="D45" s="285"/>
      <c r="E45" s="285"/>
      <c r="F45" s="285"/>
      <c r="G45" s="285"/>
      <c r="H45" s="285"/>
      <c r="I45" s="285"/>
      <c r="J45" s="285"/>
      <c r="L45" s="32"/>
    </row>
    <row r="46" spans="1:12" ht="20" x14ac:dyDescent="0.75">
      <c r="A46" s="1"/>
      <c r="C46" s="1"/>
      <c r="E46" s="8"/>
      <c r="G46" s="8"/>
      <c r="H46" s="8"/>
    </row>
    <row r="47" spans="1:12" ht="20" x14ac:dyDescent="0.75">
      <c r="A47" s="1"/>
      <c r="C47" s="1"/>
      <c r="E47" s="8"/>
      <c r="G47" s="8"/>
      <c r="H47" s="8"/>
    </row>
    <row r="48" spans="1:12" ht="20" x14ac:dyDescent="0.75">
      <c r="A48" s="1"/>
      <c r="C48" s="1"/>
      <c r="E48" s="8"/>
      <c r="G48" s="8"/>
      <c r="H48" s="8"/>
    </row>
    <row r="49" spans="1:8" ht="20" x14ac:dyDescent="0.75">
      <c r="A49" s="1"/>
      <c r="C49" s="1"/>
      <c r="E49" s="8"/>
      <c r="G49" s="8"/>
      <c r="H49" s="8"/>
    </row>
    <row r="50" spans="1:8" ht="20" x14ac:dyDescent="0.75">
      <c r="A50" s="1"/>
      <c r="C50" s="1"/>
      <c r="E50" s="8"/>
      <c r="G50" s="8"/>
      <c r="H50" s="8"/>
    </row>
    <row r="51" spans="1:8" ht="20" x14ac:dyDescent="0.75">
      <c r="A51" s="1"/>
      <c r="E51" s="8"/>
      <c r="G51" s="8"/>
      <c r="H51" s="8"/>
    </row>
    <row r="52" spans="1:8" ht="20" x14ac:dyDescent="0.75">
      <c r="A52" s="1"/>
      <c r="C52" s="1"/>
    </row>
    <row r="53" spans="1:8" ht="20" x14ac:dyDescent="0.75">
      <c r="A53" s="1"/>
    </row>
    <row r="54" spans="1:8" ht="20" x14ac:dyDescent="0.75">
      <c r="A54" s="1"/>
    </row>
    <row r="55" spans="1:8" ht="20" x14ac:dyDescent="0.75"/>
    <row r="56" spans="1:8" ht="20" x14ac:dyDescent="0.75"/>
    <row r="57" spans="1:8" ht="20" x14ac:dyDescent="0.75">
      <c r="A57" s="1"/>
      <c r="C57" s="9"/>
    </row>
    <row r="58" spans="1:8" ht="20" x14ac:dyDescent="0.75"/>
    <row r="59" spans="1:8" ht="20" x14ac:dyDescent="0.75"/>
    <row r="60" spans="1:8" ht="20" x14ac:dyDescent="0.75"/>
    <row r="61" spans="1:8" ht="20" x14ac:dyDescent="0.75"/>
    <row r="62" spans="1:8" ht="20" x14ac:dyDescent="0.75">
      <c r="A62" s="1"/>
      <c r="C62" s="1"/>
    </row>
    <row r="63" spans="1:8" ht="20" x14ac:dyDescent="0.75">
      <c r="A63" s="1"/>
      <c r="C63" s="1"/>
    </row>
    <row r="64" spans="1:8" ht="20" x14ac:dyDescent="0.75">
      <c r="A64" s="1"/>
      <c r="C64" s="1"/>
    </row>
    <row r="65" spans="1:3" ht="20" x14ac:dyDescent="0.75">
      <c r="A65" s="1"/>
      <c r="C65" s="1"/>
    </row>
    <row r="66" spans="1:3" ht="20" x14ac:dyDescent="0.75">
      <c r="A66" s="1"/>
      <c r="C66" s="1"/>
    </row>
    <row r="67" spans="1:3" ht="20" x14ac:dyDescent="0.75">
      <c r="A67" s="1"/>
      <c r="C67" s="1"/>
    </row>
    <row r="68" spans="1:3" ht="20" x14ac:dyDescent="0.75">
      <c r="A68" s="1"/>
      <c r="C68" s="1"/>
    </row>
    <row r="69" spans="1:3" ht="20" x14ac:dyDescent="0.75">
      <c r="A69" s="1"/>
      <c r="C69" s="1"/>
    </row>
    <row r="70" spans="1:3" ht="20" x14ac:dyDescent="0.75">
      <c r="A70" s="1"/>
      <c r="C70" s="1"/>
    </row>
    <row r="71" spans="1:3" ht="20" x14ac:dyDescent="0.75">
      <c r="A71" s="1"/>
      <c r="C71" s="1"/>
    </row>
    <row r="72" spans="1:3" ht="20" x14ac:dyDescent="0.75">
      <c r="A72" s="1"/>
      <c r="C72" s="1"/>
    </row>
    <row r="73" spans="1:3" ht="20" x14ac:dyDescent="0.75">
      <c r="A73" s="1"/>
      <c r="C73" s="1"/>
    </row>
    <row r="74" spans="1:3" ht="20" x14ac:dyDescent="0.75">
      <c r="A74" s="1"/>
      <c r="C74" s="1"/>
    </row>
    <row r="75" spans="1:3" ht="20" x14ac:dyDescent="0.75">
      <c r="A75" s="1"/>
      <c r="C75" s="1"/>
    </row>
    <row r="76" spans="1:3" ht="20" x14ac:dyDescent="0.75">
      <c r="A76" s="1"/>
      <c r="C76" s="1"/>
    </row>
    <row r="77" spans="1:3" ht="20" x14ac:dyDescent="0.75">
      <c r="A77" s="1"/>
      <c r="C77" s="1"/>
    </row>
    <row r="78" spans="1:3" ht="20" x14ac:dyDescent="0.75">
      <c r="A78" s="1"/>
      <c r="C78" s="1"/>
    </row>
    <row r="79" spans="1:3" ht="20" x14ac:dyDescent="0.75">
      <c r="A79" s="1"/>
      <c r="C79" s="1"/>
    </row>
    <row r="80" spans="1:3" ht="20" x14ac:dyDescent="0.75">
      <c r="A80" s="1"/>
      <c r="C80" s="1"/>
    </row>
    <row r="81" spans="1:3" ht="24" customHeight="1" x14ac:dyDescent="0.75">
      <c r="A81" s="1"/>
      <c r="C81" s="1"/>
    </row>
    <row r="82" spans="1:3" ht="24" customHeight="1" x14ac:dyDescent="0.75">
      <c r="A82" s="1"/>
      <c r="C82" s="1"/>
    </row>
    <row r="83" spans="1:3" ht="24" customHeight="1" x14ac:dyDescent="0.75">
      <c r="A83" s="1"/>
      <c r="C83" s="1"/>
    </row>
    <row r="84" spans="1:3" ht="24" customHeight="1" x14ac:dyDescent="0.75">
      <c r="A84" s="1"/>
      <c r="C84" s="1"/>
    </row>
    <row r="85" spans="1:3" ht="24" customHeight="1" x14ac:dyDescent="0.75">
      <c r="A85" s="1"/>
      <c r="C85" s="1"/>
    </row>
  </sheetData>
  <mergeCells count="12">
    <mergeCell ref="C45:J45"/>
    <mergeCell ref="C1:J1"/>
    <mergeCell ref="C2:J2"/>
    <mergeCell ref="C3:J3"/>
    <mergeCell ref="C4:J4"/>
    <mergeCell ref="C5:J5"/>
    <mergeCell ref="F7:G7"/>
    <mergeCell ref="C37:J37"/>
    <mergeCell ref="C39:J39"/>
    <mergeCell ref="C40:J40"/>
    <mergeCell ref="C42:J42"/>
    <mergeCell ref="C44:J44"/>
  </mergeCells>
  <pageMargins left="1" right="0.2" top="1" bottom="0.5" header="0.5" footer="0.3"/>
  <pageSetup paperSize="9" scale="87" orientation="portrait" r:id="rId1"/>
  <headerFooter alignWithMargins="0">
    <oddHeader>&amp;Cร่าง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5"/>
  <sheetViews>
    <sheetView topLeftCell="C1" zoomScaleNormal="100" zoomScaleSheetLayoutView="70" workbookViewId="0">
      <selection activeCell="C3" sqref="C3:H3"/>
    </sheetView>
  </sheetViews>
  <sheetFormatPr defaultColWidth="9.09765625" defaultRowHeight="24" customHeight="1" x14ac:dyDescent="0.75"/>
  <cols>
    <col min="1" max="1" width="17.09765625" style="7" hidden="1" customWidth="1"/>
    <col min="2" max="2" width="1.8984375" style="1" hidden="1" customWidth="1"/>
    <col min="3" max="3" width="53.69921875" style="7" customWidth="1"/>
    <col min="4" max="4" width="12.59765625" style="1" customWidth="1"/>
    <col min="5" max="5" width="2.69921875" style="1" customWidth="1"/>
    <col min="6" max="6" width="18.8984375" style="1" customWidth="1"/>
    <col min="7" max="7" width="2.69921875" style="1" customWidth="1"/>
    <col min="8" max="8" width="22.3984375" style="1" bestFit="1" customWidth="1"/>
    <col min="9" max="9" width="9.09765625" style="1"/>
    <col min="10" max="10" width="17.69921875" style="78" bestFit="1" customWidth="1"/>
    <col min="11" max="16384" width="9.09765625" style="1"/>
  </cols>
  <sheetData>
    <row r="1" spans="1:10" ht="24" customHeight="1" x14ac:dyDescent="0.75">
      <c r="C1" s="286" t="s">
        <v>81</v>
      </c>
      <c r="D1" s="286"/>
      <c r="E1" s="286"/>
      <c r="F1" s="286"/>
      <c r="G1" s="286"/>
      <c r="H1" s="286"/>
    </row>
    <row r="2" spans="1:10" ht="24" customHeight="1" x14ac:dyDescent="0.75">
      <c r="C2" s="286" t="s">
        <v>50</v>
      </c>
      <c r="D2" s="286"/>
      <c r="E2" s="286"/>
      <c r="F2" s="286"/>
      <c r="G2" s="286"/>
      <c r="H2" s="286"/>
    </row>
    <row r="3" spans="1:10" ht="24" customHeight="1" x14ac:dyDescent="0.75">
      <c r="C3" s="286" t="s">
        <v>142</v>
      </c>
      <c r="D3" s="286"/>
      <c r="E3" s="286"/>
      <c r="F3" s="286"/>
      <c r="G3" s="286"/>
      <c r="H3" s="286"/>
    </row>
    <row r="4" spans="1:10" ht="24" customHeight="1" x14ac:dyDescent="0.75">
      <c r="C4" s="287" t="s">
        <v>122</v>
      </c>
      <c r="D4" s="286"/>
      <c r="E4" s="286"/>
      <c r="F4" s="286"/>
      <c r="G4" s="286"/>
      <c r="H4" s="286"/>
    </row>
    <row r="5" spans="1:10" s="10" customFormat="1" ht="18" customHeight="1" x14ac:dyDescent="0.75">
      <c r="A5" s="17"/>
      <c r="C5" s="288" t="s">
        <v>60</v>
      </c>
      <c r="D5" s="288"/>
      <c r="E5" s="288"/>
      <c r="F5" s="288"/>
      <c r="G5" s="288"/>
      <c r="H5" s="288"/>
      <c r="J5" s="24"/>
    </row>
    <row r="6" spans="1:10" s="2" customFormat="1" ht="9.65" customHeight="1" x14ac:dyDescent="0.75">
      <c r="B6" s="3"/>
      <c r="C6" s="3"/>
    </row>
    <row r="7" spans="1:10" s="10" customFormat="1" ht="23" x14ac:dyDescent="0.75">
      <c r="A7" s="17"/>
      <c r="C7" s="17"/>
      <c r="D7" s="84" t="s">
        <v>31</v>
      </c>
      <c r="E7" s="34"/>
      <c r="F7" s="289" t="s">
        <v>0</v>
      </c>
      <c r="G7" s="289"/>
      <c r="H7" s="80" t="s">
        <v>29</v>
      </c>
      <c r="J7" s="24"/>
    </row>
    <row r="8" spans="1:10" s="10" customFormat="1" ht="23" x14ac:dyDescent="0.75">
      <c r="A8" s="35" t="s">
        <v>51</v>
      </c>
      <c r="C8" s="17"/>
      <c r="E8" s="36"/>
      <c r="F8" s="37">
        <v>2563</v>
      </c>
      <c r="G8" s="38"/>
      <c r="H8" s="37">
        <v>2563</v>
      </c>
      <c r="J8" s="24"/>
    </row>
    <row r="9" spans="1:10" s="10" customFormat="1" ht="23" x14ac:dyDescent="0.75">
      <c r="A9" s="39"/>
      <c r="C9" s="17" t="s">
        <v>117</v>
      </c>
      <c r="D9" s="34"/>
      <c r="E9" s="36"/>
      <c r="F9" s="40"/>
      <c r="G9" s="36"/>
      <c r="H9" s="41"/>
      <c r="J9" s="24"/>
    </row>
    <row r="10" spans="1:10" s="10" customFormat="1" ht="23" x14ac:dyDescent="0.75">
      <c r="A10" s="17"/>
      <c r="C10" s="18" t="s">
        <v>98</v>
      </c>
      <c r="D10" s="22">
        <v>28</v>
      </c>
      <c r="E10" s="36"/>
      <c r="F10" s="42">
        <v>2439039149</v>
      </c>
      <c r="G10" s="43"/>
      <c r="H10" s="42">
        <v>2327049831</v>
      </c>
      <c r="J10" s="24"/>
    </row>
    <row r="11" spans="1:10" s="10" customFormat="1" ht="23" x14ac:dyDescent="0.75">
      <c r="A11" s="17"/>
      <c r="C11" s="18" t="s">
        <v>12</v>
      </c>
      <c r="D11" s="22"/>
      <c r="E11" s="36"/>
      <c r="F11" s="42">
        <v>601557</v>
      </c>
      <c r="G11" s="43"/>
      <c r="H11" s="15">
        <v>18870185</v>
      </c>
      <c r="J11" s="24"/>
    </row>
    <row r="12" spans="1:10" s="10" customFormat="1" ht="23" x14ac:dyDescent="0.75">
      <c r="A12" s="35" t="s">
        <v>52</v>
      </c>
      <c r="C12" s="21" t="s">
        <v>53</v>
      </c>
      <c r="D12" s="34"/>
      <c r="E12" s="36"/>
      <c r="F12" s="44">
        <f>SUM(F10:F11)</f>
        <v>2439640706</v>
      </c>
      <c r="G12" s="43"/>
      <c r="H12" s="44">
        <f>SUM(H10:H11)</f>
        <v>2345920016</v>
      </c>
      <c r="J12" s="24"/>
    </row>
    <row r="13" spans="1:10" s="10" customFormat="1" ht="6" customHeight="1" x14ac:dyDescent="0.75">
      <c r="A13" s="17"/>
      <c r="C13" s="35"/>
      <c r="D13" s="34"/>
      <c r="E13" s="36"/>
      <c r="F13" s="45"/>
      <c r="G13" s="43"/>
      <c r="H13" s="45"/>
      <c r="J13" s="24"/>
    </row>
    <row r="14" spans="1:10" s="10" customFormat="1" ht="23" x14ac:dyDescent="0.75">
      <c r="A14" s="17"/>
      <c r="C14" s="17" t="s">
        <v>54</v>
      </c>
      <c r="E14" s="36"/>
      <c r="F14" s="45"/>
      <c r="G14" s="43"/>
      <c r="H14" s="45"/>
      <c r="J14" s="24"/>
    </row>
    <row r="15" spans="1:10" s="10" customFormat="1" ht="23" x14ac:dyDescent="0.75">
      <c r="A15" s="17"/>
      <c r="C15" s="18" t="s">
        <v>61</v>
      </c>
      <c r="D15" s="22">
        <v>28</v>
      </c>
      <c r="E15" s="36"/>
      <c r="F15" s="42">
        <v>2202631252</v>
      </c>
      <c r="G15" s="43"/>
      <c r="H15" s="15">
        <v>2156252946</v>
      </c>
      <c r="J15" s="24"/>
    </row>
    <row r="16" spans="1:10" s="10" customFormat="1" ht="23" x14ac:dyDescent="0.75">
      <c r="A16" s="17"/>
      <c r="C16" s="18" t="s">
        <v>99</v>
      </c>
      <c r="E16" s="36"/>
      <c r="F16" s="42">
        <v>137963696</v>
      </c>
      <c r="G16" s="43"/>
      <c r="H16" s="15">
        <v>109271261</v>
      </c>
      <c r="J16" s="24"/>
    </row>
    <row r="17" spans="1:10" s="10" customFormat="1" ht="23" x14ac:dyDescent="0.75">
      <c r="A17" s="35"/>
      <c r="C17" s="21" t="s">
        <v>116</v>
      </c>
      <c r="D17" s="34"/>
      <c r="E17" s="36"/>
      <c r="F17" s="44">
        <f>SUM(F15:F16)</f>
        <v>2340594948</v>
      </c>
      <c r="G17" s="43"/>
      <c r="H17" s="44">
        <f>SUM(H15:H16)</f>
        <v>2265524207</v>
      </c>
      <c r="J17" s="24"/>
    </row>
    <row r="18" spans="1:10" s="10" customFormat="1" ht="6" customHeight="1" x14ac:dyDescent="0.75">
      <c r="A18" s="17"/>
      <c r="C18" s="35"/>
      <c r="D18" s="34"/>
      <c r="E18" s="36"/>
      <c r="F18" s="45"/>
      <c r="G18" s="43"/>
      <c r="H18" s="45"/>
      <c r="J18" s="24"/>
    </row>
    <row r="19" spans="1:10" s="10" customFormat="1" ht="23" x14ac:dyDescent="0.75">
      <c r="A19" s="35"/>
      <c r="C19" s="11" t="s">
        <v>88</v>
      </c>
      <c r="D19" s="34"/>
      <c r="E19" s="36"/>
      <c r="F19" s="14">
        <f>F12-F17</f>
        <v>99045758</v>
      </c>
      <c r="G19" s="43"/>
      <c r="H19" s="14">
        <f>H12-H17</f>
        <v>80395809</v>
      </c>
      <c r="J19" s="24"/>
    </row>
    <row r="20" spans="1:10" s="10" customFormat="1" ht="23" x14ac:dyDescent="0.75">
      <c r="A20" s="35" t="s">
        <v>55</v>
      </c>
      <c r="C20" s="18" t="s">
        <v>100</v>
      </c>
      <c r="D20" s="34"/>
      <c r="E20" s="36"/>
      <c r="F20" s="30">
        <v>11346846</v>
      </c>
      <c r="G20" s="43"/>
      <c r="H20" s="56">
        <v>10080788</v>
      </c>
      <c r="J20" s="24"/>
    </row>
    <row r="21" spans="1:10" s="10" customFormat="1" ht="23" x14ac:dyDescent="0.75">
      <c r="A21" s="35" t="s">
        <v>56</v>
      </c>
      <c r="C21" s="11" t="s">
        <v>89</v>
      </c>
      <c r="D21" s="34"/>
      <c r="E21" s="36"/>
      <c r="F21" s="82">
        <f>F19-F20</f>
        <v>87698912</v>
      </c>
      <c r="G21" s="43"/>
      <c r="H21" s="82">
        <f>H19-H20</f>
        <v>70315021</v>
      </c>
      <c r="J21" s="24"/>
    </row>
    <row r="22" spans="1:10" s="10" customFormat="1" ht="23" x14ac:dyDescent="0.75">
      <c r="A22" s="35" t="s">
        <v>57</v>
      </c>
      <c r="C22" s="18" t="s">
        <v>58</v>
      </c>
      <c r="D22" s="34">
        <v>25</v>
      </c>
      <c r="E22" s="36"/>
      <c r="F22" s="30">
        <v>17855816</v>
      </c>
      <c r="G22" s="43"/>
      <c r="H22" s="15">
        <v>14337713</v>
      </c>
      <c r="J22" s="24"/>
    </row>
    <row r="23" spans="1:10" s="10" customFormat="1" ht="23" x14ac:dyDescent="0.75">
      <c r="A23" s="35" t="s">
        <v>56</v>
      </c>
      <c r="C23" s="11" t="s">
        <v>124</v>
      </c>
      <c r="D23" s="34"/>
      <c r="E23" s="36"/>
      <c r="F23" s="44">
        <f>F21-F22</f>
        <v>69843096</v>
      </c>
      <c r="G23" s="43"/>
      <c r="H23" s="44">
        <f>H21-H22</f>
        <v>55977308</v>
      </c>
      <c r="J23" s="24"/>
    </row>
    <row r="24" spans="1:10" s="10" customFormat="1" ht="23.5" thickBot="1" x14ac:dyDescent="0.8">
      <c r="A24" s="39"/>
      <c r="C24" s="46" t="s">
        <v>123</v>
      </c>
      <c r="D24" s="34"/>
      <c r="E24" s="36"/>
      <c r="F24" s="83">
        <f>F23</f>
        <v>69843096</v>
      </c>
      <c r="G24" s="60"/>
      <c r="H24" s="83">
        <f>H23</f>
        <v>55977308</v>
      </c>
      <c r="J24" s="32"/>
    </row>
    <row r="25" spans="1:10" s="10" customFormat="1" ht="6" customHeight="1" thickTop="1" x14ac:dyDescent="0.75">
      <c r="A25" s="17"/>
      <c r="C25" s="35"/>
      <c r="D25" s="34"/>
      <c r="E25" s="36"/>
      <c r="F25" s="45"/>
      <c r="G25" s="43"/>
      <c r="H25" s="45"/>
      <c r="J25" s="24"/>
    </row>
    <row r="26" spans="1:10" s="10" customFormat="1" ht="23" x14ac:dyDescent="0.75">
      <c r="A26" s="39"/>
      <c r="C26" s="46" t="s">
        <v>136</v>
      </c>
      <c r="D26" s="34"/>
      <c r="E26" s="36"/>
      <c r="F26" s="47"/>
      <c r="G26" s="48"/>
      <c r="H26" s="47"/>
      <c r="J26" s="32"/>
    </row>
    <row r="27" spans="1:10" s="10" customFormat="1" ht="23" x14ac:dyDescent="0.75">
      <c r="A27" s="39"/>
      <c r="C27" s="18" t="s">
        <v>86</v>
      </c>
      <c r="D27" s="34"/>
      <c r="E27" s="36"/>
      <c r="F27" s="60">
        <v>69974390</v>
      </c>
      <c r="G27" s="60"/>
      <c r="H27" s="61">
        <v>0</v>
      </c>
      <c r="J27" s="32"/>
    </row>
    <row r="28" spans="1:10" s="10" customFormat="1" ht="23" x14ac:dyDescent="0.75">
      <c r="A28" s="39"/>
      <c r="C28" s="18" t="s">
        <v>87</v>
      </c>
      <c r="D28" s="34"/>
      <c r="E28" s="36"/>
      <c r="F28" s="60">
        <v>-131294</v>
      </c>
      <c r="G28" s="60"/>
      <c r="H28" s="61">
        <v>0</v>
      </c>
      <c r="J28" s="32"/>
    </row>
    <row r="29" spans="1:10" s="10" customFormat="1" ht="6" customHeight="1" x14ac:dyDescent="0.75">
      <c r="A29" s="17"/>
      <c r="C29" s="35"/>
      <c r="D29" s="34"/>
      <c r="E29" s="36"/>
      <c r="F29" s="45"/>
      <c r="G29" s="43"/>
      <c r="H29" s="45"/>
      <c r="J29" s="24"/>
    </row>
    <row r="30" spans="1:10" s="10" customFormat="1" ht="23" x14ac:dyDescent="0.75">
      <c r="A30" s="39"/>
      <c r="C30" s="46" t="s">
        <v>137</v>
      </c>
      <c r="D30" s="34"/>
      <c r="E30" s="36"/>
      <c r="F30" s="47"/>
      <c r="G30" s="48"/>
      <c r="H30" s="29"/>
      <c r="J30" s="32"/>
    </row>
    <row r="31" spans="1:10" s="10" customFormat="1" ht="23" x14ac:dyDescent="0.75">
      <c r="A31" s="39"/>
      <c r="C31" s="18" t="s">
        <v>86</v>
      </c>
      <c r="D31" s="34"/>
      <c r="E31" s="36"/>
      <c r="F31" s="60">
        <v>69974390</v>
      </c>
      <c r="G31" s="60"/>
      <c r="H31" s="61">
        <v>0</v>
      </c>
      <c r="J31" s="32"/>
    </row>
    <row r="32" spans="1:10" s="10" customFormat="1" ht="23" x14ac:dyDescent="0.75">
      <c r="A32" s="39"/>
      <c r="C32" s="18" t="s">
        <v>87</v>
      </c>
      <c r="D32" s="34"/>
      <c r="E32" s="36"/>
      <c r="F32" s="60">
        <v>-131294</v>
      </c>
      <c r="G32" s="60"/>
      <c r="H32" s="61">
        <v>0</v>
      </c>
      <c r="J32" s="32"/>
    </row>
    <row r="33" spans="1:10" s="10" customFormat="1" ht="6" customHeight="1" x14ac:dyDescent="0.75">
      <c r="A33" s="17"/>
      <c r="C33" s="35"/>
      <c r="D33" s="34"/>
      <c r="E33" s="36"/>
      <c r="F33" s="45"/>
      <c r="G33" s="43"/>
      <c r="H33" s="45"/>
      <c r="J33" s="24"/>
    </row>
    <row r="34" spans="1:10" s="10" customFormat="1" ht="23" x14ac:dyDescent="0.75">
      <c r="A34" s="39"/>
      <c r="C34" s="46" t="s">
        <v>69</v>
      </c>
      <c r="D34" s="34">
        <v>26</v>
      </c>
      <c r="E34" s="36"/>
      <c r="F34" s="29">
        <f>ROUND(F23/F35,0)</f>
        <v>698</v>
      </c>
      <c r="G34" s="41"/>
      <c r="H34" s="29">
        <f>ROUND(H23/H35,0)</f>
        <v>560</v>
      </c>
      <c r="J34" s="32"/>
    </row>
    <row r="35" spans="1:10" s="10" customFormat="1" ht="23" x14ac:dyDescent="0.75">
      <c r="A35" s="39"/>
      <c r="C35" s="46" t="s">
        <v>101</v>
      </c>
      <c r="D35" s="34"/>
      <c r="E35" s="36"/>
      <c r="F35" s="49">
        <v>100000</v>
      </c>
      <c r="G35" s="34"/>
      <c r="H35" s="49">
        <v>100000</v>
      </c>
      <c r="J35" s="32"/>
    </row>
    <row r="36" spans="1:10" s="10" customFormat="1" ht="12" customHeight="1" x14ac:dyDescent="0.75">
      <c r="A36" s="39"/>
      <c r="C36" s="46"/>
      <c r="D36" s="50"/>
      <c r="E36" s="36"/>
      <c r="F36" s="49"/>
      <c r="G36" s="34"/>
      <c r="H36" s="49"/>
      <c r="J36" s="32"/>
    </row>
    <row r="37" spans="1:10" s="10" customFormat="1" ht="23" x14ac:dyDescent="0.75">
      <c r="A37" s="39"/>
      <c r="C37" s="291" t="s">
        <v>125</v>
      </c>
      <c r="D37" s="291"/>
      <c r="E37" s="291"/>
      <c r="F37" s="291"/>
      <c r="G37" s="291"/>
      <c r="H37" s="291"/>
      <c r="J37" s="32"/>
    </row>
    <row r="38" spans="1:10" s="10" customFormat="1" ht="12" customHeight="1" x14ac:dyDescent="0.75">
      <c r="A38" s="39"/>
      <c r="C38" s="46" t="s">
        <v>64</v>
      </c>
      <c r="D38" s="50"/>
      <c r="E38" s="36"/>
      <c r="F38" s="49"/>
      <c r="G38" s="34"/>
      <c r="H38" s="49"/>
      <c r="J38" s="32"/>
    </row>
    <row r="39" spans="1:10" s="10" customFormat="1" ht="23" x14ac:dyDescent="0.75">
      <c r="A39" s="39"/>
      <c r="C39" s="285" t="s">
        <v>126</v>
      </c>
      <c r="D39" s="285"/>
      <c r="E39" s="285"/>
      <c r="F39" s="285"/>
      <c r="G39" s="285"/>
      <c r="H39" s="285"/>
      <c r="J39" s="32"/>
    </row>
    <row r="40" spans="1:10" s="10" customFormat="1" ht="23" x14ac:dyDescent="0.75">
      <c r="A40" s="39"/>
      <c r="C40" s="285" t="s">
        <v>127</v>
      </c>
      <c r="D40" s="285"/>
      <c r="E40" s="285"/>
      <c r="F40" s="285"/>
      <c r="G40" s="285"/>
      <c r="H40" s="285"/>
      <c r="J40" s="32"/>
    </row>
    <row r="41" spans="1:10" s="10" customFormat="1" ht="12" customHeight="1" x14ac:dyDescent="0.75">
      <c r="A41" s="39"/>
      <c r="C41" s="46"/>
      <c r="D41" s="50"/>
      <c r="E41" s="36"/>
      <c r="F41" s="49"/>
      <c r="G41" s="34"/>
      <c r="H41" s="49"/>
      <c r="J41" s="32"/>
    </row>
    <row r="42" spans="1:10" s="10" customFormat="1" ht="23" x14ac:dyDescent="0.75">
      <c r="A42" s="39"/>
      <c r="C42" s="285" t="s">
        <v>72</v>
      </c>
      <c r="D42" s="285"/>
      <c r="E42" s="285"/>
      <c r="F42" s="285"/>
      <c r="G42" s="285"/>
      <c r="H42" s="285"/>
      <c r="J42" s="32"/>
    </row>
    <row r="43" spans="1:10" s="10" customFormat="1" ht="12" customHeight="1" x14ac:dyDescent="0.75">
      <c r="A43" s="39"/>
      <c r="C43" s="46"/>
      <c r="D43" s="50"/>
      <c r="E43" s="36"/>
      <c r="F43" s="49"/>
      <c r="G43" s="34"/>
      <c r="H43" s="49"/>
      <c r="J43" s="32"/>
    </row>
    <row r="44" spans="1:10" s="10" customFormat="1" ht="23" x14ac:dyDescent="0.75">
      <c r="A44" s="39"/>
      <c r="C44" s="285" t="s">
        <v>73</v>
      </c>
      <c r="D44" s="285"/>
      <c r="E44" s="285"/>
      <c r="F44" s="285"/>
      <c r="G44" s="285"/>
      <c r="H44" s="285"/>
      <c r="J44" s="32"/>
    </row>
    <row r="45" spans="1:10" s="10" customFormat="1" ht="23" x14ac:dyDescent="0.75">
      <c r="A45" s="39"/>
      <c r="C45" s="285" t="s">
        <v>74</v>
      </c>
      <c r="D45" s="285"/>
      <c r="E45" s="285"/>
      <c r="F45" s="285"/>
      <c r="G45" s="285"/>
      <c r="H45" s="285"/>
      <c r="J45" s="32"/>
    </row>
    <row r="46" spans="1:10" ht="20" x14ac:dyDescent="0.75">
      <c r="A46" s="1"/>
      <c r="C46" s="1"/>
      <c r="E46" s="8"/>
      <c r="G46" s="8"/>
    </row>
    <row r="47" spans="1:10" ht="20" x14ac:dyDescent="0.75">
      <c r="A47" s="1"/>
      <c r="C47" s="1"/>
      <c r="E47" s="8"/>
      <c r="G47" s="8"/>
    </row>
    <row r="48" spans="1:10" ht="20" x14ac:dyDescent="0.75">
      <c r="A48" s="1"/>
      <c r="C48" s="1"/>
      <c r="E48" s="8"/>
      <c r="G48" s="8"/>
    </row>
    <row r="49" spans="1:7" ht="20" x14ac:dyDescent="0.75">
      <c r="A49" s="1"/>
      <c r="C49" s="1"/>
      <c r="E49" s="8"/>
      <c r="G49" s="8"/>
    </row>
    <row r="50" spans="1:7" ht="20" x14ac:dyDescent="0.75">
      <c r="A50" s="1"/>
      <c r="C50" s="1"/>
      <c r="E50" s="8"/>
      <c r="G50" s="8"/>
    </row>
    <row r="51" spans="1:7" ht="20" x14ac:dyDescent="0.75">
      <c r="A51" s="1"/>
      <c r="E51" s="8"/>
      <c r="G51" s="8"/>
    </row>
    <row r="52" spans="1:7" ht="20" x14ac:dyDescent="0.75">
      <c r="A52" s="1"/>
      <c r="C52" s="1"/>
    </row>
    <row r="53" spans="1:7" ht="20" x14ac:dyDescent="0.75">
      <c r="A53" s="1"/>
    </row>
    <row r="54" spans="1:7" ht="20" x14ac:dyDescent="0.75">
      <c r="A54" s="1"/>
    </row>
    <row r="55" spans="1:7" ht="20" x14ac:dyDescent="0.75"/>
    <row r="56" spans="1:7" ht="20" x14ac:dyDescent="0.75"/>
    <row r="57" spans="1:7" ht="20" x14ac:dyDescent="0.75">
      <c r="A57" s="1"/>
      <c r="C57" s="9"/>
    </row>
    <row r="58" spans="1:7" ht="20" x14ac:dyDescent="0.75"/>
    <row r="59" spans="1:7" ht="20" x14ac:dyDescent="0.75"/>
    <row r="60" spans="1:7" ht="20" x14ac:dyDescent="0.75"/>
    <row r="61" spans="1:7" ht="20" x14ac:dyDescent="0.75"/>
    <row r="62" spans="1:7" ht="20" x14ac:dyDescent="0.75">
      <c r="A62" s="1"/>
      <c r="C62" s="1"/>
    </row>
    <row r="63" spans="1:7" ht="20" x14ac:dyDescent="0.75">
      <c r="A63" s="1"/>
      <c r="C63" s="1"/>
    </row>
    <row r="64" spans="1:7" ht="20" x14ac:dyDescent="0.75">
      <c r="A64" s="1"/>
      <c r="C64" s="1"/>
    </row>
    <row r="65" spans="1:3" ht="20" x14ac:dyDescent="0.75">
      <c r="A65" s="1"/>
      <c r="C65" s="1"/>
    </row>
    <row r="66" spans="1:3" ht="20" x14ac:dyDescent="0.75">
      <c r="A66" s="1"/>
      <c r="C66" s="1"/>
    </row>
    <row r="67" spans="1:3" ht="20" x14ac:dyDescent="0.75">
      <c r="A67" s="1"/>
      <c r="C67" s="1"/>
    </row>
    <row r="68" spans="1:3" ht="20" x14ac:dyDescent="0.75">
      <c r="A68" s="1"/>
      <c r="C68" s="1"/>
    </row>
    <row r="69" spans="1:3" ht="20" x14ac:dyDescent="0.75">
      <c r="A69" s="1"/>
      <c r="C69" s="1"/>
    </row>
    <row r="70" spans="1:3" ht="20" x14ac:dyDescent="0.75">
      <c r="A70" s="1"/>
      <c r="C70" s="1"/>
    </row>
    <row r="71" spans="1:3" ht="20" x14ac:dyDescent="0.75">
      <c r="A71" s="1"/>
      <c r="C71" s="1"/>
    </row>
    <row r="72" spans="1:3" ht="20" x14ac:dyDescent="0.75">
      <c r="A72" s="1"/>
      <c r="C72" s="1"/>
    </row>
    <row r="73" spans="1:3" ht="20" x14ac:dyDescent="0.75">
      <c r="A73" s="1"/>
      <c r="C73" s="1"/>
    </row>
    <row r="74" spans="1:3" ht="20" x14ac:dyDescent="0.75">
      <c r="A74" s="1"/>
      <c r="C74" s="1"/>
    </row>
    <row r="75" spans="1:3" ht="20" x14ac:dyDescent="0.75">
      <c r="A75" s="1"/>
      <c r="C75" s="1"/>
    </row>
    <row r="76" spans="1:3" ht="20" x14ac:dyDescent="0.75">
      <c r="A76" s="1"/>
      <c r="C76" s="1"/>
    </row>
    <row r="77" spans="1:3" ht="20" x14ac:dyDescent="0.75">
      <c r="A77" s="1"/>
      <c r="C77" s="1"/>
    </row>
    <row r="78" spans="1:3" ht="20" x14ac:dyDescent="0.75">
      <c r="A78" s="1"/>
      <c r="C78" s="1"/>
    </row>
    <row r="79" spans="1:3" ht="20" x14ac:dyDescent="0.75">
      <c r="A79" s="1"/>
      <c r="C79" s="1"/>
    </row>
    <row r="80" spans="1:3" ht="20" x14ac:dyDescent="0.75">
      <c r="A80" s="1"/>
      <c r="C80" s="1"/>
    </row>
    <row r="81" spans="1:3" ht="24" customHeight="1" x14ac:dyDescent="0.75">
      <c r="A81" s="1"/>
      <c r="C81" s="1"/>
    </row>
    <row r="82" spans="1:3" ht="24" customHeight="1" x14ac:dyDescent="0.75">
      <c r="A82" s="1"/>
      <c r="C82" s="1"/>
    </row>
    <row r="83" spans="1:3" ht="24" customHeight="1" x14ac:dyDescent="0.75">
      <c r="A83" s="1"/>
      <c r="C83" s="1"/>
    </row>
    <row r="84" spans="1:3" ht="24" customHeight="1" x14ac:dyDescent="0.75">
      <c r="A84" s="1"/>
      <c r="C84" s="1"/>
    </row>
    <row r="85" spans="1:3" ht="24" customHeight="1" x14ac:dyDescent="0.75">
      <c r="A85" s="1"/>
      <c r="C85" s="1"/>
    </row>
  </sheetData>
  <mergeCells count="12">
    <mergeCell ref="C45:H45"/>
    <mergeCell ref="C1:H1"/>
    <mergeCell ref="C2:H2"/>
    <mergeCell ref="C3:H3"/>
    <mergeCell ref="C4:H4"/>
    <mergeCell ref="C5:H5"/>
    <mergeCell ref="F7:G7"/>
    <mergeCell ref="C37:H37"/>
    <mergeCell ref="C39:H39"/>
    <mergeCell ref="C40:H40"/>
    <mergeCell ref="C42:H42"/>
    <mergeCell ref="C44:H44"/>
  </mergeCells>
  <pageMargins left="1" right="0.2" top="1" bottom="0.5" header="0.5" footer="0.3"/>
  <pageSetup paperSize="9" scale="85" fitToWidth="0" orientation="portrait" r:id="rId1"/>
  <headerFooter alignWithMargins="0">
    <oddHeader>&amp;Cร่าง</oddHeader>
    <oddFooter>&amp;R&amp;F  &amp;D 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>
    <tabColor rgb="FF00B050"/>
  </sheetPr>
  <dimension ref="A1:AQ40"/>
  <sheetViews>
    <sheetView zoomScaleNormal="100" zoomScaleSheetLayoutView="80" zoomScalePageLayoutView="40" workbookViewId="0">
      <selection sqref="A1:AO1"/>
    </sheetView>
  </sheetViews>
  <sheetFormatPr defaultColWidth="9.09765625" defaultRowHeight="24" customHeight="1" x14ac:dyDescent="0.4"/>
  <cols>
    <col min="1" max="1" width="46.3984375" style="209" customWidth="1"/>
    <col min="2" max="2" width="8.8984375" style="209" customWidth="1"/>
    <col min="3" max="3" width="0.8984375" style="209" customWidth="1"/>
    <col min="4" max="4" width="14.69921875" style="209" customWidth="1"/>
    <col min="5" max="7" width="0.8984375" style="209" customWidth="1"/>
    <col min="8" max="8" width="16.3984375" style="209" customWidth="1"/>
    <col min="9" max="10" width="0.8984375" style="209" customWidth="1"/>
    <col min="11" max="11" width="17.69921875" style="209" customWidth="1"/>
    <col min="12" max="13" width="1.09765625" style="209" customWidth="1"/>
    <col min="14" max="14" width="16.19921875" style="209" customWidth="1"/>
    <col min="15" max="16" width="0.8984375" style="209" customWidth="1"/>
    <col min="17" max="17" width="14.59765625" style="209" customWidth="1"/>
    <col min="18" max="19" width="0.8984375" style="209" customWidth="1"/>
    <col min="20" max="20" width="15.19921875" style="209" customWidth="1"/>
    <col min="21" max="22" width="0.8984375" style="209" customWidth="1"/>
    <col min="23" max="23" width="23.296875" style="209" customWidth="1"/>
    <col min="24" max="25" width="0.8984375" style="209" customWidth="1"/>
    <col min="26" max="26" width="18.3984375" style="209" customWidth="1"/>
    <col min="27" max="28" width="0.8984375" style="209" customWidth="1"/>
    <col min="29" max="29" width="17.09765625" style="209" customWidth="1"/>
    <col min="30" max="31" width="0.8984375" style="209" customWidth="1"/>
    <col min="32" max="32" width="15.3984375" style="209" bestFit="1" customWidth="1"/>
    <col min="33" max="34" width="0.8984375" style="209" customWidth="1"/>
    <col min="35" max="35" width="14.69921875" style="209" customWidth="1"/>
    <col min="36" max="37" width="0.8984375" style="209" customWidth="1"/>
    <col min="38" max="38" width="24.09765625" style="209" hidden="1" customWidth="1"/>
    <col min="39" max="40" width="0.8984375" style="209" hidden="1" customWidth="1"/>
    <col min="41" max="41" width="15.3984375" style="209" customWidth="1"/>
    <col min="42" max="42" width="11" style="209" bestFit="1" customWidth="1"/>
    <col min="43" max="43" width="27.09765625" style="209" bestFit="1" customWidth="1"/>
    <col min="44" max="16384" width="9.09765625" style="209"/>
  </cols>
  <sheetData>
    <row r="1" spans="1:42" ht="26" x14ac:dyDescent="0.4">
      <c r="A1" s="292" t="s">
        <v>167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/>
      <c r="AD1" s="292"/>
      <c r="AE1" s="292"/>
      <c r="AF1" s="292"/>
      <c r="AG1" s="292"/>
      <c r="AH1" s="292"/>
      <c r="AI1" s="292"/>
      <c r="AJ1" s="292"/>
      <c r="AK1" s="292"/>
      <c r="AL1" s="292"/>
      <c r="AM1" s="292"/>
      <c r="AN1" s="292"/>
      <c r="AO1" s="292"/>
    </row>
    <row r="2" spans="1:42" ht="26" x14ac:dyDescent="0.4">
      <c r="A2" s="292" t="s">
        <v>43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  <c r="AG2" s="292"/>
      <c r="AH2" s="292"/>
      <c r="AI2" s="292"/>
      <c r="AJ2" s="292"/>
      <c r="AK2" s="292"/>
      <c r="AL2" s="292"/>
      <c r="AM2" s="292"/>
      <c r="AN2" s="292"/>
      <c r="AO2" s="292"/>
    </row>
    <row r="3" spans="1:42" ht="26" x14ac:dyDescent="0.4">
      <c r="A3" s="292" t="s">
        <v>0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2"/>
      <c r="AC3" s="292"/>
      <c r="AD3" s="292"/>
      <c r="AE3" s="292"/>
      <c r="AF3" s="292"/>
      <c r="AG3" s="292"/>
      <c r="AH3" s="292"/>
      <c r="AI3" s="292"/>
      <c r="AJ3" s="292"/>
      <c r="AK3" s="292"/>
      <c r="AL3" s="292"/>
      <c r="AM3" s="292"/>
      <c r="AN3" s="292"/>
      <c r="AO3" s="292"/>
    </row>
    <row r="4" spans="1:42" ht="26" x14ac:dyDescent="0.4">
      <c r="A4" s="292" t="s">
        <v>182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  <c r="AD4" s="292"/>
      <c r="AE4" s="292"/>
      <c r="AF4" s="292"/>
      <c r="AG4" s="292"/>
      <c r="AH4" s="292"/>
      <c r="AI4" s="292"/>
      <c r="AJ4" s="292"/>
      <c r="AK4" s="292"/>
      <c r="AL4" s="292"/>
      <c r="AM4" s="292"/>
      <c r="AN4" s="292"/>
      <c r="AO4" s="292"/>
    </row>
    <row r="5" spans="1:42" ht="26" x14ac:dyDescent="0.4">
      <c r="A5" s="297" t="s">
        <v>122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292"/>
      <c r="AB5" s="292"/>
      <c r="AC5" s="292"/>
      <c r="AD5" s="292"/>
      <c r="AE5" s="292"/>
      <c r="AF5" s="292"/>
      <c r="AG5" s="292"/>
      <c r="AH5" s="292"/>
      <c r="AI5" s="292"/>
      <c r="AJ5" s="292"/>
      <c r="AK5" s="292"/>
      <c r="AL5" s="292"/>
      <c r="AM5" s="292"/>
      <c r="AN5" s="292"/>
      <c r="AO5" s="292"/>
    </row>
    <row r="6" spans="1:42" ht="24" customHeight="1" x14ac:dyDescent="0.4">
      <c r="A6" s="294" t="s">
        <v>59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  <c r="AA6" s="294"/>
      <c r="AB6" s="294"/>
      <c r="AC6" s="294"/>
      <c r="AD6" s="294"/>
      <c r="AE6" s="294"/>
      <c r="AF6" s="294"/>
      <c r="AG6" s="294"/>
      <c r="AH6" s="294"/>
      <c r="AI6" s="294"/>
      <c r="AJ6" s="294"/>
      <c r="AK6" s="294"/>
      <c r="AL6" s="294"/>
      <c r="AM6" s="294"/>
      <c r="AN6" s="294"/>
      <c r="AO6" s="294"/>
    </row>
    <row r="7" spans="1:42" s="190" customFormat="1" ht="6" customHeight="1" x14ac:dyDescent="0.4">
      <c r="A7" s="191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</row>
    <row r="8" spans="1:42" ht="22.5" customHeight="1" x14ac:dyDescent="0.4">
      <c r="A8" s="210"/>
      <c r="B8" s="269" t="s">
        <v>31</v>
      </c>
      <c r="C8" s="295" t="s">
        <v>44</v>
      </c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5"/>
      <c r="Y8" s="295"/>
      <c r="Z8" s="295"/>
      <c r="AA8" s="295"/>
      <c r="AB8" s="295"/>
      <c r="AC8" s="295"/>
      <c r="AD8" s="295"/>
      <c r="AE8" s="293" t="s">
        <v>23</v>
      </c>
      <c r="AF8" s="293"/>
      <c r="AG8" s="293"/>
      <c r="AH8" s="293" t="s">
        <v>90</v>
      </c>
      <c r="AI8" s="293"/>
      <c r="AJ8" s="293"/>
      <c r="AK8" s="211"/>
      <c r="AL8" s="269" t="s">
        <v>118</v>
      </c>
      <c r="AM8" s="211"/>
      <c r="AN8" s="211"/>
      <c r="AO8" s="269" t="s">
        <v>23</v>
      </c>
    </row>
    <row r="9" spans="1:42" ht="22.5" customHeight="1" x14ac:dyDescent="0.7">
      <c r="A9" s="210"/>
      <c r="B9" s="210"/>
      <c r="C9" s="296" t="s">
        <v>102</v>
      </c>
      <c r="D9" s="296"/>
      <c r="E9" s="296"/>
      <c r="F9" s="211"/>
      <c r="H9" s="212" t="s">
        <v>129</v>
      </c>
      <c r="I9" s="212"/>
      <c r="J9" s="211"/>
      <c r="K9" s="269" t="s">
        <v>175</v>
      </c>
      <c r="L9" s="269"/>
      <c r="M9" s="269"/>
      <c r="N9" s="269" t="s">
        <v>175</v>
      </c>
      <c r="O9" s="211"/>
      <c r="P9" s="295" t="s">
        <v>10</v>
      </c>
      <c r="Q9" s="295"/>
      <c r="R9" s="295"/>
      <c r="S9" s="295"/>
      <c r="T9" s="295"/>
      <c r="U9" s="210"/>
      <c r="V9" s="210"/>
      <c r="W9" s="300" t="s">
        <v>46</v>
      </c>
      <c r="X9" s="300"/>
      <c r="Y9" s="300"/>
      <c r="Z9" s="300"/>
      <c r="AA9" s="300"/>
      <c r="AB9" s="300"/>
      <c r="AC9" s="300"/>
      <c r="AD9" s="300"/>
      <c r="AE9" s="293" t="s">
        <v>200</v>
      </c>
      <c r="AF9" s="293"/>
      <c r="AG9" s="293"/>
      <c r="AH9" s="293" t="s">
        <v>91</v>
      </c>
      <c r="AI9" s="293"/>
      <c r="AJ9" s="293"/>
      <c r="AK9" s="211"/>
      <c r="AL9" s="269" t="s">
        <v>119</v>
      </c>
      <c r="AM9" s="211"/>
      <c r="AN9" s="211"/>
      <c r="AO9" s="269" t="s">
        <v>40</v>
      </c>
    </row>
    <row r="10" spans="1:42" ht="22.5" customHeight="1" x14ac:dyDescent="0.4">
      <c r="A10" s="211"/>
      <c r="B10" s="211"/>
      <c r="C10" s="293" t="s">
        <v>103</v>
      </c>
      <c r="D10" s="293"/>
      <c r="E10" s="293"/>
      <c r="F10" s="211"/>
      <c r="H10" s="213" t="s">
        <v>104</v>
      </c>
      <c r="I10" s="213"/>
      <c r="J10" s="211"/>
      <c r="K10" s="269" t="s">
        <v>173</v>
      </c>
      <c r="L10" s="269"/>
      <c r="M10" s="269"/>
      <c r="N10" s="269" t="s">
        <v>187</v>
      </c>
      <c r="O10" s="211"/>
      <c r="P10" s="293" t="s">
        <v>11</v>
      </c>
      <c r="Q10" s="293"/>
      <c r="R10" s="293"/>
      <c r="S10" s="293" t="s">
        <v>30</v>
      </c>
      <c r="T10" s="293"/>
      <c r="U10" s="293"/>
      <c r="V10" s="269"/>
      <c r="W10" s="268" t="s">
        <v>150</v>
      </c>
      <c r="X10" s="214"/>
      <c r="Y10" s="214"/>
      <c r="Z10" s="269" t="s">
        <v>107</v>
      </c>
      <c r="AA10" s="269"/>
      <c r="AB10" s="298" t="s">
        <v>93</v>
      </c>
      <c r="AC10" s="298"/>
      <c r="AD10" s="298"/>
      <c r="AE10" s="211"/>
      <c r="AF10" s="269" t="s">
        <v>201</v>
      </c>
      <c r="AG10" s="211"/>
      <c r="AH10" s="211"/>
      <c r="AI10" s="269" t="s">
        <v>92</v>
      </c>
      <c r="AJ10" s="211"/>
      <c r="AK10" s="211"/>
      <c r="AL10" s="269" t="s">
        <v>95</v>
      </c>
      <c r="AM10" s="211"/>
      <c r="AN10" s="211"/>
      <c r="AO10" s="211"/>
    </row>
    <row r="11" spans="1:42" ht="22.5" customHeight="1" x14ac:dyDescent="0.4">
      <c r="A11" s="211"/>
      <c r="B11" s="211"/>
      <c r="C11" s="211"/>
      <c r="D11" s="211"/>
      <c r="E11" s="211"/>
      <c r="F11" s="211"/>
      <c r="G11" s="211"/>
      <c r="H11" s="213" t="s">
        <v>105</v>
      </c>
      <c r="I11" s="213"/>
      <c r="J11" s="211"/>
      <c r="K11" s="269" t="s">
        <v>195</v>
      </c>
      <c r="L11" s="269"/>
      <c r="M11" s="269"/>
      <c r="N11" s="269"/>
      <c r="O11" s="211"/>
      <c r="P11" s="269"/>
      <c r="Q11" s="269" t="s">
        <v>47</v>
      </c>
      <c r="R11" s="269"/>
      <c r="S11" s="211"/>
      <c r="T11" s="211"/>
      <c r="U11" s="211"/>
      <c r="V11" s="211"/>
      <c r="W11" s="268" t="s">
        <v>151</v>
      </c>
      <c r="X11" s="214"/>
      <c r="Y11" s="211"/>
      <c r="Z11" s="215" t="s">
        <v>108</v>
      </c>
      <c r="AA11" s="215"/>
      <c r="AB11" s="299" t="s">
        <v>94</v>
      </c>
      <c r="AC11" s="299"/>
      <c r="AD11" s="299"/>
      <c r="AE11" s="211"/>
      <c r="AF11" s="211"/>
      <c r="AG11" s="63"/>
      <c r="AH11" s="211"/>
      <c r="AI11" s="211"/>
      <c r="AJ11" s="63"/>
      <c r="AK11" s="211"/>
      <c r="AL11" s="211"/>
      <c r="AM11" s="211"/>
      <c r="AN11" s="211"/>
      <c r="AO11" s="211"/>
    </row>
    <row r="12" spans="1:42" ht="17.899999999999999" customHeight="1" x14ac:dyDescent="0.4">
      <c r="A12" s="211"/>
      <c r="B12" s="211"/>
      <c r="C12" s="211"/>
      <c r="D12" s="211"/>
      <c r="E12" s="211"/>
      <c r="F12" s="211"/>
      <c r="G12" s="211"/>
      <c r="H12" s="213" t="s">
        <v>106</v>
      </c>
      <c r="I12" s="213"/>
      <c r="J12" s="211"/>
      <c r="K12" s="269" t="s">
        <v>196</v>
      </c>
      <c r="L12" s="269"/>
      <c r="M12" s="269"/>
      <c r="N12" s="269"/>
      <c r="O12" s="211"/>
      <c r="Q12" s="269" t="s">
        <v>48</v>
      </c>
      <c r="R12" s="269"/>
      <c r="S12" s="211"/>
      <c r="T12" s="211"/>
      <c r="U12" s="211"/>
      <c r="V12" s="211"/>
      <c r="W12" s="268" t="s">
        <v>152</v>
      </c>
      <c r="X12" s="214"/>
      <c r="Y12" s="211"/>
      <c r="Z12" s="215" t="s">
        <v>109</v>
      </c>
      <c r="AA12" s="215"/>
      <c r="AB12" s="299"/>
      <c r="AC12" s="299"/>
      <c r="AD12" s="299"/>
      <c r="AE12" s="211"/>
      <c r="AF12" s="211"/>
      <c r="AG12" s="63"/>
      <c r="AH12" s="211"/>
      <c r="AI12" s="211"/>
      <c r="AJ12" s="63"/>
      <c r="AK12" s="211"/>
      <c r="AL12" s="211"/>
      <c r="AM12" s="211"/>
      <c r="AN12" s="211"/>
      <c r="AO12" s="211"/>
    </row>
    <row r="13" spans="1:42" ht="23.25" customHeight="1" x14ac:dyDescent="0.4">
      <c r="A13" s="211"/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69"/>
      <c r="Q13" s="269"/>
      <c r="R13" s="269"/>
      <c r="S13" s="211"/>
      <c r="T13" s="211"/>
      <c r="U13" s="211"/>
      <c r="V13" s="211"/>
      <c r="W13" s="268" t="s">
        <v>153</v>
      </c>
      <c r="X13" s="214"/>
      <c r="Y13" s="211"/>
      <c r="Z13" s="215" t="s">
        <v>110</v>
      </c>
      <c r="AA13" s="215"/>
      <c r="AB13" s="299"/>
      <c r="AC13" s="299"/>
      <c r="AD13" s="299"/>
      <c r="AE13" s="211"/>
      <c r="AF13" s="211"/>
      <c r="AG13" s="63"/>
      <c r="AH13" s="211"/>
      <c r="AI13" s="211"/>
      <c r="AJ13" s="63"/>
      <c r="AK13" s="211"/>
      <c r="AL13" s="211"/>
      <c r="AM13" s="211"/>
      <c r="AN13" s="211"/>
      <c r="AO13" s="211"/>
    </row>
    <row r="14" spans="1:42" ht="23" x14ac:dyDescent="0.4">
      <c r="A14" s="211"/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69"/>
      <c r="Q14" s="269"/>
      <c r="R14" s="269"/>
      <c r="S14" s="211"/>
      <c r="T14" s="211"/>
      <c r="U14" s="211"/>
      <c r="V14" s="211"/>
      <c r="W14" s="268" t="s">
        <v>154</v>
      </c>
      <c r="X14" s="214"/>
      <c r="Y14" s="211"/>
      <c r="Z14" s="215" t="s">
        <v>111</v>
      </c>
      <c r="AA14" s="215"/>
      <c r="AB14" s="270"/>
      <c r="AC14" s="270"/>
      <c r="AD14" s="270"/>
      <c r="AE14" s="211"/>
      <c r="AF14" s="211"/>
      <c r="AG14" s="63"/>
      <c r="AH14" s="211"/>
      <c r="AI14" s="211"/>
      <c r="AJ14" s="63"/>
      <c r="AK14" s="211"/>
      <c r="AL14" s="211"/>
      <c r="AM14" s="211"/>
      <c r="AN14" s="211"/>
      <c r="AO14" s="211"/>
    </row>
    <row r="15" spans="1:42" ht="22" x14ac:dyDescent="0.4">
      <c r="A15" s="211"/>
      <c r="B15" s="211"/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69"/>
      <c r="Q15" s="269"/>
      <c r="R15" s="269"/>
      <c r="S15" s="211"/>
      <c r="T15" s="72"/>
      <c r="U15" s="211"/>
      <c r="V15" s="211"/>
      <c r="W15" s="215"/>
      <c r="X15" s="214"/>
      <c r="Y15" s="211"/>
      <c r="Z15" s="215"/>
      <c r="AA15" s="215"/>
      <c r="AB15" s="270"/>
      <c r="AC15" s="270"/>
      <c r="AD15" s="270"/>
      <c r="AE15" s="211"/>
      <c r="AF15" s="211"/>
      <c r="AG15" s="63"/>
      <c r="AH15" s="211"/>
      <c r="AI15" s="211"/>
      <c r="AJ15" s="63"/>
      <c r="AK15" s="211"/>
      <c r="AL15" s="72"/>
      <c r="AM15" s="211"/>
      <c r="AN15" s="211"/>
      <c r="AO15" s="211"/>
    </row>
    <row r="16" spans="1:42" ht="22.5" customHeight="1" x14ac:dyDescent="0.4">
      <c r="A16" s="216" t="s">
        <v>156</v>
      </c>
      <c r="B16" s="211"/>
      <c r="C16" s="217"/>
      <c r="D16" s="64">
        <v>10000000</v>
      </c>
      <c r="E16" s="65"/>
      <c r="F16" s="65"/>
      <c r="G16" s="217"/>
      <c r="H16" s="64">
        <v>800010</v>
      </c>
      <c r="I16" s="64"/>
      <c r="J16" s="65"/>
      <c r="K16" s="64" t="s">
        <v>149</v>
      </c>
      <c r="L16" s="64"/>
      <c r="M16" s="64"/>
      <c r="N16" s="64" t="s">
        <v>149</v>
      </c>
      <c r="O16" s="65"/>
      <c r="P16" s="65"/>
      <c r="Q16" s="64">
        <v>1000000</v>
      </c>
      <c r="R16" s="66"/>
      <c r="S16" s="66"/>
      <c r="T16" s="64">
        <v>289496509</v>
      </c>
      <c r="U16" s="67"/>
      <c r="V16" s="67"/>
      <c r="W16" s="64">
        <v>8142270</v>
      </c>
      <c r="X16" s="211"/>
      <c r="Y16" s="67"/>
      <c r="Z16" s="64">
        <v>-1628454</v>
      </c>
      <c r="AA16" s="64"/>
      <c r="AB16" s="211"/>
      <c r="AC16" s="64">
        <f>SUM(W16:AB16)</f>
        <v>6513816</v>
      </c>
      <c r="AD16" s="68"/>
      <c r="AE16" s="68"/>
      <c r="AF16" s="64">
        <v>307810335</v>
      </c>
      <c r="AG16" s="62"/>
      <c r="AH16" s="67"/>
      <c r="AI16" s="64">
        <v>8866085</v>
      </c>
      <c r="AJ16" s="62"/>
      <c r="AK16" s="67"/>
      <c r="AL16" s="61">
        <v>0</v>
      </c>
      <c r="AM16" s="67"/>
      <c r="AN16" s="67"/>
      <c r="AO16" s="64">
        <f t="shared" ref="AO16" si="0">AF16+AI16+AL16</f>
        <v>316676420</v>
      </c>
      <c r="AP16" s="218"/>
    </row>
    <row r="17" spans="1:43" ht="22.5" customHeight="1" x14ac:dyDescent="0.4">
      <c r="A17" s="140" t="s">
        <v>138</v>
      </c>
      <c r="B17" s="217"/>
      <c r="C17" s="217"/>
      <c r="D17" s="64" t="s">
        <v>149</v>
      </c>
      <c r="E17" s="65"/>
      <c r="F17" s="65"/>
      <c r="G17" s="217"/>
      <c r="H17" s="64" t="s">
        <v>149</v>
      </c>
      <c r="I17" s="64"/>
      <c r="J17" s="65"/>
      <c r="K17" s="64" t="s">
        <v>149</v>
      </c>
      <c r="L17" s="64"/>
      <c r="M17" s="64"/>
      <c r="N17" s="64" t="s">
        <v>149</v>
      </c>
      <c r="O17" s="65"/>
      <c r="P17" s="65"/>
      <c r="Q17" s="64">
        <v>0</v>
      </c>
      <c r="R17" s="66"/>
      <c r="S17" s="66"/>
      <c r="T17" s="64">
        <v>46316698</v>
      </c>
      <c r="U17" s="67"/>
      <c r="V17" s="67"/>
      <c r="W17" s="61">
        <v>0</v>
      </c>
      <c r="X17" s="68"/>
      <c r="Y17" s="67"/>
      <c r="Z17" s="64">
        <v>0</v>
      </c>
      <c r="AA17" s="64"/>
      <c r="AB17" s="68"/>
      <c r="AC17" s="61">
        <v>0</v>
      </c>
      <c r="AD17" s="211"/>
      <c r="AE17" s="67"/>
      <c r="AF17" s="64">
        <f>SUM(D17,H17,Q17,T17+AC17)</f>
        <v>46316698</v>
      </c>
      <c r="AG17" s="62"/>
      <c r="AH17" s="67"/>
      <c r="AI17" s="64">
        <v>-3920</v>
      </c>
      <c r="AJ17" s="62"/>
      <c r="AK17" s="67"/>
      <c r="AL17" s="64">
        <v>-986187</v>
      </c>
      <c r="AM17" s="67"/>
      <c r="AN17" s="67"/>
      <c r="AO17" s="64">
        <f>AF17+AI17</f>
        <v>46312778</v>
      </c>
      <c r="AP17" s="218"/>
    </row>
    <row r="18" spans="1:43" ht="22.5" customHeight="1" thickBot="1" x14ac:dyDescent="0.45">
      <c r="A18" s="211" t="s">
        <v>183</v>
      </c>
      <c r="B18" s="211"/>
      <c r="C18" s="217"/>
      <c r="D18" s="73">
        <f>SUM(D16:D17)</f>
        <v>10000000</v>
      </c>
      <c r="E18" s="65"/>
      <c r="F18" s="65"/>
      <c r="G18" s="217"/>
      <c r="H18" s="73">
        <f>SUM(H16:H17)</f>
        <v>800010</v>
      </c>
      <c r="I18" s="71"/>
      <c r="J18" s="65"/>
      <c r="K18" s="74" t="s">
        <v>149</v>
      </c>
      <c r="L18" s="124"/>
      <c r="M18" s="124"/>
      <c r="N18" s="74" t="s">
        <v>149</v>
      </c>
      <c r="O18" s="65"/>
      <c r="P18" s="65"/>
      <c r="Q18" s="73">
        <f>SUM(Q16:Q17)</f>
        <v>1000000</v>
      </c>
      <c r="R18" s="66"/>
      <c r="S18" s="66"/>
      <c r="T18" s="73">
        <f>SUM(T16:T17)</f>
        <v>335813207</v>
      </c>
      <c r="U18" s="67"/>
      <c r="V18" s="67"/>
      <c r="W18" s="73">
        <f>SUM(W16:W17)</f>
        <v>8142270</v>
      </c>
      <c r="X18" s="211"/>
      <c r="Y18" s="67"/>
      <c r="Z18" s="74">
        <f>SUM(Z16:Z17)</f>
        <v>-1628454</v>
      </c>
      <c r="AA18" s="124"/>
      <c r="AB18" s="211"/>
      <c r="AC18" s="73">
        <f>SUM(AC16:AC17)</f>
        <v>6513816</v>
      </c>
      <c r="AD18" s="211"/>
      <c r="AE18" s="67"/>
      <c r="AF18" s="73">
        <f>SUM(AF16:AF17)</f>
        <v>354127033</v>
      </c>
      <c r="AG18" s="219"/>
      <c r="AH18" s="67"/>
      <c r="AI18" s="73">
        <f>SUM(AI16:AI17)</f>
        <v>8862165</v>
      </c>
      <c r="AJ18" s="219"/>
      <c r="AK18" s="67"/>
      <c r="AL18" s="73">
        <f>SUM(AL16:AL17)</f>
        <v>-986187</v>
      </c>
      <c r="AM18" s="67"/>
      <c r="AN18" s="67"/>
      <c r="AO18" s="73">
        <f>SUM(AO16:AO17)</f>
        <v>362989198</v>
      </c>
    </row>
    <row r="19" spans="1:43" ht="24" customHeight="1" thickTop="1" x14ac:dyDescent="0.4">
      <c r="A19" s="211"/>
      <c r="B19" s="211"/>
      <c r="C19" s="217"/>
      <c r="D19" s="70"/>
      <c r="E19" s="75"/>
      <c r="F19" s="75"/>
      <c r="G19" s="76"/>
      <c r="H19" s="70"/>
      <c r="I19" s="70"/>
      <c r="J19" s="75"/>
      <c r="K19" s="75"/>
      <c r="L19" s="75"/>
      <c r="M19" s="75"/>
      <c r="N19" s="75"/>
      <c r="O19" s="75"/>
      <c r="P19" s="75"/>
      <c r="Q19" s="70"/>
      <c r="R19" s="75"/>
      <c r="S19" s="75"/>
      <c r="T19" s="70"/>
      <c r="U19" s="70"/>
      <c r="V19" s="70"/>
      <c r="W19" s="70"/>
      <c r="X19" s="69"/>
      <c r="Y19" s="70"/>
      <c r="Z19" s="70"/>
      <c r="AA19" s="70"/>
      <c r="AB19" s="69"/>
      <c r="AC19" s="71"/>
      <c r="AD19" s="69"/>
      <c r="AE19" s="70"/>
      <c r="AF19" s="71"/>
      <c r="AG19" s="75"/>
      <c r="AH19" s="70"/>
      <c r="AI19" s="76"/>
      <c r="AJ19" s="219"/>
      <c r="AK19" s="67"/>
      <c r="AL19" s="67"/>
      <c r="AM19" s="67"/>
      <c r="AN19" s="67"/>
      <c r="AO19" s="71"/>
    </row>
    <row r="20" spans="1:43" ht="24" customHeight="1" x14ac:dyDescent="0.4">
      <c r="A20" s="216" t="s">
        <v>184</v>
      </c>
      <c r="B20" s="211"/>
      <c r="C20" s="217"/>
      <c r="D20" s="64">
        <v>225000000</v>
      </c>
      <c r="E20" s="65"/>
      <c r="F20" s="65"/>
      <c r="G20" s="217"/>
      <c r="H20" s="64">
        <v>800010</v>
      </c>
      <c r="I20" s="64"/>
      <c r="J20" s="65"/>
      <c r="K20" s="64">
        <v>3642145</v>
      </c>
      <c r="L20" s="64"/>
      <c r="M20" s="64"/>
      <c r="N20" s="64" t="s">
        <v>149</v>
      </c>
      <c r="O20" s="65"/>
      <c r="P20" s="65"/>
      <c r="Q20" s="64">
        <v>13800000</v>
      </c>
      <c r="R20" s="66"/>
      <c r="S20" s="66"/>
      <c r="T20" s="64">
        <v>194728957</v>
      </c>
      <c r="U20" s="67"/>
      <c r="V20" s="67"/>
      <c r="W20" s="64">
        <v>10400072</v>
      </c>
      <c r="X20" s="211"/>
      <c r="Y20" s="67"/>
      <c r="Z20" s="64">
        <v>-2080014</v>
      </c>
      <c r="AA20" s="64"/>
      <c r="AB20" s="211"/>
      <c r="AC20" s="64">
        <f>SUM(W20:AB20)</f>
        <v>8320058</v>
      </c>
      <c r="AD20" s="68"/>
      <c r="AE20" s="68"/>
      <c r="AF20" s="64">
        <v>446291170</v>
      </c>
      <c r="AG20" s="62"/>
      <c r="AH20" s="67"/>
      <c r="AI20" s="64">
        <v>4837733</v>
      </c>
      <c r="AJ20" s="62"/>
      <c r="AK20" s="67"/>
      <c r="AL20" s="61">
        <v>0</v>
      </c>
      <c r="AM20" s="67"/>
      <c r="AN20" s="67"/>
      <c r="AO20" s="64">
        <f t="shared" ref="AO20:AO25" si="1">AF20+AI20+AL20</f>
        <v>451128903</v>
      </c>
      <c r="AQ20" s="135"/>
    </row>
    <row r="21" spans="1:43" ht="24" customHeight="1" x14ac:dyDescent="0.4">
      <c r="A21" s="220" t="s">
        <v>165</v>
      </c>
      <c r="B21" s="221">
        <v>22</v>
      </c>
      <c r="C21" s="217"/>
      <c r="D21" s="64">
        <v>75000000</v>
      </c>
      <c r="E21" s="65"/>
      <c r="F21" s="65"/>
      <c r="G21" s="217"/>
      <c r="H21" s="64">
        <v>0</v>
      </c>
      <c r="I21" s="64"/>
      <c r="J21" s="65"/>
      <c r="K21" s="64" t="s">
        <v>149</v>
      </c>
      <c r="L21" s="64"/>
      <c r="M21" s="64"/>
      <c r="N21" s="64">
        <f>'งบดุล 2'!D59</f>
        <v>971405000</v>
      </c>
      <c r="O21" s="65"/>
      <c r="P21" s="65"/>
      <c r="Q21" s="64">
        <v>0</v>
      </c>
      <c r="R21" s="66"/>
      <c r="S21" s="66"/>
      <c r="T21" s="64">
        <v>0</v>
      </c>
      <c r="U21" s="67"/>
      <c r="V21" s="67"/>
      <c r="W21" s="61">
        <v>0</v>
      </c>
      <c r="X21" s="68"/>
      <c r="Y21" s="67"/>
      <c r="Z21" s="61">
        <v>0</v>
      </c>
      <c r="AA21" s="64"/>
      <c r="AB21" s="68"/>
      <c r="AC21" s="61">
        <v>0</v>
      </c>
      <c r="AD21" s="211"/>
      <c r="AE21" s="67"/>
      <c r="AF21" s="64">
        <f>SUM(D21,H21,Q21,T21+AC21,K21,N21)</f>
        <v>1046405000</v>
      </c>
      <c r="AG21" s="62"/>
      <c r="AH21" s="67"/>
      <c r="AI21" s="61">
        <v>0</v>
      </c>
      <c r="AJ21" s="62"/>
      <c r="AK21" s="67"/>
      <c r="AL21" s="64"/>
      <c r="AM21" s="67"/>
      <c r="AN21" s="67"/>
      <c r="AO21" s="71">
        <f t="shared" si="1"/>
        <v>1046405000</v>
      </c>
      <c r="AQ21" s="135"/>
    </row>
    <row r="22" spans="1:43" ht="24" customHeight="1" x14ac:dyDescent="0.4">
      <c r="A22" s="220" t="s">
        <v>80</v>
      </c>
      <c r="B22" s="222">
        <v>20</v>
      </c>
      <c r="C22" s="217"/>
      <c r="D22" s="64" t="s">
        <v>149</v>
      </c>
      <c r="E22" s="65"/>
      <c r="F22" s="65"/>
      <c r="G22" s="217"/>
      <c r="H22" s="64">
        <v>0</v>
      </c>
      <c r="I22" s="64"/>
      <c r="J22" s="65"/>
      <c r="K22" s="64" t="s">
        <v>149</v>
      </c>
      <c r="L22" s="64"/>
      <c r="M22" s="64"/>
      <c r="N22" s="64" t="s">
        <v>149</v>
      </c>
      <c r="O22" s="65"/>
      <c r="P22" s="65"/>
      <c r="Q22" s="64">
        <v>0</v>
      </c>
      <c r="R22" s="66"/>
      <c r="S22" s="66"/>
      <c r="T22" s="64">
        <v>-183000000</v>
      </c>
      <c r="U22" s="67"/>
      <c r="V22" s="67"/>
      <c r="W22" s="61">
        <v>0</v>
      </c>
      <c r="X22" s="68"/>
      <c r="Y22" s="67"/>
      <c r="Z22" s="61">
        <v>0</v>
      </c>
      <c r="AA22" s="64"/>
      <c r="AB22" s="68"/>
      <c r="AC22" s="61">
        <v>0</v>
      </c>
      <c r="AD22" s="211"/>
      <c r="AE22" s="67"/>
      <c r="AF22" s="64">
        <f>SUM(D22,H22,Q22,T22+AC22,K22)</f>
        <v>-183000000</v>
      </c>
      <c r="AG22" s="62"/>
      <c r="AH22" s="67"/>
      <c r="AI22" s="61">
        <v>0</v>
      </c>
      <c r="AJ22" s="62"/>
      <c r="AK22" s="67"/>
      <c r="AL22" s="64"/>
      <c r="AM22" s="67"/>
      <c r="AN22" s="67"/>
      <c r="AO22" s="64">
        <f t="shared" si="1"/>
        <v>-183000000</v>
      </c>
      <c r="AQ22" s="135"/>
    </row>
    <row r="23" spans="1:43" ht="24" customHeight="1" x14ac:dyDescent="0.4">
      <c r="A23" s="140" t="s">
        <v>138</v>
      </c>
      <c r="B23" s="217"/>
      <c r="C23" s="217"/>
      <c r="D23" s="64">
        <v>0</v>
      </c>
      <c r="E23" s="65"/>
      <c r="F23" s="65"/>
      <c r="G23" s="217"/>
      <c r="H23" s="64">
        <v>0</v>
      </c>
      <c r="I23" s="64"/>
      <c r="J23" s="65"/>
      <c r="K23" s="64" t="s">
        <v>149</v>
      </c>
      <c r="L23" s="64"/>
      <c r="M23" s="64"/>
      <c r="N23" s="64" t="s">
        <v>149</v>
      </c>
      <c r="O23" s="65"/>
      <c r="P23" s="65"/>
      <c r="Q23" s="64">
        <v>0</v>
      </c>
      <c r="R23" s="66"/>
      <c r="S23" s="66"/>
      <c r="T23" s="64">
        <f>'กำไรขาดทุนเบ็ดเสร็จ 3M'!D31</f>
        <v>48641167</v>
      </c>
      <c r="U23" s="67"/>
      <c r="V23" s="67"/>
      <c r="W23" s="61">
        <v>0</v>
      </c>
      <c r="X23" s="68"/>
      <c r="Y23" s="67"/>
      <c r="Z23" s="61">
        <v>0</v>
      </c>
      <c r="AA23" s="64"/>
      <c r="AB23" s="68"/>
      <c r="AC23" s="61">
        <f>SUM(W23:AB23)</f>
        <v>0</v>
      </c>
      <c r="AD23" s="211"/>
      <c r="AE23" s="67"/>
      <c r="AF23" s="64">
        <f>SUM(D23,H23,Q23,T23+AC23,K23)</f>
        <v>48641167</v>
      </c>
      <c r="AG23" s="62"/>
      <c r="AH23" s="67"/>
      <c r="AI23" s="64">
        <f>'กำไรขาดทุนเบ็ดเสร็จ 3M'!D32</f>
        <v>-1500436</v>
      </c>
      <c r="AJ23" s="62"/>
      <c r="AK23" s="67"/>
      <c r="AL23" s="64"/>
      <c r="AM23" s="67"/>
      <c r="AN23" s="67"/>
      <c r="AO23" s="64">
        <f t="shared" si="1"/>
        <v>47140731</v>
      </c>
      <c r="AQ23" s="135"/>
    </row>
    <row r="24" spans="1:43" ht="24" customHeight="1" x14ac:dyDescent="0.4">
      <c r="A24" s="140" t="s">
        <v>176</v>
      </c>
      <c r="B24" s="217">
        <v>9</v>
      </c>
      <c r="C24" s="217"/>
      <c r="D24" s="64">
        <v>0</v>
      </c>
      <c r="E24" s="65"/>
      <c r="F24" s="65"/>
      <c r="G24" s="217"/>
      <c r="H24" s="64">
        <v>0</v>
      </c>
      <c r="I24" s="64"/>
      <c r="J24" s="65"/>
      <c r="K24" s="65">
        <v>2945185</v>
      </c>
      <c r="L24" s="65"/>
      <c r="M24" s="65"/>
      <c r="N24" s="64" t="s">
        <v>149</v>
      </c>
      <c r="O24" s="65"/>
      <c r="P24" s="65"/>
      <c r="Q24" s="64">
        <v>0</v>
      </c>
      <c r="R24" s="66"/>
      <c r="S24" s="66"/>
      <c r="T24" s="64">
        <v>0</v>
      </c>
      <c r="U24" s="67"/>
      <c r="V24" s="67"/>
      <c r="W24" s="61">
        <v>0</v>
      </c>
      <c r="X24" s="68"/>
      <c r="Y24" s="67"/>
      <c r="Z24" s="61">
        <v>0</v>
      </c>
      <c r="AA24" s="64"/>
      <c r="AB24" s="68"/>
      <c r="AC24" s="61">
        <v>0</v>
      </c>
      <c r="AD24" s="211"/>
      <c r="AE24" s="67"/>
      <c r="AF24" s="64">
        <f>SUM(D24,H24,Q24,T24+AC24,K24)</f>
        <v>2945185</v>
      </c>
      <c r="AG24" s="62"/>
      <c r="AH24" s="67"/>
      <c r="AI24" s="64">
        <v>804815</v>
      </c>
      <c r="AJ24" s="62"/>
      <c r="AK24" s="67"/>
      <c r="AL24" s="64"/>
      <c r="AM24" s="67"/>
      <c r="AN24" s="67"/>
      <c r="AO24" s="64">
        <f t="shared" si="1"/>
        <v>3750000</v>
      </c>
      <c r="AQ24" s="135"/>
    </row>
    <row r="25" spans="1:43" ht="24" customHeight="1" x14ac:dyDescent="0.4">
      <c r="A25" s="140" t="s">
        <v>194</v>
      </c>
      <c r="B25" s="217"/>
      <c r="C25" s="217"/>
      <c r="D25" s="64">
        <v>0</v>
      </c>
      <c r="E25" s="65"/>
      <c r="F25" s="65"/>
      <c r="G25" s="217"/>
      <c r="H25" s="64">
        <v>0</v>
      </c>
      <c r="I25" s="64"/>
      <c r="J25" s="65"/>
      <c r="K25" s="64">
        <v>0</v>
      </c>
      <c r="L25" s="65"/>
      <c r="M25" s="65"/>
      <c r="N25" s="64">
        <v>0</v>
      </c>
      <c r="O25" s="65"/>
      <c r="P25" s="65"/>
      <c r="Q25" s="64">
        <v>0</v>
      </c>
      <c r="R25" s="66"/>
      <c r="S25" s="66"/>
      <c r="T25" s="64">
        <v>0</v>
      </c>
      <c r="U25" s="67"/>
      <c r="V25" s="67"/>
      <c r="W25" s="61">
        <v>0</v>
      </c>
      <c r="X25" s="68"/>
      <c r="Y25" s="67"/>
      <c r="Z25" s="61">
        <v>0</v>
      </c>
      <c r="AA25" s="64"/>
      <c r="AB25" s="68"/>
      <c r="AC25" s="61">
        <v>0</v>
      </c>
      <c r="AD25" s="211"/>
      <c r="AE25" s="67"/>
      <c r="AF25" s="64">
        <f>SUM(D25,H25,Q25,T25+AC25,K25)</f>
        <v>0</v>
      </c>
      <c r="AG25" s="62"/>
      <c r="AH25" s="67"/>
      <c r="AI25" s="64">
        <v>20000100</v>
      </c>
      <c r="AJ25" s="62"/>
      <c r="AK25" s="67"/>
      <c r="AL25" s="64"/>
      <c r="AM25" s="67"/>
      <c r="AN25" s="67"/>
      <c r="AO25" s="64">
        <f t="shared" si="1"/>
        <v>20000100</v>
      </c>
      <c r="AQ25" s="135"/>
    </row>
    <row r="26" spans="1:43" ht="24" customHeight="1" thickBot="1" x14ac:dyDescent="0.45">
      <c r="A26" s="211" t="s">
        <v>185</v>
      </c>
      <c r="B26" s="211"/>
      <c r="C26" s="217"/>
      <c r="D26" s="73">
        <f>SUM(D20:D25)</f>
        <v>300000000</v>
      </c>
      <c r="E26" s="65"/>
      <c r="F26" s="65"/>
      <c r="G26" s="217"/>
      <c r="H26" s="73">
        <f>SUM(H20:H25)</f>
        <v>800010</v>
      </c>
      <c r="I26" s="71"/>
      <c r="J26" s="65"/>
      <c r="K26" s="73">
        <f>SUM(K20:K25)</f>
        <v>6587330</v>
      </c>
      <c r="L26" s="71"/>
      <c r="M26" s="71"/>
      <c r="N26" s="73">
        <f>SUM(N20:N25)</f>
        <v>971405000</v>
      </c>
      <c r="O26" s="65"/>
      <c r="P26" s="65"/>
      <c r="Q26" s="73">
        <f>SUM(Q20:Q25)</f>
        <v>13800000</v>
      </c>
      <c r="R26" s="66"/>
      <c r="S26" s="66"/>
      <c r="T26" s="73">
        <f>SUM(T20:T25)</f>
        <v>60370124</v>
      </c>
      <c r="U26" s="67"/>
      <c r="V26" s="67"/>
      <c r="W26" s="73">
        <f>SUM(W20:W25)</f>
        <v>10400072</v>
      </c>
      <c r="X26" s="211"/>
      <c r="Y26" s="67"/>
      <c r="Z26" s="74">
        <f>SUM(Z20:Z25)</f>
        <v>-2080014</v>
      </c>
      <c r="AA26" s="124"/>
      <c r="AB26" s="211"/>
      <c r="AC26" s="73">
        <f>SUM(AC20:AC25)</f>
        <v>8320058</v>
      </c>
      <c r="AD26" s="211"/>
      <c r="AE26" s="67"/>
      <c r="AF26" s="73">
        <f>SUM(AF20:AF25)</f>
        <v>1361282522</v>
      </c>
      <c r="AG26" s="219"/>
      <c r="AH26" s="67"/>
      <c r="AI26" s="73">
        <f>SUM(AI20:AI25)</f>
        <v>24142212</v>
      </c>
      <c r="AJ26" s="219"/>
      <c r="AK26" s="67"/>
      <c r="AL26" s="73">
        <f>SUM(AL20:AL23)</f>
        <v>0</v>
      </c>
      <c r="AM26" s="67"/>
      <c r="AN26" s="67"/>
      <c r="AO26" s="73">
        <f>SUM(AO20:AO25)</f>
        <v>1385424734</v>
      </c>
      <c r="AQ26" s="135"/>
    </row>
    <row r="27" spans="1:43" ht="24" customHeight="1" thickTop="1" x14ac:dyDescent="0.4">
      <c r="A27" s="211"/>
      <c r="B27" s="211"/>
      <c r="C27" s="217"/>
      <c r="D27" s="70"/>
      <c r="E27" s="75"/>
      <c r="F27" s="75"/>
      <c r="G27" s="76"/>
      <c r="H27" s="70"/>
      <c r="I27" s="70"/>
      <c r="J27" s="75"/>
      <c r="K27" s="75"/>
      <c r="L27" s="75"/>
      <c r="M27" s="75"/>
      <c r="N27" s="75"/>
      <c r="O27" s="75"/>
      <c r="P27" s="75"/>
      <c r="Q27" s="70"/>
      <c r="R27" s="75"/>
      <c r="S27" s="75"/>
      <c r="T27" s="70"/>
      <c r="U27" s="70"/>
      <c r="V27" s="70"/>
      <c r="W27" s="70"/>
      <c r="X27" s="69"/>
      <c r="Y27" s="70"/>
      <c r="Z27" s="70"/>
      <c r="AA27" s="70"/>
      <c r="AB27" s="69"/>
      <c r="AC27" s="71"/>
      <c r="AD27" s="69"/>
      <c r="AE27" s="70"/>
      <c r="AF27" s="71"/>
      <c r="AG27" s="75"/>
      <c r="AH27" s="70"/>
      <c r="AI27" s="76"/>
      <c r="AJ27" s="219"/>
      <c r="AK27" s="67"/>
      <c r="AL27" s="67"/>
      <c r="AM27" s="67"/>
      <c r="AN27" s="67"/>
      <c r="AO27" s="71"/>
      <c r="AQ27" s="135"/>
    </row>
    <row r="28" spans="1:43" ht="24" customHeight="1" x14ac:dyDescent="0.4">
      <c r="A28" s="211"/>
      <c r="B28" s="211"/>
      <c r="C28" s="217"/>
      <c r="D28" s="70"/>
      <c r="E28" s="75"/>
      <c r="F28" s="75"/>
      <c r="G28" s="76"/>
      <c r="H28" s="70"/>
      <c r="I28" s="70"/>
      <c r="J28" s="75"/>
      <c r="K28" s="75"/>
      <c r="L28" s="75"/>
      <c r="M28" s="75"/>
      <c r="N28" s="75"/>
      <c r="O28" s="75"/>
      <c r="P28" s="75"/>
      <c r="Q28" s="70"/>
      <c r="R28" s="75"/>
      <c r="S28" s="75"/>
      <c r="T28" s="260">
        <f>T26-'งบดุล 2'!D65</f>
        <v>0</v>
      </c>
      <c r="U28" s="70"/>
      <c r="V28" s="70"/>
      <c r="W28" s="70"/>
      <c r="X28" s="69"/>
      <c r="Y28" s="70"/>
      <c r="Z28" s="70"/>
      <c r="AA28" s="70"/>
      <c r="AB28" s="69"/>
      <c r="AC28" s="71"/>
      <c r="AD28" s="69"/>
      <c r="AE28" s="70"/>
      <c r="AF28" s="262">
        <f>AF26-'งบดุล 2'!D67</f>
        <v>0</v>
      </c>
      <c r="AG28" s="263"/>
      <c r="AH28" s="260"/>
      <c r="AI28" s="262">
        <f>AI26-'งบดุล 2'!D68</f>
        <v>2</v>
      </c>
      <c r="AJ28" s="264"/>
      <c r="AK28" s="265"/>
      <c r="AL28" s="265"/>
      <c r="AM28" s="265"/>
      <c r="AN28" s="265"/>
      <c r="AO28" s="266">
        <f>AO26-'งบดุล 2'!D69</f>
        <v>2</v>
      </c>
    </row>
    <row r="29" spans="1:43" ht="24" customHeight="1" x14ac:dyDescent="0.4">
      <c r="A29" s="211"/>
      <c r="B29" s="211"/>
      <c r="C29" s="217"/>
      <c r="D29" s="70"/>
      <c r="E29" s="75"/>
      <c r="F29" s="75"/>
      <c r="G29" s="76"/>
      <c r="H29" s="70"/>
      <c r="I29" s="70"/>
      <c r="J29" s="75"/>
      <c r="K29" s="75"/>
      <c r="L29" s="75"/>
      <c r="M29" s="75"/>
      <c r="N29" s="75"/>
      <c r="O29" s="75"/>
      <c r="P29" s="75"/>
      <c r="Q29" s="70"/>
      <c r="R29" s="75"/>
      <c r="S29" s="75"/>
      <c r="T29" s="70"/>
      <c r="U29" s="70"/>
      <c r="V29" s="70"/>
      <c r="W29" s="70"/>
      <c r="X29" s="69"/>
      <c r="Y29" s="70"/>
      <c r="Z29" s="70"/>
      <c r="AA29" s="70"/>
      <c r="AB29" s="69"/>
      <c r="AC29" s="71"/>
      <c r="AD29" s="69"/>
      <c r="AE29" s="70"/>
      <c r="AF29" s="71"/>
      <c r="AG29" s="75"/>
      <c r="AH29" s="70"/>
      <c r="AI29" s="76"/>
      <c r="AJ29" s="219"/>
      <c r="AK29" s="67"/>
      <c r="AL29" s="67"/>
      <c r="AM29" s="67"/>
      <c r="AN29" s="67"/>
      <c r="AO29" s="71"/>
    </row>
    <row r="30" spans="1:43" s="190" customFormat="1" ht="24" customHeight="1" x14ac:dyDescent="0.4">
      <c r="B30" s="198"/>
      <c r="C30" s="206"/>
      <c r="D30" s="51"/>
      <c r="E30" s="52"/>
      <c r="F30" s="52"/>
      <c r="G30" s="206"/>
      <c r="H30" s="51"/>
      <c r="I30" s="51"/>
      <c r="J30" s="52"/>
      <c r="K30" s="52"/>
      <c r="L30" s="52"/>
      <c r="M30" s="52"/>
      <c r="N30" s="52"/>
      <c r="O30" s="52"/>
      <c r="P30" s="52"/>
      <c r="Q30" s="51"/>
      <c r="R30" s="53"/>
      <c r="S30" s="53"/>
      <c r="T30" s="54"/>
      <c r="U30" s="55"/>
      <c r="V30" s="55"/>
      <c r="W30" s="55"/>
      <c r="X30" s="198"/>
      <c r="Y30" s="55"/>
      <c r="Z30" s="55"/>
      <c r="AA30" s="55"/>
      <c r="AB30" s="198"/>
      <c r="AC30" s="223"/>
      <c r="AD30" s="198"/>
      <c r="AE30" s="55"/>
      <c r="AF30" s="54"/>
      <c r="AG30" s="205"/>
      <c r="AH30" s="55"/>
      <c r="AI30" s="54"/>
      <c r="AJ30" s="205"/>
      <c r="AK30" s="55"/>
      <c r="AL30" s="55"/>
      <c r="AM30" s="55"/>
      <c r="AN30" s="55"/>
      <c r="AO30" s="54"/>
    </row>
    <row r="31" spans="1:43" s="190" customFormat="1" ht="24" customHeight="1" x14ac:dyDescent="0.7">
      <c r="A31" s="207"/>
      <c r="B31" s="198"/>
      <c r="C31" s="206"/>
      <c r="D31" s="51"/>
      <c r="E31" s="52"/>
      <c r="F31" s="52"/>
      <c r="G31" s="206"/>
      <c r="H31" s="51"/>
      <c r="I31" s="51"/>
      <c r="J31" s="52"/>
      <c r="K31" s="52"/>
      <c r="L31" s="52"/>
      <c r="M31" s="52"/>
      <c r="N31" s="52"/>
      <c r="O31" s="52"/>
      <c r="P31" s="52"/>
      <c r="Q31" s="51"/>
      <c r="R31" s="53"/>
      <c r="S31" s="53"/>
      <c r="T31" s="54"/>
      <c r="U31" s="55"/>
      <c r="V31" s="55"/>
      <c r="W31" s="55"/>
      <c r="X31" s="198"/>
      <c r="Y31" s="55"/>
      <c r="Z31" s="55"/>
      <c r="AA31" s="55"/>
      <c r="AB31" s="198"/>
      <c r="AC31" s="198"/>
      <c r="AD31" s="198"/>
      <c r="AE31" s="55"/>
      <c r="AF31" s="54"/>
      <c r="AG31" s="205"/>
      <c r="AH31" s="55"/>
      <c r="AI31" s="54"/>
      <c r="AJ31" s="205"/>
      <c r="AK31" s="55"/>
      <c r="AL31" s="55"/>
      <c r="AM31" s="55"/>
      <c r="AN31" s="55"/>
      <c r="AO31" s="54"/>
    </row>
    <row r="40" spans="1:1" ht="24" customHeight="1" x14ac:dyDescent="0.7">
      <c r="A40" s="207" t="s">
        <v>162</v>
      </c>
    </row>
  </sheetData>
  <mergeCells count="21">
    <mergeCell ref="AB13:AD13"/>
    <mergeCell ref="P9:T9"/>
    <mergeCell ref="W9:AD9"/>
    <mergeCell ref="AB11:AD11"/>
    <mergeCell ref="AB12:AD12"/>
    <mergeCell ref="A1:AO1"/>
    <mergeCell ref="A2:AO2"/>
    <mergeCell ref="A3:AO3"/>
    <mergeCell ref="A4:AO4"/>
    <mergeCell ref="P10:R10"/>
    <mergeCell ref="A6:AO6"/>
    <mergeCell ref="S10:U10"/>
    <mergeCell ref="C8:AD8"/>
    <mergeCell ref="C9:E9"/>
    <mergeCell ref="A5:AO5"/>
    <mergeCell ref="AH8:AJ8"/>
    <mergeCell ref="AH9:AJ9"/>
    <mergeCell ref="AE8:AG8"/>
    <mergeCell ref="AE9:AG9"/>
    <mergeCell ref="AB10:AD10"/>
    <mergeCell ref="C10:E10"/>
  </mergeCells>
  <pageMargins left="0.5" right="0.2" top="1" bottom="0.5" header="0.5" footer="0.3"/>
  <pageSetup paperSize="9" scale="5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AC47"/>
  <sheetViews>
    <sheetView zoomScaleNormal="100" zoomScaleSheetLayoutView="55" workbookViewId="0">
      <selection sqref="A1:V1"/>
    </sheetView>
  </sheetViews>
  <sheetFormatPr defaultColWidth="9.09765625" defaultRowHeight="12.5" x14ac:dyDescent="0.25"/>
  <cols>
    <col min="1" max="1" width="74.3984375" style="189" customWidth="1"/>
    <col min="2" max="2" width="13" style="189" customWidth="1"/>
    <col min="3" max="3" width="2.69921875" style="189" customWidth="1"/>
    <col min="4" max="4" width="20" style="189" bestFit="1" customWidth="1"/>
    <col min="5" max="5" width="2.69921875" style="189" customWidth="1"/>
    <col min="6" max="6" width="20.09765625" style="189" customWidth="1"/>
    <col min="7" max="7" width="2.69921875" style="189" hidden="1" customWidth="1"/>
    <col min="8" max="8" width="20.09765625" style="189" hidden="1" customWidth="1"/>
    <col min="9" max="9" width="2.69921875" style="189" customWidth="1"/>
    <col min="10" max="10" width="20.09765625" style="189" customWidth="1"/>
    <col min="11" max="11" width="2.69921875" style="189" customWidth="1"/>
    <col min="12" max="12" width="19.59765625" style="189" customWidth="1"/>
    <col min="13" max="13" width="1.69921875" style="189" customWidth="1"/>
    <col min="14" max="14" width="2.69921875" style="189" customWidth="1"/>
    <col min="15" max="15" width="20.5" style="189" customWidth="1"/>
    <col min="16" max="16" width="2.69921875" style="189" customWidth="1"/>
    <col min="17" max="17" width="1.69921875" style="189" customWidth="1"/>
    <col min="18" max="18" width="20.3984375" style="189" customWidth="1"/>
    <col min="19" max="19" width="2.69921875" style="189" customWidth="1"/>
    <col min="20" max="20" width="18.296875" style="189" customWidth="1"/>
    <col min="21" max="21" width="2.69921875" style="189" customWidth="1"/>
    <col min="22" max="22" width="20.3984375" style="189" customWidth="1"/>
    <col min="23" max="23" width="14.09765625" style="189" bestFit="1" customWidth="1"/>
    <col min="24" max="24" width="20.3984375" style="189" bestFit="1" customWidth="1"/>
    <col min="25" max="25" width="16.3984375" style="189" bestFit="1" customWidth="1"/>
    <col min="26" max="26" width="14.09765625" style="189" bestFit="1" customWidth="1"/>
    <col min="27" max="16384" width="9.09765625" style="189"/>
  </cols>
  <sheetData>
    <row r="1" spans="1:24" ht="26" x14ac:dyDescent="0.25">
      <c r="A1" s="282" t="s">
        <v>167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</row>
    <row r="2" spans="1:24" ht="24" customHeight="1" x14ac:dyDescent="0.25">
      <c r="A2" s="282" t="s">
        <v>43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</row>
    <row r="3" spans="1:24" ht="24" customHeight="1" x14ac:dyDescent="0.25">
      <c r="A3" s="282" t="s">
        <v>29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</row>
    <row r="4" spans="1:24" ht="26" x14ac:dyDescent="0.25">
      <c r="A4" s="282" t="s">
        <v>182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</row>
    <row r="5" spans="1:24" ht="26" x14ac:dyDescent="0.25">
      <c r="A5" s="282" t="s">
        <v>122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</row>
    <row r="6" spans="1:24" s="190" customFormat="1" ht="24" customHeight="1" x14ac:dyDescent="0.4">
      <c r="A6" s="302" t="s">
        <v>59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</row>
    <row r="7" spans="1:24" s="190" customFormat="1" ht="6" customHeight="1" x14ac:dyDescent="0.4">
      <c r="A7" s="191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</row>
    <row r="8" spans="1:24" s="190" customFormat="1" ht="22.5" customHeight="1" x14ac:dyDescent="0.4">
      <c r="A8" s="156"/>
      <c r="B8" s="267" t="s">
        <v>31</v>
      </c>
      <c r="C8" s="267"/>
      <c r="D8" s="268" t="s">
        <v>36</v>
      </c>
      <c r="E8" s="267"/>
      <c r="F8" s="269" t="s">
        <v>175</v>
      </c>
      <c r="G8" s="267"/>
      <c r="H8" s="268"/>
      <c r="I8" s="267"/>
      <c r="J8" s="301" t="s">
        <v>10</v>
      </c>
      <c r="K8" s="301"/>
      <c r="L8" s="301"/>
      <c r="M8" s="156"/>
      <c r="N8" s="301" t="s">
        <v>46</v>
      </c>
      <c r="O8" s="301"/>
      <c r="P8" s="301"/>
      <c r="Q8" s="301"/>
      <c r="R8" s="301"/>
      <c r="S8" s="301"/>
      <c r="T8" s="301"/>
      <c r="U8" s="156"/>
      <c r="V8" s="268" t="s">
        <v>23</v>
      </c>
    </row>
    <row r="9" spans="1:24" s="190" customFormat="1" ht="22.5" customHeight="1" x14ac:dyDescent="0.4">
      <c r="A9" s="156"/>
      <c r="B9" s="156"/>
      <c r="C9" s="156"/>
      <c r="D9" s="268" t="s">
        <v>35</v>
      </c>
      <c r="F9" s="269" t="s">
        <v>187</v>
      </c>
      <c r="H9" s="268" t="s">
        <v>11</v>
      </c>
      <c r="J9" s="268" t="s">
        <v>11</v>
      </c>
      <c r="L9" s="268" t="s">
        <v>30</v>
      </c>
      <c r="M9" s="156"/>
      <c r="O9" s="268" t="s">
        <v>150</v>
      </c>
      <c r="P9" s="268"/>
      <c r="Q9" s="268"/>
      <c r="R9" s="268" t="s">
        <v>107</v>
      </c>
      <c r="T9" s="268" t="s">
        <v>112</v>
      </c>
      <c r="U9" s="156"/>
      <c r="V9" s="268" t="s">
        <v>40</v>
      </c>
    </row>
    <row r="10" spans="1:24" s="190" customFormat="1" ht="22.5" customHeight="1" x14ac:dyDescent="0.4">
      <c r="A10" s="156"/>
      <c r="B10" s="156"/>
      <c r="C10" s="156"/>
      <c r="D10" s="156"/>
      <c r="F10" s="268"/>
      <c r="H10" s="268" t="s">
        <v>34</v>
      </c>
      <c r="J10" s="268" t="s">
        <v>34</v>
      </c>
      <c r="K10" s="268"/>
      <c r="L10" s="156"/>
      <c r="M10" s="156"/>
      <c r="N10" s="268"/>
      <c r="O10" s="268" t="s">
        <v>151</v>
      </c>
      <c r="P10" s="156"/>
      <c r="Q10" s="156"/>
      <c r="R10" s="268" t="s">
        <v>108</v>
      </c>
      <c r="S10" s="268"/>
      <c r="T10" s="268" t="s">
        <v>113</v>
      </c>
      <c r="U10" s="156"/>
      <c r="V10" s="156"/>
    </row>
    <row r="11" spans="1:24" s="190" customFormat="1" ht="22.5" customHeight="1" x14ac:dyDescent="0.4">
      <c r="A11" s="156"/>
      <c r="B11" s="156"/>
      <c r="C11" s="156"/>
      <c r="D11" s="156"/>
      <c r="E11" s="190" t="s">
        <v>64</v>
      </c>
      <c r="F11" s="268"/>
      <c r="G11" s="190" t="s">
        <v>64</v>
      </c>
      <c r="H11" s="268"/>
      <c r="I11" s="190" t="s">
        <v>64</v>
      </c>
      <c r="J11" s="268"/>
      <c r="K11" s="268"/>
      <c r="L11" s="156"/>
      <c r="M11" s="156"/>
      <c r="N11" s="268"/>
      <c r="O11" s="268" t="s">
        <v>152</v>
      </c>
      <c r="P11" s="156"/>
      <c r="Q11" s="156"/>
      <c r="R11" s="268" t="s">
        <v>109</v>
      </c>
      <c r="S11" s="268"/>
      <c r="T11" s="268" t="s">
        <v>114</v>
      </c>
      <c r="U11" s="156"/>
      <c r="V11" s="156"/>
    </row>
    <row r="12" spans="1:24" s="190" customFormat="1" ht="22.5" customHeight="1" x14ac:dyDescent="0.4">
      <c r="A12" s="156"/>
      <c r="B12" s="156"/>
      <c r="C12" s="156"/>
      <c r="D12" s="156"/>
      <c r="F12" s="268"/>
      <c r="H12" s="268"/>
      <c r="J12" s="268"/>
      <c r="K12" s="268"/>
      <c r="L12" s="156"/>
      <c r="M12" s="156"/>
      <c r="N12" s="268"/>
      <c r="O12" s="268" t="s">
        <v>153</v>
      </c>
      <c r="P12" s="156"/>
      <c r="Q12" s="156"/>
      <c r="R12" s="268" t="s">
        <v>110</v>
      </c>
      <c r="S12" s="268"/>
      <c r="T12" s="268" t="s">
        <v>115</v>
      </c>
      <c r="U12" s="156"/>
      <c r="V12" s="156"/>
    </row>
    <row r="13" spans="1:24" s="190" customFormat="1" ht="22.5" customHeight="1" x14ac:dyDescent="0.4">
      <c r="A13" s="156"/>
      <c r="B13" s="156"/>
      <c r="C13" s="156"/>
      <c r="D13" s="156"/>
      <c r="F13" s="268"/>
      <c r="H13" s="268"/>
      <c r="J13" s="268"/>
      <c r="K13" s="268"/>
      <c r="L13" s="156"/>
      <c r="M13" s="156"/>
      <c r="N13" s="268"/>
      <c r="O13" s="268" t="s">
        <v>154</v>
      </c>
      <c r="P13" s="156"/>
      <c r="Q13" s="156"/>
      <c r="R13" s="268" t="s">
        <v>111</v>
      </c>
      <c r="S13" s="268"/>
      <c r="T13" s="156"/>
      <c r="U13" s="156"/>
      <c r="V13" s="156"/>
    </row>
    <row r="14" spans="1:24" s="190" customFormat="1" ht="22.5" customHeight="1" x14ac:dyDescent="0.4">
      <c r="A14" s="151"/>
      <c r="B14" s="151"/>
      <c r="C14" s="151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X14" s="190" t="s">
        <v>64</v>
      </c>
    </row>
    <row r="15" spans="1:24" s="190" customFormat="1" ht="22.5" customHeight="1" x14ac:dyDescent="0.4">
      <c r="A15" s="193" t="s">
        <v>156</v>
      </c>
      <c r="B15" s="194"/>
      <c r="C15" s="156"/>
      <c r="D15" s="107">
        <v>10000000</v>
      </c>
      <c r="E15" s="113"/>
      <c r="F15" s="110">
        <v>0</v>
      </c>
      <c r="G15" s="113"/>
      <c r="H15" s="110">
        <v>0</v>
      </c>
      <c r="I15" s="113"/>
      <c r="J15" s="107">
        <v>1000000</v>
      </c>
      <c r="K15" s="107"/>
      <c r="L15" s="107">
        <v>260485370</v>
      </c>
      <c r="M15" s="114"/>
      <c r="N15" s="107"/>
      <c r="O15" s="114">
        <v>8874327</v>
      </c>
      <c r="P15" s="107"/>
      <c r="Q15" s="107"/>
      <c r="R15" s="108">
        <v>-1774865</v>
      </c>
      <c r="S15" s="107"/>
      <c r="T15" s="107">
        <f>SUM(O15:S15)</f>
        <v>7099462</v>
      </c>
      <c r="U15" s="114"/>
      <c r="V15" s="107">
        <f>SUM(D15:L15)+T15</f>
        <v>278584832</v>
      </c>
    </row>
    <row r="16" spans="1:24" s="190" customFormat="1" ht="22.5" customHeight="1" x14ac:dyDescent="0.4">
      <c r="A16" s="140" t="s">
        <v>123</v>
      </c>
      <c r="B16" s="141"/>
      <c r="C16" s="141"/>
      <c r="D16" s="57">
        <v>0</v>
      </c>
      <c r="E16" s="195"/>
      <c r="F16" s="57">
        <v>0</v>
      </c>
      <c r="G16" s="195"/>
      <c r="H16" s="57">
        <v>0</v>
      </c>
      <c r="I16" s="195"/>
      <c r="J16" s="57">
        <v>0</v>
      </c>
      <c r="K16" s="196"/>
      <c r="L16" s="107">
        <v>39331283</v>
      </c>
      <c r="M16" s="79"/>
      <c r="N16" s="196"/>
      <c r="O16" s="110">
        <v>0</v>
      </c>
      <c r="P16" s="111"/>
      <c r="Q16" s="111"/>
      <c r="R16" s="110">
        <v>0</v>
      </c>
      <c r="S16" s="197"/>
      <c r="T16" s="110">
        <v>0</v>
      </c>
      <c r="U16" s="79"/>
      <c r="V16" s="77">
        <f>SUM(D16:L16,T16)</f>
        <v>39331283</v>
      </c>
    </row>
    <row r="17" spans="1:23" s="190" customFormat="1" ht="22.5" customHeight="1" thickBot="1" x14ac:dyDescent="0.45">
      <c r="A17" s="198" t="s">
        <v>183</v>
      </c>
      <c r="B17" s="156"/>
      <c r="C17" s="156"/>
      <c r="D17" s="199">
        <f>SUM(D15:D16)</f>
        <v>10000000</v>
      </c>
      <c r="E17" s="195"/>
      <c r="F17" s="137" t="s">
        <v>149</v>
      </c>
      <c r="G17" s="116"/>
      <c r="H17" s="136">
        <f>SUM(H15:H16)</f>
        <v>0</v>
      </c>
      <c r="I17" s="195"/>
      <c r="J17" s="199">
        <f>SUM(J15:J16)</f>
        <v>1000000</v>
      </c>
      <c r="K17" s="195"/>
      <c r="L17" s="200">
        <f>SUM(L15:L16)</f>
        <v>299816653</v>
      </c>
      <c r="M17" s="195"/>
      <c r="N17" s="195"/>
      <c r="O17" s="200">
        <f>SUM(O15:O16)</f>
        <v>8874327</v>
      </c>
      <c r="P17" s="201"/>
      <c r="Q17" s="201"/>
      <c r="R17" s="112">
        <f>SUM(R15:R16)</f>
        <v>-1774865</v>
      </c>
      <c r="S17" s="201"/>
      <c r="T17" s="200">
        <f>SUM(T15:T16)</f>
        <v>7099462</v>
      </c>
      <c r="U17" s="195"/>
      <c r="V17" s="199">
        <f>SUM(V15:V16)</f>
        <v>317916115</v>
      </c>
      <c r="W17" s="202"/>
    </row>
    <row r="18" spans="1:23" s="190" customFormat="1" ht="22.5" customHeight="1" thickTop="1" x14ac:dyDescent="0.4">
      <c r="A18" s="151"/>
      <c r="B18" s="151"/>
      <c r="C18" s="151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</row>
    <row r="19" spans="1:23" s="190" customFormat="1" ht="22.5" customHeight="1" x14ac:dyDescent="0.4">
      <c r="A19" s="193" t="s">
        <v>184</v>
      </c>
      <c r="B19" s="194"/>
      <c r="C19" s="151"/>
      <c r="D19" s="107">
        <v>225000000</v>
      </c>
      <c r="E19" s="113"/>
      <c r="F19" s="110">
        <v>0</v>
      </c>
      <c r="G19" s="113"/>
      <c r="H19" s="107"/>
      <c r="I19" s="113"/>
      <c r="J19" s="107">
        <v>13800000</v>
      </c>
      <c r="K19" s="107"/>
      <c r="L19" s="107">
        <v>218958066</v>
      </c>
      <c r="M19" s="114"/>
      <c r="N19" s="107"/>
      <c r="O19" s="114">
        <v>9633996</v>
      </c>
      <c r="P19" s="107"/>
      <c r="Q19" s="107"/>
      <c r="R19" s="108">
        <v>-1926798</v>
      </c>
      <c r="S19" s="107"/>
      <c r="T19" s="107">
        <f>SUM(O19:S19)</f>
        <v>7707198</v>
      </c>
      <c r="U19" s="114"/>
      <c r="V19" s="107">
        <f>SUM(D19:L19)+T19</f>
        <v>465465264</v>
      </c>
    </row>
    <row r="20" spans="1:23" s="190" customFormat="1" ht="22.5" customHeight="1" x14ac:dyDescent="0.4">
      <c r="A20" s="203" t="s">
        <v>165</v>
      </c>
      <c r="B20" s="194">
        <v>22</v>
      </c>
      <c r="C20" s="151"/>
      <c r="D20" s="120">
        <v>75000000</v>
      </c>
      <c r="E20" s="204"/>
      <c r="F20" s="120">
        <f>'งบดุล 2'!H59</f>
        <v>971405000</v>
      </c>
      <c r="G20" s="204"/>
      <c r="H20" s="110">
        <v>0</v>
      </c>
      <c r="I20" s="204"/>
      <c r="J20" s="110">
        <v>0</v>
      </c>
      <c r="K20" s="197"/>
      <c r="L20" s="110">
        <v>0</v>
      </c>
      <c r="M20" s="109"/>
      <c r="N20" s="197"/>
      <c r="O20" s="110">
        <v>0</v>
      </c>
      <c r="P20" s="110"/>
      <c r="Q20" s="110"/>
      <c r="R20" s="110">
        <v>0</v>
      </c>
      <c r="S20" s="197"/>
      <c r="T20" s="110">
        <f t="shared" ref="T20:T21" si="0">SUM(O20:R20)</f>
        <v>0</v>
      </c>
      <c r="U20" s="109"/>
      <c r="V20" s="107">
        <f>SUM(D20:L20)+T20</f>
        <v>1046405000</v>
      </c>
    </row>
    <row r="21" spans="1:23" s="190" customFormat="1" ht="22.5" customHeight="1" x14ac:dyDescent="0.4">
      <c r="A21" s="203" t="s">
        <v>80</v>
      </c>
      <c r="B21" s="194">
        <v>20</v>
      </c>
      <c r="C21" s="151"/>
      <c r="D21" s="110">
        <v>0</v>
      </c>
      <c r="E21" s="204"/>
      <c r="F21" s="110">
        <v>0</v>
      </c>
      <c r="G21" s="204"/>
      <c r="H21" s="110">
        <v>0</v>
      </c>
      <c r="I21" s="204"/>
      <c r="J21" s="110">
        <v>0</v>
      </c>
      <c r="K21" s="197"/>
      <c r="L21" s="79">
        <v>-183000000</v>
      </c>
      <c r="M21" s="109"/>
      <c r="N21" s="197"/>
      <c r="O21" s="110">
        <v>0</v>
      </c>
      <c r="P21" s="110"/>
      <c r="Q21" s="110"/>
      <c r="R21" s="110">
        <v>0</v>
      </c>
      <c r="S21" s="197"/>
      <c r="T21" s="110">
        <f t="shared" si="0"/>
        <v>0</v>
      </c>
      <c r="U21" s="109"/>
      <c r="V21" s="108">
        <f>SUM(D21:L21)+T21</f>
        <v>-183000000</v>
      </c>
    </row>
    <row r="22" spans="1:23" s="190" customFormat="1" ht="22.5" customHeight="1" x14ac:dyDescent="0.4">
      <c r="A22" s="140" t="s">
        <v>123</v>
      </c>
      <c r="B22" s="141"/>
      <c r="C22" s="151"/>
      <c r="D22" s="110">
        <v>0</v>
      </c>
      <c r="E22" s="204"/>
      <c r="F22" s="110">
        <v>0</v>
      </c>
      <c r="G22" s="204"/>
      <c r="H22" s="110">
        <v>0</v>
      </c>
      <c r="I22" s="204"/>
      <c r="J22" s="110">
        <v>0</v>
      </c>
      <c r="K22" s="197"/>
      <c r="L22" s="107">
        <f>'กำไรขาดทุนเบ็ดเสร็จ 3M'!H27</f>
        <v>40545902</v>
      </c>
      <c r="M22" s="109"/>
      <c r="N22" s="197"/>
      <c r="O22" s="110">
        <f>'กำไรขาดทุนเบ็ดเสร็จ 3M'!H28</f>
        <v>0</v>
      </c>
      <c r="P22" s="110"/>
      <c r="Q22" s="110"/>
      <c r="R22" s="110">
        <f>'กำไรขาดทุนเบ็ดเสร็จ 3M'!J28</f>
        <v>0</v>
      </c>
      <c r="S22" s="197"/>
      <c r="T22" s="110">
        <f>SUM(O22:S22)</f>
        <v>0</v>
      </c>
      <c r="U22" s="109"/>
      <c r="V22" s="107">
        <f>SUM(D22:L22)+T22</f>
        <v>40545902</v>
      </c>
    </row>
    <row r="23" spans="1:23" s="190" customFormat="1" ht="22.5" customHeight="1" thickBot="1" x14ac:dyDescent="0.45">
      <c r="A23" s="198" t="s">
        <v>185</v>
      </c>
      <c r="B23" s="156"/>
      <c r="C23" s="151"/>
      <c r="D23" s="112">
        <f>SUM(D19:D22)</f>
        <v>300000000</v>
      </c>
      <c r="E23" s="115"/>
      <c r="F23" s="112">
        <f>SUM(F19:F22)</f>
        <v>971405000</v>
      </c>
      <c r="G23" s="115"/>
      <c r="H23" s="112">
        <f>SUM(H19:H22)</f>
        <v>0</v>
      </c>
      <c r="I23" s="115"/>
      <c r="J23" s="112">
        <f>SUM(J19:J22)</f>
        <v>13800000</v>
      </c>
      <c r="K23" s="116"/>
      <c r="L23" s="112">
        <f>SUM(L19:L22)</f>
        <v>76503968</v>
      </c>
      <c r="M23" s="126"/>
      <c r="N23" s="116"/>
      <c r="O23" s="112">
        <f>SUM(O19:O22)</f>
        <v>9633996</v>
      </c>
      <c r="P23" s="126"/>
      <c r="Q23" s="126"/>
      <c r="R23" s="127">
        <f>SUM(R19:R22)</f>
        <v>-1926798</v>
      </c>
      <c r="S23" s="116"/>
      <c r="T23" s="127">
        <f>SUM(T19:T22)</f>
        <v>7707198</v>
      </c>
      <c r="U23" s="201"/>
      <c r="V23" s="112">
        <f>SUM(V19:V22)</f>
        <v>1369416166</v>
      </c>
    </row>
    <row r="24" spans="1:23" s="190" customFormat="1" ht="22.5" customHeight="1" thickTop="1" x14ac:dyDescent="0.4">
      <c r="A24" s="151"/>
      <c r="B24" s="151"/>
      <c r="C24" s="151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</row>
    <row r="25" spans="1:23" s="190" customFormat="1" ht="22.5" customHeight="1" x14ac:dyDescent="0.4">
      <c r="A25" s="151"/>
      <c r="B25" s="151"/>
      <c r="C25" s="151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2"/>
    </row>
    <row r="26" spans="1:23" s="190" customFormat="1" ht="22.5" customHeight="1" x14ac:dyDescent="0.4">
      <c r="A26" s="151"/>
      <c r="B26" s="151"/>
      <c r="C26" s="151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192"/>
      <c r="V26" s="192"/>
    </row>
    <row r="27" spans="1:23" s="190" customFormat="1" ht="22.5" customHeight="1" x14ac:dyDescent="0.4">
      <c r="A27" s="151"/>
      <c r="B27" s="151"/>
      <c r="C27" s="151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92"/>
      <c r="T27" s="192"/>
      <c r="U27" s="192"/>
      <c r="V27" s="192"/>
    </row>
    <row r="28" spans="1:23" s="190" customFormat="1" ht="22.5" customHeight="1" x14ac:dyDescent="0.4">
      <c r="A28" s="151"/>
      <c r="B28" s="151"/>
      <c r="C28" s="151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</row>
    <row r="29" spans="1:23" s="190" customFormat="1" ht="22.5" customHeight="1" x14ac:dyDescent="0.4">
      <c r="A29" s="151"/>
      <c r="B29" s="151"/>
      <c r="C29" s="151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</row>
    <row r="30" spans="1:23" s="190" customFormat="1" ht="22.5" customHeight="1" x14ac:dyDescent="0.4">
      <c r="A30" s="151"/>
      <c r="B30" s="151"/>
      <c r="C30" s="151"/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</row>
    <row r="31" spans="1:23" s="190" customFormat="1" ht="22.5" customHeight="1" x14ac:dyDescent="0.4">
      <c r="A31" s="151"/>
      <c r="B31" s="151"/>
      <c r="C31" s="151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</row>
    <row r="32" spans="1:23" s="190" customFormat="1" ht="22.5" customHeight="1" x14ac:dyDescent="0.4">
      <c r="A32" s="151"/>
      <c r="B32" s="151"/>
      <c r="C32" s="151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</row>
    <row r="33" spans="1:29" s="190" customFormat="1" ht="22.5" customHeight="1" x14ac:dyDescent="0.4">
      <c r="A33" s="151"/>
      <c r="B33" s="151"/>
      <c r="C33" s="151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2"/>
      <c r="U33" s="192"/>
      <c r="V33" s="192"/>
    </row>
    <row r="34" spans="1:29" s="190" customFormat="1" ht="22.5" customHeight="1" x14ac:dyDescent="0.4">
      <c r="A34" s="151"/>
      <c r="B34" s="151"/>
      <c r="C34" s="151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</row>
    <row r="35" spans="1:29" s="249" customFormat="1" ht="22.5" customHeight="1" x14ac:dyDescent="0.4">
      <c r="B35" s="250"/>
      <c r="C35" s="250"/>
      <c r="D35" s="250"/>
      <c r="E35" s="250"/>
      <c r="F35" s="250"/>
      <c r="G35" s="250"/>
      <c r="H35" s="250"/>
      <c r="I35" s="250"/>
      <c r="J35" s="250"/>
      <c r="K35" s="250"/>
      <c r="L35" s="251">
        <f>L23-'งบดุล 2'!H65</f>
        <v>0</v>
      </c>
      <c r="M35" s="250"/>
      <c r="N35" s="250"/>
      <c r="O35" s="250"/>
      <c r="P35" s="250"/>
      <c r="Q35" s="250"/>
      <c r="R35" s="250"/>
      <c r="S35" s="250"/>
      <c r="T35" s="251">
        <f>T23-'งบดุล 2'!H66</f>
        <v>0</v>
      </c>
      <c r="U35" s="252"/>
      <c r="V35" s="253">
        <f>V23-'งบดุล 2'!H69</f>
        <v>0</v>
      </c>
      <c r="W35" s="250"/>
      <c r="X35" s="250"/>
      <c r="Y35" s="250"/>
      <c r="Z35" s="250"/>
      <c r="AA35" s="254"/>
      <c r="AB35" s="255"/>
      <c r="AC35" s="256"/>
    </row>
    <row r="36" spans="1:29" s="190" customFormat="1" ht="22.5" customHeight="1" x14ac:dyDescent="0.4">
      <c r="B36" s="198"/>
      <c r="C36" s="206"/>
      <c r="D36" s="128"/>
      <c r="E36" s="129"/>
      <c r="F36" s="129"/>
      <c r="G36" s="129"/>
      <c r="H36" s="129"/>
      <c r="I36" s="129"/>
      <c r="J36" s="129"/>
      <c r="K36" s="128"/>
      <c r="L36" s="129"/>
      <c r="M36" s="129"/>
      <c r="N36" s="128"/>
      <c r="O36" s="129"/>
      <c r="P36" s="129"/>
      <c r="Q36" s="129"/>
      <c r="R36" s="129"/>
      <c r="S36" s="128"/>
      <c r="T36" s="129"/>
      <c r="U36" s="129"/>
      <c r="V36" s="128"/>
      <c r="W36" s="198"/>
      <c r="X36" s="198"/>
      <c r="Y36" s="198"/>
      <c r="Z36" s="198"/>
      <c r="AA36" s="55"/>
      <c r="AB36" s="54"/>
      <c r="AC36" s="205"/>
    </row>
    <row r="37" spans="1:29" s="190" customFormat="1" ht="22.5" customHeight="1" x14ac:dyDescent="0.4">
      <c r="B37" s="198"/>
      <c r="C37" s="206"/>
      <c r="D37" s="128"/>
      <c r="E37" s="129"/>
      <c r="F37" s="129"/>
      <c r="G37" s="129"/>
      <c r="H37" s="129"/>
      <c r="I37" s="129"/>
      <c r="J37" s="129"/>
      <c r="K37" s="128"/>
      <c r="L37" s="129"/>
      <c r="M37" s="129"/>
      <c r="N37" s="128"/>
      <c r="O37" s="129"/>
      <c r="P37" s="129"/>
      <c r="Q37" s="129"/>
      <c r="R37" s="129"/>
      <c r="S37" s="128"/>
      <c r="T37" s="129"/>
      <c r="U37" s="129"/>
      <c r="V37" s="128"/>
      <c r="W37" s="198"/>
      <c r="X37" s="198"/>
      <c r="Y37" s="198"/>
      <c r="Z37" s="198"/>
      <c r="AA37" s="55"/>
      <c r="AB37" s="54"/>
      <c r="AC37" s="205"/>
    </row>
    <row r="38" spans="1:29" s="190" customFormat="1" ht="22.5" customHeight="1" x14ac:dyDescent="0.4">
      <c r="B38" s="198"/>
      <c r="C38" s="206"/>
      <c r="D38" s="128"/>
      <c r="E38" s="129"/>
      <c r="F38" s="129"/>
      <c r="G38" s="129"/>
      <c r="H38" s="129"/>
      <c r="I38" s="129"/>
      <c r="J38" s="129"/>
      <c r="K38" s="128"/>
      <c r="L38" s="129"/>
      <c r="M38" s="129"/>
      <c r="N38" s="128"/>
      <c r="O38" s="129"/>
      <c r="P38" s="129"/>
      <c r="Q38" s="129"/>
      <c r="R38" s="129"/>
      <c r="S38" s="128"/>
      <c r="T38" s="129"/>
      <c r="U38" s="129"/>
      <c r="V38" s="128"/>
      <c r="W38" s="198"/>
      <c r="X38" s="198"/>
      <c r="Y38" s="198"/>
      <c r="Z38" s="198"/>
      <c r="AA38" s="55"/>
      <c r="AB38" s="54"/>
      <c r="AC38" s="205"/>
    </row>
    <row r="39" spans="1:29" ht="22.5" customHeight="1" x14ac:dyDescent="0.25"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</row>
    <row r="40" spans="1:29" ht="22.5" customHeight="1" x14ac:dyDescent="0.25"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</row>
    <row r="41" spans="1:29" ht="22.5" customHeight="1" x14ac:dyDescent="0.7">
      <c r="A41" s="207" t="s">
        <v>162</v>
      </c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</row>
    <row r="42" spans="1:29" ht="22.5" customHeight="1" x14ac:dyDescent="0.25"/>
    <row r="43" spans="1:29" ht="22.5" customHeight="1" x14ac:dyDescent="0.25"/>
    <row r="44" spans="1:29" ht="22.5" customHeight="1" x14ac:dyDescent="0.25"/>
    <row r="45" spans="1:29" ht="22.5" customHeight="1" x14ac:dyDescent="0.25">
      <c r="A45" s="208"/>
    </row>
    <row r="46" spans="1:29" ht="22.5" customHeight="1" x14ac:dyDescent="0.25"/>
    <row r="47" spans="1:29" ht="22.5" customHeight="1" x14ac:dyDescent="0.25"/>
  </sheetData>
  <mergeCells count="8">
    <mergeCell ref="J8:L8"/>
    <mergeCell ref="N8:T8"/>
    <mergeCell ref="A6:V6"/>
    <mergeCell ref="A1:V1"/>
    <mergeCell ref="A2:V2"/>
    <mergeCell ref="A3:V3"/>
    <mergeCell ref="A4:V4"/>
    <mergeCell ref="A5:V5"/>
  </mergeCells>
  <pageMargins left="0.5" right="0.2" top="1" bottom="0.5" header="0.5" footer="0.3"/>
  <pageSetup paperSize="9"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>
    <tabColor rgb="FF00B050"/>
  </sheetPr>
  <dimension ref="A1:S168"/>
  <sheetViews>
    <sheetView zoomScaleNormal="100" zoomScaleSheetLayoutView="100" workbookViewId="0">
      <selection sqref="A1:J1"/>
    </sheetView>
  </sheetViews>
  <sheetFormatPr defaultColWidth="9.09765625" defaultRowHeight="24" customHeight="1" x14ac:dyDescent="0.75"/>
  <cols>
    <col min="1" max="1" width="55" style="152" customWidth="1"/>
    <col min="2" max="2" width="9.09765625" style="152" bestFit="1" customWidth="1"/>
    <col min="3" max="3" width="1.69921875" style="152" customWidth="1"/>
    <col min="4" max="4" width="15.59765625" style="152" bestFit="1" customWidth="1"/>
    <col min="5" max="5" width="1.69921875" style="152" customWidth="1"/>
    <col min="6" max="6" width="14.09765625" style="152" customWidth="1"/>
    <col min="7" max="7" width="1.69921875" style="152" customWidth="1"/>
    <col min="8" max="8" width="14.8984375" style="152" bestFit="1" customWidth="1"/>
    <col min="9" max="9" width="1.69921875" style="152" customWidth="1"/>
    <col min="10" max="10" width="14.69921875" style="152" customWidth="1"/>
    <col min="11" max="11" width="8.69921875" style="152" customWidth="1"/>
    <col min="12" max="12" width="14.3984375" style="152" bestFit="1" customWidth="1"/>
    <col min="13" max="13" width="9" style="152" customWidth="1"/>
    <col min="14" max="14" width="3.09765625" style="152" customWidth="1"/>
    <col min="15" max="15" width="15" style="105" customWidth="1"/>
    <col min="16" max="16" width="14.3984375" style="105" bestFit="1" customWidth="1"/>
    <col min="17" max="17" width="11" style="105" bestFit="1" customWidth="1"/>
    <col min="18" max="18" width="12.3984375" style="105" bestFit="1" customWidth="1"/>
    <col min="19" max="16384" width="9.09765625" style="152"/>
  </cols>
  <sheetData>
    <row r="1" spans="1:19" s="149" customFormat="1" ht="26" x14ac:dyDescent="0.7">
      <c r="A1" s="282" t="s">
        <v>167</v>
      </c>
      <c r="B1" s="282"/>
      <c r="C1" s="282"/>
      <c r="D1" s="282"/>
      <c r="E1" s="282"/>
      <c r="F1" s="282"/>
      <c r="G1" s="282"/>
      <c r="H1" s="282"/>
      <c r="I1" s="282"/>
      <c r="J1" s="282"/>
      <c r="O1" s="131"/>
      <c r="P1" s="131"/>
      <c r="Q1" s="131"/>
      <c r="R1" s="131"/>
    </row>
    <row r="2" spans="1:19" s="149" customFormat="1" ht="24" customHeight="1" x14ac:dyDescent="0.7">
      <c r="A2" s="282" t="s">
        <v>13</v>
      </c>
      <c r="B2" s="282"/>
      <c r="C2" s="282"/>
      <c r="D2" s="282"/>
      <c r="E2" s="282"/>
      <c r="F2" s="282"/>
      <c r="G2" s="282"/>
      <c r="H2" s="282"/>
      <c r="I2" s="282"/>
      <c r="J2" s="282"/>
      <c r="O2" s="131"/>
      <c r="P2" s="131"/>
      <c r="Q2" s="131"/>
      <c r="R2" s="131"/>
    </row>
    <row r="3" spans="1:19" s="149" customFormat="1" ht="24" customHeight="1" x14ac:dyDescent="0.7">
      <c r="A3" s="282" t="s">
        <v>182</v>
      </c>
      <c r="B3" s="282"/>
      <c r="C3" s="282"/>
      <c r="D3" s="282"/>
      <c r="E3" s="282"/>
      <c r="F3" s="282"/>
      <c r="G3" s="282"/>
      <c r="H3" s="282"/>
      <c r="I3" s="282"/>
      <c r="J3" s="282"/>
      <c r="O3" s="131"/>
      <c r="P3" s="131"/>
      <c r="Q3" s="131"/>
      <c r="R3" s="131"/>
    </row>
    <row r="4" spans="1:19" s="149" customFormat="1" ht="24" customHeight="1" x14ac:dyDescent="0.7">
      <c r="A4" s="282" t="s">
        <v>122</v>
      </c>
      <c r="B4" s="282"/>
      <c r="C4" s="282"/>
      <c r="D4" s="282"/>
      <c r="E4" s="282"/>
      <c r="F4" s="282"/>
      <c r="G4" s="282"/>
      <c r="H4" s="282"/>
      <c r="I4" s="282"/>
      <c r="J4" s="282"/>
      <c r="O4" s="131"/>
      <c r="P4" s="131"/>
      <c r="Q4" s="131"/>
      <c r="R4" s="131"/>
    </row>
    <row r="5" spans="1:19" s="150" customFormat="1" ht="19.5" customHeight="1" x14ac:dyDescent="0.75">
      <c r="A5" s="302" t="s">
        <v>59</v>
      </c>
      <c r="B5" s="302"/>
      <c r="C5" s="302"/>
      <c r="D5" s="302"/>
      <c r="E5" s="302"/>
      <c r="F5" s="302"/>
      <c r="G5" s="302"/>
      <c r="H5" s="302"/>
      <c r="I5" s="302"/>
      <c r="J5" s="302"/>
      <c r="O5" s="132"/>
      <c r="P5" s="132"/>
      <c r="Q5" s="132"/>
      <c r="R5" s="132"/>
    </row>
    <row r="6" spans="1:19" s="138" customFormat="1" ht="9.65" customHeight="1" x14ac:dyDescent="0.75">
      <c r="B6" s="139"/>
      <c r="C6" s="139"/>
      <c r="D6" s="139"/>
      <c r="E6" s="139"/>
      <c r="O6" s="105"/>
      <c r="P6" s="105"/>
      <c r="Q6" s="105"/>
      <c r="R6" s="105"/>
    </row>
    <row r="7" spans="1:19" ht="24" customHeight="1" x14ac:dyDescent="0.75">
      <c r="A7" s="151"/>
      <c r="B7" s="267" t="s">
        <v>31</v>
      </c>
      <c r="C7" s="280" t="s">
        <v>0</v>
      </c>
      <c r="D7" s="280"/>
      <c r="E7" s="280"/>
      <c r="F7" s="280"/>
      <c r="G7" s="280"/>
      <c r="H7" s="280" t="s">
        <v>29</v>
      </c>
      <c r="I7" s="280"/>
      <c r="J7" s="280"/>
    </row>
    <row r="8" spans="1:19" s="155" customFormat="1" ht="24" customHeight="1" x14ac:dyDescent="0.75">
      <c r="A8" s="268"/>
      <c r="B8" s="268"/>
      <c r="C8" s="268"/>
      <c r="D8" s="153">
        <v>2566</v>
      </c>
      <c r="E8" s="153"/>
      <c r="F8" s="153">
        <v>2565</v>
      </c>
      <c r="G8" s="154"/>
      <c r="H8" s="153">
        <v>2566</v>
      </c>
      <c r="I8" s="153"/>
      <c r="J8" s="153">
        <v>2565</v>
      </c>
      <c r="L8" s="105"/>
      <c r="O8" s="133"/>
      <c r="P8" s="133"/>
      <c r="Q8" s="133"/>
      <c r="R8" s="133"/>
    </row>
    <row r="9" spans="1:19" ht="24" customHeight="1" x14ac:dyDescent="0.75">
      <c r="A9" s="156" t="s">
        <v>14</v>
      </c>
      <c r="B9" s="156"/>
      <c r="C9" s="156"/>
      <c r="D9" s="156"/>
      <c r="E9" s="156"/>
      <c r="F9" s="12"/>
      <c r="G9" s="157"/>
      <c r="H9" s="157"/>
      <c r="I9" s="157"/>
      <c r="J9" s="157"/>
      <c r="L9" s="105"/>
    </row>
    <row r="10" spans="1:19" ht="24" customHeight="1" x14ac:dyDescent="0.75">
      <c r="A10" s="158" t="s">
        <v>124</v>
      </c>
      <c r="B10" s="158"/>
      <c r="C10" s="158"/>
      <c r="D10" s="13">
        <f>'กำไรขาดทุนเบ็ดเสร็จ 3M'!D23</f>
        <v>47140731</v>
      </c>
      <c r="E10" s="158"/>
      <c r="F10" s="13">
        <v>46312778</v>
      </c>
      <c r="G10" s="159"/>
      <c r="H10" s="13">
        <f>'กำไรขาดทุนเบ็ดเสร็จ 3M'!H23</f>
        <v>40545902</v>
      </c>
      <c r="I10" s="159"/>
      <c r="J10" s="13">
        <v>39331283</v>
      </c>
      <c r="L10" s="105"/>
    </row>
    <row r="11" spans="1:19" ht="24" customHeight="1" x14ac:dyDescent="0.75">
      <c r="A11" s="158" t="s">
        <v>37</v>
      </c>
      <c r="B11" s="158"/>
      <c r="C11" s="158"/>
      <c r="D11" s="13"/>
      <c r="E11" s="158"/>
      <c r="F11" s="13"/>
      <c r="G11" s="158"/>
      <c r="H11" s="13"/>
      <c r="I11" s="158"/>
      <c r="J11" s="13"/>
      <c r="L11" s="105"/>
    </row>
    <row r="12" spans="1:19" ht="24" customHeight="1" x14ac:dyDescent="0.75">
      <c r="A12" s="160" t="s">
        <v>58</v>
      </c>
      <c r="B12" s="158"/>
      <c r="C12" s="158"/>
      <c r="D12" s="13">
        <v>2832945</v>
      </c>
      <c r="E12" s="158"/>
      <c r="F12" s="13">
        <v>12407448</v>
      </c>
      <c r="G12" s="158"/>
      <c r="H12" s="13">
        <v>1150698</v>
      </c>
      <c r="I12" s="158"/>
      <c r="J12" s="13">
        <v>8806455</v>
      </c>
      <c r="L12" s="105"/>
    </row>
    <row r="13" spans="1:19" ht="24" customHeight="1" x14ac:dyDescent="0.75">
      <c r="A13" s="160" t="s">
        <v>157</v>
      </c>
      <c r="B13" s="161"/>
      <c r="C13" s="160"/>
      <c r="D13" s="13">
        <v>-82090</v>
      </c>
      <c r="E13" s="160"/>
      <c r="F13" s="13">
        <v>118224</v>
      </c>
      <c r="G13" s="158"/>
      <c r="H13" s="13">
        <v>22425</v>
      </c>
      <c r="I13" s="158"/>
      <c r="J13" s="13">
        <v>39929</v>
      </c>
      <c r="L13" s="105"/>
      <c r="M13" s="78"/>
      <c r="N13" s="78"/>
      <c r="S13" s="162"/>
    </row>
    <row r="14" spans="1:19" ht="24" customHeight="1" x14ac:dyDescent="0.75">
      <c r="A14" s="160" t="s">
        <v>15</v>
      </c>
      <c r="B14" s="160"/>
      <c r="C14" s="160"/>
      <c r="D14" s="13">
        <v>6448297</v>
      </c>
      <c r="E14" s="160"/>
      <c r="F14" s="13">
        <v>5696585</v>
      </c>
      <c r="G14" s="158"/>
      <c r="H14" s="13">
        <v>4314779</v>
      </c>
      <c r="I14" s="158"/>
      <c r="J14" s="13">
        <v>3757768</v>
      </c>
      <c r="L14" s="105"/>
      <c r="M14" s="78"/>
      <c r="N14" s="78"/>
      <c r="S14" s="162"/>
    </row>
    <row r="15" spans="1:19" ht="24" customHeight="1" x14ac:dyDescent="0.75">
      <c r="A15" s="163" t="s">
        <v>75</v>
      </c>
      <c r="B15" s="161"/>
      <c r="C15" s="160"/>
      <c r="D15" s="13">
        <v>1522997</v>
      </c>
      <c r="E15" s="160"/>
      <c r="F15" s="13">
        <v>1045259</v>
      </c>
      <c r="G15" s="158"/>
      <c r="H15" s="13">
        <v>978510</v>
      </c>
      <c r="I15" s="158"/>
      <c r="J15" s="13">
        <v>961521</v>
      </c>
      <c r="L15" s="105"/>
      <c r="M15" s="78"/>
      <c r="N15" s="78"/>
      <c r="S15" s="162"/>
    </row>
    <row r="16" spans="1:19" ht="24" customHeight="1" x14ac:dyDescent="0.75">
      <c r="A16" s="163" t="s">
        <v>179</v>
      </c>
      <c r="B16" s="161"/>
      <c r="C16" s="160"/>
      <c r="D16" s="13">
        <v>85</v>
      </c>
      <c r="E16" s="160"/>
      <c r="F16" s="13">
        <v>32460</v>
      </c>
      <c r="G16" s="158"/>
      <c r="H16" s="13">
        <v>80</v>
      </c>
      <c r="I16" s="158"/>
      <c r="J16" s="13">
        <v>32403</v>
      </c>
      <c r="L16" s="105"/>
      <c r="M16" s="78"/>
      <c r="N16" s="78"/>
      <c r="S16" s="162"/>
    </row>
    <row r="17" spans="1:19" ht="24" customHeight="1" x14ac:dyDescent="0.55000000000000004">
      <c r="A17" s="163" t="s">
        <v>96</v>
      </c>
      <c r="B17" s="161"/>
      <c r="C17" s="160"/>
      <c r="D17" s="13">
        <v>1010014</v>
      </c>
      <c r="E17" s="160"/>
      <c r="F17" s="13">
        <v>2140304</v>
      </c>
      <c r="G17" s="158"/>
      <c r="H17" s="13">
        <v>734097</v>
      </c>
      <c r="I17" s="158"/>
      <c r="J17" s="13">
        <v>1746279</v>
      </c>
      <c r="K17" s="164"/>
      <c r="L17" s="105"/>
      <c r="M17" s="78"/>
      <c r="N17" s="78"/>
      <c r="S17" s="162"/>
    </row>
    <row r="18" spans="1:19" ht="24" customHeight="1" x14ac:dyDescent="0.7">
      <c r="A18" s="165" t="s">
        <v>82</v>
      </c>
      <c r="B18" s="166"/>
      <c r="C18" s="166"/>
      <c r="D18" s="13">
        <v>0</v>
      </c>
      <c r="E18" s="166"/>
      <c r="F18" s="13">
        <v>0</v>
      </c>
      <c r="G18" s="158"/>
      <c r="H18" s="13">
        <v>-167463</v>
      </c>
      <c r="I18" s="158"/>
      <c r="J18" s="13">
        <v>-94984</v>
      </c>
      <c r="L18" s="105"/>
      <c r="M18" s="78"/>
      <c r="N18" s="78"/>
      <c r="S18" s="162"/>
    </row>
    <row r="19" spans="1:19" ht="24" customHeight="1" x14ac:dyDescent="0.7">
      <c r="A19" s="165" t="s">
        <v>177</v>
      </c>
      <c r="B19" s="166"/>
      <c r="C19" s="166"/>
      <c r="D19" s="20">
        <v>4999843</v>
      </c>
      <c r="E19" s="166"/>
      <c r="F19" s="20">
        <v>5253140</v>
      </c>
      <c r="G19" s="158"/>
      <c r="H19" s="20">
        <v>4631107</v>
      </c>
      <c r="I19" s="158"/>
      <c r="J19" s="20">
        <v>4768286</v>
      </c>
      <c r="L19" s="105"/>
      <c r="M19" s="78"/>
      <c r="N19" s="78"/>
      <c r="S19" s="162"/>
    </row>
    <row r="20" spans="1:19" ht="23" x14ac:dyDescent="0.75">
      <c r="A20" s="167"/>
      <c r="B20" s="166"/>
      <c r="C20" s="166"/>
      <c r="D20" s="125">
        <f>SUM(D10:D19)</f>
        <v>63872822</v>
      </c>
      <c r="E20" s="13"/>
      <c r="F20" s="125">
        <f>SUM(F10:F19)</f>
        <v>73006198</v>
      </c>
      <c r="G20" s="13"/>
      <c r="H20" s="125">
        <f>SUM(H10:H19)</f>
        <v>52210135</v>
      </c>
      <c r="I20" s="13"/>
      <c r="J20" s="125">
        <f>SUM(J10:J19)</f>
        <v>59348940</v>
      </c>
      <c r="L20" s="105"/>
      <c r="M20" s="78"/>
      <c r="N20" s="78"/>
      <c r="S20" s="162"/>
    </row>
    <row r="21" spans="1:19" ht="24" customHeight="1" x14ac:dyDescent="0.75">
      <c r="A21" s="168" t="s">
        <v>66</v>
      </c>
      <c r="B21" s="169"/>
      <c r="C21" s="169"/>
      <c r="D21" s="169"/>
      <c r="E21" s="169"/>
      <c r="F21" s="13"/>
      <c r="G21" s="158"/>
      <c r="H21" s="158"/>
      <c r="I21" s="158"/>
      <c r="J21" s="13"/>
      <c r="M21" s="78"/>
      <c r="N21" s="78"/>
      <c r="S21" s="162"/>
    </row>
    <row r="22" spans="1:19" ht="24" customHeight="1" x14ac:dyDescent="0.75">
      <c r="A22" s="160" t="s">
        <v>131</v>
      </c>
      <c r="B22" s="160"/>
      <c r="C22" s="160"/>
      <c r="D22" s="13">
        <v>111775597</v>
      </c>
      <c r="E22" s="160"/>
      <c r="F22" s="13">
        <v>16684273</v>
      </c>
      <c r="G22" s="159"/>
      <c r="H22" s="13">
        <v>113154993</v>
      </c>
      <c r="I22" s="159"/>
      <c r="J22" s="13">
        <v>14630949</v>
      </c>
      <c r="L22" s="105"/>
      <c r="M22" s="78"/>
      <c r="N22" s="78"/>
      <c r="S22" s="162"/>
    </row>
    <row r="23" spans="1:19" ht="24" customHeight="1" x14ac:dyDescent="0.75">
      <c r="A23" s="160" t="s">
        <v>3</v>
      </c>
      <c r="B23" s="160"/>
      <c r="C23" s="160"/>
      <c r="D23" s="13">
        <v>-3662568</v>
      </c>
      <c r="E23" s="160"/>
      <c r="F23" s="13">
        <v>-578662</v>
      </c>
      <c r="G23" s="159"/>
      <c r="H23" s="13">
        <v>-846684</v>
      </c>
      <c r="I23" s="159"/>
      <c r="J23" s="13">
        <v>-274115</v>
      </c>
      <c r="L23" s="105"/>
      <c r="M23" s="78"/>
      <c r="N23" s="78"/>
      <c r="S23" s="162"/>
    </row>
    <row r="24" spans="1:19" ht="24" customHeight="1" x14ac:dyDescent="0.75">
      <c r="A24" s="160" t="s">
        <v>25</v>
      </c>
      <c r="B24" s="160"/>
      <c r="C24" s="160"/>
      <c r="D24" s="13">
        <v>-5176862</v>
      </c>
      <c r="E24" s="160"/>
      <c r="F24" s="13">
        <v>-5473055</v>
      </c>
      <c r="G24" s="159"/>
      <c r="H24" s="13">
        <v>-5206862</v>
      </c>
      <c r="I24" s="159"/>
      <c r="J24" s="13">
        <v>-5478055</v>
      </c>
      <c r="L24" s="105"/>
      <c r="M24" s="78"/>
      <c r="N24" s="78"/>
      <c r="S24" s="162"/>
    </row>
    <row r="25" spans="1:19" ht="24" customHeight="1" x14ac:dyDescent="0.75">
      <c r="A25" s="168" t="s">
        <v>67</v>
      </c>
      <c r="B25" s="160"/>
      <c r="C25" s="160"/>
      <c r="D25" s="13"/>
      <c r="E25" s="160"/>
      <c r="F25" s="13"/>
      <c r="G25" s="159"/>
      <c r="H25" s="13"/>
      <c r="I25" s="159"/>
      <c r="J25" s="13"/>
      <c r="L25" s="105"/>
      <c r="M25" s="78"/>
      <c r="N25" s="78"/>
      <c r="S25" s="162"/>
    </row>
    <row r="26" spans="1:19" ht="24" customHeight="1" x14ac:dyDescent="0.75">
      <c r="A26" s="160" t="s">
        <v>134</v>
      </c>
      <c r="B26" s="160"/>
      <c r="C26" s="160"/>
      <c r="D26" s="13">
        <v>-41428173</v>
      </c>
      <c r="E26" s="160"/>
      <c r="F26" s="13">
        <v>-34008096</v>
      </c>
      <c r="G26" s="159"/>
      <c r="H26" s="13">
        <v>-31598051</v>
      </c>
      <c r="I26" s="159"/>
      <c r="J26" s="13">
        <v>-29223267</v>
      </c>
      <c r="L26" s="105"/>
      <c r="M26" s="78"/>
      <c r="N26" s="78"/>
      <c r="S26" s="162"/>
    </row>
    <row r="27" spans="1:19" ht="24" customHeight="1" x14ac:dyDescent="0.75">
      <c r="A27" s="160" t="s">
        <v>6</v>
      </c>
      <c r="B27" s="160"/>
      <c r="C27" s="160"/>
      <c r="D27" s="13">
        <v>14358225</v>
      </c>
      <c r="E27" s="160"/>
      <c r="F27" s="13">
        <v>-2340846</v>
      </c>
      <c r="G27" s="159"/>
      <c r="H27" s="13">
        <v>11135823</v>
      </c>
      <c r="I27" s="159"/>
      <c r="J27" s="13">
        <v>-4228830</v>
      </c>
      <c r="L27" s="105"/>
      <c r="M27" s="78"/>
      <c r="N27" s="78"/>
      <c r="S27" s="162"/>
    </row>
    <row r="28" spans="1:19" ht="24" customHeight="1" x14ac:dyDescent="0.75">
      <c r="A28" s="142" t="s">
        <v>49</v>
      </c>
      <c r="B28" s="142"/>
      <c r="C28" s="142"/>
      <c r="D28" s="16">
        <f>8741216</f>
        <v>8741216</v>
      </c>
      <c r="E28" s="142"/>
      <c r="F28" s="16">
        <v>5166616</v>
      </c>
      <c r="G28" s="159"/>
      <c r="H28" s="16">
        <f>8741216</f>
        <v>8741216</v>
      </c>
      <c r="I28" s="159"/>
      <c r="J28" s="16">
        <v>5796615</v>
      </c>
      <c r="L28" s="105"/>
      <c r="M28" s="78"/>
      <c r="N28" s="78"/>
      <c r="S28" s="162"/>
    </row>
    <row r="29" spans="1:19" ht="24" customHeight="1" x14ac:dyDescent="0.75">
      <c r="A29" s="142" t="s">
        <v>68</v>
      </c>
      <c r="B29" s="142"/>
      <c r="C29" s="142"/>
      <c r="D29" s="13">
        <f>SUM(D20:D28)</f>
        <v>148480257</v>
      </c>
      <c r="E29" s="142"/>
      <c r="F29" s="13">
        <f>SUM(F20:F28)</f>
        <v>52456428</v>
      </c>
      <c r="G29" s="159"/>
      <c r="H29" s="13">
        <f>SUM(H20:H28)</f>
        <v>147590570</v>
      </c>
      <c r="I29" s="159"/>
      <c r="J29" s="13">
        <f>SUM(J20:J28)</f>
        <v>40572237</v>
      </c>
      <c r="L29" s="105"/>
      <c r="M29" s="78"/>
      <c r="N29" s="78"/>
      <c r="S29" s="162"/>
    </row>
    <row r="30" spans="1:19" ht="24" customHeight="1" x14ac:dyDescent="0.75">
      <c r="A30" s="168" t="s">
        <v>164</v>
      </c>
      <c r="B30" s="161"/>
      <c r="C30" s="160"/>
      <c r="D30" s="90">
        <v>4281862</v>
      </c>
      <c r="E30" s="160"/>
      <c r="F30" s="13">
        <v>3299797</v>
      </c>
      <c r="G30" s="159"/>
      <c r="H30" s="13">
        <v>4281862</v>
      </c>
      <c r="I30" s="159"/>
      <c r="J30" s="13">
        <v>3299797</v>
      </c>
      <c r="L30" s="105"/>
      <c r="M30" s="78"/>
      <c r="N30" s="78"/>
      <c r="S30" s="162"/>
    </row>
    <row r="31" spans="1:19" ht="24" customHeight="1" x14ac:dyDescent="0.7">
      <c r="A31" s="168" t="s">
        <v>76</v>
      </c>
      <c r="B31" s="161"/>
      <c r="C31" s="160"/>
      <c r="D31" s="90">
        <v>-4297862</v>
      </c>
      <c r="E31" s="160"/>
      <c r="F31" s="13">
        <v>-3352297</v>
      </c>
      <c r="G31" s="159"/>
      <c r="H31" s="13">
        <v>-4297862</v>
      </c>
      <c r="I31" s="159"/>
      <c r="J31" s="122">
        <v>-3352297</v>
      </c>
      <c r="L31" s="13"/>
      <c r="M31" s="78"/>
      <c r="N31" s="78"/>
      <c r="O31" s="130"/>
      <c r="S31" s="162"/>
    </row>
    <row r="32" spans="1:19" ht="24" customHeight="1" x14ac:dyDescent="0.75">
      <c r="A32" s="168" t="s">
        <v>97</v>
      </c>
      <c r="B32" s="160"/>
      <c r="C32" s="160"/>
      <c r="D32" s="13">
        <v>276687</v>
      </c>
      <c r="E32" s="160"/>
      <c r="F32" s="13">
        <v>73574918</v>
      </c>
      <c r="G32" s="159"/>
      <c r="H32" s="13">
        <v>0</v>
      </c>
      <c r="I32" s="159"/>
      <c r="J32" s="104">
        <v>72695332</v>
      </c>
      <c r="L32" s="105"/>
      <c r="M32" s="78"/>
      <c r="N32" s="78"/>
      <c r="S32" s="162"/>
    </row>
    <row r="33" spans="1:19" ht="24" customHeight="1" x14ac:dyDescent="0.75">
      <c r="A33" s="168" t="s">
        <v>163</v>
      </c>
      <c r="B33" s="160"/>
      <c r="C33" s="160"/>
      <c r="D33" s="90">
        <v>-46757881</v>
      </c>
      <c r="E33" s="160"/>
      <c r="F33" s="13">
        <v>-41085148</v>
      </c>
      <c r="G33" s="159"/>
      <c r="H33" s="13">
        <v>-45046922</v>
      </c>
      <c r="I33" s="159"/>
      <c r="J33" s="13">
        <v>-39375677</v>
      </c>
      <c r="L33" s="105"/>
      <c r="M33" s="78"/>
      <c r="N33" s="78"/>
      <c r="S33" s="162"/>
    </row>
    <row r="34" spans="1:19" ht="24" customHeight="1" x14ac:dyDescent="0.75">
      <c r="A34" s="170" t="s">
        <v>158</v>
      </c>
      <c r="B34" s="171"/>
      <c r="C34" s="160"/>
      <c r="D34" s="19">
        <f>SUM(D29:D33)</f>
        <v>101983063</v>
      </c>
      <c r="E34" s="160"/>
      <c r="F34" s="19">
        <f>SUM(F29:F33)</f>
        <v>84893698</v>
      </c>
      <c r="G34" s="159"/>
      <c r="H34" s="19">
        <f>SUM(H29:H33)</f>
        <v>102527648</v>
      </c>
      <c r="I34" s="159"/>
      <c r="J34" s="19">
        <f>SUM(J29:J33)</f>
        <v>73839392</v>
      </c>
      <c r="L34" s="105"/>
      <c r="M34" s="78"/>
      <c r="N34" s="78"/>
      <c r="S34" s="162"/>
    </row>
    <row r="35" spans="1:19" ht="23" x14ac:dyDescent="0.75">
      <c r="A35" s="172"/>
      <c r="B35" s="173"/>
      <c r="C35" s="173"/>
      <c r="D35" s="173"/>
      <c r="E35" s="173"/>
      <c r="F35" s="6"/>
      <c r="G35" s="174"/>
      <c r="H35" s="174"/>
      <c r="I35" s="174"/>
      <c r="J35" s="6"/>
      <c r="L35" s="105"/>
    </row>
    <row r="36" spans="1:19" ht="23" x14ac:dyDescent="0.75">
      <c r="A36" s="172"/>
      <c r="B36" s="173"/>
      <c r="C36" s="173"/>
      <c r="D36" s="173"/>
      <c r="E36" s="173"/>
      <c r="F36" s="6"/>
      <c r="G36" s="174"/>
      <c r="H36" s="174"/>
      <c r="I36" s="174"/>
      <c r="J36" s="6"/>
      <c r="L36" s="105"/>
    </row>
    <row r="37" spans="1:19" ht="23" x14ac:dyDescent="0.75">
      <c r="A37" s="172"/>
      <c r="B37" s="173"/>
      <c r="C37" s="173"/>
      <c r="D37" s="173"/>
      <c r="E37" s="173"/>
      <c r="F37" s="6"/>
      <c r="G37" s="174"/>
      <c r="H37" s="174"/>
      <c r="I37" s="174"/>
      <c r="J37" s="6"/>
      <c r="L37" s="105"/>
    </row>
    <row r="38" spans="1:19" ht="23" x14ac:dyDescent="0.75">
      <c r="A38" s="172"/>
      <c r="B38" s="173"/>
      <c r="C38" s="173"/>
      <c r="D38" s="173"/>
      <c r="E38" s="173"/>
      <c r="F38" s="6"/>
      <c r="G38" s="174"/>
      <c r="H38" s="174"/>
      <c r="I38" s="174"/>
      <c r="J38" s="6"/>
      <c r="L38" s="105"/>
    </row>
    <row r="39" spans="1:19" ht="23" x14ac:dyDescent="0.75">
      <c r="A39" s="172"/>
      <c r="B39" s="173"/>
      <c r="C39" s="173"/>
      <c r="D39" s="173"/>
      <c r="E39" s="173"/>
      <c r="F39" s="6"/>
      <c r="G39" s="174"/>
      <c r="H39" s="174"/>
      <c r="I39" s="174"/>
      <c r="J39" s="6"/>
      <c r="L39" s="105"/>
    </row>
    <row r="40" spans="1:19" ht="23" x14ac:dyDescent="0.75">
      <c r="A40" s="172"/>
      <c r="B40" s="173"/>
      <c r="C40" s="173"/>
      <c r="D40" s="173"/>
      <c r="E40" s="173"/>
      <c r="F40" s="6"/>
      <c r="G40" s="174"/>
      <c r="H40" s="174"/>
      <c r="I40" s="174"/>
      <c r="J40" s="6"/>
      <c r="L40" s="105"/>
    </row>
    <row r="41" spans="1:19" ht="23" x14ac:dyDescent="0.75">
      <c r="A41" s="172"/>
      <c r="B41" s="173"/>
      <c r="C41" s="173"/>
      <c r="D41" s="173"/>
      <c r="E41" s="173"/>
      <c r="F41" s="6"/>
      <c r="G41" s="174"/>
      <c r="H41" s="174"/>
      <c r="I41" s="174"/>
      <c r="J41" s="6"/>
      <c r="L41" s="105"/>
    </row>
    <row r="42" spans="1:19" ht="23" x14ac:dyDescent="0.75">
      <c r="A42" s="172"/>
      <c r="B42" s="173"/>
      <c r="C42" s="173"/>
      <c r="D42" s="173"/>
      <c r="E42" s="173"/>
      <c r="F42" s="6"/>
      <c r="G42" s="174"/>
      <c r="H42" s="174"/>
      <c r="I42" s="174"/>
      <c r="J42" s="6"/>
      <c r="L42" s="105"/>
    </row>
    <row r="43" spans="1:19" ht="23" x14ac:dyDescent="0.75">
      <c r="A43" s="172"/>
      <c r="B43" s="173"/>
      <c r="C43" s="173"/>
      <c r="D43" s="173"/>
      <c r="E43" s="173"/>
      <c r="F43" s="6"/>
      <c r="G43" s="174"/>
      <c r="H43" s="174"/>
      <c r="I43" s="174"/>
      <c r="J43" s="6"/>
      <c r="L43" s="105"/>
    </row>
    <row r="44" spans="1:19" s="149" customFormat="1" ht="26" x14ac:dyDescent="0.7">
      <c r="A44" s="282" t="s">
        <v>167</v>
      </c>
      <c r="B44" s="282"/>
      <c r="C44" s="282"/>
      <c r="D44" s="282"/>
      <c r="E44" s="282"/>
      <c r="F44" s="282"/>
      <c r="G44" s="282"/>
      <c r="H44" s="282"/>
      <c r="I44" s="282"/>
      <c r="J44" s="282"/>
      <c r="L44" s="106"/>
      <c r="O44" s="131"/>
      <c r="P44" s="131"/>
      <c r="Q44" s="131"/>
      <c r="R44" s="131"/>
    </row>
    <row r="45" spans="1:19" s="149" customFormat="1" ht="26" x14ac:dyDescent="0.7">
      <c r="A45" s="304" t="s">
        <v>65</v>
      </c>
      <c r="B45" s="304"/>
      <c r="C45" s="304"/>
      <c r="D45" s="304"/>
      <c r="E45" s="304"/>
      <c r="F45" s="304"/>
      <c r="G45" s="304"/>
      <c r="H45" s="304"/>
      <c r="I45" s="304"/>
      <c r="J45" s="304"/>
      <c r="L45" s="106"/>
      <c r="O45" s="131"/>
      <c r="P45" s="131"/>
      <c r="Q45" s="131"/>
      <c r="R45" s="131"/>
    </row>
    <row r="46" spans="1:19" s="149" customFormat="1" ht="26" x14ac:dyDescent="0.7">
      <c r="A46" s="282" t="s">
        <v>182</v>
      </c>
      <c r="B46" s="282"/>
      <c r="C46" s="282"/>
      <c r="D46" s="282"/>
      <c r="E46" s="282"/>
      <c r="F46" s="282"/>
      <c r="G46" s="282"/>
      <c r="H46" s="282"/>
      <c r="I46" s="282"/>
      <c r="J46" s="282"/>
      <c r="L46" s="106"/>
      <c r="O46" s="131"/>
      <c r="P46" s="131"/>
      <c r="Q46" s="131"/>
      <c r="R46" s="131"/>
    </row>
    <row r="47" spans="1:19" s="149" customFormat="1" ht="26" x14ac:dyDescent="0.7">
      <c r="A47" s="282" t="s">
        <v>122</v>
      </c>
      <c r="B47" s="282"/>
      <c r="C47" s="282"/>
      <c r="D47" s="282"/>
      <c r="E47" s="282"/>
      <c r="F47" s="282"/>
      <c r="G47" s="282"/>
      <c r="H47" s="282"/>
      <c r="I47" s="282"/>
      <c r="J47" s="282"/>
      <c r="L47" s="106"/>
      <c r="O47" s="131"/>
      <c r="P47" s="131"/>
      <c r="Q47" s="131"/>
      <c r="R47" s="131"/>
    </row>
    <row r="48" spans="1:19" ht="24" customHeight="1" x14ac:dyDescent="0.75">
      <c r="A48" s="284" t="s">
        <v>59</v>
      </c>
      <c r="B48" s="284"/>
      <c r="C48" s="284"/>
      <c r="D48" s="284"/>
      <c r="E48" s="284"/>
      <c r="F48" s="284"/>
      <c r="G48" s="284"/>
      <c r="H48" s="284"/>
      <c r="I48" s="284"/>
      <c r="J48" s="284"/>
      <c r="L48" s="105"/>
    </row>
    <row r="49" spans="1:18" ht="9.65" customHeight="1" x14ac:dyDescent="0.75">
      <c r="A49" s="158"/>
      <c r="B49" s="158"/>
      <c r="C49" s="158"/>
      <c r="D49" s="158"/>
      <c r="E49" s="158"/>
      <c r="F49" s="158"/>
      <c r="G49" s="158"/>
      <c r="H49" s="158"/>
      <c r="I49" s="158"/>
      <c r="J49" s="158"/>
      <c r="L49" s="105"/>
    </row>
    <row r="50" spans="1:18" ht="24" customHeight="1" x14ac:dyDescent="0.75">
      <c r="A50" s="158"/>
      <c r="B50" s="267" t="s">
        <v>31</v>
      </c>
      <c r="C50" s="303" t="s">
        <v>0</v>
      </c>
      <c r="D50" s="303"/>
      <c r="E50" s="303"/>
      <c r="F50" s="303"/>
      <c r="G50" s="303"/>
      <c r="H50" s="303" t="s">
        <v>29</v>
      </c>
      <c r="I50" s="303"/>
      <c r="J50" s="303"/>
      <c r="L50" s="105"/>
      <c r="M50" s="78"/>
      <c r="N50" s="78"/>
    </row>
    <row r="51" spans="1:18" s="155" customFormat="1" ht="24" customHeight="1" x14ac:dyDescent="0.75">
      <c r="A51" s="271"/>
      <c r="B51" s="268"/>
      <c r="C51" s="271"/>
      <c r="D51" s="153">
        <v>2566</v>
      </c>
      <c r="E51" s="153"/>
      <c r="F51" s="153">
        <v>2565</v>
      </c>
      <c r="G51" s="154"/>
      <c r="H51" s="153">
        <v>2566</v>
      </c>
      <c r="I51" s="153"/>
      <c r="J51" s="153">
        <v>2565</v>
      </c>
      <c r="L51" s="105"/>
      <c r="M51" s="78"/>
      <c r="N51" s="78"/>
      <c r="O51" s="105"/>
      <c r="P51" s="133"/>
      <c r="Q51" s="133"/>
      <c r="R51" s="133"/>
    </row>
    <row r="52" spans="1:18" ht="24" customHeight="1" x14ac:dyDescent="0.75">
      <c r="A52" s="175" t="s">
        <v>16</v>
      </c>
      <c r="B52" s="170"/>
      <c r="C52" s="170"/>
      <c r="D52" s="170"/>
      <c r="E52" s="170"/>
      <c r="F52" s="159"/>
      <c r="G52" s="159"/>
      <c r="H52" s="159"/>
      <c r="I52" s="159"/>
      <c r="J52" s="159"/>
      <c r="L52" s="105"/>
      <c r="M52" s="78"/>
      <c r="N52" s="78"/>
    </row>
    <row r="53" spans="1:18" ht="24" customHeight="1" x14ac:dyDescent="0.7">
      <c r="A53" s="165" t="s">
        <v>188</v>
      </c>
      <c r="B53" s="176"/>
      <c r="C53" s="160"/>
      <c r="D53" s="123">
        <v>0</v>
      </c>
      <c r="E53" s="160"/>
      <c r="F53" s="123">
        <v>0</v>
      </c>
      <c r="G53" s="159"/>
      <c r="H53" s="25">
        <v>17000000</v>
      </c>
      <c r="I53" s="159"/>
      <c r="J53" s="123">
        <v>0</v>
      </c>
      <c r="L53" s="105"/>
      <c r="M53" s="78"/>
      <c r="N53" s="78"/>
    </row>
    <row r="54" spans="1:18" ht="24" customHeight="1" x14ac:dyDescent="0.7">
      <c r="A54" s="165" t="s">
        <v>155</v>
      </c>
      <c r="B54" s="176"/>
      <c r="C54" s="160"/>
      <c r="D54" s="123">
        <v>0</v>
      </c>
      <c r="E54" s="160"/>
      <c r="F54" s="123">
        <v>0</v>
      </c>
      <c r="G54" s="159"/>
      <c r="H54" s="25">
        <v>-16000000</v>
      </c>
      <c r="I54" s="159"/>
      <c r="J54" s="25">
        <v>-11500000</v>
      </c>
      <c r="L54" s="105"/>
      <c r="M54" s="78"/>
      <c r="N54" s="78"/>
    </row>
    <row r="55" spans="1:18" ht="24" customHeight="1" x14ac:dyDescent="0.7">
      <c r="A55" s="165" t="s">
        <v>170</v>
      </c>
      <c r="B55" s="176"/>
      <c r="C55" s="160"/>
      <c r="D55" s="123">
        <v>0</v>
      </c>
      <c r="E55" s="160"/>
      <c r="F55" s="123">
        <v>0</v>
      </c>
      <c r="G55" s="159"/>
      <c r="H55" s="25">
        <v>-50249900</v>
      </c>
      <c r="I55" s="159"/>
      <c r="J55" s="123">
        <v>0</v>
      </c>
      <c r="L55" s="105"/>
      <c r="M55" s="78"/>
      <c r="N55" s="78"/>
    </row>
    <row r="56" spans="1:18" ht="24" customHeight="1" x14ac:dyDescent="0.7">
      <c r="A56" s="177" t="s">
        <v>140</v>
      </c>
      <c r="B56" s="176">
        <v>4.2</v>
      </c>
      <c r="C56" s="160"/>
      <c r="D56" s="20">
        <v>-4093084</v>
      </c>
      <c r="E56" s="160"/>
      <c r="F56" s="20">
        <v>-3740467</v>
      </c>
      <c r="G56" s="159"/>
      <c r="H56" s="20">
        <v>-2304584</v>
      </c>
      <c r="I56" s="159"/>
      <c r="J56" s="13">
        <v>-2939434</v>
      </c>
      <c r="L56" s="105"/>
      <c r="M56" s="78"/>
      <c r="N56" s="78"/>
    </row>
    <row r="57" spans="1:18" ht="24" customHeight="1" x14ac:dyDescent="0.7">
      <c r="A57" s="177" t="s">
        <v>193</v>
      </c>
      <c r="B57" s="176">
        <v>4.2</v>
      </c>
      <c r="C57" s="160"/>
      <c r="D57" s="20">
        <v>-34271738</v>
      </c>
      <c r="E57" s="160"/>
      <c r="F57" s="20">
        <v>-3534328</v>
      </c>
      <c r="G57" s="159"/>
      <c r="H57" s="25">
        <v>-212800</v>
      </c>
      <c r="I57" s="159"/>
      <c r="J57" s="20">
        <v>-19000</v>
      </c>
      <c r="L57" s="105"/>
      <c r="M57" s="78"/>
      <c r="N57" s="78"/>
    </row>
    <row r="58" spans="1:18" ht="24" customHeight="1" x14ac:dyDescent="0.7">
      <c r="A58" s="177" t="s">
        <v>83</v>
      </c>
      <c r="B58" s="161"/>
      <c r="C58" s="160"/>
      <c r="D58" s="25">
        <v>0</v>
      </c>
      <c r="E58" s="160"/>
      <c r="F58" s="123">
        <v>0</v>
      </c>
      <c r="G58" s="159"/>
      <c r="H58" s="25">
        <v>458698</v>
      </c>
      <c r="I58" s="159"/>
      <c r="J58" s="123">
        <v>0</v>
      </c>
      <c r="L58" s="105"/>
      <c r="M58" s="78"/>
      <c r="N58" s="78"/>
    </row>
    <row r="59" spans="1:18" ht="24" customHeight="1" x14ac:dyDescent="0.75">
      <c r="A59" s="170" t="s">
        <v>159</v>
      </c>
      <c r="B59" s="161"/>
      <c r="C59" s="170"/>
      <c r="D59" s="19">
        <f>SUM(D53:D58)</f>
        <v>-38364822</v>
      </c>
      <c r="E59" s="170"/>
      <c r="F59" s="19">
        <f>SUM(F53:F58)</f>
        <v>-7274795</v>
      </c>
      <c r="G59" s="159"/>
      <c r="H59" s="19">
        <f>SUM(H53:H58)</f>
        <v>-51308586</v>
      </c>
      <c r="I59" s="159"/>
      <c r="J59" s="19">
        <f>SUM(J53:J58)</f>
        <v>-14458434</v>
      </c>
      <c r="L59" s="105"/>
      <c r="M59" s="78"/>
      <c r="N59" s="78"/>
    </row>
    <row r="60" spans="1:18" ht="17.149999999999999" customHeight="1" x14ac:dyDescent="0.75">
      <c r="A60" s="178"/>
      <c r="B60" s="161"/>
      <c r="C60" s="178"/>
      <c r="D60" s="178"/>
      <c r="E60" s="178"/>
      <c r="F60" s="159"/>
      <c r="G60" s="159"/>
      <c r="H60" s="159"/>
      <c r="I60" s="159"/>
      <c r="J60" s="159"/>
      <c r="L60" s="105"/>
      <c r="M60" s="78"/>
      <c r="N60" s="78"/>
    </row>
    <row r="61" spans="1:18" ht="24" customHeight="1" x14ac:dyDescent="0.75">
      <c r="A61" s="175" t="s">
        <v>17</v>
      </c>
      <c r="B61" s="271"/>
      <c r="C61" s="175"/>
      <c r="D61" s="175"/>
      <c r="E61" s="175"/>
      <c r="F61" s="159"/>
      <c r="G61" s="159"/>
      <c r="H61" s="159"/>
      <c r="I61" s="159"/>
      <c r="J61" s="159"/>
      <c r="L61" s="105"/>
      <c r="M61" s="78"/>
      <c r="N61" s="78"/>
    </row>
    <row r="62" spans="1:18" ht="24" customHeight="1" x14ac:dyDescent="0.75">
      <c r="A62" s="160" t="s">
        <v>160</v>
      </c>
      <c r="B62" s="271"/>
      <c r="C62" s="175"/>
      <c r="D62" s="123">
        <v>0</v>
      </c>
      <c r="E62" s="175"/>
      <c r="F62" s="25">
        <v>851</v>
      </c>
      <c r="G62" s="159"/>
      <c r="H62" s="25">
        <v>0</v>
      </c>
      <c r="I62" s="159"/>
      <c r="J62" s="123">
        <v>0</v>
      </c>
      <c r="L62" s="105"/>
      <c r="M62" s="78"/>
      <c r="N62" s="78"/>
      <c r="O62" s="59"/>
    </row>
    <row r="63" spans="1:18" ht="24" customHeight="1" x14ac:dyDescent="0.75">
      <c r="A63" s="179" t="s">
        <v>189</v>
      </c>
      <c r="B63" s="271"/>
      <c r="C63" s="175"/>
      <c r="D63" s="123">
        <v>0</v>
      </c>
      <c r="E63" s="175"/>
      <c r="F63" s="123">
        <v>0</v>
      </c>
      <c r="G63" s="159"/>
      <c r="H63" s="25">
        <v>-60000000</v>
      </c>
      <c r="I63" s="159"/>
      <c r="J63" s="123">
        <v>0</v>
      </c>
      <c r="L63" s="105"/>
      <c r="M63" s="78"/>
      <c r="N63" s="78"/>
      <c r="O63" s="59"/>
    </row>
    <row r="64" spans="1:18" ht="24" customHeight="1" x14ac:dyDescent="0.75">
      <c r="A64" s="179" t="s">
        <v>192</v>
      </c>
      <c r="B64" s="176">
        <v>4.3</v>
      </c>
      <c r="C64" s="175"/>
      <c r="D64" s="25">
        <v>-526956717</v>
      </c>
      <c r="E64" s="175"/>
      <c r="F64" s="25">
        <v>-69796286</v>
      </c>
      <c r="G64" s="90"/>
      <c r="H64" s="25">
        <v>-526956717</v>
      </c>
      <c r="I64" s="180"/>
      <c r="J64" s="25">
        <v>-69796286</v>
      </c>
      <c r="L64" s="105"/>
      <c r="M64" s="78"/>
      <c r="N64" s="78"/>
    </row>
    <row r="65" spans="1:14" ht="24" customHeight="1" x14ac:dyDescent="0.75">
      <c r="A65" s="160" t="s">
        <v>130</v>
      </c>
      <c r="B65" s="176" t="s">
        <v>146</v>
      </c>
      <c r="C65" s="175"/>
      <c r="D65" s="25">
        <v>-5442593</v>
      </c>
      <c r="E65" s="175"/>
      <c r="F65" s="25">
        <v>-7924034</v>
      </c>
      <c r="G65" s="91"/>
      <c r="H65" s="25">
        <v>-3959983</v>
      </c>
      <c r="I65" s="180"/>
      <c r="J65" s="25">
        <v>-4623530</v>
      </c>
      <c r="L65" s="105"/>
      <c r="M65" s="78"/>
      <c r="N65" s="78"/>
    </row>
    <row r="66" spans="1:14" ht="24" customHeight="1" x14ac:dyDescent="0.75">
      <c r="A66" s="160" t="s">
        <v>62</v>
      </c>
      <c r="B66" s="161"/>
      <c r="C66" s="160"/>
      <c r="D66" s="25">
        <v>-183000000</v>
      </c>
      <c r="E66" s="160"/>
      <c r="F66" s="123">
        <v>0</v>
      </c>
      <c r="G66" s="159"/>
      <c r="H66" s="25">
        <v>-183000000</v>
      </c>
      <c r="I66" s="159"/>
      <c r="J66" s="123">
        <v>0</v>
      </c>
      <c r="K66" s="6"/>
      <c r="L66" s="105"/>
      <c r="M66" s="78"/>
      <c r="N66" s="78"/>
    </row>
    <row r="67" spans="1:14" ht="24" customHeight="1" x14ac:dyDescent="0.75">
      <c r="A67" s="163" t="s">
        <v>77</v>
      </c>
      <c r="B67" s="160"/>
      <c r="C67" s="160"/>
      <c r="D67" s="25">
        <v>-4999843</v>
      </c>
      <c r="E67" s="160"/>
      <c r="F67" s="20">
        <v>-5253140</v>
      </c>
      <c r="G67" s="159"/>
      <c r="H67" s="25">
        <v>-5650989</v>
      </c>
      <c r="I67" s="159"/>
      <c r="J67" s="25">
        <v>-4768286</v>
      </c>
      <c r="K67" s="6"/>
      <c r="L67" s="105"/>
      <c r="M67" s="78"/>
      <c r="N67" s="78"/>
    </row>
    <row r="68" spans="1:14" ht="24" customHeight="1" x14ac:dyDescent="0.75">
      <c r="A68" s="163" t="s">
        <v>166</v>
      </c>
      <c r="B68" s="160"/>
      <c r="C68" s="160"/>
      <c r="D68" s="25">
        <v>1046405000</v>
      </c>
      <c r="E68" s="160"/>
      <c r="F68" s="123">
        <v>0</v>
      </c>
      <c r="G68" s="159"/>
      <c r="H68" s="25">
        <v>1046405000</v>
      </c>
      <c r="I68" s="159"/>
      <c r="J68" s="123">
        <v>0</v>
      </c>
      <c r="K68" s="6"/>
      <c r="L68" s="105"/>
      <c r="M68" s="78"/>
      <c r="N68" s="78"/>
    </row>
    <row r="69" spans="1:14" ht="24" customHeight="1" x14ac:dyDescent="0.75">
      <c r="A69" s="163" t="s">
        <v>199</v>
      </c>
      <c r="B69" s="160"/>
      <c r="C69" s="160"/>
      <c r="D69" s="25"/>
      <c r="E69" s="160"/>
      <c r="F69" s="123"/>
      <c r="G69" s="159"/>
      <c r="H69" s="25"/>
      <c r="I69" s="159"/>
      <c r="J69" s="123"/>
      <c r="K69" s="6"/>
      <c r="L69" s="105"/>
      <c r="M69" s="78"/>
      <c r="N69" s="78"/>
    </row>
    <row r="70" spans="1:14" ht="24" customHeight="1" x14ac:dyDescent="0.75">
      <c r="A70" s="273" t="s">
        <v>198</v>
      </c>
      <c r="B70" s="160"/>
      <c r="C70" s="160"/>
      <c r="D70" s="25">
        <v>23750100</v>
      </c>
      <c r="E70" s="160"/>
      <c r="F70" s="123">
        <v>0</v>
      </c>
      <c r="G70" s="159"/>
      <c r="H70" s="25">
        <v>0</v>
      </c>
      <c r="I70" s="159"/>
      <c r="J70" s="123">
        <v>0</v>
      </c>
      <c r="K70" s="6"/>
      <c r="L70" s="105"/>
      <c r="M70" s="78"/>
      <c r="N70" s="78"/>
    </row>
    <row r="71" spans="1:14" ht="24" customHeight="1" x14ac:dyDescent="0.75">
      <c r="A71" s="163" t="s">
        <v>197</v>
      </c>
      <c r="B71" s="160"/>
      <c r="C71" s="160"/>
      <c r="D71" s="123">
        <v>0</v>
      </c>
      <c r="E71" s="160"/>
      <c r="F71" s="123">
        <v>0</v>
      </c>
      <c r="G71" s="159"/>
      <c r="H71" s="25">
        <v>79308207</v>
      </c>
      <c r="I71" s="159"/>
      <c r="J71" s="123">
        <v>0</v>
      </c>
      <c r="K71" s="6"/>
      <c r="L71" s="105"/>
      <c r="M71" s="78"/>
      <c r="N71" s="78"/>
    </row>
    <row r="72" spans="1:14" ht="24" customHeight="1" x14ac:dyDescent="0.75">
      <c r="A72" s="181" t="s">
        <v>191</v>
      </c>
      <c r="B72" s="170"/>
      <c r="C72" s="170"/>
      <c r="D72" s="19">
        <f>ROUND(SUM(D62:D71),0)</f>
        <v>349755947</v>
      </c>
      <c r="E72" s="170"/>
      <c r="F72" s="19">
        <f>ROUND(SUM(F62:F71),0)</f>
        <v>-82972609</v>
      </c>
      <c r="G72" s="159"/>
      <c r="H72" s="19">
        <f>ROUND(SUM(H62:H71),0)</f>
        <v>346145518</v>
      </c>
      <c r="I72" s="159"/>
      <c r="J72" s="19">
        <f>ROUND(SUM(J62:J71),0)</f>
        <v>-79188102</v>
      </c>
      <c r="L72" s="105"/>
      <c r="M72" s="78"/>
      <c r="N72" s="78"/>
    </row>
    <row r="73" spans="1:14" ht="20.25" customHeight="1" x14ac:dyDescent="0.75">
      <c r="A73" s="182"/>
      <c r="B73" s="182"/>
      <c r="C73" s="182"/>
      <c r="D73" s="182"/>
      <c r="E73" s="182"/>
      <c r="F73" s="159"/>
      <c r="G73" s="159"/>
      <c r="H73" s="159"/>
      <c r="I73" s="159"/>
      <c r="J73" s="159"/>
      <c r="L73" s="105"/>
      <c r="M73" s="78"/>
      <c r="N73" s="78"/>
    </row>
    <row r="74" spans="1:14" ht="24" customHeight="1" x14ac:dyDescent="0.75">
      <c r="A74" s="183" t="s">
        <v>178</v>
      </c>
      <c r="B74" s="183"/>
      <c r="C74" s="183"/>
      <c r="D74" s="20">
        <f>+D34+D72+D59</f>
        <v>413374188</v>
      </c>
      <c r="E74" s="183"/>
      <c r="F74" s="20">
        <f>+F34+F72+F59</f>
        <v>-5353706</v>
      </c>
      <c r="G74" s="159"/>
      <c r="H74" s="20">
        <f>+H34+H72+H59</f>
        <v>397364580</v>
      </c>
      <c r="I74" s="159"/>
      <c r="J74" s="20">
        <f>+J34+J72+J59</f>
        <v>-19807144</v>
      </c>
      <c r="L74" s="105"/>
      <c r="M74" s="78"/>
      <c r="N74" s="78"/>
    </row>
    <row r="75" spans="1:14" ht="24" customHeight="1" x14ac:dyDescent="0.75">
      <c r="A75" s="183" t="s">
        <v>28</v>
      </c>
      <c r="B75" s="183"/>
      <c r="C75" s="183"/>
      <c r="D75" s="20">
        <v>112510559</v>
      </c>
      <c r="E75" s="183"/>
      <c r="F75" s="20">
        <v>121486075</v>
      </c>
      <c r="G75" s="159"/>
      <c r="H75" s="20">
        <v>91617212</v>
      </c>
      <c r="I75" s="159"/>
      <c r="J75" s="20">
        <v>76822515</v>
      </c>
      <c r="L75" s="105"/>
      <c r="M75" s="78"/>
      <c r="N75" s="78"/>
    </row>
    <row r="76" spans="1:14" ht="24" customHeight="1" thickBot="1" x14ac:dyDescent="0.8">
      <c r="A76" s="184" t="s">
        <v>190</v>
      </c>
      <c r="B76" s="141"/>
      <c r="C76" s="184"/>
      <c r="D76" s="23">
        <f>SUM(D74:D75)</f>
        <v>525884747</v>
      </c>
      <c r="E76" s="184"/>
      <c r="F76" s="23">
        <f>SUM(F74:F75)</f>
        <v>116132369</v>
      </c>
      <c r="G76" s="159"/>
      <c r="H76" s="23">
        <f>SUM(H74:H75)</f>
        <v>488981792</v>
      </c>
      <c r="I76" s="159"/>
      <c r="J76" s="23">
        <f>SUM(J74:J75)</f>
        <v>57015371</v>
      </c>
      <c r="L76" s="105"/>
      <c r="M76" s="78"/>
      <c r="N76" s="78"/>
    </row>
    <row r="77" spans="1:14" ht="24" customHeight="1" thickTop="1" x14ac:dyDescent="0.75">
      <c r="A77" s="160"/>
      <c r="B77" s="160"/>
      <c r="C77" s="160"/>
      <c r="D77" s="121"/>
      <c r="E77" s="160"/>
      <c r="F77" s="24"/>
      <c r="G77" s="24"/>
      <c r="H77" s="59"/>
      <c r="I77" s="24"/>
      <c r="J77" s="24"/>
      <c r="L77" s="78"/>
      <c r="M77" s="78"/>
      <c r="N77" s="78"/>
    </row>
    <row r="78" spans="1:14" ht="24" customHeight="1" x14ac:dyDescent="0.75">
      <c r="A78" s="160"/>
      <c r="B78" s="160"/>
      <c r="C78" s="160"/>
      <c r="D78" s="257"/>
      <c r="E78" s="258"/>
      <c r="F78" s="259"/>
      <c r="G78" s="259"/>
      <c r="H78" s="257"/>
      <c r="I78" s="24"/>
      <c r="J78" s="24"/>
      <c r="L78" s="78"/>
      <c r="M78" s="78"/>
      <c r="N78" s="78"/>
    </row>
    <row r="79" spans="1:14" ht="24" customHeight="1" x14ac:dyDescent="0.75">
      <c r="A79" s="160"/>
      <c r="B79" s="160"/>
      <c r="C79" s="160"/>
      <c r="D79" s="160"/>
      <c r="E79" s="160"/>
      <c r="F79" s="24"/>
      <c r="G79" s="24"/>
      <c r="H79" s="24"/>
      <c r="I79" s="24"/>
      <c r="J79" s="24"/>
      <c r="L79" s="78"/>
      <c r="M79" s="78"/>
      <c r="N79" s="78"/>
    </row>
    <row r="80" spans="1:14" ht="24" customHeight="1" x14ac:dyDescent="0.75">
      <c r="A80" s="160"/>
      <c r="B80" s="160"/>
      <c r="C80" s="160"/>
      <c r="D80" s="160"/>
      <c r="E80" s="160"/>
      <c r="F80" s="24"/>
      <c r="G80" s="24"/>
      <c r="H80" s="24"/>
      <c r="I80" s="24"/>
      <c r="J80" s="24"/>
      <c r="L80" s="78"/>
      <c r="M80" s="78"/>
      <c r="N80" s="78"/>
    </row>
    <row r="81" spans="1:14" ht="24" customHeight="1" x14ac:dyDescent="0.75">
      <c r="A81" s="160"/>
      <c r="B81" s="160"/>
      <c r="C81" s="160"/>
      <c r="D81" s="160"/>
      <c r="E81" s="160"/>
      <c r="F81" s="24"/>
      <c r="G81" s="24"/>
      <c r="H81" s="24"/>
      <c r="I81" s="24"/>
      <c r="J81" s="24"/>
      <c r="L81" s="78"/>
      <c r="M81" s="78"/>
      <c r="N81" s="78"/>
    </row>
    <row r="82" spans="1:14" ht="24" customHeight="1" x14ac:dyDescent="0.75">
      <c r="A82" s="160"/>
      <c r="B82" s="160"/>
      <c r="C82" s="160"/>
      <c r="D82" s="185"/>
      <c r="E82" s="185"/>
      <c r="F82" s="117"/>
      <c r="G82" s="118"/>
      <c r="H82" s="119"/>
      <c r="I82" s="118"/>
      <c r="J82" s="118"/>
      <c r="L82" s="78"/>
      <c r="M82" s="78"/>
      <c r="N82" s="78"/>
    </row>
    <row r="83" spans="1:14" ht="24" customHeight="1" x14ac:dyDescent="0.75">
      <c r="A83" s="160"/>
      <c r="B83" s="160"/>
      <c r="C83" s="160"/>
      <c r="D83" s="185"/>
      <c r="E83" s="185"/>
      <c r="F83" s="117"/>
      <c r="G83" s="118"/>
      <c r="H83" s="119"/>
      <c r="I83" s="118"/>
      <c r="J83" s="118"/>
      <c r="L83" s="78"/>
      <c r="M83" s="78"/>
      <c r="N83" s="78"/>
    </row>
    <row r="84" spans="1:14" ht="24" customHeight="1" x14ac:dyDescent="0.75">
      <c r="A84" s="160"/>
      <c r="B84" s="160"/>
      <c r="C84" s="160"/>
      <c r="D84" s="185"/>
      <c r="E84" s="185"/>
      <c r="F84" s="117"/>
      <c r="G84" s="118"/>
      <c r="H84" s="119"/>
      <c r="I84" s="118"/>
      <c r="J84" s="118"/>
      <c r="L84" s="78"/>
      <c r="M84" s="78"/>
      <c r="N84" s="78"/>
    </row>
    <row r="85" spans="1:14" ht="24" customHeight="1" x14ac:dyDescent="0.75">
      <c r="A85" s="160"/>
      <c r="B85" s="160"/>
      <c r="C85" s="160"/>
      <c r="D85" s="185"/>
      <c r="E85" s="185"/>
      <c r="F85" s="117"/>
      <c r="G85" s="118"/>
      <c r="H85" s="119"/>
      <c r="I85" s="118"/>
      <c r="J85" s="118"/>
      <c r="L85" s="78"/>
      <c r="M85" s="78"/>
      <c r="N85" s="78"/>
    </row>
    <row r="86" spans="1:14" ht="24" customHeight="1" x14ac:dyDescent="0.75">
      <c r="A86" s="186" t="s">
        <v>162</v>
      </c>
      <c r="B86" s="160"/>
      <c r="C86" s="160"/>
      <c r="D86" s="185"/>
      <c r="E86" s="185"/>
      <c r="F86" s="117"/>
      <c r="G86" s="118"/>
      <c r="H86" s="119"/>
      <c r="I86" s="118"/>
      <c r="J86" s="118"/>
      <c r="L86" s="78"/>
      <c r="M86" s="78"/>
      <c r="N86" s="78"/>
    </row>
    <row r="87" spans="1:14" ht="24" customHeight="1" x14ac:dyDescent="0.75">
      <c r="A87" s="160"/>
      <c r="B87" s="160"/>
      <c r="C87" s="160"/>
      <c r="D87" s="160"/>
      <c r="E87" s="160"/>
      <c r="F87" s="24"/>
      <c r="G87" s="24"/>
      <c r="H87" s="24"/>
      <c r="I87" s="24"/>
      <c r="J87" s="24"/>
      <c r="L87" s="78"/>
      <c r="M87" s="78"/>
      <c r="N87" s="78"/>
    </row>
    <row r="88" spans="1:14" ht="24" customHeight="1" x14ac:dyDescent="0.75">
      <c r="A88" s="160"/>
      <c r="B88" s="160"/>
      <c r="C88" s="160"/>
      <c r="D88" s="160"/>
      <c r="E88" s="160"/>
      <c r="F88" s="24"/>
      <c r="G88" s="24"/>
      <c r="H88" s="24"/>
      <c r="I88" s="24"/>
      <c r="J88" s="24"/>
      <c r="L88" s="78"/>
      <c r="M88" s="78"/>
      <c r="N88" s="78"/>
    </row>
    <row r="89" spans="1:14" ht="24" customHeight="1" x14ac:dyDescent="0.75">
      <c r="A89" s="160"/>
      <c r="B89" s="160"/>
      <c r="C89" s="160"/>
      <c r="D89" s="160"/>
      <c r="E89" s="160"/>
      <c r="F89" s="24"/>
      <c r="G89" s="24"/>
      <c r="H89" s="24"/>
      <c r="I89" s="24"/>
      <c r="J89" s="24"/>
    </row>
    <row r="90" spans="1:14" ht="24" customHeight="1" x14ac:dyDescent="0.75">
      <c r="B90" s="160"/>
      <c r="C90" s="160"/>
      <c r="D90" s="160"/>
      <c r="E90" s="160"/>
      <c r="F90" s="24"/>
      <c r="G90" s="158"/>
      <c r="H90" s="158"/>
      <c r="I90" s="158"/>
      <c r="J90" s="24"/>
    </row>
    <row r="91" spans="1:14" ht="24" customHeight="1" x14ac:dyDescent="0.75">
      <c r="A91" s="160"/>
      <c r="B91" s="160"/>
      <c r="C91" s="160"/>
      <c r="D91" s="160"/>
      <c r="E91" s="160"/>
      <c r="F91" s="24"/>
      <c r="G91" s="158"/>
      <c r="H91" s="158"/>
      <c r="I91" s="158"/>
      <c r="J91" s="24"/>
    </row>
    <row r="92" spans="1:14" ht="24" customHeight="1" x14ac:dyDescent="0.75">
      <c r="A92" s="187"/>
      <c r="F92" s="188"/>
      <c r="G92" s="188"/>
      <c r="H92" s="188"/>
      <c r="I92" s="188"/>
      <c r="J92" s="188"/>
    </row>
    <row r="93" spans="1:14" ht="24" customHeight="1" x14ac:dyDescent="0.75">
      <c r="F93" s="188"/>
      <c r="G93" s="188"/>
      <c r="H93" s="188"/>
      <c r="I93" s="188"/>
      <c r="J93" s="188"/>
    </row>
    <row r="94" spans="1:14" ht="24" customHeight="1" x14ac:dyDescent="0.75">
      <c r="F94" s="188"/>
      <c r="G94" s="188"/>
      <c r="H94" s="188"/>
      <c r="I94" s="188"/>
      <c r="J94" s="188"/>
    </row>
    <row r="95" spans="1:14" ht="24" customHeight="1" x14ac:dyDescent="0.75">
      <c r="F95" s="188"/>
      <c r="G95" s="188"/>
      <c r="H95" s="188"/>
      <c r="I95" s="188"/>
      <c r="J95" s="188"/>
    </row>
    <row r="96" spans="1:14" ht="24" customHeight="1" x14ac:dyDescent="0.75">
      <c r="F96" s="188"/>
      <c r="G96" s="188"/>
      <c r="H96" s="188"/>
      <c r="I96" s="188"/>
      <c r="J96" s="188"/>
    </row>
    <row r="97" spans="6:10" ht="24" customHeight="1" x14ac:dyDescent="0.75">
      <c r="F97" s="188"/>
      <c r="G97" s="188"/>
      <c r="H97" s="188"/>
      <c r="I97" s="188"/>
      <c r="J97" s="188"/>
    </row>
    <row r="98" spans="6:10" ht="24" customHeight="1" x14ac:dyDescent="0.75">
      <c r="F98" s="188"/>
      <c r="G98" s="188"/>
      <c r="H98" s="188"/>
      <c r="I98" s="188"/>
      <c r="J98" s="188"/>
    </row>
    <row r="99" spans="6:10" ht="24" customHeight="1" x14ac:dyDescent="0.75">
      <c r="F99" s="188"/>
      <c r="G99" s="188"/>
      <c r="H99" s="188"/>
      <c r="I99" s="188"/>
      <c r="J99" s="188"/>
    </row>
    <row r="100" spans="6:10" ht="24" customHeight="1" x14ac:dyDescent="0.75">
      <c r="F100" s="188"/>
      <c r="G100" s="188"/>
      <c r="H100" s="188"/>
      <c r="I100" s="188"/>
      <c r="J100" s="188"/>
    </row>
    <row r="101" spans="6:10" ht="24" customHeight="1" x14ac:dyDescent="0.75">
      <c r="F101" s="188"/>
      <c r="G101" s="188"/>
      <c r="H101" s="188"/>
      <c r="I101" s="188"/>
      <c r="J101" s="188"/>
    </row>
    <row r="102" spans="6:10" ht="24" customHeight="1" x14ac:dyDescent="0.75">
      <c r="F102" s="188"/>
      <c r="G102" s="188"/>
      <c r="H102" s="188"/>
      <c r="I102" s="188"/>
      <c r="J102" s="188"/>
    </row>
    <row r="103" spans="6:10" ht="24" customHeight="1" x14ac:dyDescent="0.75">
      <c r="F103" s="188"/>
      <c r="G103" s="188"/>
      <c r="H103" s="188"/>
      <c r="I103" s="188"/>
      <c r="J103" s="188"/>
    </row>
    <row r="104" spans="6:10" ht="24" customHeight="1" x14ac:dyDescent="0.75">
      <c r="F104" s="188"/>
      <c r="G104" s="188"/>
      <c r="H104" s="188"/>
      <c r="I104" s="188"/>
      <c r="J104" s="188"/>
    </row>
    <row r="105" spans="6:10" ht="24" customHeight="1" x14ac:dyDescent="0.75">
      <c r="F105" s="188"/>
      <c r="G105" s="188"/>
      <c r="H105" s="188"/>
      <c r="I105" s="188"/>
      <c r="J105" s="188"/>
    </row>
    <row r="106" spans="6:10" ht="24" customHeight="1" x14ac:dyDescent="0.75">
      <c r="F106" s="188"/>
      <c r="G106" s="188"/>
      <c r="H106" s="188"/>
      <c r="I106" s="188"/>
      <c r="J106" s="188"/>
    </row>
    <row r="107" spans="6:10" ht="24" customHeight="1" x14ac:dyDescent="0.75">
      <c r="F107" s="188"/>
      <c r="G107" s="188"/>
      <c r="H107" s="188"/>
      <c r="I107" s="188"/>
      <c r="J107" s="188"/>
    </row>
    <row r="108" spans="6:10" ht="24" customHeight="1" x14ac:dyDescent="0.75">
      <c r="F108" s="188"/>
      <c r="G108" s="188"/>
      <c r="H108" s="188"/>
      <c r="I108" s="188"/>
      <c r="J108" s="188"/>
    </row>
    <row r="109" spans="6:10" ht="24" customHeight="1" x14ac:dyDescent="0.75">
      <c r="F109" s="188"/>
      <c r="G109" s="188"/>
      <c r="H109" s="188"/>
      <c r="I109" s="188"/>
      <c r="J109" s="188"/>
    </row>
    <row r="110" spans="6:10" ht="24" customHeight="1" x14ac:dyDescent="0.75">
      <c r="F110" s="188"/>
      <c r="G110" s="188"/>
      <c r="H110" s="188"/>
      <c r="I110" s="188"/>
      <c r="J110" s="188"/>
    </row>
    <row r="111" spans="6:10" ht="24" customHeight="1" x14ac:dyDescent="0.75">
      <c r="F111" s="188"/>
      <c r="G111" s="188"/>
      <c r="H111" s="188"/>
      <c r="I111" s="188"/>
      <c r="J111" s="188"/>
    </row>
    <row r="112" spans="6:10" ht="24" customHeight="1" x14ac:dyDescent="0.75">
      <c r="F112" s="188"/>
      <c r="G112" s="188"/>
      <c r="H112" s="188"/>
      <c r="I112" s="188"/>
      <c r="J112" s="188"/>
    </row>
    <row r="113" spans="6:10" ht="24" customHeight="1" x14ac:dyDescent="0.75">
      <c r="F113" s="188"/>
      <c r="G113" s="188"/>
      <c r="H113" s="188"/>
      <c r="I113" s="188"/>
      <c r="J113" s="188"/>
    </row>
    <row r="114" spans="6:10" ht="24" customHeight="1" x14ac:dyDescent="0.75">
      <c r="F114" s="188"/>
      <c r="G114" s="188"/>
      <c r="H114" s="188"/>
      <c r="I114" s="188"/>
      <c r="J114" s="188"/>
    </row>
    <row r="115" spans="6:10" ht="24" customHeight="1" x14ac:dyDescent="0.75">
      <c r="F115" s="188"/>
      <c r="G115" s="188"/>
      <c r="H115" s="188"/>
      <c r="I115" s="188"/>
      <c r="J115" s="188"/>
    </row>
    <row r="116" spans="6:10" ht="24" customHeight="1" x14ac:dyDescent="0.75">
      <c r="F116" s="188"/>
      <c r="G116" s="188"/>
      <c r="H116" s="188"/>
      <c r="I116" s="188"/>
      <c r="J116" s="188"/>
    </row>
    <row r="117" spans="6:10" ht="24" customHeight="1" x14ac:dyDescent="0.75">
      <c r="F117" s="188"/>
      <c r="G117" s="188"/>
      <c r="H117" s="188"/>
      <c r="I117" s="188"/>
      <c r="J117" s="188"/>
    </row>
    <row r="118" spans="6:10" ht="24" customHeight="1" x14ac:dyDescent="0.75">
      <c r="F118" s="188"/>
      <c r="G118" s="188"/>
      <c r="H118" s="188"/>
      <c r="I118" s="188"/>
      <c r="J118" s="188"/>
    </row>
    <row r="119" spans="6:10" ht="24" customHeight="1" x14ac:dyDescent="0.75">
      <c r="F119" s="188"/>
      <c r="G119" s="188"/>
      <c r="H119" s="188"/>
      <c r="I119" s="188"/>
      <c r="J119" s="188"/>
    </row>
    <row r="120" spans="6:10" ht="24" customHeight="1" x14ac:dyDescent="0.75">
      <c r="F120" s="188"/>
      <c r="G120" s="188"/>
      <c r="H120" s="188"/>
      <c r="I120" s="188"/>
      <c r="J120" s="188"/>
    </row>
    <row r="121" spans="6:10" ht="24" customHeight="1" x14ac:dyDescent="0.75">
      <c r="F121" s="188"/>
      <c r="G121" s="188"/>
      <c r="H121" s="188"/>
      <c r="I121" s="188"/>
      <c r="J121" s="188"/>
    </row>
    <row r="122" spans="6:10" ht="24" customHeight="1" x14ac:dyDescent="0.75">
      <c r="F122" s="188"/>
      <c r="G122" s="188"/>
      <c r="H122" s="188"/>
      <c r="I122" s="188"/>
      <c r="J122" s="188"/>
    </row>
    <row r="123" spans="6:10" ht="24" customHeight="1" x14ac:dyDescent="0.75">
      <c r="F123" s="188"/>
      <c r="G123" s="188"/>
      <c r="H123" s="188"/>
      <c r="I123" s="188"/>
      <c r="J123" s="188"/>
    </row>
    <row r="124" spans="6:10" ht="24" customHeight="1" x14ac:dyDescent="0.75">
      <c r="F124" s="188"/>
      <c r="G124" s="188"/>
      <c r="H124" s="188"/>
      <c r="I124" s="188"/>
      <c r="J124" s="188"/>
    </row>
    <row r="125" spans="6:10" ht="24" customHeight="1" x14ac:dyDescent="0.75">
      <c r="F125" s="188"/>
      <c r="G125" s="188"/>
      <c r="H125" s="188"/>
      <c r="I125" s="188"/>
      <c r="J125" s="188"/>
    </row>
    <row r="126" spans="6:10" ht="24" customHeight="1" x14ac:dyDescent="0.75">
      <c r="F126" s="188"/>
      <c r="G126" s="188"/>
      <c r="H126" s="188"/>
      <c r="I126" s="188"/>
      <c r="J126" s="188"/>
    </row>
    <row r="127" spans="6:10" ht="24" customHeight="1" x14ac:dyDescent="0.75">
      <c r="F127" s="188"/>
      <c r="G127" s="188"/>
      <c r="H127" s="188"/>
      <c r="I127" s="188"/>
      <c r="J127" s="188"/>
    </row>
    <row r="128" spans="6:10" ht="24" customHeight="1" x14ac:dyDescent="0.75">
      <c r="F128" s="188"/>
      <c r="G128" s="188"/>
      <c r="H128" s="188"/>
      <c r="I128" s="188"/>
      <c r="J128" s="188"/>
    </row>
    <row r="129" spans="6:10" ht="24" customHeight="1" x14ac:dyDescent="0.75">
      <c r="F129" s="188"/>
      <c r="G129" s="188"/>
      <c r="H129" s="188"/>
      <c r="I129" s="188"/>
      <c r="J129" s="188"/>
    </row>
    <row r="130" spans="6:10" ht="24" customHeight="1" x14ac:dyDescent="0.75">
      <c r="F130" s="188"/>
      <c r="G130" s="188"/>
      <c r="H130" s="188"/>
      <c r="I130" s="188"/>
      <c r="J130" s="188"/>
    </row>
    <row r="131" spans="6:10" ht="24" customHeight="1" x14ac:dyDescent="0.75">
      <c r="F131" s="188"/>
      <c r="G131" s="188"/>
      <c r="H131" s="188"/>
      <c r="I131" s="188"/>
      <c r="J131" s="188"/>
    </row>
    <row r="132" spans="6:10" ht="24" customHeight="1" x14ac:dyDescent="0.75">
      <c r="F132" s="188"/>
      <c r="G132" s="188"/>
      <c r="H132" s="188"/>
      <c r="I132" s="188"/>
      <c r="J132" s="188"/>
    </row>
    <row r="133" spans="6:10" ht="24" customHeight="1" x14ac:dyDescent="0.75">
      <c r="F133" s="188"/>
      <c r="G133" s="188"/>
      <c r="H133" s="188"/>
      <c r="I133" s="188"/>
      <c r="J133" s="188"/>
    </row>
    <row r="134" spans="6:10" ht="24" customHeight="1" x14ac:dyDescent="0.75">
      <c r="F134" s="188"/>
      <c r="G134" s="188"/>
      <c r="H134" s="188"/>
      <c r="I134" s="188"/>
      <c r="J134" s="188"/>
    </row>
    <row r="135" spans="6:10" ht="24" customHeight="1" x14ac:dyDescent="0.75">
      <c r="F135" s="188"/>
      <c r="G135" s="188"/>
      <c r="H135" s="188"/>
      <c r="I135" s="188"/>
      <c r="J135" s="188"/>
    </row>
    <row r="136" spans="6:10" ht="24" customHeight="1" x14ac:dyDescent="0.75">
      <c r="F136" s="188"/>
      <c r="G136" s="188"/>
      <c r="H136" s="188"/>
      <c r="I136" s="188"/>
      <c r="J136" s="188"/>
    </row>
    <row r="137" spans="6:10" ht="24" customHeight="1" x14ac:dyDescent="0.75">
      <c r="F137" s="188"/>
      <c r="G137" s="188"/>
      <c r="H137" s="188"/>
      <c r="I137" s="188"/>
      <c r="J137" s="188"/>
    </row>
    <row r="138" spans="6:10" ht="24" customHeight="1" x14ac:dyDescent="0.75">
      <c r="F138" s="188"/>
      <c r="G138" s="188"/>
      <c r="H138" s="188"/>
      <c r="I138" s="188"/>
      <c r="J138" s="188"/>
    </row>
    <row r="139" spans="6:10" ht="24" customHeight="1" x14ac:dyDescent="0.75">
      <c r="F139" s="188"/>
      <c r="G139" s="188"/>
      <c r="H139" s="188"/>
      <c r="I139" s="188"/>
      <c r="J139" s="188"/>
    </row>
    <row r="140" spans="6:10" ht="24" customHeight="1" x14ac:dyDescent="0.75">
      <c r="F140" s="188"/>
      <c r="G140" s="188"/>
      <c r="H140" s="188"/>
      <c r="I140" s="188"/>
      <c r="J140" s="188"/>
    </row>
    <row r="141" spans="6:10" ht="24" customHeight="1" x14ac:dyDescent="0.75">
      <c r="F141" s="188"/>
      <c r="G141" s="188"/>
      <c r="H141" s="188"/>
      <c r="I141" s="188"/>
      <c r="J141" s="188"/>
    </row>
    <row r="142" spans="6:10" ht="24" customHeight="1" x14ac:dyDescent="0.75">
      <c r="F142" s="188"/>
      <c r="G142" s="188"/>
      <c r="H142" s="188"/>
      <c r="I142" s="188"/>
      <c r="J142" s="188"/>
    </row>
    <row r="143" spans="6:10" ht="24" customHeight="1" x14ac:dyDescent="0.75">
      <c r="F143" s="188"/>
      <c r="G143" s="188"/>
      <c r="H143" s="188"/>
      <c r="I143" s="188"/>
      <c r="J143" s="188"/>
    </row>
    <row r="144" spans="6:10" ht="24" customHeight="1" x14ac:dyDescent="0.75">
      <c r="F144" s="188"/>
      <c r="G144" s="188"/>
      <c r="H144" s="188"/>
      <c r="I144" s="188"/>
      <c r="J144" s="188"/>
    </row>
    <row r="145" spans="6:10" ht="24" customHeight="1" x14ac:dyDescent="0.75">
      <c r="F145" s="188"/>
      <c r="G145" s="188"/>
      <c r="H145" s="188"/>
      <c r="I145" s="188"/>
      <c r="J145" s="188"/>
    </row>
    <row r="146" spans="6:10" ht="24" customHeight="1" x14ac:dyDescent="0.75">
      <c r="F146" s="188"/>
      <c r="G146" s="188"/>
      <c r="H146" s="188"/>
      <c r="I146" s="188"/>
      <c r="J146" s="188"/>
    </row>
    <row r="147" spans="6:10" ht="24" customHeight="1" x14ac:dyDescent="0.75">
      <c r="F147" s="188"/>
      <c r="G147" s="188"/>
      <c r="H147" s="188"/>
      <c r="I147" s="188"/>
      <c r="J147" s="188"/>
    </row>
    <row r="148" spans="6:10" ht="24" customHeight="1" x14ac:dyDescent="0.75">
      <c r="F148" s="188"/>
      <c r="G148" s="188"/>
      <c r="H148" s="188"/>
      <c r="I148" s="188"/>
      <c r="J148" s="188"/>
    </row>
    <row r="149" spans="6:10" ht="24" customHeight="1" x14ac:dyDescent="0.75">
      <c r="F149" s="188"/>
      <c r="G149" s="188"/>
      <c r="H149" s="188"/>
      <c r="I149" s="188"/>
      <c r="J149" s="188"/>
    </row>
    <row r="150" spans="6:10" ht="24" customHeight="1" x14ac:dyDescent="0.75">
      <c r="F150" s="188"/>
      <c r="G150" s="188"/>
      <c r="H150" s="188"/>
      <c r="I150" s="188"/>
      <c r="J150" s="188"/>
    </row>
    <row r="151" spans="6:10" ht="24" customHeight="1" x14ac:dyDescent="0.75">
      <c r="F151" s="188"/>
      <c r="G151" s="188"/>
      <c r="H151" s="188"/>
      <c r="I151" s="188"/>
      <c r="J151" s="188"/>
    </row>
    <row r="152" spans="6:10" ht="24" customHeight="1" x14ac:dyDescent="0.75">
      <c r="F152" s="188"/>
      <c r="G152" s="188"/>
      <c r="H152" s="188"/>
      <c r="I152" s="188"/>
      <c r="J152" s="188"/>
    </row>
    <row r="153" spans="6:10" ht="24" customHeight="1" x14ac:dyDescent="0.75">
      <c r="F153" s="188"/>
      <c r="G153" s="188"/>
      <c r="H153" s="188"/>
      <c r="I153" s="188"/>
      <c r="J153" s="188"/>
    </row>
    <row r="154" spans="6:10" ht="24" customHeight="1" x14ac:dyDescent="0.75">
      <c r="F154" s="188"/>
      <c r="G154" s="188"/>
      <c r="H154" s="188"/>
      <c r="I154" s="188"/>
      <c r="J154" s="188"/>
    </row>
    <row r="155" spans="6:10" ht="24" customHeight="1" x14ac:dyDescent="0.75">
      <c r="F155" s="188"/>
      <c r="G155" s="188"/>
      <c r="H155" s="188"/>
      <c r="I155" s="188"/>
      <c r="J155" s="188"/>
    </row>
    <row r="156" spans="6:10" ht="24" customHeight="1" x14ac:dyDescent="0.75">
      <c r="F156" s="188"/>
      <c r="G156" s="188"/>
      <c r="H156" s="188"/>
      <c r="I156" s="188"/>
      <c r="J156" s="188"/>
    </row>
    <row r="157" spans="6:10" ht="24" customHeight="1" x14ac:dyDescent="0.75">
      <c r="F157" s="188"/>
      <c r="G157" s="188"/>
      <c r="H157" s="188"/>
      <c r="I157" s="188"/>
      <c r="J157" s="188"/>
    </row>
    <row r="158" spans="6:10" ht="24" customHeight="1" x14ac:dyDescent="0.75">
      <c r="F158" s="188"/>
      <c r="G158" s="188"/>
      <c r="H158" s="188"/>
      <c r="I158" s="188"/>
      <c r="J158" s="188"/>
    </row>
    <row r="159" spans="6:10" ht="24" customHeight="1" x14ac:dyDescent="0.75">
      <c r="F159" s="188"/>
      <c r="G159" s="188"/>
      <c r="H159" s="188"/>
      <c r="I159" s="188"/>
      <c r="J159" s="188"/>
    </row>
    <row r="160" spans="6:10" ht="24" customHeight="1" x14ac:dyDescent="0.75">
      <c r="F160" s="188"/>
      <c r="G160" s="188"/>
      <c r="H160" s="188"/>
      <c r="I160" s="188"/>
      <c r="J160" s="188"/>
    </row>
    <row r="161" spans="6:10" ht="24" customHeight="1" x14ac:dyDescent="0.75">
      <c r="F161" s="188"/>
      <c r="G161" s="188"/>
      <c r="H161" s="188"/>
      <c r="I161" s="188"/>
      <c r="J161" s="188"/>
    </row>
    <row r="162" spans="6:10" ht="24" customHeight="1" x14ac:dyDescent="0.75">
      <c r="F162" s="188"/>
      <c r="G162" s="188"/>
      <c r="H162" s="188"/>
      <c r="I162" s="188"/>
      <c r="J162" s="188"/>
    </row>
    <row r="163" spans="6:10" ht="24" customHeight="1" x14ac:dyDescent="0.75">
      <c r="F163" s="188"/>
      <c r="G163" s="188"/>
      <c r="H163" s="188"/>
      <c r="I163" s="188"/>
      <c r="J163" s="188"/>
    </row>
    <row r="164" spans="6:10" ht="24" customHeight="1" x14ac:dyDescent="0.75">
      <c r="F164" s="188"/>
      <c r="G164" s="188"/>
      <c r="H164" s="188"/>
      <c r="I164" s="188"/>
      <c r="J164" s="188"/>
    </row>
    <row r="165" spans="6:10" ht="24" customHeight="1" x14ac:dyDescent="0.75">
      <c r="F165" s="188"/>
      <c r="G165" s="188"/>
      <c r="H165" s="188"/>
      <c r="I165" s="188"/>
      <c r="J165" s="188"/>
    </row>
    <row r="166" spans="6:10" ht="24" customHeight="1" x14ac:dyDescent="0.75">
      <c r="F166" s="188"/>
      <c r="G166" s="188"/>
      <c r="H166" s="188"/>
      <c r="I166" s="188"/>
      <c r="J166" s="188"/>
    </row>
    <row r="167" spans="6:10" ht="24" customHeight="1" x14ac:dyDescent="0.75">
      <c r="F167" s="188"/>
      <c r="G167" s="188"/>
      <c r="H167" s="188"/>
      <c r="I167" s="188"/>
      <c r="J167" s="188"/>
    </row>
    <row r="168" spans="6:10" ht="24" customHeight="1" x14ac:dyDescent="0.75">
      <c r="F168" s="188"/>
      <c r="G168" s="188"/>
      <c r="H168" s="188"/>
      <c r="I168" s="188"/>
      <c r="J168" s="188"/>
    </row>
  </sheetData>
  <mergeCells count="14">
    <mergeCell ref="C50:G50"/>
    <mergeCell ref="H50:J50"/>
    <mergeCell ref="A44:J44"/>
    <mergeCell ref="A45:J45"/>
    <mergeCell ref="C7:G7"/>
    <mergeCell ref="H7:J7"/>
    <mergeCell ref="A47:J47"/>
    <mergeCell ref="A46:J46"/>
    <mergeCell ref="A48:J48"/>
    <mergeCell ref="A1:J1"/>
    <mergeCell ref="A2:J2"/>
    <mergeCell ref="A3:J3"/>
    <mergeCell ref="A4:J4"/>
    <mergeCell ref="A5:J5"/>
  </mergeCells>
  <phoneticPr fontId="0" type="noConversion"/>
  <pageMargins left="0.8" right="0.2" top="1" bottom="0.5" header="0.5" footer="0.3"/>
  <pageSetup paperSize="9" scale="75" orientation="portrait" r:id="rId1"/>
  <headerFooter alignWithMargins="0"/>
  <rowBreaks count="1" manualBreakCount="1">
    <brk id="43" max="16383" man="1"/>
  </rowBreaks>
  <colBreaks count="1" manualBreakCount="1">
    <brk id="1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0" ma:contentTypeDescription="Create a new document." ma:contentTypeScope="" ma:versionID="7a037f5a69ae38ea8b4e3aa59ae67946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ae339990fd6d8b3fd2579df02709491d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071DD0-C8AE-472A-82AF-DB8D2A96FC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970A27-282F-4E98-8E5A-9C77263F84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EB47D9-C669-41AC-9EBA-349CCFA1148A}">
  <ds:schemaRefs>
    <ds:schemaRef ds:uri="http://purl.org/dc/terms/"/>
    <ds:schemaRef ds:uri="http://schemas.microsoft.com/office/2006/documentManagement/types"/>
    <ds:schemaRef ds:uri="156f14a9-ad27-465c-beea-0400167b42e7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งบดุล</vt:lpstr>
      <vt:lpstr>งบดุล 2</vt:lpstr>
      <vt:lpstr>กำไรขาดทุนเบ็ดเสร็จ 3M</vt:lpstr>
      <vt:lpstr>กำไรขาดทุนเบ็ดเสร็จ 3M  (Q.1)</vt:lpstr>
      <vt:lpstr>กำไรขาดทุนเบ็ดเสร็จ Q.2</vt:lpstr>
      <vt:lpstr>ส่วนผู้ถือหุ้น-รวม</vt:lpstr>
      <vt:lpstr>ส่วนผู้ถือหุ้น</vt:lpstr>
      <vt:lpstr>กระแสเงินสด</vt:lpstr>
      <vt:lpstr>'กำไรขาดทุนเบ็ดเสร็จ 3M  (Q.1)'!Print_Area</vt:lpstr>
      <vt:lpstr>'กำไรขาดทุนเบ็ดเสร็จ Q.2'!Print_Area</vt:lpstr>
      <vt:lpstr>ส่วนผู้ถือหุ้น!Print_Area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Premchit, Panwasa</cp:lastModifiedBy>
  <cp:lastPrinted>2023-05-10T08:21:08Z</cp:lastPrinted>
  <dcterms:created xsi:type="dcterms:W3CDTF">2001-11-22T03:33:02Z</dcterms:created>
  <dcterms:modified xsi:type="dcterms:W3CDTF">2023-05-11T10:46:28Z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2021-06-28T05:26:37Z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a085efc0-1f9f-4289-92ad-6105afa0f0cb</vt:lpwstr>
  </property>
  <property fmtid="{D5CDD505-2E9C-101B-9397-08002B2CF9AE}" pid="9" name="MSIP_Label_ea60d57e-af5b-4752-ac57-3e4f28ca11dc_ContentBits">
    <vt:lpwstr>0</vt:lpwstr>
  </property>
</Properties>
</file>