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March23'Q1 (ARW-14)\"/>
    </mc:Choice>
  </mc:AlternateContent>
  <xr:revisionPtr revIDLastSave="0" documentId="13_ncr:1_{EA77FDC2-EF43-4E32-96CC-E133D5A5DED4}" xr6:coauthVersionLast="47" xr6:coauthVersionMax="47" xr10:uidLastSave="{00000000-0000-0000-0000-000000000000}"/>
  <bookViews>
    <workbookView xWindow="-120" yWindow="-120" windowWidth="21840" windowHeight="13140" activeTab="4" xr2:uid="{9D6BBF5A-2F09-4AB9-8AE3-01B1B278241F}"/>
  </bookViews>
  <sheets>
    <sheet name="2-4" sheetId="1" r:id="rId1"/>
    <sheet name="5 (3m)" sheetId="2" r:id="rId2"/>
    <sheet name="6(Conso)" sheetId="3" r:id="rId3"/>
    <sheet name="7(Company)" sheetId="4" r:id="rId4"/>
    <sheet name="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5" l="1"/>
  <c r="G80" i="5"/>
  <c r="K73" i="5"/>
  <c r="G73" i="5"/>
  <c r="K62" i="5"/>
  <c r="G62" i="5"/>
  <c r="A47" i="5"/>
  <c r="K32" i="5"/>
  <c r="K36" i="5" s="1"/>
  <c r="G32" i="5"/>
  <c r="G36" i="5" s="1"/>
  <c r="M27" i="4"/>
  <c r="K27" i="4"/>
  <c r="I27" i="4"/>
  <c r="G27" i="4"/>
  <c r="E27" i="4"/>
  <c r="O25" i="4"/>
  <c r="O24" i="4"/>
  <c r="O23" i="4"/>
  <c r="O20" i="4"/>
  <c r="O27" i="4" s="1"/>
  <c r="O18" i="4"/>
  <c r="M18" i="4"/>
  <c r="K18" i="4"/>
  <c r="I18" i="4"/>
  <c r="G18" i="4"/>
  <c r="E18" i="4"/>
  <c r="O16" i="4"/>
  <c r="O15" i="4"/>
  <c r="Q28" i="3"/>
  <c r="M28" i="3"/>
  <c r="K28" i="3"/>
  <c r="I28" i="3"/>
  <c r="E28" i="3"/>
  <c r="O26" i="3"/>
  <c r="S26" i="3" s="1"/>
  <c r="O25" i="3"/>
  <c r="S25" i="3" s="1"/>
  <c r="S24" i="3"/>
  <c r="O24" i="3"/>
  <c r="O21" i="3"/>
  <c r="S21" i="3" s="1"/>
  <c r="Q19" i="3"/>
  <c r="M19" i="3"/>
  <c r="K19" i="3"/>
  <c r="I19" i="3"/>
  <c r="G19" i="3"/>
  <c r="E19" i="3"/>
  <c r="O17" i="3"/>
  <c r="S17" i="3" s="1"/>
  <c r="O16" i="3"/>
  <c r="O19" i="3" s="1"/>
  <c r="L38" i="2"/>
  <c r="H38" i="2"/>
  <c r="J36" i="2"/>
  <c r="F36" i="2"/>
  <c r="L32" i="2"/>
  <c r="H32" i="2"/>
  <c r="L26" i="2"/>
  <c r="J20" i="2"/>
  <c r="J23" i="2" s="1"/>
  <c r="J26" i="2" s="1"/>
  <c r="J29" i="2" s="1"/>
  <c r="H20" i="2"/>
  <c r="H23" i="2" s="1"/>
  <c r="H26" i="2" s="1"/>
  <c r="F20" i="2"/>
  <c r="F23" i="2" s="1"/>
  <c r="F26" i="2" s="1"/>
  <c r="F29" i="2" s="1"/>
  <c r="L12" i="2"/>
  <c r="L20" i="2" s="1"/>
  <c r="J12" i="2"/>
  <c r="F12" i="2"/>
  <c r="L124" i="1"/>
  <c r="L127" i="1" s="1"/>
  <c r="J124" i="1"/>
  <c r="J127" i="1" s="1"/>
  <c r="H124" i="1"/>
  <c r="H127" i="1" s="1"/>
  <c r="F124" i="1"/>
  <c r="F127" i="1" s="1"/>
  <c r="A96" i="1"/>
  <c r="A93" i="1"/>
  <c r="A138" i="1" s="1"/>
  <c r="L79" i="1"/>
  <c r="L81" i="1" s="1"/>
  <c r="J79" i="1"/>
  <c r="H79" i="1"/>
  <c r="F79" i="1"/>
  <c r="L72" i="1"/>
  <c r="J72" i="1"/>
  <c r="H72" i="1"/>
  <c r="F72" i="1"/>
  <c r="F81" i="1" s="1"/>
  <c r="A50" i="1"/>
  <c r="L34" i="1"/>
  <c r="J34" i="1"/>
  <c r="H34" i="1"/>
  <c r="F34" i="1"/>
  <c r="L22" i="1"/>
  <c r="L36" i="1" s="1"/>
  <c r="J22" i="1"/>
  <c r="H22" i="1"/>
  <c r="H36" i="1" s="1"/>
  <c r="F22" i="1"/>
  <c r="F36" i="1" s="1"/>
  <c r="H81" i="1" l="1"/>
  <c r="H129" i="1" s="1"/>
  <c r="J81" i="1"/>
  <c r="J129" i="1" s="1"/>
  <c r="L129" i="1"/>
  <c r="J36" i="1"/>
  <c r="F32" i="2"/>
  <c r="F35" i="2"/>
  <c r="F38" i="2" s="1"/>
  <c r="S28" i="3"/>
  <c r="J32" i="2"/>
  <c r="J35" i="2"/>
  <c r="J38" i="2" s="1"/>
  <c r="F129" i="1"/>
  <c r="O28" i="3"/>
  <c r="S16" i="3"/>
  <c r="S19" i="3" s="1"/>
</calcChain>
</file>

<file path=xl/sharedStrings.xml><?xml version="1.0" encoding="utf-8"?>
<sst xmlns="http://schemas.openxmlformats.org/spreadsheetml/2006/main" count="346" uniqueCount="166">
  <si>
    <t>บริษัท นิวทรีชั่น เอสซี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</si>
  <si>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</si>
  <si>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</si>
  <si>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</si>
  <si>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</si>
  <si>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</si>
  <si>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</si>
  <si>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</si>
  <si>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</si>
  <si>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</si>
  <si>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</si>
  <si>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</si>
  <si>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</si>
  <si>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</si>
  <si>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</si>
  <si>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</si>
  <si>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</si>
  <si>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</si>
  <si>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</si>
  <si>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</si>
  <si>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</si>
  <si>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</si>
  <si>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</si>
  <si>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</si>
  <si>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</si>
  <si>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</si>
  <si>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</si>
  <si>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</si>
  <si>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</si>
  <si>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</si>
  <si>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</si>
  <si>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</si>
  <si>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</si>
  <si>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</si>
  <si>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</si>
  <si>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</si>
  <si>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</si>
  <si>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</si>
  <si>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</si>
  <si>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</si>
  <si>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หนี้สินภายใต้สัญญาทรัสต์รีซีท</t>
  </si>
  <si>
    <t>หนี้สินอนุพันธ์</t>
  </si>
  <si>
    <t>หนี้สินตามสัญญาเช่าส่วนที่ถึง</t>
  </si>
  <si>
    <t>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</si>
  <si>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</si>
  <si>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</si>
  <si>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</si>
  <si>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</si>
  <si>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</si>
  <si>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</si>
  <si>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</si>
  <si>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</si>
  <si>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</si>
  <si>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</si>
  <si>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</si>
  <si>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</si>
  <si>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</si>
  <si>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</si>
  <si>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</si>
  <si>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</si>
  <si>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 xml:space="preserve">หุ้นสามัญจำนวน 75,000,000 หุ้น 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</si>
  <si>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</si>
  <si>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</si>
  <si>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</si>
  <si>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</si>
  <si>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</si>
  <si>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</si>
  <si>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</si>
  <si>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</si>
  <si>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</si>
  <si>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</si>
  <si>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</si>
  <si>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</si>
  <si>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</si>
  <si>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</si>
  <si>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</si>
  <si>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</si>
  <si>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</si>
  <si>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</si>
  <si>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</si>
  <si>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</si>
  <si>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</si>
  <si>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</si>
  <si>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</si>
  <si>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</si>
  <si>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</si>
  <si>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</si>
  <si>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</si>
  <si>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</si>
  <si>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</si>
  <si>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</si>
  <si>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</si>
  <si>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</si>
  <si>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</t>
  </si>
  <si>
    <t>จัดสรรแล้ว-</t>
  </si>
  <si>
    <t>รวมส่วนของ</t>
  </si>
  <si>
    <t>ทุนที่ออกและ</t>
  </si>
  <si>
    <t>มูลค่าหุ้นจากการ</t>
  </si>
  <si>
    <t>ทุนสำรอง</t>
  </si>
  <si>
    <t>ผู้เป็นเจ้าของ</t>
  </si>
  <si>
    <t>ส่วนได้เสียที่ไม่มี</t>
  </si>
  <si>
    <t>รวม</t>
  </si>
  <si>
    <t>เรียกชำระแล้ว</t>
  </si>
  <si>
    <t>มูลค่าหุ้น</t>
  </si>
  <si>
    <t>แลกเปลี่ยนหุ้น</t>
  </si>
  <si>
    <t>ตามกฏหมาย</t>
  </si>
  <si>
    <t>ของบริษัท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</si>
  <si>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</si>
  <si>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</si>
  <si>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การเปลี่ยนแปลงในส่วนของเจ้าของสำหรับงวด</t>
  </si>
  <si>
    <t>การเพิ่มหุ้นสามัญ</t>
  </si>
  <si>
    <t>ยอดคงเหลือ ณ วันที่ 31 มีนาคม พ.ศ. 2566</t>
  </si>
  <si>
    <t>ยอดคงเหลือ ณ วันที่ 1 มกราคม พ.ศ. 2565</t>
  </si>
  <si>
    <t>เงินปันผล</t>
  </si>
  <si>
    <t>ทุนสำรองตามกฎหมาย</t>
  </si>
  <si>
    <t>ยอดคงเหลือ ณ วันที่ 31 มีนาคม พ.ศ. 2565</t>
  </si>
  <si>
    <t>ส่วนเกินมูลค่า</t>
  </si>
  <si>
    <t>หุ้นจากการ</t>
  </si>
  <si>
    <t>เจ้าของ</t>
  </si>
  <si>
    <t>งบกระแสเงินสด (ยังไม่ได้ตรวจสอบ)</t>
  </si>
  <si>
    <t>รายการปรับกระทบกำไรจากการดำเนินงาน:</t>
  </si>
  <si>
    <t>ค่าเสื่อมราคา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</si>
  <si>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</si>
  <si>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</si>
  <si>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ขาดทุนจากการตั้งค่าเผื่อสินค้าคงเหลือ</t>
  </si>
  <si>
    <t>กำไรจากการจำหน่ายอุปกรณ์</t>
  </si>
  <si>
    <t>ขาดทุนจากการตัดจำหน่ายอุปกรณ์</t>
  </si>
  <si>
    <t>(กำไร)ขาดทุนจากการเปลี่ยนแปลงมูลค่า</t>
  </si>
  <si>
    <t>ยุติธรรมของตราสารอนุพันธ์</t>
  </si>
  <si>
    <t>ค่าใช้จ่ายผลประโยชน์พนักงาน</t>
  </si>
  <si>
    <t>ขาดทุนจากอัตราแลกเปลี่ยนที่ยังไม่เกิดขึ้นจริง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</si>
  <si>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</si>
  <si>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</si>
  <si>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ลูกหนี้การค้าและลูกหนี้อื่น</t>
  </si>
  <si>
    <t xml:space="preserve">เงินสดได้มาจากกิจกรรมดำเนินงาน 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</si>
  <si>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</si>
  <si>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</si>
  <si>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</si>
  <si>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</si>
  <si>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</si>
  <si>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</si>
  <si>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เงินสดรับคืนจากเงินให้กู้ยืมระยะยาวแก่กิจการที่เกี่ยวข้องกัน</t>
  </si>
  <si>
    <t>18.3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</si>
  <si>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</si>
  <si>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</si>
  <si>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</si>
  <si>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</si>
  <si>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</si>
  <si>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</si>
  <si>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เงินสดจ่ายคืนเงินเบิกเกินบัญชีธนาคาร</t>
  </si>
  <si>
    <t>เงินสดรับจากสัญญาทรัสต์รีซีท</t>
  </si>
  <si>
    <t>เงินสดจ่ายคืนสัญญาทรัสต์รีซีท</t>
  </si>
  <si>
    <t>เงินสดจ่ายคืนเงินต้นตามสัญญาเช่า</t>
  </si>
  <si>
    <t>เงินสดรับจากการออกหุ้นสามัญ</t>
  </si>
  <si>
    <t>เงินสดจ่ายคืนเงินกู้ระยะสั้น</t>
  </si>
  <si>
    <t>เงินสดรับจากเงินกู้ระยะยาวจากสถาบันการเงิน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</si>
  <si>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</si>
  <si>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</si>
  <si>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ขาดทุนจากอัตราแลกเปลี่ยนจากเงินสด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</si>
  <si>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</si>
  <si>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</si>
  <si>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</si>
  <si>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รายการที่ไม่ใช่เงินสดที่มีสาระสำคัญสำหรับงวดสามเดือนสิ้นสุดวันที่ 31 มีนาคม พ.ศ. 2566 และ พ.ศ. 2565 มีดังนี้</t>
  </si>
  <si>
    <t>ยอดหนี้ค้างชำระจากการซื้ออาคารและอุปกรณ์</t>
  </si>
  <si>
    <t>ยอดหนี้ค้างชำระจากการซื้อสินทรัพย์ไม่มีตัวตน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</si>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</sst>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&quot;-&quot;;@"/>
    <numFmt numFmtId="167" formatCode="#,##0;\(#,##0\);\-"/>
    <numFmt numFmtId="168" formatCode="#,##0.00;\(#,##0.00\);&quot;-&quot;;@"/>
    <numFmt numFmtId="169" formatCode="#,##0.00;\(#,##0.00\);&quot;-&quot;"/>
    <numFmt numFmtId="170" formatCode="_(* #,##0_);_(* \(#,##0\);_(* &quot;-&quot;??_);_(@_)"/>
    <numFmt numFmtId="171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Cambri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protection locked="0"/>
    </xf>
    <xf numFmtId="43" fontId="1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/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quotePrefix="1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6" fontId="3" fillId="3" borderId="0" xfId="3" applyNumberFormat="1" applyFont="1" applyFill="1" applyAlignment="1">
      <alignment horizontal="right" vertical="center" wrapText="1"/>
    </xf>
    <xf numFmtId="167" fontId="3" fillId="0" borderId="0" xfId="3" applyNumberFormat="1" applyFont="1" applyAlignment="1">
      <alignment horizontal="center" vertical="center" wrapText="1"/>
    </xf>
    <xf numFmtId="166" fontId="3" fillId="0" borderId="0" xfId="3" applyNumberFormat="1" applyFont="1" applyAlignment="1">
      <alignment horizontal="right" vertical="center" wrapText="1"/>
    </xf>
    <xf numFmtId="167" fontId="3" fillId="0" borderId="0" xfId="3" applyNumberFormat="1" applyFont="1" applyAlignment="1">
      <alignment vertical="center" wrapText="1"/>
    </xf>
    <xf numFmtId="166" fontId="3" fillId="3" borderId="0" xfId="4" applyNumberFormat="1" applyFont="1" applyFill="1" applyBorder="1" applyAlignment="1">
      <alignment horizontal="right" vertical="center"/>
    </xf>
    <xf numFmtId="166" fontId="3" fillId="3" borderId="3" xfId="3" applyNumberFormat="1" applyFont="1" applyFill="1" applyBorder="1" applyAlignment="1">
      <alignment horizontal="right" vertical="center" wrapText="1"/>
    </xf>
    <xf numFmtId="166" fontId="3" fillId="0" borderId="3" xfId="3" applyNumberFormat="1" applyFont="1" applyBorder="1" applyAlignment="1">
      <alignment horizontal="right" vertical="center" wrapText="1"/>
    </xf>
    <xf numFmtId="166" fontId="3" fillId="3" borderId="3" xfId="4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3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3" borderId="4" xfId="3" applyNumberFormat="1" applyFont="1" applyFill="1" applyBorder="1" applyAlignment="1">
      <alignment horizontal="right" vertical="center" wrapText="1"/>
    </xf>
    <xf numFmtId="166" fontId="3" fillId="0" borderId="4" xfId="3" applyNumberFormat="1" applyFont="1" applyBorder="1" applyAlignment="1">
      <alignment horizontal="right" vertical="center" wrapText="1"/>
    </xf>
    <xf numFmtId="165" fontId="2" fillId="2" borderId="0" xfId="2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7" fontId="3" fillId="0" borderId="0" xfId="3" applyNumberFormat="1" applyFont="1" applyAlignment="1">
      <alignment horizontal="right" vertical="center" wrapText="1"/>
    </xf>
    <xf numFmtId="166" fontId="3" fillId="3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9" fontId="3" fillId="0" borderId="0" xfId="2" applyNumberFormat="1" applyFont="1" applyAlignment="1">
      <alignment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5" fontId="3" fillId="2" borderId="1" xfId="2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3" fontId="3" fillId="0" borderId="0" xfId="2" applyNumberFormat="1" applyFont="1"/>
    <xf numFmtId="0" fontId="7" fillId="0" borderId="0" xfId="2" applyFont="1" applyAlignment="1">
      <alignment horizontal="center" vertical="center"/>
    </xf>
    <xf numFmtId="166" fontId="4" fillId="3" borderId="0" xfId="5" applyNumberFormat="1" applyFont="1" applyFill="1" applyBorder="1" applyAlignment="1">
      <alignment horizontal="right" vertical="center"/>
    </xf>
    <xf numFmtId="166" fontId="4" fillId="3" borderId="3" xfId="5" applyNumberFormat="1" applyFont="1" applyFill="1" applyBorder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3" borderId="0" xfId="2" applyNumberFormat="1" applyFont="1" applyFill="1" applyAlignment="1">
      <alignment horizontal="right" vertical="top"/>
    </xf>
    <xf numFmtId="165" fontId="3" fillId="0" borderId="0" xfId="2" applyNumberFormat="1" applyFont="1" applyAlignment="1">
      <alignment horizontal="right" vertical="top"/>
    </xf>
    <xf numFmtId="165" fontId="3" fillId="3" borderId="1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top"/>
    </xf>
    <xf numFmtId="165" fontId="3" fillId="2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Border="1" applyAlignment="1">
      <alignment horizontal="right" vertical="top"/>
    </xf>
    <xf numFmtId="165" fontId="3" fillId="3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vertical="center"/>
    </xf>
    <xf numFmtId="165" fontId="3" fillId="2" borderId="5" xfId="2" applyNumberFormat="1" applyFont="1" applyFill="1" applyBorder="1" applyAlignment="1">
      <alignment horizontal="right" vertical="center"/>
    </xf>
    <xf numFmtId="165" fontId="3" fillId="0" borderId="5" xfId="2" applyNumberFormat="1" applyFont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 vertical="top"/>
    </xf>
    <xf numFmtId="0" fontId="4" fillId="0" borderId="0" xfId="6" applyFont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3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top"/>
    </xf>
    <xf numFmtId="165" fontId="3" fillId="2" borderId="5" xfId="2" applyNumberFormat="1" applyFont="1" applyFill="1" applyBorder="1" applyAlignment="1">
      <alignment horizontal="right" vertical="top"/>
    </xf>
    <xf numFmtId="165" fontId="3" fillId="0" borderId="5" xfId="2" applyNumberFormat="1" applyFont="1" applyBorder="1" applyAlignment="1">
      <alignment horizontal="right" vertical="top"/>
    </xf>
    <xf numFmtId="165" fontId="3" fillId="0" borderId="0" xfId="2" applyNumberFormat="1" applyFont="1" applyAlignment="1">
      <alignment vertical="top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3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8" fontId="4" fillId="3" borderId="0" xfId="7" applyNumberFormat="1" applyFont="1" applyFill="1" applyBorder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top"/>
    </xf>
    <xf numFmtId="168" fontId="4" fillId="0" borderId="0" xfId="7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5" fontId="3" fillId="0" borderId="6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vertical="center"/>
    </xf>
    <xf numFmtId="167" fontId="9" fillId="0" borderId="0" xfId="8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7" fontId="9" fillId="0" borderId="3" xfId="8" applyNumberFormat="1" applyFont="1" applyBorder="1" applyAlignment="1">
      <alignment horizontal="right" vertical="center"/>
    </xf>
    <xf numFmtId="165" fontId="2" fillId="3" borderId="0" xfId="2" applyNumberFormat="1" applyFont="1" applyFill="1" applyAlignment="1">
      <alignment horizontal="right" vertical="center"/>
    </xf>
    <xf numFmtId="170" fontId="3" fillId="2" borderId="0" xfId="2" applyNumberFormat="1" applyFont="1" applyFill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66" fontId="4" fillId="3" borderId="0" xfId="9" applyNumberFormat="1" applyFont="1" applyFill="1" applyBorder="1" applyAlignment="1">
      <alignment horizontal="right" vertical="center"/>
    </xf>
    <xf numFmtId="170" fontId="3" fillId="3" borderId="0" xfId="2" applyNumberFormat="1" applyFont="1" applyFill="1" applyAlignment="1">
      <alignment horizontal="right" vertical="center"/>
    </xf>
    <xf numFmtId="165" fontId="3" fillId="3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6" fontId="4" fillId="3" borderId="3" xfId="10" applyNumberFormat="1" applyFont="1" applyFill="1" applyBorder="1" applyAlignment="1">
      <alignment vertical="center"/>
    </xf>
    <xf numFmtId="170" fontId="4" fillId="0" borderId="0" xfId="11" applyNumberFormat="1" applyFont="1" applyAlignment="1">
      <alignment vertical="center"/>
    </xf>
    <xf numFmtId="166" fontId="4" fillId="3" borderId="3" xfId="10" applyNumberFormat="1" applyFont="1" applyFill="1" applyBorder="1" applyAlignment="1">
      <alignment horizontal="right" vertical="center"/>
    </xf>
    <xf numFmtId="166" fontId="4" fillId="3" borderId="3" xfId="4" applyNumberFormat="1" applyFont="1" applyFill="1" applyBorder="1" applyAlignment="1">
      <alignment horizontal="right" vertical="center"/>
    </xf>
    <xf numFmtId="165" fontId="3" fillId="3" borderId="3" xfId="2" applyNumberFormat="1" applyFont="1" applyFill="1" applyBorder="1" applyAlignment="1">
      <alignment horizontal="right" vertical="center"/>
    </xf>
    <xf numFmtId="164" fontId="2" fillId="0" borderId="0" xfId="2" quotePrefix="1" applyNumberFormat="1" applyFont="1" applyAlignment="1">
      <alignment horizontal="left" vertical="center"/>
    </xf>
    <xf numFmtId="166" fontId="4" fillId="0" borderId="0" xfId="9" applyNumberFormat="1" applyFont="1" applyFill="1" applyBorder="1" applyAlignment="1">
      <alignment horizontal="right" vertical="center"/>
    </xf>
    <xf numFmtId="170" fontId="4" fillId="0" borderId="0" xfId="10" applyNumberFormat="1" applyFont="1" applyFill="1" applyBorder="1" applyAlignment="1">
      <alignment vertical="center"/>
    </xf>
    <xf numFmtId="170" fontId="4" fillId="0" borderId="0" xfId="10" applyNumberFormat="1" applyFont="1" applyFill="1" applyBorder="1" applyAlignment="1">
      <alignment horizontal="right" vertical="center"/>
    </xf>
    <xf numFmtId="170" fontId="4" fillId="0" borderId="0" xfId="10" applyNumberFormat="1" applyFont="1" applyFill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7" fontId="9" fillId="0" borderId="0" xfId="8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6" fontId="4" fillId="3" borderId="0" xfId="12" applyNumberFormat="1" applyFont="1" applyFill="1" applyAlignment="1">
      <alignment horizontal="right" vertical="center"/>
    </xf>
    <xf numFmtId="164" fontId="9" fillId="0" borderId="0" xfId="12" applyNumberFormat="1" applyFont="1" applyAlignment="1">
      <alignment horizontal="left" vertical="center"/>
    </xf>
    <xf numFmtId="166" fontId="4" fillId="3" borderId="3" xfId="9" applyNumberFormat="1" applyFont="1" applyFill="1" applyBorder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0" fontId="3" fillId="0" borderId="0" xfId="13" applyFont="1">
      <protection locked="0"/>
    </xf>
    <xf numFmtId="165" fontId="3" fillId="0" borderId="3" xfId="2" applyNumberFormat="1" applyFont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3" borderId="0" xfId="2" applyNumberFormat="1" applyFont="1" applyFill="1" applyAlignment="1">
      <alignment horizontal="center" vertical="center"/>
    </xf>
    <xf numFmtId="167" fontId="4" fillId="3" borderId="0" xfId="14" applyNumberFormat="1" applyFont="1" applyFill="1" applyAlignment="1">
      <alignment horizontal="right" vertical="center" wrapText="1"/>
    </xf>
    <xf numFmtId="0" fontId="3" fillId="0" borderId="1" xfId="2" applyFont="1" applyBorder="1" applyAlignment="1">
      <alignment vertical="center"/>
    </xf>
    <xf numFmtId="165" fontId="3" fillId="0" borderId="2" xfId="2" applyNumberFormat="1" applyFont="1" applyBorder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165" fontId="3" fillId="3" borderId="0" xfId="2" applyNumberFormat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165" fontId="3" fillId="3" borderId="5" xfId="2" applyNumberFormat="1" applyFont="1" applyFill="1" applyBorder="1" applyAlignment="1">
      <alignment horizontal="right" vertical="center"/>
    </xf>
    <xf numFmtId="164" fontId="3" fillId="0" borderId="0" xfId="2" quotePrefix="1" applyNumberFormat="1" applyFont="1" applyAlignment="1">
      <alignment horizontal="left"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0" fontId="3" fillId="0" borderId="0" xfId="2" applyFont="1"/>
    <xf numFmtId="0" fontId="3" fillId="0" borderId="1" xfId="2" applyFont="1" applyBorder="1" applyAlignment="1">
      <alignment horizontal="left" vertical="center"/>
    </xf>
    <xf numFmtId="0" fontId="4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3" xfId="2" applyFont="1" applyBorder="1" applyAlignment="1">
      <alignment horizontal="left" vertical="center"/>
    </xf>
    <xf numFmtId="0" fontId="4" fillId="0" borderId="3" xfId="2" applyFont="1" applyBorder="1"/>
    <xf numFmtId="164" fontId="2" fillId="0" borderId="3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7" xfId="2" applyNumberFormat="1" applyFont="1" applyBorder="1" applyAlignment="1">
      <alignment horizontal="center" vertical="center"/>
    </xf>
    <xf numFmtId="0" fontId="4" fillId="0" borderId="7" xfId="2" applyFont="1" applyBorder="1"/>
    <xf numFmtId="164" fontId="3" fillId="0" borderId="1" xfId="2" applyNumberFormat="1" applyFont="1" applyBorder="1" applyAlignment="1">
      <alignment horizontal="left" vertical="center"/>
    </xf>
  </cellXfs>
  <cellStyles count="15">
    <cellStyle name="Comma" xfId="1" builtinId="3"/>
    <cellStyle name="Comma 126 4 4" xfId="14" xr:uid="{E781FD01-C5B9-44F1-B693-5A3FC38AAC6F}"/>
    <cellStyle name="Comma 2 2 18 2 2" xfId="4" xr:uid="{5663A722-C44A-466B-9B26-319BDB812673}"/>
    <cellStyle name="Comma 2 7 2 2" xfId="5" xr:uid="{83A315A1-6AE0-48EB-92AE-D99DDA93B047}"/>
    <cellStyle name="Comma 3 2" xfId="10" xr:uid="{3BEB43B4-129F-4B41-9BC8-2F8A1DDD3DBA}"/>
    <cellStyle name="Comma_Major Q2'06" xfId="7" xr:uid="{7BBE6607-EC18-4F6C-AF0F-AAFACF2B9481}"/>
    <cellStyle name="Comma_RGR Q2'03 - Eng 2" xfId="9" xr:uid="{B0084EE2-D5EB-4B25-A2AC-BF2E91133743}"/>
    <cellStyle name="Normal" xfId="0" builtinId="0"/>
    <cellStyle name="Normal 136" xfId="13" xr:uid="{65A9BAFF-6D09-479C-A95F-C38F021AAD34}"/>
    <cellStyle name="Normal 167" xfId="2" xr:uid="{7EAEA456-0868-4746-ACDA-B64FFA3D0F03}"/>
    <cellStyle name="Normal 2 2 2" xfId="12" xr:uid="{7CC8E9C2-BF32-481B-9D0A-E9625F6F156B}"/>
    <cellStyle name="Normal 3 3 18" xfId="3" xr:uid="{BAF76ED0-70CA-4E6F-8EB1-11A1490B24EA}"/>
    <cellStyle name="Normal 7 2" xfId="8" xr:uid="{5D741B5A-C9A2-4D3E-A76B-06F31BEFE491}"/>
    <cellStyle name="Normal 7 2 2" xfId="11" xr:uid="{F59B6CE4-B19D-4F3D-93EF-97B4A4502E06}"/>
    <cellStyle name="Normal_Major Q2'06" xfId="6" xr:uid="{82D10021-7957-4579-894A-1A44A5D38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E4CC-CC51-4A37-B10E-6E0D5FB79C78}">
  <sheetPr>
    <tabColor rgb="FFFF99FF"/>
  </sheetPr>
  <dimension ref="A1:L138"/>
  <sheetViews>
    <sheetView topLeftCell="A76" zoomScale="85" zoomScaleNormal="85" zoomScaleSheetLayoutView="100" workbookViewId="0">
      <selection activeCell="C22" sqref="C22"/>
    </sheetView>
  </sheetViews>
  <sheetFormatPr defaultColWidth="14.42578125" defaultRowHeight="15" customHeight="1" x14ac:dyDescent="0.4"/>
  <cols>
    <col min="1" max="2" width="1.7109375" style="8" customWidth="1"/>
    <col min="3" max="3" width="27.5703125" style="8" customWidth="1"/>
    <col min="4" max="4" width="7.7109375" style="60" customWidth="1"/>
    <col min="5" max="5" width="0.7109375" style="8" customWidth="1"/>
    <col min="6" max="6" width="15.5703125" style="8" customWidth="1"/>
    <col min="7" max="7" width="0.7109375" style="8" customWidth="1"/>
    <col min="8" max="8" width="13.28515625" style="8" customWidth="1"/>
    <col min="9" max="9" width="0.7109375" style="8" customWidth="1"/>
    <col min="10" max="10" width="15.5703125" style="8" customWidth="1"/>
    <col min="11" max="11" width="0.7109375" style="8" customWidth="1"/>
    <col min="12" max="12" width="13.28515625" style="8" customWidth="1"/>
    <col min="13" max="16384" width="14.42578125" style="8"/>
  </cols>
  <sheetData>
    <row r="1" spans="1:12" ht="21" customHeight="1" x14ac:dyDescent="0.4">
      <c r="A1" s="1" t="s">
        <v>0</v>
      </c>
      <c r="B1" s="2"/>
      <c r="C1" s="3"/>
      <c r="D1" s="4"/>
      <c r="E1" s="3"/>
      <c r="F1" s="5"/>
      <c r="G1" s="6"/>
      <c r="H1" s="5"/>
      <c r="I1" s="5"/>
      <c r="J1" s="5"/>
      <c r="K1" s="6"/>
      <c r="L1" s="7"/>
    </row>
    <row r="2" spans="1:12" ht="21" customHeight="1" x14ac:dyDescent="0.4">
      <c r="A2" s="9" t="s">
        <v>1</v>
      </c>
      <c r="B2" s="9"/>
      <c r="C2" s="9"/>
      <c r="D2" s="4"/>
      <c r="E2" s="4"/>
      <c r="F2" s="5"/>
      <c r="G2" s="6"/>
      <c r="H2" s="5"/>
      <c r="I2" s="5"/>
      <c r="J2" s="5"/>
      <c r="K2" s="6"/>
      <c r="L2" s="5"/>
    </row>
    <row r="3" spans="1:12" ht="21" customHeight="1" x14ac:dyDescent="0.4">
      <c r="A3" s="10" t="s">
        <v>2</v>
      </c>
      <c r="B3" s="10"/>
      <c r="C3" s="11"/>
      <c r="D3" s="12"/>
      <c r="E3" s="12"/>
      <c r="F3" s="13"/>
      <c r="G3" s="14"/>
      <c r="H3" s="13"/>
      <c r="I3" s="13"/>
      <c r="J3" s="13"/>
      <c r="K3" s="14"/>
      <c r="L3" s="13"/>
    </row>
    <row r="4" spans="1:12" ht="21" customHeight="1" x14ac:dyDescent="0.4">
      <c r="A4" s="9"/>
      <c r="B4" s="9"/>
      <c r="C4" s="9"/>
      <c r="D4" s="4"/>
      <c r="E4" s="4"/>
      <c r="F4" s="15"/>
      <c r="G4" s="16"/>
      <c r="H4" s="15"/>
      <c r="I4" s="15"/>
      <c r="J4" s="15"/>
      <c r="K4" s="16"/>
      <c r="L4" s="5"/>
    </row>
    <row r="5" spans="1:12" ht="21" customHeight="1" x14ac:dyDescent="0.4">
      <c r="A5" s="1"/>
      <c r="B5" s="1"/>
      <c r="C5" s="1"/>
      <c r="D5" s="17"/>
      <c r="E5" s="17"/>
      <c r="F5" s="151" t="s">
        <v>3</v>
      </c>
      <c r="G5" s="150"/>
      <c r="H5" s="150"/>
      <c r="I5" s="2"/>
      <c r="J5" s="151" t="s">
        <v>4</v>
      </c>
      <c r="K5" s="150"/>
      <c r="L5" s="150"/>
    </row>
    <row r="6" spans="1:12" ht="21" customHeight="1" x14ac:dyDescent="0.4">
      <c r="A6" s="1"/>
      <c r="B6" s="1"/>
      <c r="C6" s="1"/>
      <c r="D6" s="17"/>
      <c r="E6" s="17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</row>
    <row r="7" spans="1:12" ht="21" customHeight="1" x14ac:dyDescent="0.4">
      <c r="A7" s="1"/>
      <c r="B7" s="1"/>
      <c r="C7" s="1"/>
      <c r="D7" s="17"/>
      <c r="E7" s="17"/>
      <c r="F7" s="19" t="s">
        <v>7</v>
      </c>
      <c r="G7" s="19"/>
      <c r="H7" s="19" t="s">
        <v>8</v>
      </c>
      <c r="I7" s="19"/>
      <c r="J7" s="19" t="s">
        <v>7</v>
      </c>
      <c r="K7" s="19"/>
      <c r="L7" s="19" t="s">
        <v>8</v>
      </c>
    </row>
    <row r="8" spans="1:12" ht="21" customHeight="1" x14ac:dyDescent="0.4">
      <c r="A8" s="1"/>
      <c r="B8" s="1"/>
      <c r="C8" s="1"/>
      <c r="D8" s="17"/>
      <c r="E8" s="20"/>
      <c r="F8" s="21" t="s">
        <v>9</v>
      </c>
      <c r="G8" s="18"/>
      <c r="H8" s="21" t="s">
        <v>10</v>
      </c>
      <c r="I8" s="7"/>
      <c r="J8" s="21" t="s">
        <v>9</v>
      </c>
      <c r="K8" s="18"/>
      <c r="L8" s="21" t="s">
        <v>10</v>
      </c>
    </row>
    <row r="9" spans="1:12" ht="21" customHeight="1" x14ac:dyDescent="0.4">
      <c r="A9" s="1"/>
      <c r="B9" s="1"/>
      <c r="C9" s="1"/>
      <c r="D9" s="22" t="s">
        <v>11</v>
      </c>
      <c r="E9" s="20"/>
      <c r="F9" s="23" t="s">
        <v>12</v>
      </c>
      <c r="G9" s="18"/>
      <c r="H9" s="23" t="s">
        <v>12</v>
      </c>
      <c r="I9" s="7"/>
      <c r="J9" s="23" t="s">
        <v>12</v>
      </c>
      <c r="K9" s="18"/>
      <c r="L9" s="23" t="s">
        <v>12</v>
      </c>
    </row>
    <row r="10" spans="1:12" ht="21" customHeight="1" x14ac:dyDescent="0.4">
      <c r="A10" s="3"/>
      <c r="B10" s="3"/>
      <c r="C10" s="1"/>
      <c r="D10" s="4"/>
      <c r="E10" s="4"/>
      <c r="F10" s="24"/>
      <c r="G10" s="6"/>
      <c r="H10" s="5"/>
      <c r="I10" s="5"/>
      <c r="J10" s="24"/>
      <c r="K10" s="6"/>
      <c r="L10" s="5"/>
    </row>
    <row r="11" spans="1:12" ht="21" customHeight="1" x14ac:dyDescent="0.4">
      <c r="A11" s="1" t="s">
        <v>13</v>
      </c>
      <c r="B11" s="1"/>
      <c r="C11" s="1"/>
      <c r="D11" s="17"/>
      <c r="E11" s="17"/>
      <c r="F11" s="24"/>
      <c r="G11" s="18"/>
      <c r="H11" s="5"/>
      <c r="I11" s="5"/>
      <c r="J11" s="24"/>
      <c r="K11" s="6"/>
      <c r="L11" s="5"/>
    </row>
    <row r="12" spans="1:12" ht="6" customHeight="1" x14ac:dyDescent="0.4">
      <c r="A12" s="3"/>
      <c r="B12" s="3"/>
      <c r="C12" s="1"/>
      <c r="D12" s="4"/>
      <c r="E12" s="4"/>
      <c r="F12" s="24"/>
      <c r="G12" s="6"/>
      <c r="H12" s="5"/>
      <c r="I12" s="5"/>
      <c r="J12" s="24"/>
      <c r="K12" s="6"/>
      <c r="L12" s="5"/>
    </row>
    <row r="13" spans="1:12" ht="21" customHeight="1" x14ac:dyDescent="0.4">
      <c r="A13" s="1" t="s">
        <v>14</v>
      </c>
      <c r="B13" s="1"/>
      <c r="C13" s="1"/>
      <c r="D13" s="4"/>
      <c r="E13" s="4"/>
      <c r="F13" s="24"/>
      <c r="G13" s="6"/>
      <c r="H13" s="5"/>
      <c r="I13" s="5"/>
      <c r="J13" s="24"/>
      <c r="K13" s="6"/>
      <c r="L13" s="5"/>
    </row>
    <row r="14" spans="1:12" ht="6" customHeight="1" x14ac:dyDescent="0.4">
      <c r="A14" s="1"/>
      <c r="B14" s="1"/>
      <c r="C14" s="1"/>
      <c r="D14" s="4"/>
      <c r="E14" s="4"/>
      <c r="F14" s="24"/>
      <c r="G14" s="6"/>
      <c r="H14" s="5"/>
      <c r="I14" s="5"/>
      <c r="J14" s="24"/>
      <c r="K14" s="6"/>
      <c r="L14" s="5"/>
    </row>
    <row r="15" spans="1:12" ht="21" customHeight="1" x14ac:dyDescent="0.4">
      <c r="A15" s="25" t="s">
        <v>15</v>
      </c>
      <c r="B15" s="25"/>
      <c r="C15" s="25"/>
      <c r="D15" s="26"/>
      <c r="E15" s="4"/>
      <c r="F15" s="27">
        <v>319714740</v>
      </c>
      <c r="G15" s="28"/>
      <c r="H15" s="29">
        <v>253451996</v>
      </c>
      <c r="I15" s="28"/>
      <c r="J15" s="27">
        <v>284970303</v>
      </c>
      <c r="K15" s="28"/>
      <c r="L15" s="29">
        <v>218455015</v>
      </c>
    </row>
    <row r="16" spans="1:12" ht="21" customHeight="1" x14ac:dyDescent="0.4">
      <c r="A16" s="25" t="s">
        <v>16</v>
      </c>
      <c r="B16" s="25"/>
      <c r="C16" s="25"/>
      <c r="D16" s="26"/>
      <c r="E16" s="4"/>
      <c r="F16" s="27">
        <v>176129583</v>
      </c>
      <c r="G16" s="28"/>
      <c r="H16" s="29">
        <v>178546805</v>
      </c>
      <c r="I16" s="30"/>
      <c r="J16" s="27">
        <v>161927405</v>
      </c>
      <c r="K16" s="28"/>
      <c r="L16" s="29">
        <v>163312125</v>
      </c>
    </row>
    <row r="17" spans="1:12" ht="21" customHeight="1" x14ac:dyDescent="0.4">
      <c r="A17" s="25" t="s">
        <v>17</v>
      </c>
      <c r="B17" s="25"/>
      <c r="C17" s="25"/>
      <c r="D17" s="26">
        <v>7</v>
      </c>
      <c r="E17" s="4"/>
      <c r="F17" s="27">
        <v>275923926</v>
      </c>
      <c r="G17" s="28"/>
      <c r="H17" s="29">
        <v>281816888</v>
      </c>
      <c r="I17" s="28"/>
      <c r="J17" s="27">
        <v>255033373</v>
      </c>
      <c r="K17" s="28"/>
      <c r="L17" s="29">
        <v>254252910</v>
      </c>
    </row>
    <row r="18" spans="1:12" ht="21" customHeight="1" x14ac:dyDescent="0.4">
      <c r="A18" s="25" t="s">
        <v>18</v>
      </c>
      <c r="B18" s="25"/>
      <c r="C18" s="25"/>
      <c r="D18" s="26"/>
      <c r="E18" s="4"/>
      <c r="F18" s="27"/>
      <c r="G18" s="28"/>
      <c r="H18" s="29"/>
      <c r="I18" s="28"/>
      <c r="J18" s="27"/>
      <c r="K18" s="28"/>
      <c r="L18" s="29"/>
    </row>
    <row r="19" spans="1:12" ht="18.75" x14ac:dyDescent="0.4">
      <c r="A19" s="25"/>
      <c r="B19" s="25" t="s">
        <v>19</v>
      </c>
      <c r="D19" s="26">
        <v>18.3</v>
      </c>
      <c r="E19" s="4"/>
      <c r="F19" s="27" t="s">
        <v>20</v>
      </c>
      <c r="G19" s="28"/>
      <c r="H19" s="29">
        <v>0</v>
      </c>
      <c r="I19" s="28"/>
      <c r="J19" s="31">
        <v>12000000</v>
      </c>
      <c r="K19" s="28"/>
      <c r="L19" s="29">
        <v>12000000</v>
      </c>
    </row>
    <row r="20" spans="1:12" ht="21" customHeight="1" x14ac:dyDescent="0.4">
      <c r="A20" s="25" t="s">
        <v>21</v>
      </c>
      <c r="B20" s="25"/>
      <c r="C20" s="25"/>
      <c r="D20" s="26"/>
      <c r="E20" s="4"/>
      <c r="F20" s="32">
        <v>3317923</v>
      </c>
      <c r="G20" s="28"/>
      <c r="H20" s="33">
        <v>3788278</v>
      </c>
      <c r="I20" s="28"/>
      <c r="J20" s="34">
        <v>2158604</v>
      </c>
      <c r="K20" s="28"/>
      <c r="L20" s="33">
        <v>2628959</v>
      </c>
    </row>
    <row r="21" spans="1:12" ht="6" customHeight="1" x14ac:dyDescent="0.4">
      <c r="A21" s="3"/>
      <c r="B21" s="3"/>
      <c r="C21" s="1"/>
      <c r="D21" s="4"/>
      <c r="E21" s="4"/>
      <c r="F21" s="24"/>
      <c r="G21" s="6"/>
      <c r="H21" s="5"/>
      <c r="I21" s="5"/>
      <c r="J21" s="24"/>
      <c r="K21" s="6"/>
      <c r="L21" s="5"/>
    </row>
    <row r="22" spans="1:12" ht="21" customHeight="1" x14ac:dyDescent="0.4">
      <c r="A22" s="35" t="s">
        <v>22</v>
      </c>
      <c r="B22" s="35"/>
      <c r="C22" s="35"/>
      <c r="D22" s="36"/>
      <c r="E22" s="4"/>
      <c r="F22" s="32">
        <f>SUM(F15:F20)</f>
        <v>775086172</v>
      </c>
      <c r="G22" s="28"/>
      <c r="H22" s="33">
        <f>SUM(H15:H20)</f>
        <v>717603967</v>
      </c>
      <c r="I22" s="30"/>
      <c r="J22" s="32">
        <f>SUM(J15:J20)</f>
        <v>716089685</v>
      </c>
      <c r="K22" s="28"/>
      <c r="L22" s="33">
        <f>SUM(L15:L20)</f>
        <v>650649009</v>
      </c>
    </row>
    <row r="23" spans="1:12" ht="18.75" x14ac:dyDescent="0.4">
      <c r="A23" s="9"/>
      <c r="B23" s="9"/>
      <c r="C23" s="9"/>
      <c r="D23" s="4"/>
      <c r="E23" s="4"/>
      <c r="F23" s="24"/>
      <c r="G23" s="6"/>
      <c r="H23" s="5"/>
      <c r="I23" s="5"/>
      <c r="J23" s="24"/>
      <c r="K23" s="6"/>
      <c r="L23" s="5"/>
    </row>
    <row r="24" spans="1:12" ht="18.75" x14ac:dyDescent="0.4">
      <c r="A24" s="35" t="s">
        <v>23</v>
      </c>
      <c r="B24" s="35"/>
      <c r="C24" s="9"/>
      <c r="D24" s="4"/>
      <c r="E24" s="4"/>
      <c r="F24" s="24"/>
      <c r="G24" s="6"/>
      <c r="H24" s="5"/>
      <c r="I24" s="5"/>
      <c r="J24" s="24"/>
      <c r="K24" s="6"/>
      <c r="L24" s="5"/>
    </row>
    <row r="25" spans="1:12" ht="6" customHeight="1" x14ac:dyDescent="0.4">
      <c r="A25" s="3"/>
      <c r="B25" s="3"/>
      <c r="C25" s="1"/>
      <c r="D25" s="4"/>
      <c r="E25" s="4"/>
      <c r="F25" s="24"/>
      <c r="G25" s="6"/>
      <c r="H25" s="5"/>
      <c r="I25" s="5"/>
      <c r="J25" s="24"/>
      <c r="K25" s="6"/>
      <c r="L25" s="5"/>
    </row>
    <row r="26" spans="1:12" ht="21" customHeight="1" x14ac:dyDescent="0.4">
      <c r="A26" s="25" t="s">
        <v>24</v>
      </c>
      <c r="B26" s="25"/>
      <c r="C26" s="25"/>
      <c r="D26" s="26">
        <v>8</v>
      </c>
      <c r="E26" s="4"/>
      <c r="F26" s="27">
        <v>228000000</v>
      </c>
      <c r="G26" s="28"/>
      <c r="H26" s="29">
        <v>143000000</v>
      </c>
      <c r="I26" s="30"/>
      <c r="J26" s="27">
        <v>170000000</v>
      </c>
      <c r="K26" s="28"/>
      <c r="L26" s="29">
        <v>85000000</v>
      </c>
    </row>
    <row r="27" spans="1:12" ht="21" customHeight="1" x14ac:dyDescent="0.4">
      <c r="A27" s="25" t="s">
        <v>18</v>
      </c>
      <c r="B27" s="25"/>
      <c r="C27" s="25"/>
      <c r="D27" s="26">
        <v>18.3</v>
      </c>
      <c r="E27" s="4"/>
      <c r="F27" s="27" t="s">
        <v>20</v>
      </c>
      <c r="G27" s="28"/>
      <c r="H27" s="29">
        <v>0</v>
      </c>
      <c r="I27" s="30"/>
      <c r="J27" s="27">
        <v>14000000</v>
      </c>
      <c r="K27" s="28"/>
      <c r="L27" s="29">
        <v>17000000</v>
      </c>
    </row>
    <row r="28" spans="1:12" ht="21" customHeight="1" x14ac:dyDescent="0.4">
      <c r="A28" s="25" t="s">
        <v>25</v>
      </c>
      <c r="B28" s="25"/>
      <c r="C28" s="25"/>
      <c r="D28" s="26">
        <v>9</v>
      </c>
      <c r="E28" s="4"/>
      <c r="F28" s="27" t="s">
        <v>20</v>
      </c>
      <c r="G28" s="37"/>
      <c r="H28" s="29">
        <v>0</v>
      </c>
      <c r="I28" s="30"/>
      <c r="J28" s="27">
        <v>142408770</v>
      </c>
      <c r="K28" s="37"/>
      <c r="L28" s="29">
        <v>142408770</v>
      </c>
    </row>
    <row r="29" spans="1:12" ht="21" customHeight="1" x14ac:dyDescent="0.4">
      <c r="A29" s="25" t="s">
        <v>26</v>
      </c>
      <c r="B29" s="25"/>
      <c r="C29" s="25"/>
      <c r="D29" s="26">
        <v>10</v>
      </c>
      <c r="E29" s="4"/>
      <c r="F29" s="27">
        <v>96852637</v>
      </c>
      <c r="G29" s="28"/>
      <c r="H29" s="29">
        <v>98908016</v>
      </c>
      <c r="I29" s="30"/>
      <c r="J29" s="27">
        <v>16342536</v>
      </c>
      <c r="K29" s="28"/>
      <c r="L29" s="29">
        <v>17144071</v>
      </c>
    </row>
    <row r="30" spans="1:12" ht="21" customHeight="1" x14ac:dyDescent="0.4">
      <c r="A30" s="25" t="s">
        <v>27</v>
      </c>
      <c r="B30" s="25"/>
      <c r="C30" s="25"/>
      <c r="D30" s="26">
        <v>10</v>
      </c>
      <c r="E30" s="4"/>
      <c r="F30" s="27">
        <v>107163151</v>
      </c>
      <c r="G30" s="28"/>
      <c r="H30" s="29">
        <v>108734757</v>
      </c>
      <c r="I30" s="30"/>
      <c r="J30" s="27">
        <v>350787150</v>
      </c>
      <c r="K30" s="28"/>
      <c r="L30" s="29">
        <v>355492176</v>
      </c>
    </row>
    <row r="31" spans="1:12" ht="21" customHeight="1" x14ac:dyDescent="0.4">
      <c r="A31" s="25" t="s">
        <v>28</v>
      </c>
      <c r="B31" s="25"/>
      <c r="C31" s="25"/>
      <c r="D31" s="26">
        <v>10</v>
      </c>
      <c r="E31" s="4"/>
      <c r="F31" s="27">
        <v>3063928</v>
      </c>
      <c r="G31" s="28"/>
      <c r="H31" s="29">
        <v>2456269</v>
      </c>
      <c r="I31" s="30"/>
      <c r="J31" s="27">
        <v>2871325</v>
      </c>
      <c r="K31" s="28"/>
      <c r="L31" s="29">
        <v>2366380</v>
      </c>
    </row>
    <row r="32" spans="1:12" ht="21" customHeight="1" x14ac:dyDescent="0.4">
      <c r="A32" s="25" t="s">
        <v>29</v>
      </c>
      <c r="B32" s="25"/>
      <c r="C32" s="25"/>
      <c r="D32" s="26"/>
      <c r="E32" s="4"/>
      <c r="F32" s="32">
        <v>6392181</v>
      </c>
      <c r="G32" s="28"/>
      <c r="H32" s="33">
        <v>5423715</v>
      </c>
      <c r="I32" s="30"/>
      <c r="J32" s="32">
        <v>5623672</v>
      </c>
      <c r="K32" s="28"/>
      <c r="L32" s="33">
        <v>4697891</v>
      </c>
    </row>
    <row r="33" spans="1:12" ht="6" customHeight="1" x14ac:dyDescent="0.4">
      <c r="A33" s="3"/>
      <c r="B33" s="3"/>
      <c r="C33" s="1"/>
      <c r="D33" s="4"/>
      <c r="E33" s="4"/>
      <c r="F33" s="24"/>
      <c r="G33" s="6"/>
      <c r="H33" s="5"/>
      <c r="I33" s="5"/>
      <c r="J33" s="24"/>
      <c r="K33" s="6"/>
      <c r="L33" s="5"/>
    </row>
    <row r="34" spans="1:12" ht="21" customHeight="1" x14ac:dyDescent="0.4">
      <c r="A34" s="35" t="s">
        <v>30</v>
      </c>
      <c r="B34" s="35"/>
      <c r="C34" s="25"/>
      <c r="D34" s="26"/>
      <c r="E34" s="4"/>
      <c r="F34" s="32">
        <f>SUM(F26:F32)</f>
        <v>441471897</v>
      </c>
      <c r="G34" s="28"/>
      <c r="H34" s="33">
        <f>SUM(H26:H32)</f>
        <v>358522757</v>
      </c>
      <c r="I34" s="30"/>
      <c r="J34" s="32">
        <f>SUM(J26:J32)</f>
        <v>702033453</v>
      </c>
      <c r="K34" s="28"/>
      <c r="L34" s="33">
        <f>SUM(L26:L32)</f>
        <v>624109288</v>
      </c>
    </row>
    <row r="35" spans="1:12" ht="6" customHeight="1" x14ac:dyDescent="0.4">
      <c r="A35" s="25"/>
      <c r="B35" s="25"/>
      <c r="C35" s="25"/>
      <c r="D35" s="26"/>
      <c r="E35" s="4"/>
      <c r="F35" s="38"/>
      <c r="G35" s="28"/>
      <c r="H35" s="39"/>
      <c r="I35" s="28"/>
      <c r="J35" s="40"/>
      <c r="K35" s="28"/>
      <c r="L35" s="41"/>
    </row>
    <row r="36" spans="1:12" ht="21" customHeight="1" thickBot="1" x14ac:dyDescent="0.45">
      <c r="A36" s="35" t="s">
        <v>31</v>
      </c>
      <c r="B36" s="35"/>
      <c r="C36" s="35"/>
      <c r="D36" s="36"/>
      <c r="E36" s="4"/>
      <c r="F36" s="42">
        <f>F22+F34</f>
        <v>1216558069</v>
      </c>
      <c r="G36" s="28"/>
      <c r="H36" s="43">
        <f>H22+H34</f>
        <v>1076126724</v>
      </c>
      <c r="I36" s="30"/>
      <c r="J36" s="42">
        <f>J22+J34</f>
        <v>1418123138</v>
      </c>
      <c r="K36" s="28"/>
      <c r="L36" s="43">
        <f>L22+L34</f>
        <v>1274758297</v>
      </c>
    </row>
    <row r="37" spans="1:12" ht="21" customHeight="1" thickTop="1" x14ac:dyDescent="0.4">
      <c r="A37" s="1"/>
      <c r="B37" s="1"/>
      <c r="C37" s="3"/>
      <c r="D37" s="4"/>
      <c r="E37" s="4"/>
      <c r="F37" s="5"/>
      <c r="G37" s="6"/>
      <c r="H37" s="5"/>
      <c r="I37" s="5"/>
      <c r="J37" s="5"/>
      <c r="K37" s="6"/>
      <c r="L37" s="5"/>
    </row>
    <row r="38" spans="1:12" ht="21" customHeight="1" x14ac:dyDescent="0.4">
      <c r="A38" s="1"/>
      <c r="B38" s="1"/>
      <c r="C38" s="3"/>
      <c r="D38" s="4"/>
      <c r="E38" s="4"/>
      <c r="F38" s="5"/>
      <c r="G38" s="6"/>
      <c r="H38" s="5"/>
      <c r="I38" s="5"/>
      <c r="J38" s="5"/>
      <c r="K38" s="6"/>
      <c r="L38" s="5"/>
    </row>
    <row r="39" spans="1:12" ht="21" customHeight="1" x14ac:dyDescent="0.4">
      <c r="A39" s="1"/>
      <c r="B39" s="1"/>
      <c r="C39" s="3"/>
      <c r="D39" s="4"/>
      <c r="E39" s="4"/>
      <c r="F39" s="5"/>
      <c r="G39" s="6"/>
      <c r="H39" s="5"/>
      <c r="I39" s="5"/>
      <c r="J39" s="5"/>
      <c r="K39" s="6"/>
      <c r="L39" s="5"/>
    </row>
    <row r="40" spans="1:12" ht="21" customHeight="1" x14ac:dyDescent="0.4">
      <c r="A40" s="1"/>
      <c r="B40" s="1"/>
      <c r="C40" s="3"/>
      <c r="D40" s="4"/>
      <c r="E40" s="4"/>
      <c r="F40" s="5"/>
      <c r="G40" s="6"/>
      <c r="H40" s="5"/>
      <c r="I40" s="5"/>
      <c r="J40" s="5"/>
      <c r="K40" s="6"/>
      <c r="L40" s="5"/>
    </row>
    <row r="41" spans="1:12" ht="9" customHeight="1" x14ac:dyDescent="0.4">
      <c r="A41" s="1"/>
      <c r="B41" s="1"/>
      <c r="C41" s="3"/>
      <c r="D41" s="4"/>
      <c r="E41" s="4"/>
      <c r="F41" s="5"/>
      <c r="G41" s="6"/>
      <c r="H41" s="5"/>
      <c r="I41" s="5"/>
      <c r="J41" s="5"/>
      <c r="K41" s="6"/>
      <c r="L41" s="5"/>
    </row>
    <row r="42" spans="1:12" ht="21" customHeight="1" x14ac:dyDescent="0.4">
      <c r="A42" s="1"/>
      <c r="B42" s="1"/>
      <c r="C42" s="3"/>
      <c r="D42" s="4"/>
      <c r="E42" s="4"/>
      <c r="F42" s="5"/>
      <c r="G42" s="6"/>
      <c r="H42" s="5"/>
      <c r="I42" s="5"/>
      <c r="J42" s="5"/>
      <c r="K42" s="6"/>
      <c r="L42" s="5"/>
    </row>
    <row r="43" spans="1:12" ht="21" customHeight="1" x14ac:dyDescent="0.4">
      <c r="A43" s="1"/>
      <c r="B43" s="1"/>
      <c r="C43" s="3"/>
      <c r="D43" s="4"/>
      <c r="E43" s="4"/>
      <c r="F43" s="5"/>
      <c r="G43" s="6"/>
      <c r="H43" s="5"/>
      <c r="I43" s="5"/>
      <c r="J43" s="5"/>
      <c r="K43" s="6"/>
      <c r="L43" s="5"/>
    </row>
    <row r="44" spans="1:12" ht="21" customHeight="1" x14ac:dyDescent="0.4">
      <c r="A44" s="152" t="s">
        <v>32</v>
      </c>
      <c r="B44" s="152"/>
      <c r="C44" s="153"/>
      <c r="D44" s="153"/>
      <c r="E44" s="153"/>
      <c r="F44" s="153"/>
      <c r="G44" s="153"/>
      <c r="H44" s="153"/>
      <c r="I44" s="153"/>
      <c r="J44" s="153"/>
      <c r="K44" s="153"/>
      <c r="L44" s="153"/>
    </row>
    <row r="45" spans="1:12" ht="21" customHeight="1" x14ac:dyDescent="0.4">
      <c r="A45" s="4"/>
      <c r="B45" s="4"/>
      <c r="D45" s="8"/>
    </row>
    <row r="46" spans="1:12" ht="21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21.95" customHeight="1" x14ac:dyDescent="0.4">
      <c r="A47" s="154" t="s">
        <v>33</v>
      </c>
      <c r="B47" s="154"/>
      <c r="C47" s="155"/>
      <c r="D47" s="155"/>
      <c r="E47" s="155"/>
      <c r="F47" s="155"/>
      <c r="G47" s="155"/>
      <c r="H47" s="155"/>
      <c r="I47" s="155"/>
      <c r="J47" s="155"/>
      <c r="K47" s="155"/>
      <c r="L47" s="155"/>
    </row>
    <row r="48" spans="1:12" ht="21" customHeight="1" x14ac:dyDescent="0.4">
      <c r="A48" s="1" t="s">
        <v>0</v>
      </c>
      <c r="B48" s="2"/>
      <c r="C48" s="3"/>
      <c r="D48" s="4"/>
      <c r="E48" s="4"/>
      <c r="F48" s="7"/>
      <c r="G48" s="6"/>
      <c r="H48" s="5"/>
      <c r="I48" s="5"/>
      <c r="J48" s="7"/>
      <c r="K48" s="6"/>
      <c r="L48" s="7"/>
    </row>
    <row r="49" spans="1:12" ht="21" customHeight="1" x14ac:dyDescent="0.4">
      <c r="A49" s="9" t="s">
        <v>34</v>
      </c>
      <c r="B49" s="9"/>
      <c r="C49" s="9"/>
      <c r="D49" s="4"/>
      <c r="E49" s="4"/>
      <c r="F49" s="5"/>
      <c r="G49" s="6"/>
      <c r="H49" s="5"/>
      <c r="I49" s="5"/>
      <c r="J49" s="5"/>
      <c r="K49" s="6"/>
      <c r="L49" s="5"/>
    </row>
    <row r="50" spans="1:12" ht="21" customHeight="1" x14ac:dyDescent="0.4">
      <c r="A50" s="11" t="str">
        <f>+A3</f>
        <v>ณ วันที่ 31 มีนาคม พ.ศ. 2566</v>
      </c>
      <c r="B50" s="11"/>
      <c r="C50" s="11"/>
      <c r="D50" s="12"/>
      <c r="E50" s="12"/>
      <c r="F50" s="13"/>
      <c r="G50" s="14"/>
      <c r="H50" s="13"/>
      <c r="I50" s="13"/>
      <c r="J50" s="13"/>
      <c r="K50" s="14"/>
      <c r="L50" s="13"/>
    </row>
    <row r="51" spans="1:12" ht="21" customHeight="1" x14ac:dyDescent="0.4">
      <c r="A51" s="9"/>
      <c r="B51" s="9"/>
      <c r="C51" s="9"/>
      <c r="D51" s="4"/>
      <c r="E51" s="4"/>
      <c r="F51" s="15"/>
      <c r="G51" s="16"/>
      <c r="H51" s="15"/>
      <c r="I51" s="15"/>
      <c r="J51" s="15"/>
      <c r="K51" s="16"/>
      <c r="L51" s="5"/>
    </row>
    <row r="52" spans="1:12" ht="21" customHeight="1" x14ac:dyDescent="0.4">
      <c r="A52" s="1"/>
      <c r="B52" s="1"/>
      <c r="C52" s="1"/>
      <c r="D52" s="17"/>
      <c r="E52" s="17"/>
      <c r="F52" s="151" t="s">
        <v>3</v>
      </c>
      <c r="G52" s="150"/>
      <c r="H52" s="150"/>
      <c r="I52" s="2"/>
      <c r="J52" s="151" t="s">
        <v>4</v>
      </c>
      <c r="K52" s="150"/>
      <c r="L52" s="150"/>
    </row>
    <row r="53" spans="1:12" ht="21" customHeight="1" x14ac:dyDescent="0.4">
      <c r="A53" s="1"/>
      <c r="B53" s="1"/>
      <c r="C53" s="1"/>
      <c r="D53" s="17"/>
      <c r="E53" s="17"/>
      <c r="F53" s="18" t="s">
        <v>5</v>
      </c>
      <c r="G53" s="18"/>
      <c r="H53" s="18" t="s">
        <v>6</v>
      </c>
      <c r="I53" s="18"/>
      <c r="J53" s="18" t="s">
        <v>5</v>
      </c>
      <c r="K53" s="18"/>
      <c r="L53" s="18" t="s">
        <v>6</v>
      </c>
    </row>
    <row r="54" spans="1:12" ht="21" customHeight="1" x14ac:dyDescent="0.4">
      <c r="A54" s="1"/>
      <c r="B54" s="1"/>
      <c r="C54" s="1"/>
      <c r="D54" s="17"/>
      <c r="E54" s="17"/>
      <c r="F54" s="19" t="s">
        <v>7</v>
      </c>
      <c r="G54" s="19"/>
      <c r="H54" s="19" t="s">
        <v>8</v>
      </c>
      <c r="I54" s="19"/>
      <c r="J54" s="19" t="s">
        <v>7</v>
      </c>
      <c r="K54" s="19"/>
      <c r="L54" s="19" t="s">
        <v>8</v>
      </c>
    </row>
    <row r="55" spans="1:12" ht="21" customHeight="1" x14ac:dyDescent="0.4">
      <c r="A55" s="1"/>
      <c r="B55" s="1"/>
      <c r="C55" s="1"/>
      <c r="D55" s="17"/>
      <c r="E55" s="20"/>
      <c r="F55" s="21" t="s">
        <v>9</v>
      </c>
      <c r="G55" s="18"/>
      <c r="H55" s="21" t="s">
        <v>10</v>
      </c>
      <c r="I55" s="7"/>
      <c r="J55" s="21" t="s">
        <v>9</v>
      </c>
      <c r="K55" s="18"/>
      <c r="L55" s="21" t="s">
        <v>10</v>
      </c>
    </row>
    <row r="56" spans="1:12" ht="21" customHeight="1" x14ac:dyDescent="0.4">
      <c r="A56" s="1"/>
      <c r="B56" s="1"/>
      <c r="C56" s="1"/>
      <c r="D56" s="22" t="s">
        <v>11</v>
      </c>
      <c r="E56" s="20"/>
      <c r="F56" s="23" t="s">
        <v>12</v>
      </c>
      <c r="G56" s="18"/>
      <c r="H56" s="23" t="s">
        <v>12</v>
      </c>
      <c r="I56" s="7"/>
      <c r="J56" s="23" t="s">
        <v>12</v>
      </c>
      <c r="K56" s="18"/>
      <c r="L56" s="23" t="s">
        <v>12</v>
      </c>
    </row>
    <row r="57" spans="1:12" ht="21" customHeight="1" x14ac:dyDescent="0.4">
      <c r="A57" s="1"/>
      <c r="B57" s="1"/>
      <c r="C57" s="1"/>
      <c r="D57" s="17"/>
      <c r="E57" s="20"/>
      <c r="F57" s="44"/>
      <c r="G57" s="18"/>
      <c r="H57" s="7"/>
      <c r="I57" s="7"/>
      <c r="J57" s="44"/>
      <c r="K57" s="18"/>
      <c r="L57" s="7"/>
    </row>
    <row r="58" spans="1:12" ht="21" customHeight="1" x14ac:dyDescent="0.4">
      <c r="A58" s="9" t="s">
        <v>35</v>
      </c>
      <c r="B58" s="9"/>
      <c r="C58" s="1"/>
      <c r="D58" s="17"/>
      <c r="E58" s="17"/>
      <c r="F58" s="24"/>
      <c r="G58" s="18"/>
      <c r="H58" s="5"/>
      <c r="I58" s="5"/>
      <c r="J58" s="24"/>
      <c r="K58" s="6"/>
      <c r="L58" s="5"/>
    </row>
    <row r="59" spans="1:12" ht="6" customHeight="1" x14ac:dyDescent="0.4">
      <c r="A59" s="3"/>
      <c r="B59" s="3"/>
      <c r="C59" s="9"/>
      <c r="D59" s="4"/>
      <c r="E59" s="4"/>
      <c r="F59" s="24"/>
      <c r="G59" s="6"/>
      <c r="H59" s="5"/>
      <c r="I59" s="5"/>
      <c r="J59" s="24"/>
      <c r="K59" s="6"/>
      <c r="L59" s="5"/>
    </row>
    <row r="60" spans="1:12" ht="21" customHeight="1" x14ac:dyDescent="0.4">
      <c r="A60" s="1" t="s">
        <v>36</v>
      </c>
      <c r="B60" s="1"/>
      <c r="C60" s="1"/>
      <c r="D60" s="45"/>
      <c r="E60" s="45"/>
      <c r="F60" s="24"/>
      <c r="G60" s="6"/>
      <c r="H60" s="5"/>
      <c r="I60" s="5"/>
      <c r="J60" s="24"/>
      <c r="K60" s="6"/>
      <c r="L60" s="5"/>
    </row>
    <row r="61" spans="1:12" ht="6" customHeight="1" x14ac:dyDescent="0.4">
      <c r="A61" s="1"/>
      <c r="B61" s="1"/>
      <c r="C61" s="1"/>
      <c r="D61" s="45"/>
      <c r="E61" s="45"/>
      <c r="F61" s="24"/>
      <c r="G61" s="6"/>
      <c r="H61" s="5"/>
      <c r="I61" s="5"/>
      <c r="J61" s="24"/>
      <c r="K61" s="6"/>
      <c r="L61" s="5"/>
    </row>
    <row r="62" spans="1:12" ht="21" customHeight="1" x14ac:dyDescent="0.4">
      <c r="A62" s="46" t="s">
        <v>37</v>
      </c>
      <c r="B62" s="46"/>
      <c r="C62" s="46"/>
      <c r="D62" s="45"/>
      <c r="E62" s="45"/>
      <c r="F62" s="27" t="s">
        <v>20</v>
      </c>
      <c r="G62" s="47"/>
      <c r="H62" s="29">
        <v>430963</v>
      </c>
      <c r="I62" s="30"/>
      <c r="J62" s="48" t="s">
        <v>20</v>
      </c>
      <c r="K62" s="47"/>
      <c r="L62" s="49">
        <v>0</v>
      </c>
    </row>
    <row r="63" spans="1:12" ht="21" customHeight="1" x14ac:dyDescent="0.4">
      <c r="A63" s="3" t="s">
        <v>38</v>
      </c>
      <c r="B63" s="3"/>
      <c r="C63" s="3"/>
      <c r="D63" s="45">
        <v>11</v>
      </c>
      <c r="E63" s="45"/>
      <c r="F63" s="27">
        <v>135554838</v>
      </c>
      <c r="G63" s="47"/>
      <c r="H63" s="29">
        <v>106643514</v>
      </c>
      <c r="I63" s="30"/>
      <c r="J63" s="48">
        <v>121175294</v>
      </c>
      <c r="K63" s="47"/>
      <c r="L63" s="49">
        <v>93433937</v>
      </c>
    </row>
    <row r="64" spans="1:12" ht="21" customHeight="1" x14ac:dyDescent="0.4">
      <c r="A64" s="46" t="s">
        <v>39</v>
      </c>
      <c r="B64" s="46"/>
      <c r="C64" s="46"/>
      <c r="D64" s="45">
        <v>13</v>
      </c>
      <c r="E64" s="45"/>
      <c r="F64" s="27" t="s">
        <v>20</v>
      </c>
      <c r="G64" s="47"/>
      <c r="H64" s="29">
        <v>400000000</v>
      </c>
      <c r="I64" s="30"/>
      <c r="J64" s="48" t="s">
        <v>20</v>
      </c>
      <c r="K64" s="47"/>
      <c r="L64" s="49">
        <v>400000000</v>
      </c>
    </row>
    <row r="65" spans="1:12" ht="21" customHeight="1" x14ac:dyDescent="0.4">
      <c r="A65" s="46" t="s">
        <v>40</v>
      </c>
      <c r="B65" s="46"/>
      <c r="C65" s="46"/>
      <c r="D65" s="45">
        <v>12</v>
      </c>
      <c r="E65" s="45"/>
      <c r="F65" s="27">
        <v>44070439</v>
      </c>
      <c r="G65" s="47"/>
      <c r="H65" s="29">
        <v>145252806</v>
      </c>
      <c r="I65" s="30"/>
      <c r="J65" s="27">
        <v>44070439</v>
      </c>
      <c r="K65" s="47"/>
      <c r="L65" s="29">
        <v>137826893</v>
      </c>
    </row>
    <row r="66" spans="1:12" ht="21" customHeight="1" x14ac:dyDescent="0.4">
      <c r="A66" s="46" t="s">
        <v>41</v>
      </c>
      <c r="B66" s="46"/>
      <c r="C66" s="46"/>
      <c r="D66" s="45">
        <v>5</v>
      </c>
      <c r="E66" s="45"/>
      <c r="F66" s="27">
        <v>1502562</v>
      </c>
      <c r="G66" s="47"/>
      <c r="H66" s="29">
        <v>3083643</v>
      </c>
      <c r="I66" s="30"/>
      <c r="J66" s="27">
        <v>1438898</v>
      </c>
      <c r="K66" s="47"/>
      <c r="L66" s="29">
        <v>2958728</v>
      </c>
    </row>
    <row r="67" spans="1:12" ht="21" customHeight="1" x14ac:dyDescent="0.4">
      <c r="A67" s="50" t="s">
        <v>42</v>
      </c>
      <c r="B67" s="50"/>
      <c r="C67" s="50"/>
      <c r="D67" s="45"/>
      <c r="E67" s="45"/>
      <c r="F67" s="27"/>
      <c r="G67" s="47"/>
      <c r="H67" s="29"/>
      <c r="I67" s="47"/>
      <c r="J67" s="48"/>
      <c r="K67" s="47"/>
      <c r="L67" s="49"/>
    </row>
    <row r="68" spans="1:12" ht="21" customHeight="1" x14ac:dyDescent="0.4">
      <c r="A68" s="50"/>
      <c r="B68" s="50" t="s">
        <v>43</v>
      </c>
      <c r="D68" s="45">
        <v>14</v>
      </c>
      <c r="E68" s="45"/>
      <c r="F68" s="27">
        <v>2527705</v>
      </c>
      <c r="G68" s="47"/>
      <c r="H68" s="29">
        <v>2506556</v>
      </c>
      <c r="I68" s="30"/>
      <c r="J68" s="48">
        <v>7774520</v>
      </c>
      <c r="K68" s="47"/>
      <c r="L68" s="49">
        <v>7714672</v>
      </c>
    </row>
    <row r="69" spans="1:12" ht="21" customHeight="1" x14ac:dyDescent="0.4">
      <c r="A69" s="46" t="s">
        <v>44</v>
      </c>
      <c r="B69" s="46"/>
      <c r="C69" s="46"/>
      <c r="D69" s="45"/>
      <c r="E69" s="45"/>
      <c r="F69" s="27">
        <v>12605991</v>
      </c>
      <c r="G69" s="47"/>
      <c r="H69" s="29">
        <v>7739274</v>
      </c>
      <c r="I69" s="30"/>
      <c r="J69" s="48">
        <v>11033306</v>
      </c>
      <c r="K69" s="47"/>
      <c r="L69" s="49">
        <v>6539493</v>
      </c>
    </row>
    <row r="70" spans="1:12" ht="21" customHeight="1" x14ac:dyDescent="0.4">
      <c r="A70" s="46" t="s">
        <v>45</v>
      </c>
      <c r="B70" s="46"/>
      <c r="C70" s="46"/>
      <c r="D70" s="45"/>
      <c r="E70" s="45"/>
      <c r="F70" s="32">
        <v>968192</v>
      </c>
      <c r="G70" s="47"/>
      <c r="H70" s="33">
        <v>42843534</v>
      </c>
      <c r="I70" s="30"/>
      <c r="J70" s="51">
        <v>855447</v>
      </c>
      <c r="K70" s="47"/>
      <c r="L70" s="52">
        <v>42737097</v>
      </c>
    </row>
    <row r="71" spans="1:12" ht="6" customHeight="1" x14ac:dyDescent="0.4">
      <c r="A71" s="3"/>
      <c r="B71" s="3"/>
      <c r="C71" s="9"/>
      <c r="D71" s="4"/>
      <c r="E71" s="4"/>
      <c r="F71" s="24"/>
      <c r="G71" s="6"/>
      <c r="H71" s="5"/>
      <c r="I71" s="5"/>
      <c r="J71" s="24"/>
      <c r="K71" s="6"/>
      <c r="L71" s="5"/>
    </row>
    <row r="72" spans="1:12" ht="21" customHeight="1" x14ac:dyDescent="0.4">
      <c r="A72" s="1" t="s">
        <v>46</v>
      </c>
      <c r="B72" s="1"/>
      <c r="C72" s="3"/>
      <c r="D72" s="45"/>
      <c r="E72" s="45"/>
      <c r="F72" s="53">
        <f>SUM(F62:F71)</f>
        <v>197229727</v>
      </c>
      <c r="G72" s="6"/>
      <c r="H72" s="13">
        <f>SUM(H62:H71)</f>
        <v>708500290</v>
      </c>
      <c r="I72" s="5"/>
      <c r="J72" s="53">
        <f>SUM(J62:J71)</f>
        <v>186347904</v>
      </c>
      <c r="K72" s="6"/>
      <c r="L72" s="13">
        <f>SUM(L62:L71)</f>
        <v>691210820</v>
      </c>
    </row>
    <row r="73" spans="1:12" ht="21" customHeight="1" x14ac:dyDescent="0.4">
      <c r="A73" s="3"/>
      <c r="B73" s="3"/>
      <c r="C73" s="3"/>
      <c r="D73" s="45"/>
      <c r="E73" s="45"/>
      <c r="F73" s="24"/>
      <c r="G73" s="6"/>
      <c r="H73" s="5"/>
      <c r="I73" s="5"/>
      <c r="J73" s="24"/>
      <c r="K73" s="6"/>
      <c r="L73" s="5"/>
    </row>
    <row r="74" spans="1:12" ht="21" customHeight="1" x14ac:dyDescent="0.4">
      <c r="A74" s="9" t="s">
        <v>47</v>
      </c>
      <c r="B74" s="9"/>
      <c r="C74" s="9"/>
      <c r="D74" s="45"/>
      <c r="E74" s="45"/>
      <c r="F74" s="24"/>
      <c r="G74" s="6"/>
      <c r="H74" s="5"/>
      <c r="I74" s="5"/>
      <c r="J74" s="24"/>
      <c r="K74" s="6"/>
      <c r="L74" s="5"/>
    </row>
    <row r="75" spans="1:12" ht="6" customHeight="1" x14ac:dyDescent="0.4">
      <c r="A75" s="3"/>
      <c r="B75" s="3"/>
      <c r="C75" s="9"/>
      <c r="D75" s="4"/>
      <c r="E75" s="4"/>
      <c r="F75" s="24"/>
      <c r="G75" s="6"/>
      <c r="H75" s="5"/>
      <c r="I75" s="5"/>
      <c r="J75" s="24"/>
      <c r="K75" s="6"/>
      <c r="L75" s="5"/>
    </row>
    <row r="76" spans="1:12" ht="21" customHeight="1" x14ac:dyDescent="0.4">
      <c r="A76" s="46" t="s">
        <v>48</v>
      </c>
      <c r="B76" s="46"/>
      <c r="C76" s="46"/>
      <c r="D76" s="4">
        <v>14</v>
      </c>
      <c r="E76" s="4"/>
      <c r="F76" s="48">
        <v>109438860</v>
      </c>
      <c r="G76" s="47"/>
      <c r="H76" s="49">
        <v>110078785</v>
      </c>
      <c r="I76" s="30"/>
      <c r="J76" s="48">
        <v>349698036</v>
      </c>
      <c r="K76" s="47"/>
      <c r="L76" s="49">
        <v>351664266</v>
      </c>
    </row>
    <row r="77" spans="1:12" ht="21" customHeight="1" x14ac:dyDescent="0.4">
      <c r="A77" s="46" t="s">
        <v>49</v>
      </c>
      <c r="B77" s="46"/>
      <c r="C77" s="46"/>
      <c r="D77" s="4"/>
      <c r="E77" s="4"/>
      <c r="F77" s="32">
        <v>10690809</v>
      </c>
      <c r="G77" s="47"/>
      <c r="H77" s="33">
        <v>10156924</v>
      </c>
      <c r="I77" s="30"/>
      <c r="J77" s="32">
        <v>9150841</v>
      </c>
      <c r="K77" s="47"/>
      <c r="L77" s="33">
        <v>8676065</v>
      </c>
    </row>
    <row r="78" spans="1:12" ht="6" customHeight="1" x14ac:dyDescent="0.4">
      <c r="A78" s="3"/>
      <c r="B78" s="3"/>
      <c r="C78" s="9"/>
      <c r="D78" s="4"/>
      <c r="E78" s="4"/>
      <c r="F78" s="24"/>
      <c r="G78" s="6"/>
      <c r="H78" s="5"/>
      <c r="I78" s="5"/>
      <c r="J78" s="24"/>
      <c r="K78" s="6"/>
      <c r="L78" s="5"/>
    </row>
    <row r="79" spans="1:12" ht="21" customHeight="1" x14ac:dyDescent="0.4">
      <c r="A79" s="1" t="s">
        <v>50</v>
      </c>
      <c r="B79" s="1"/>
      <c r="C79" s="3"/>
      <c r="D79" s="45"/>
      <c r="E79" s="45"/>
      <c r="F79" s="53">
        <f>SUM(F76:F78)</f>
        <v>120129669</v>
      </c>
      <c r="G79" s="6"/>
      <c r="H79" s="13">
        <f>SUM(H76:H78)</f>
        <v>120235709</v>
      </c>
      <c r="I79" s="5"/>
      <c r="J79" s="53">
        <f>SUM(J76:J78)</f>
        <v>358848877</v>
      </c>
      <c r="K79" s="6"/>
      <c r="L79" s="13">
        <f>SUM(L76:L78)</f>
        <v>360340331</v>
      </c>
    </row>
    <row r="80" spans="1:12" ht="6" customHeight="1" x14ac:dyDescent="0.4">
      <c r="A80" s="3"/>
      <c r="B80" s="3"/>
      <c r="C80" s="9"/>
      <c r="D80" s="4"/>
      <c r="E80" s="4"/>
      <c r="F80" s="24"/>
      <c r="G80" s="6"/>
      <c r="H80" s="5"/>
      <c r="I80" s="5"/>
      <c r="J80" s="24"/>
      <c r="K80" s="6"/>
      <c r="L80" s="5"/>
    </row>
    <row r="81" spans="1:12" ht="21" customHeight="1" x14ac:dyDescent="0.4">
      <c r="A81" s="1" t="s">
        <v>51</v>
      </c>
      <c r="B81" s="1"/>
      <c r="C81" s="3"/>
      <c r="D81" s="54"/>
      <c r="E81" s="54"/>
      <c r="F81" s="53">
        <f>SUM(F79,F72)</f>
        <v>317359396</v>
      </c>
      <c r="G81" s="6"/>
      <c r="H81" s="13">
        <f>SUM(H79,H72)</f>
        <v>828735999</v>
      </c>
      <c r="I81" s="5"/>
      <c r="J81" s="53">
        <f>SUM(J79,J72)</f>
        <v>545196781</v>
      </c>
      <c r="K81" s="6"/>
      <c r="L81" s="13">
        <f>SUM(L79,L72)</f>
        <v>1051551151</v>
      </c>
    </row>
    <row r="82" spans="1:12" ht="21" customHeight="1" x14ac:dyDescent="0.4">
      <c r="A82" s="1"/>
      <c r="B82" s="1"/>
      <c r="C82" s="1"/>
      <c r="D82" s="54"/>
      <c r="E82" s="54"/>
      <c r="F82" s="5"/>
      <c r="G82" s="6"/>
      <c r="H82" s="5"/>
      <c r="I82" s="5"/>
      <c r="J82" s="5"/>
      <c r="K82" s="6"/>
      <c r="L82" s="5"/>
    </row>
    <row r="83" spans="1:12" ht="21" customHeight="1" x14ac:dyDescent="0.4">
      <c r="A83" s="1"/>
      <c r="B83" s="1"/>
      <c r="C83" s="1"/>
      <c r="D83" s="54"/>
      <c r="E83" s="54"/>
      <c r="F83" s="5"/>
      <c r="G83" s="6"/>
      <c r="H83" s="5"/>
      <c r="I83" s="5"/>
      <c r="J83" s="5"/>
      <c r="K83" s="6"/>
      <c r="L83" s="5"/>
    </row>
    <row r="84" spans="1:12" ht="21" customHeight="1" x14ac:dyDescent="0.4">
      <c r="A84" s="1"/>
      <c r="B84" s="1"/>
      <c r="C84" s="1"/>
      <c r="D84" s="54"/>
      <c r="E84" s="54"/>
      <c r="F84" s="5"/>
      <c r="G84" s="6"/>
      <c r="H84" s="5"/>
      <c r="I84" s="5"/>
      <c r="J84" s="5"/>
      <c r="K84" s="6"/>
      <c r="L84" s="5"/>
    </row>
    <row r="85" spans="1:12" ht="21" customHeight="1" x14ac:dyDescent="0.4">
      <c r="A85" s="1"/>
      <c r="B85" s="1"/>
      <c r="C85" s="1"/>
      <c r="D85" s="54"/>
      <c r="E85" s="54"/>
      <c r="F85" s="5"/>
      <c r="G85" s="6"/>
      <c r="H85" s="5"/>
      <c r="I85" s="5"/>
      <c r="J85" s="5"/>
      <c r="K85" s="6"/>
      <c r="L85" s="5"/>
    </row>
    <row r="86" spans="1:12" ht="21" customHeight="1" x14ac:dyDescent="0.4">
      <c r="A86" s="1"/>
      <c r="B86" s="1"/>
      <c r="C86" s="1"/>
      <c r="D86" s="54"/>
      <c r="E86" s="54"/>
      <c r="F86" s="5"/>
      <c r="G86" s="6"/>
      <c r="H86" s="5"/>
      <c r="I86" s="5"/>
      <c r="J86" s="5"/>
      <c r="K86" s="6"/>
      <c r="L86" s="5"/>
    </row>
    <row r="87" spans="1:12" ht="21" customHeight="1" x14ac:dyDescent="0.4">
      <c r="A87" s="1"/>
      <c r="B87" s="1"/>
      <c r="C87" s="1"/>
      <c r="D87" s="54"/>
      <c r="E87" s="54"/>
      <c r="F87" s="5"/>
      <c r="G87" s="6"/>
      <c r="H87" s="5"/>
      <c r="I87" s="5"/>
      <c r="J87" s="5"/>
      <c r="K87" s="6"/>
      <c r="L87" s="5"/>
    </row>
    <row r="88" spans="1:12" ht="21" customHeight="1" x14ac:dyDescent="0.4">
      <c r="A88" s="1"/>
      <c r="B88" s="1"/>
      <c r="C88" s="1"/>
      <c r="D88" s="54"/>
      <c r="E88" s="54"/>
      <c r="F88" s="5"/>
      <c r="G88" s="6"/>
      <c r="H88" s="5"/>
      <c r="I88" s="5"/>
      <c r="J88" s="5"/>
      <c r="K88" s="6"/>
      <c r="L88" s="5"/>
    </row>
    <row r="89" spans="1:12" ht="21" customHeight="1" x14ac:dyDescent="0.4">
      <c r="A89" s="1"/>
      <c r="B89" s="1"/>
      <c r="C89" s="1"/>
      <c r="D89" s="54"/>
      <c r="E89" s="54"/>
      <c r="F89" s="5"/>
      <c r="G89" s="6"/>
      <c r="H89" s="5"/>
      <c r="I89" s="5"/>
      <c r="J89" s="5"/>
      <c r="K89" s="6"/>
      <c r="L89" s="5"/>
    </row>
    <row r="90" spans="1:12" ht="21" customHeight="1" x14ac:dyDescent="0.4">
      <c r="A90" s="1"/>
      <c r="B90" s="1"/>
      <c r="C90" s="1"/>
      <c r="D90" s="54"/>
      <c r="E90" s="54"/>
      <c r="F90" s="5"/>
      <c r="G90" s="6"/>
      <c r="H90" s="5"/>
      <c r="I90" s="5"/>
      <c r="J90" s="5"/>
      <c r="K90" s="6"/>
      <c r="L90" s="5"/>
    </row>
    <row r="91" spans="1:12" ht="21" customHeight="1" x14ac:dyDescent="0.4">
      <c r="A91" s="1"/>
      <c r="B91" s="1"/>
      <c r="C91" s="1"/>
      <c r="D91" s="54"/>
      <c r="E91" s="54"/>
      <c r="F91" s="5"/>
      <c r="G91" s="6"/>
      <c r="H91" s="5"/>
      <c r="I91" s="5"/>
      <c r="J91" s="5"/>
      <c r="K91" s="6"/>
      <c r="L91" s="5"/>
    </row>
    <row r="92" spans="1:12" ht="23.25" customHeight="1" x14ac:dyDescent="0.4">
      <c r="A92" s="1"/>
      <c r="B92" s="1"/>
      <c r="C92" s="1"/>
      <c r="D92" s="54"/>
      <c r="E92" s="54"/>
      <c r="F92" s="5"/>
      <c r="G92" s="6"/>
      <c r="H92" s="5"/>
      <c r="I92" s="5"/>
      <c r="J92" s="5"/>
      <c r="K92" s="6"/>
      <c r="L92" s="5"/>
    </row>
    <row r="93" spans="1:12" ht="21.95" customHeight="1" x14ac:dyDescent="0.4">
      <c r="A93" s="149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49"/>
      <c r="C93" s="150"/>
      <c r="D93" s="150"/>
      <c r="E93" s="150"/>
      <c r="F93" s="150"/>
      <c r="G93" s="150"/>
      <c r="H93" s="150"/>
      <c r="I93" s="150"/>
      <c r="J93" s="150"/>
      <c r="K93" s="150"/>
      <c r="L93" s="150"/>
    </row>
    <row r="94" spans="1:12" ht="21" customHeight="1" x14ac:dyDescent="0.4">
      <c r="A94" s="1" t="s">
        <v>0</v>
      </c>
      <c r="B94" s="2"/>
      <c r="C94" s="9"/>
      <c r="D94" s="4"/>
      <c r="E94" s="4"/>
      <c r="F94" s="7"/>
      <c r="G94" s="6"/>
      <c r="H94" s="5"/>
      <c r="I94" s="5"/>
      <c r="J94" s="7"/>
      <c r="K94" s="6"/>
      <c r="L94" s="7"/>
    </row>
    <row r="95" spans="1:12" ht="21" customHeight="1" x14ac:dyDescent="0.4">
      <c r="A95" s="9" t="s">
        <v>34</v>
      </c>
      <c r="B95" s="9"/>
      <c r="C95" s="9"/>
      <c r="D95" s="4"/>
      <c r="E95" s="4"/>
      <c r="F95" s="55"/>
      <c r="G95" s="6"/>
      <c r="H95" s="5"/>
      <c r="I95" s="5"/>
      <c r="J95" s="5"/>
      <c r="K95" s="6"/>
      <c r="L95" s="5"/>
    </row>
    <row r="96" spans="1:12" ht="21" customHeight="1" x14ac:dyDescent="0.4">
      <c r="A96" s="11" t="str">
        <f>+A3</f>
        <v>ณ วันที่ 31 มีนาคม พ.ศ. 2566</v>
      </c>
      <c r="B96" s="11"/>
      <c r="C96" s="11"/>
      <c r="D96" s="12"/>
      <c r="E96" s="12"/>
      <c r="F96" s="13"/>
      <c r="G96" s="14"/>
      <c r="H96" s="13"/>
      <c r="I96" s="13"/>
      <c r="J96" s="13"/>
      <c r="K96" s="14"/>
      <c r="L96" s="13"/>
    </row>
    <row r="97" spans="1:12" ht="21.75" customHeight="1" x14ac:dyDescent="0.4">
      <c r="A97" s="9"/>
      <c r="B97" s="9"/>
      <c r="C97" s="9"/>
      <c r="D97" s="4"/>
      <c r="E97" s="4"/>
      <c r="F97" s="5"/>
      <c r="G97" s="6"/>
      <c r="H97" s="5"/>
      <c r="I97" s="5"/>
      <c r="J97" s="5"/>
      <c r="K97" s="6"/>
      <c r="L97" s="5"/>
    </row>
    <row r="98" spans="1:12" ht="21.75" customHeight="1" x14ac:dyDescent="0.4">
      <c r="A98" s="1"/>
      <c r="B98" s="1"/>
      <c r="C98" s="1"/>
      <c r="D98" s="17"/>
      <c r="E98" s="17"/>
      <c r="F98" s="151" t="s">
        <v>3</v>
      </c>
      <c r="G98" s="150"/>
      <c r="H98" s="150"/>
      <c r="I98" s="2"/>
      <c r="J98" s="151" t="s">
        <v>4</v>
      </c>
      <c r="K98" s="150"/>
      <c r="L98" s="150"/>
    </row>
    <row r="99" spans="1:12" ht="21.75" customHeight="1" x14ac:dyDescent="0.4">
      <c r="A99" s="1"/>
      <c r="B99" s="1"/>
      <c r="C99" s="1"/>
      <c r="D99" s="17"/>
      <c r="E99" s="17"/>
      <c r="F99" s="18" t="s">
        <v>5</v>
      </c>
      <c r="G99" s="18"/>
      <c r="H99" s="18" t="s">
        <v>6</v>
      </c>
      <c r="I99" s="18"/>
      <c r="J99" s="18" t="s">
        <v>5</v>
      </c>
      <c r="K99" s="18"/>
      <c r="L99" s="18" t="s">
        <v>6</v>
      </c>
    </row>
    <row r="100" spans="1:12" ht="21.75" customHeight="1" x14ac:dyDescent="0.4">
      <c r="A100" s="1"/>
      <c r="B100" s="1"/>
      <c r="C100" s="1"/>
      <c r="D100" s="17"/>
      <c r="E100" s="17"/>
      <c r="F100" s="19" t="s">
        <v>7</v>
      </c>
      <c r="G100" s="19"/>
      <c r="H100" s="19" t="s">
        <v>8</v>
      </c>
      <c r="I100" s="19"/>
      <c r="J100" s="19" t="s">
        <v>7</v>
      </c>
      <c r="K100" s="19"/>
      <c r="L100" s="19" t="s">
        <v>8</v>
      </c>
    </row>
    <row r="101" spans="1:12" ht="21.75" customHeight="1" x14ac:dyDescent="0.4">
      <c r="A101" s="1"/>
      <c r="B101" s="1"/>
      <c r="C101" s="1"/>
      <c r="D101" s="17"/>
      <c r="E101" s="20"/>
      <c r="F101" s="21" t="s">
        <v>9</v>
      </c>
      <c r="G101" s="18"/>
      <c r="H101" s="21" t="s">
        <v>10</v>
      </c>
      <c r="I101" s="7"/>
      <c r="J101" s="21" t="s">
        <v>9</v>
      </c>
      <c r="K101" s="18"/>
      <c r="L101" s="21" t="s">
        <v>10</v>
      </c>
    </row>
    <row r="102" spans="1:12" ht="21.75" customHeight="1" x14ac:dyDescent="0.4">
      <c r="A102" s="1"/>
      <c r="B102" s="1"/>
      <c r="C102" s="1"/>
      <c r="D102" s="22" t="s">
        <v>11</v>
      </c>
      <c r="E102" s="20"/>
      <c r="F102" s="23" t="s">
        <v>12</v>
      </c>
      <c r="G102" s="18"/>
      <c r="H102" s="23" t="s">
        <v>12</v>
      </c>
      <c r="I102" s="7"/>
      <c r="J102" s="23" t="s">
        <v>12</v>
      </c>
      <c r="K102" s="18"/>
      <c r="L102" s="23" t="s">
        <v>12</v>
      </c>
    </row>
    <row r="103" spans="1:12" ht="21.75" customHeight="1" x14ac:dyDescent="0.4">
      <c r="A103" s="1"/>
      <c r="B103" s="1"/>
      <c r="C103" s="1"/>
      <c r="D103" s="17"/>
      <c r="E103" s="20"/>
      <c r="F103" s="44"/>
      <c r="G103" s="18"/>
      <c r="H103" s="7"/>
      <c r="I103" s="7"/>
      <c r="J103" s="44"/>
      <c r="K103" s="18"/>
      <c r="L103" s="7"/>
    </row>
    <row r="104" spans="1:12" ht="21.75" customHeight="1" x14ac:dyDescent="0.4">
      <c r="A104" s="9" t="s">
        <v>52</v>
      </c>
      <c r="B104" s="9"/>
      <c r="C104" s="3"/>
      <c r="D104" s="17"/>
      <c r="E104" s="17"/>
      <c r="F104" s="24"/>
      <c r="G104" s="18"/>
      <c r="H104" s="5"/>
      <c r="I104" s="5"/>
      <c r="J104" s="24"/>
      <c r="K104" s="6"/>
      <c r="L104" s="5"/>
    </row>
    <row r="105" spans="1:12" ht="6" customHeight="1" x14ac:dyDescent="0.4">
      <c r="A105" s="3"/>
      <c r="B105" s="3"/>
      <c r="C105" s="3"/>
      <c r="D105" s="17"/>
      <c r="E105" s="17"/>
      <c r="F105" s="24"/>
      <c r="G105" s="18"/>
      <c r="H105" s="5"/>
      <c r="I105" s="5"/>
      <c r="J105" s="24"/>
      <c r="K105" s="6"/>
      <c r="L105" s="5"/>
    </row>
    <row r="106" spans="1:12" ht="21.75" customHeight="1" x14ac:dyDescent="0.4">
      <c r="A106" s="1" t="s">
        <v>53</v>
      </c>
      <c r="B106" s="1"/>
      <c r="C106" s="1"/>
      <c r="D106" s="56"/>
      <c r="E106" s="56"/>
      <c r="F106" s="24"/>
      <c r="G106" s="6"/>
      <c r="H106" s="5"/>
      <c r="I106" s="5"/>
      <c r="J106" s="24"/>
      <c r="K106" s="6"/>
      <c r="L106" s="5"/>
    </row>
    <row r="107" spans="1:12" ht="6" customHeight="1" x14ac:dyDescent="0.4">
      <c r="A107" s="1"/>
      <c r="B107" s="1"/>
      <c r="C107" s="1"/>
      <c r="D107" s="56"/>
      <c r="E107" s="56"/>
      <c r="F107" s="24"/>
      <c r="G107" s="6"/>
      <c r="H107" s="5"/>
      <c r="I107" s="5"/>
      <c r="J107" s="24"/>
      <c r="K107" s="6"/>
      <c r="L107" s="5"/>
    </row>
    <row r="108" spans="1:12" ht="21.75" customHeight="1" x14ac:dyDescent="0.4">
      <c r="A108" s="25" t="s">
        <v>54</v>
      </c>
      <c r="B108" s="25"/>
      <c r="C108" s="35"/>
      <c r="D108" s="4"/>
      <c r="E108" s="4"/>
      <c r="F108" s="27"/>
      <c r="G108" s="47"/>
      <c r="H108" s="29"/>
      <c r="I108" s="47"/>
      <c r="J108" s="48"/>
      <c r="K108" s="47"/>
      <c r="L108" s="49"/>
    </row>
    <row r="109" spans="1:12" ht="21.75" customHeight="1" x14ac:dyDescent="0.4">
      <c r="A109" s="25"/>
      <c r="B109" s="25" t="s">
        <v>55</v>
      </c>
      <c r="C109" s="25"/>
      <c r="D109" s="4"/>
      <c r="E109" s="4"/>
      <c r="F109" s="27"/>
      <c r="G109" s="47"/>
      <c r="H109" s="29"/>
      <c r="I109" s="47"/>
      <c r="J109" s="48"/>
      <c r="K109" s="47"/>
      <c r="L109" s="49"/>
    </row>
    <row r="110" spans="1:12" ht="21.75" customHeight="1" x14ac:dyDescent="0.4">
      <c r="A110" s="25"/>
      <c r="B110" s="25"/>
      <c r="C110" s="25" t="s">
        <v>56</v>
      </c>
      <c r="D110" s="4"/>
      <c r="E110" s="4"/>
      <c r="F110" s="27"/>
      <c r="G110" s="47"/>
      <c r="H110" s="29"/>
      <c r="I110" s="37"/>
      <c r="J110" s="48"/>
      <c r="K110" s="47"/>
      <c r="L110" s="49"/>
    </row>
    <row r="111" spans="1:12" ht="21.75" customHeight="1" thickBot="1" x14ac:dyDescent="0.45">
      <c r="A111" s="25"/>
      <c r="B111" s="25"/>
      <c r="C111" s="25" t="s">
        <v>57</v>
      </c>
      <c r="D111" s="4"/>
      <c r="E111" s="4"/>
      <c r="F111" s="42">
        <v>50000000</v>
      </c>
      <c r="G111" s="47"/>
      <c r="H111" s="43">
        <v>50000000</v>
      </c>
      <c r="I111" s="47"/>
      <c r="J111" s="42">
        <v>50000000</v>
      </c>
      <c r="K111" s="47"/>
      <c r="L111" s="43">
        <v>50000000</v>
      </c>
    </row>
    <row r="112" spans="1:12" ht="6" customHeight="1" thickTop="1" x14ac:dyDescent="0.4">
      <c r="A112" s="3"/>
      <c r="B112" s="3"/>
      <c r="C112" s="3"/>
      <c r="D112" s="17"/>
      <c r="E112" s="17"/>
      <c r="F112" s="24"/>
      <c r="G112" s="18"/>
      <c r="H112" s="5"/>
      <c r="I112" s="5"/>
      <c r="J112" s="24"/>
      <c r="K112" s="6"/>
      <c r="L112" s="5"/>
    </row>
    <row r="113" spans="1:12" ht="21.75" customHeight="1" x14ac:dyDescent="0.4">
      <c r="A113" s="25"/>
      <c r="B113" s="25" t="s">
        <v>58</v>
      </c>
      <c r="C113" s="25"/>
      <c r="D113" s="4"/>
      <c r="E113" s="4"/>
      <c r="F113" s="27"/>
      <c r="G113" s="47"/>
      <c r="H113" s="29"/>
      <c r="I113" s="47"/>
      <c r="J113" s="27"/>
      <c r="K113" s="47"/>
      <c r="L113" s="29"/>
    </row>
    <row r="114" spans="1:12" ht="21.75" customHeight="1" x14ac:dyDescent="0.4">
      <c r="A114" s="25"/>
      <c r="B114" s="25"/>
      <c r="C114" s="25" t="s">
        <v>56</v>
      </c>
      <c r="D114" s="4"/>
      <c r="E114" s="4"/>
      <c r="F114" s="27"/>
      <c r="G114" s="47"/>
      <c r="H114" s="29"/>
      <c r="I114" s="47"/>
      <c r="J114" s="27"/>
      <c r="K114" s="47"/>
      <c r="L114" s="29"/>
    </row>
    <row r="115" spans="1:12" ht="21.75" customHeight="1" x14ac:dyDescent="0.4">
      <c r="A115" s="25"/>
      <c r="B115" s="25"/>
      <c r="C115" s="25" t="s">
        <v>59</v>
      </c>
      <c r="D115" s="4"/>
      <c r="E115" s="4"/>
      <c r="F115" s="27">
        <v>50000000</v>
      </c>
      <c r="G115" s="47"/>
      <c r="H115" s="29">
        <v>0</v>
      </c>
      <c r="I115" s="47"/>
      <c r="J115" s="27">
        <v>50000000</v>
      </c>
      <c r="K115" s="47"/>
      <c r="L115" s="29">
        <v>0</v>
      </c>
    </row>
    <row r="116" spans="1:12" ht="21.75" customHeight="1" x14ac:dyDescent="0.4">
      <c r="A116" s="25"/>
      <c r="B116" s="25"/>
      <c r="C116" s="25" t="s">
        <v>60</v>
      </c>
      <c r="D116" s="4"/>
      <c r="E116" s="4"/>
      <c r="F116" s="38"/>
      <c r="G116" s="47"/>
      <c r="H116" s="39"/>
      <c r="I116" s="37"/>
      <c r="J116" s="38"/>
      <c r="K116" s="47"/>
      <c r="L116" s="39"/>
    </row>
    <row r="117" spans="1:12" ht="21.75" customHeight="1" x14ac:dyDescent="0.4">
      <c r="A117" s="25"/>
      <c r="B117" s="25"/>
      <c r="C117" s="25" t="s">
        <v>59</v>
      </c>
      <c r="D117" s="4"/>
      <c r="E117" s="3"/>
      <c r="F117" s="31">
        <v>0</v>
      </c>
      <c r="G117" s="47"/>
      <c r="H117" s="29">
        <v>37500000</v>
      </c>
      <c r="I117" s="37"/>
      <c r="J117" s="31">
        <v>0</v>
      </c>
      <c r="K117" s="47"/>
      <c r="L117" s="29">
        <v>37500000</v>
      </c>
    </row>
    <row r="118" spans="1:12" ht="21.75" customHeight="1" x14ac:dyDescent="0.4">
      <c r="A118" s="25" t="s">
        <v>61</v>
      </c>
      <c r="B118" s="25"/>
      <c r="C118" s="25"/>
      <c r="D118" s="4">
        <v>15</v>
      </c>
      <c r="E118" s="3"/>
      <c r="F118" s="27">
        <v>622787044</v>
      </c>
      <c r="G118" s="47"/>
      <c r="H118" s="29">
        <v>0</v>
      </c>
      <c r="I118" s="37"/>
      <c r="J118" s="27">
        <v>622787044</v>
      </c>
      <c r="K118" s="47"/>
      <c r="L118" s="29">
        <v>0</v>
      </c>
    </row>
    <row r="119" spans="1:12" ht="21.75" customHeight="1" x14ac:dyDescent="0.4">
      <c r="A119" s="25" t="s">
        <v>62</v>
      </c>
      <c r="B119" s="25"/>
      <c r="C119" s="25"/>
      <c r="D119" s="4"/>
      <c r="E119" s="4"/>
      <c r="F119" s="27">
        <v>135878855</v>
      </c>
      <c r="G119" s="47"/>
      <c r="H119" s="29">
        <v>135878855</v>
      </c>
      <c r="I119" s="37"/>
      <c r="J119" s="27">
        <v>135878855</v>
      </c>
      <c r="K119" s="47"/>
      <c r="L119" s="29">
        <v>135878855</v>
      </c>
    </row>
    <row r="120" spans="1:12" ht="21.75" customHeight="1" x14ac:dyDescent="0.4">
      <c r="A120" s="25" t="s">
        <v>63</v>
      </c>
      <c r="B120" s="25"/>
      <c r="C120" s="25"/>
      <c r="D120" s="56"/>
      <c r="E120" s="56"/>
      <c r="F120" s="27"/>
      <c r="G120" s="47"/>
      <c r="H120" s="29"/>
      <c r="I120" s="47"/>
      <c r="J120" s="27"/>
      <c r="K120" s="47"/>
      <c r="L120" s="29"/>
    </row>
    <row r="121" spans="1:12" ht="21.75" customHeight="1" x14ac:dyDescent="0.4">
      <c r="A121" s="25"/>
      <c r="B121" s="25" t="s">
        <v>64</v>
      </c>
      <c r="C121" s="25"/>
      <c r="D121" s="4"/>
      <c r="E121" s="56"/>
      <c r="F121" s="57">
        <v>5000000</v>
      </c>
      <c r="G121" s="47"/>
      <c r="H121" s="29">
        <v>5000000</v>
      </c>
      <c r="I121" s="47"/>
      <c r="J121" s="57">
        <v>5000000</v>
      </c>
      <c r="K121" s="47"/>
      <c r="L121" s="29">
        <v>5000000</v>
      </c>
    </row>
    <row r="122" spans="1:12" ht="21.75" customHeight="1" x14ac:dyDescent="0.4">
      <c r="A122" s="25"/>
      <c r="B122" s="25" t="s">
        <v>65</v>
      </c>
      <c r="C122" s="25"/>
      <c r="D122" s="4"/>
      <c r="E122" s="56"/>
      <c r="F122" s="58">
        <v>85527027.572920352</v>
      </c>
      <c r="G122" s="47"/>
      <c r="H122" s="33">
        <v>69006247</v>
      </c>
      <c r="I122" s="47"/>
      <c r="J122" s="58">
        <v>59260457.950000025</v>
      </c>
      <c r="K122" s="47"/>
      <c r="L122" s="33">
        <v>44828291.232000001</v>
      </c>
    </row>
    <row r="123" spans="1:12" ht="6" customHeight="1" x14ac:dyDescent="0.4">
      <c r="A123" s="3"/>
      <c r="B123" s="3"/>
      <c r="C123" s="3"/>
      <c r="D123" s="17"/>
      <c r="E123" s="17"/>
      <c r="F123" s="24"/>
      <c r="G123" s="18"/>
      <c r="H123" s="5"/>
      <c r="I123" s="5"/>
      <c r="J123" s="24"/>
      <c r="K123" s="6"/>
      <c r="L123" s="5"/>
    </row>
    <row r="124" spans="1:12" ht="21.75" customHeight="1" x14ac:dyDescent="0.4">
      <c r="A124" s="35" t="s">
        <v>66</v>
      </c>
      <c r="B124" s="35"/>
      <c r="C124" s="25"/>
      <c r="D124" s="4"/>
      <c r="E124" s="4"/>
      <c r="F124" s="27">
        <f>SUM(F114:F122)</f>
        <v>899192926.57292032</v>
      </c>
      <c r="G124" s="47"/>
      <c r="H124" s="29">
        <f>SUM(H115:H122)</f>
        <v>247385102</v>
      </c>
      <c r="I124" s="47"/>
      <c r="J124" s="27">
        <f>SUM(J115:J122)</f>
        <v>872926356.95000005</v>
      </c>
      <c r="K124" s="47"/>
      <c r="L124" s="29">
        <f>SUM(L115:L122)</f>
        <v>223207146.23199999</v>
      </c>
    </row>
    <row r="125" spans="1:12" ht="21.75" customHeight="1" x14ac:dyDescent="0.4">
      <c r="A125" s="25" t="s">
        <v>67</v>
      </c>
      <c r="B125" s="35"/>
      <c r="C125" s="25"/>
      <c r="D125" s="4"/>
      <c r="E125" s="4"/>
      <c r="F125" s="34">
        <v>5746.1173094000005</v>
      </c>
      <c r="G125" s="47"/>
      <c r="H125" s="33">
        <v>5623</v>
      </c>
      <c r="I125" s="47"/>
      <c r="J125" s="32">
        <v>0</v>
      </c>
      <c r="K125" s="47"/>
      <c r="L125" s="33">
        <v>0</v>
      </c>
    </row>
    <row r="126" spans="1:12" ht="6" customHeight="1" x14ac:dyDescent="0.4">
      <c r="A126" s="3"/>
      <c r="B126" s="3"/>
      <c r="C126" s="3"/>
      <c r="D126" s="17"/>
      <c r="E126" s="17"/>
      <c r="F126" s="24"/>
      <c r="G126" s="18"/>
      <c r="H126" s="5"/>
      <c r="I126" s="5"/>
      <c r="J126" s="24"/>
      <c r="K126" s="6"/>
      <c r="L126" s="5"/>
    </row>
    <row r="127" spans="1:12" ht="21.75" customHeight="1" x14ac:dyDescent="0.4">
      <c r="A127" s="35" t="s">
        <v>68</v>
      </c>
      <c r="B127" s="35"/>
      <c r="C127" s="25"/>
      <c r="D127" s="4"/>
      <c r="E127" s="4"/>
      <c r="F127" s="32">
        <f>SUM(F124:F125)</f>
        <v>899198672.69022977</v>
      </c>
      <c r="G127" s="47"/>
      <c r="H127" s="33">
        <f>SUM(H124:H125)</f>
        <v>247390725</v>
      </c>
      <c r="I127" s="47"/>
      <c r="J127" s="32">
        <f>SUM(J124:J125)</f>
        <v>872926356.95000005</v>
      </c>
      <c r="K127" s="47"/>
      <c r="L127" s="33">
        <f>SUM(L124:L125)</f>
        <v>223207146.23199999</v>
      </c>
    </row>
    <row r="128" spans="1:12" ht="6" customHeight="1" x14ac:dyDescent="0.4">
      <c r="A128" s="3"/>
      <c r="B128" s="3"/>
      <c r="C128" s="3"/>
      <c r="D128" s="17"/>
      <c r="E128" s="17"/>
      <c r="F128" s="24"/>
      <c r="G128" s="18"/>
      <c r="H128" s="5"/>
      <c r="I128" s="5"/>
      <c r="J128" s="24"/>
      <c r="K128" s="6"/>
      <c r="L128" s="5"/>
    </row>
    <row r="129" spans="1:12" ht="21.75" customHeight="1" thickBot="1" x14ac:dyDescent="0.45">
      <c r="A129" s="35" t="s">
        <v>69</v>
      </c>
      <c r="B129" s="35"/>
      <c r="C129" s="35"/>
      <c r="D129" s="4"/>
      <c r="E129" s="4"/>
      <c r="F129" s="42">
        <f>F81+F127</f>
        <v>1216558068.6902299</v>
      </c>
      <c r="G129" s="47"/>
      <c r="H129" s="43">
        <f>H81+H127</f>
        <v>1076126724</v>
      </c>
      <c r="I129" s="47"/>
      <c r="J129" s="42">
        <f>J81+J127</f>
        <v>1418123137.95</v>
      </c>
      <c r="K129" s="47"/>
      <c r="L129" s="43">
        <f>L81+L127</f>
        <v>1274758297.2319999</v>
      </c>
    </row>
    <row r="130" spans="1:12" ht="21.75" customHeight="1" thickTop="1" x14ac:dyDescent="0.4">
      <c r="A130" s="35"/>
      <c r="B130" s="35"/>
      <c r="C130" s="35"/>
      <c r="D130" s="4"/>
      <c r="E130" s="4"/>
      <c r="F130" s="29"/>
      <c r="G130" s="47"/>
      <c r="H130" s="29"/>
      <c r="I130" s="59"/>
      <c r="J130" s="29"/>
      <c r="K130" s="47"/>
      <c r="L130" s="29"/>
    </row>
    <row r="131" spans="1:12" ht="21.75" customHeight="1" x14ac:dyDescent="0.4">
      <c r="A131" s="35"/>
      <c r="B131" s="35"/>
      <c r="C131" s="35"/>
      <c r="D131" s="4"/>
      <c r="E131" s="4"/>
      <c r="F131" s="29"/>
      <c r="G131" s="47"/>
      <c r="H131" s="29"/>
      <c r="I131" s="59"/>
      <c r="J131" s="29"/>
      <c r="K131" s="47"/>
      <c r="L131" s="29"/>
    </row>
    <row r="132" spans="1:12" ht="21.75" customHeight="1" x14ac:dyDescent="0.4">
      <c r="A132" s="35"/>
      <c r="B132" s="35"/>
      <c r="C132" s="35"/>
      <c r="D132" s="4"/>
      <c r="E132" s="4"/>
      <c r="F132" s="29"/>
      <c r="G132" s="47"/>
      <c r="H132" s="29"/>
      <c r="I132" s="59"/>
      <c r="J132" s="29"/>
      <c r="K132" s="47"/>
      <c r="L132" s="29"/>
    </row>
    <row r="133" spans="1:12" ht="21.75" customHeight="1" x14ac:dyDescent="0.4">
      <c r="A133" s="35"/>
      <c r="B133" s="35"/>
      <c r="C133" s="35"/>
      <c r="D133" s="4"/>
      <c r="E133" s="4"/>
      <c r="F133" s="29"/>
      <c r="G133" s="47"/>
      <c r="H133" s="29"/>
      <c r="I133" s="59"/>
      <c r="J133" s="29"/>
      <c r="K133" s="47"/>
      <c r="L133" s="29"/>
    </row>
    <row r="134" spans="1:12" ht="21.75" customHeight="1" x14ac:dyDescent="0.4">
      <c r="A134" s="35"/>
      <c r="B134" s="35"/>
      <c r="C134" s="35"/>
      <c r="D134" s="4"/>
      <c r="E134" s="4"/>
      <c r="F134" s="29"/>
      <c r="G134" s="47"/>
      <c r="H134" s="29"/>
      <c r="I134" s="59"/>
      <c r="J134" s="29"/>
      <c r="K134" s="47"/>
      <c r="L134" s="29"/>
    </row>
    <row r="135" spans="1:12" ht="21.75" customHeight="1" x14ac:dyDescent="0.4">
      <c r="A135" s="35"/>
      <c r="B135" s="35"/>
      <c r="C135" s="35"/>
      <c r="D135" s="4"/>
      <c r="E135" s="4"/>
      <c r="F135" s="29"/>
      <c r="G135" s="47"/>
      <c r="H135" s="29"/>
      <c r="I135" s="59"/>
      <c r="J135" s="29"/>
      <c r="K135" s="47"/>
      <c r="L135" s="29"/>
    </row>
    <row r="136" spans="1:12" ht="21.75" customHeight="1" x14ac:dyDescent="0.4">
      <c r="A136" s="35"/>
      <c r="B136" s="35"/>
      <c r="C136" s="35"/>
      <c r="D136" s="4"/>
      <c r="E136" s="4"/>
      <c r="F136" s="29"/>
      <c r="G136" s="47"/>
      <c r="H136" s="29"/>
      <c r="I136" s="59"/>
      <c r="J136" s="29"/>
      <c r="K136" s="47"/>
      <c r="L136" s="29"/>
    </row>
    <row r="137" spans="1:12" ht="16.5" customHeight="1" x14ac:dyDescent="0.4">
      <c r="A137" s="35"/>
      <c r="B137" s="35"/>
      <c r="C137" s="35"/>
      <c r="D137" s="4"/>
      <c r="E137" s="4"/>
      <c r="F137" s="29"/>
      <c r="G137" s="47"/>
      <c r="H137" s="29"/>
      <c r="I137" s="59"/>
      <c r="J137" s="29"/>
      <c r="K137" s="47"/>
      <c r="L137" s="29"/>
    </row>
    <row r="138" spans="1:12" ht="21.95" customHeight="1" x14ac:dyDescent="0.4">
      <c r="A138" s="149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8" s="149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</row>
  </sheetData>
  <mergeCells count="10">
    <mergeCell ref="A93:L93"/>
    <mergeCell ref="F98:H98"/>
    <mergeCell ref="J98:L98"/>
    <mergeCell ref="A138:L138"/>
    <mergeCell ref="F5:H5"/>
    <mergeCell ref="J5:L5"/>
    <mergeCell ref="A44:L44"/>
    <mergeCell ref="A47:L47"/>
    <mergeCell ref="F52:H52"/>
    <mergeCell ref="J52:L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9093-2758-40D9-8A30-D54C61F2FBC2}">
  <sheetPr>
    <tabColor rgb="FFFF99FF"/>
  </sheetPr>
  <dimension ref="A1:L47"/>
  <sheetViews>
    <sheetView topLeftCell="A4" zoomScaleNormal="100" zoomScaleSheetLayoutView="100" workbookViewId="0">
      <selection activeCell="C18" sqref="C18"/>
    </sheetView>
  </sheetViews>
  <sheetFormatPr defaultColWidth="14.42578125" defaultRowHeight="15" customHeight="1" x14ac:dyDescent="0.4"/>
  <cols>
    <col min="1" max="2" width="1.7109375" style="8" customWidth="1"/>
    <col min="3" max="3" width="23.140625" style="8" customWidth="1"/>
    <col min="4" max="4" width="8.7109375" style="8" customWidth="1"/>
    <col min="5" max="5" width="1" style="8" customWidth="1"/>
    <col min="6" max="6" width="13.85546875" style="8" customWidth="1"/>
    <col min="7" max="7" width="1" style="8" customWidth="1"/>
    <col min="8" max="8" width="13.85546875" style="8" customWidth="1"/>
    <col min="9" max="9" width="1" style="8" customWidth="1"/>
    <col min="10" max="10" width="13.85546875" style="8" customWidth="1"/>
    <col min="11" max="11" width="1" style="8" customWidth="1"/>
    <col min="12" max="12" width="13.85546875" style="8" customWidth="1"/>
    <col min="13" max="16384" width="14.42578125" style="8"/>
  </cols>
  <sheetData>
    <row r="1" spans="1:12" ht="20.45" customHeight="1" x14ac:dyDescent="0.4">
      <c r="A1" s="1" t="s">
        <v>0</v>
      </c>
      <c r="B1" s="1"/>
      <c r="C1" s="9"/>
      <c r="D1" s="4"/>
      <c r="E1" s="4"/>
      <c r="F1" s="61"/>
      <c r="G1" s="4"/>
      <c r="H1" s="61"/>
      <c r="I1" s="61"/>
      <c r="J1" s="62"/>
      <c r="K1" s="61"/>
      <c r="L1" s="62"/>
    </row>
    <row r="2" spans="1:12" ht="20.45" customHeight="1" x14ac:dyDescent="0.4">
      <c r="A2" s="9" t="s">
        <v>70</v>
      </c>
      <c r="B2" s="9"/>
      <c r="C2" s="9"/>
      <c r="D2" s="4"/>
      <c r="E2" s="4"/>
      <c r="F2" s="61"/>
      <c r="G2" s="4"/>
      <c r="H2" s="61"/>
      <c r="I2" s="61"/>
      <c r="J2" s="61"/>
      <c r="K2" s="61"/>
      <c r="L2" s="61"/>
    </row>
    <row r="3" spans="1:12" ht="20.45" customHeight="1" x14ac:dyDescent="0.4">
      <c r="A3" s="11" t="s">
        <v>71</v>
      </c>
      <c r="B3" s="11"/>
      <c r="C3" s="11"/>
      <c r="D3" s="12"/>
      <c r="E3" s="12"/>
      <c r="F3" s="63"/>
      <c r="G3" s="12"/>
      <c r="H3" s="63"/>
      <c r="I3" s="63"/>
      <c r="J3" s="63"/>
      <c r="K3" s="63"/>
      <c r="L3" s="63"/>
    </row>
    <row r="4" spans="1:12" ht="20.45" customHeight="1" x14ac:dyDescent="0.4">
      <c r="A4" s="9"/>
      <c r="B4" s="9"/>
      <c r="C4" s="9"/>
      <c r="D4" s="4"/>
      <c r="E4" s="4"/>
      <c r="F4" s="61"/>
      <c r="G4" s="4"/>
      <c r="H4" s="61"/>
      <c r="I4" s="61"/>
      <c r="J4" s="5"/>
      <c r="K4" s="61"/>
      <c r="L4" s="5"/>
    </row>
    <row r="5" spans="1:12" ht="20.45" customHeight="1" x14ac:dyDescent="0.4">
      <c r="A5" s="9"/>
      <c r="B5" s="9"/>
      <c r="C5" s="9"/>
      <c r="D5" s="4"/>
      <c r="E5" s="4"/>
      <c r="F5" s="156" t="s">
        <v>3</v>
      </c>
      <c r="G5" s="156"/>
      <c r="H5" s="156"/>
      <c r="I5" s="18"/>
      <c r="J5" s="156" t="s">
        <v>4</v>
      </c>
      <c r="K5" s="156"/>
      <c r="L5" s="156"/>
    </row>
    <row r="6" spans="1:12" ht="20.45" customHeight="1" x14ac:dyDescent="0.4">
      <c r="A6" s="9"/>
      <c r="B6" s="9"/>
      <c r="C6" s="9"/>
      <c r="D6" s="4"/>
      <c r="E6" s="4"/>
      <c r="F6" s="21" t="s">
        <v>9</v>
      </c>
      <c r="G6" s="4"/>
      <c r="H6" s="21" t="s">
        <v>10</v>
      </c>
      <c r="I6" s="18"/>
      <c r="J6" s="21" t="s">
        <v>9</v>
      </c>
      <c r="K6" s="18"/>
      <c r="L6" s="21" t="s">
        <v>10</v>
      </c>
    </row>
    <row r="7" spans="1:12" ht="20.45" customHeight="1" x14ac:dyDescent="0.4">
      <c r="A7" s="9"/>
      <c r="B7" s="9"/>
      <c r="C7" s="9"/>
      <c r="D7" s="22" t="s">
        <v>11</v>
      </c>
      <c r="E7" s="4"/>
      <c r="F7" s="23" t="s">
        <v>12</v>
      </c>
      <c r="G7" s="4"/>
      <c r="H7" s="23" t="s">
        <v>12</v>
      </c>
      <c r="I7" s="18"/>
      <c r="J7" s="23" t="s">
        <v>12</v>
      </c>
      <c r="K7" s="18"/>
      <c r="L7" s="23" t="s">
        <v>12</v>
      </c>
    </row>
    <row r="8" spans="1:12" ht="6" customHeight="1" x14ac:dyDescent="0.4">
      <c r="A8" s="3"/>
      <c r="B8" s="3"/>
      <c r="C8" s="3"/>
      <c r="D8" s="17"/>
      <c r="E8" s="20"/>
      <c r="F8" s="44"/>
      <c r="G8" s="20"/>
      <c r="H8" s="7"/>
      <c r="I8" s="7"/>
      <c r="J8" s="44"/>
      <c r="K8" s="7"/>
      <c r="L8" s="7"/>
    </row>
    <row r="9" spans="1:12" ht="20.45" customHeight="1" x14ac:dyDescent="0.4">
      <c r="A9" s="46" t="s">
        <v>72</v>
      </c>
      <c r="B9" s="46"/>
      <c r="C9" s="3"/>
      <c r="D9" s="4"/>
      <c r="E9" s="4"/>
      <c r="F9" s="64">
        <v>244625359.63000003</v>
      </c>
      <c r="G9" s="65"/>
      <c r="H9" s="65">
        <v>257114324</v>
      </c>
      <c r="I9" s="65"/>
      <c r="J9" s="64">
        <v>226220493</v>
      </c>
      <c r="K9" s="65"/>
      <c r="L9" s="65">
        <v>219569767</v>
      </c>
    </row>
    <row r="10" spans="1:12" ht="20.45" customHeight="1" x14ac:dyDescent="0.4">
      <c r="A10" s="46" t="s">
        <v>73</v>
      </c>
      <c r="B10" s="9"/>
      <c r="C10" s="9"/>
      <c r="D10" s="4"/>
      <c r="E10" s="4"/>
      <c r="F10" s="66">
        <v>-190427501.59999999</v>
      </c>
      <c r="G10" s="147"/>
      <c r="H10" s="13">
        <v>-197673543</v>
      </c>
      <c r="I10" s="147"/>
      <c r="J10" s="66">
        <v>-174716582</v>
      </c>
      <c r="K10" s="147"/>
      <c r="L10" s="13">
        <v>-170312232</v>
      </c>
    </row>
    <row r="11" spans="1:12" ht="6" customHeight="1" x14ac:dyDescent="0.4">
      <c r="A11" s="46"/>
      <c r="B11" s="46"/>
      <c r="C11" s="46"/>
      <c r="D11" s="4"/>
      <c r="E11" s="4"/>
      <c r="F11" s="67"/>
      <c r="G11" s="4"/>
      <c r="H11" s="65"/>
      <c r="I11" s="5"/>
      <c r="J11" s="64"/>
      <c r="K11" s="5"/>
      <c r="L11" s="65"/>
    </row>
    <row r="12" spans="1:12" ht="20.45" customHeight="1" x14ac:dyDescent="0.4">
      <c r="A12" s="9" t="s">
        <v>74</v>
      </c>
      <c r="B12" s="9"/>
      <c r="C12" s="3"/>
      <c r="D12" s="4"/>
      <c r="E12" s="4"/>
      <c r="F12" s="68">
        <f>SUM(F9:F10)</f>
        <v>54197858.030000031</v>
      </c>
      <c r="G12" s="4"/>
      <c r="H12" s="69">
        <v>59440781</v>
      </c>
      <c r="I12" s="5"/>
      <c r="J12" s="70">
        <f>SUM(J9:J10)</f>
        <v>51503911</v>
      </c>
      <c r="K12" s="5"/>
      <c r="L12" s="69">
        <f>SUM(L9:L10)</f>
        <v>49257535</v>
      </c>
    </row>
    <row r="13" spans="1:12" ht="7.5" customHeight="1" x14ac:dyDescent="0.4">
      <c r="A13" s="46"/>
      <c r="B13" s="46"/>
      <c r="C13" s="9"/>
      <c r="D13" s="4"/>
      <c r="E13" s="4"/>
      <c r="F13" s="24"/>
      <c r="G13" s="4"/>
      <c r="H13" s="5"/>
      <c r="I13" s="5"/>
      <c r="J13" s="24"/>
      <c r="K13" s="5"/>
      <c r="L13" s="5"/>
    </row>
    <row r="14" spans="1:12" ht="20.45" customHeight="1" x14ac:dyDescent="0.4">
      <c r="A14" s="46" t="s">
        <v>75</v>
      </c>
      <c r="B14" s="46"/>
      <c r="C14" s="3"/>
      <c r="D14" s="4"/>
      <c r="E14" s="4"/>
      <c r="F14" s="67">
        <v>1587149</v>
      </c>
      <c r="G14" s="4"/>
      <c r="H14" s="65">
        <v>483489</v>
      </c>
      <c r="I14" s="65"/>
      <c r="J14" s="67">
        <v>1442278</v>
      </c>
      <c r="K14" s="65"/>
      <c r="L14" s="65">
        <v>394755</v>
      </c>
    </row>
    <row r="15" spans="1:12" ht="20.45" customHeight="1" x14ac:dyDescent="0.4">
      <c r="A15" s="46" t="s">
        <v>76</v>
      </c>
      <c r="B15" s="9"/>
      <c r="C15" s="9"/>
      <c r="D15" s="4"/>
      <c r="E15" s="4"/>
      <c r="F15" s="24">
        <v>-11224083</v>
      </c>
      <c r="G15" s="4"/>
      <c r="H15" s="5">
        <v>-9367496</v>
      </c>
      <c r="I15" s="5"/>
      <c r="J15" s="24">
        <v>-9708950</v>
      </c>
      <c r="K15" s="5"/>
      <c r="L15" s="5">
        <v>-8202229</v>
      </c>
    </row>
    <row r="16" spans="1:12" ht="20.45" customHeight="1" x14ac:dyDescent="0.4">
      <c r="A16" s="46" t="s">
        <v>77</v>
      </c>
      <c r="B16" s="46"/>
      <c r="C16" s="46"/>
      <c r="D16" s="4"/>
      <c r="E16" s="4"/>
      <c r="F16" s="67">
        <v>-22172008</v>
      </c>
      <c r="G16" s="4"/>
      <c r="H16" s="65">
        <v>-21271448</v>
      </c>
      <c r="I16" s="65"/>
      <c r="J16" s="67">
        <v>-21696872</v>
      </c>
      <c r="K16" s="65"/>
      <c r="L16" s="65">
        <v>-19558205</v>
      </c>
    </row>
    <row r="17" spans="1:12" ht="20.45" customHeight="1" x14ac:dyDescent="0.4">
      <c r="A17" s="3" t="s">
        <v>78</v>
      </c>
      <c r="B17" s="46"/>
      <c r="C17" s="46"/>
      <c r="D17" s="4"/>
      <c r="E17" s="4"/>
      <c r="F17" s="67">
        <v>961714</v>
      </c>
      <c r="G17" s="4"/>
      <c r="H17" s="65">
        <v>813237</v>
      </c>
      <c r="I17" s="65"/>
      <c r="J17" s="67">
        <v>940635</v>
      </c>
      <c r="K17" s="65"/>
      <c r="L17" s="65">
        <v>665874</v>
      </c>
    </row>
    <row r="18" spans="1:12" ht="20.45" customHeight="1" x14ac:dyDescent="0.4">
      <c r="A18" s="8" t="s">
        <v>79</v>
      </c>
      <c r="D18" s="4"/>
      <c r="E18" s="4"/>
      <c r="F18" s="68">
        <v>-2704006</v>
      </c>
      <c r="G18" s="4"/>
      <c r="H18" s="69">
        <v>-990048</v>
      </c>
      <c r="I18" s="65"/>
      <c r="J18" s="68">
        <v>-4478390</v>
      </c>
      <c r="K18" s="65"/>
      <c r="L18" s="69">
        <v>-457443</v>
      </c>
    </row>
    <row r="19" spans="1:12" ht="6" customHeight="1" x14ac:dyDescent="0.4">
      <c r="A19" s="3"/>
      <c r="B19" s="3"/>
      <c r="C19" s="46"/>
      <c r="D19" s="4"/>
      <c r="E19" s="4"/>
      <c r="F19" s="24"/>
      <c r="G19" s="4"/>
      <c r="H19" s="5"/>
      <c r="I19" s="5"/>
      <c r="J19" s="24"/>
      <c r="K19" s="5"/>
      <c r="L19" s="5"/>
    </row>
    <row r="20" spans="1:12" ht="20.45" customHeight="1" x14ac:dyDescent="0.4">
      <c r="A20" s="1" t="s">
        <v>80</v>
      </c>
      <c r="B20" s="1"/>
      <c r="C20" s="3"/>
      <c r="D20" s="4"/>
      <c r="E20" s="4"/>
      <c r="F20" s="67">
        <f>SUM(F12:F18)</f>
        <v>20646624.030000031</v>
      </c>
      <c r="G20" s="4"/>
      <c r="H20" s="65">
        <f>SUM(H12:H18)</f>
        <v>29108515</v>
      </c>
      <c r="I20" s="5"/>
      <c r="J20" s="67">
        <f>SUM(J12:J18)</f>
        <v>18002612</v>
      </c>
      <c r="K20" s="5"/>
      <c r="L20" s="65">
        <f>SUM(L12:L18)</f>
        <v>22100287</v>
      </c>
    </row>
    <row r="21" spans="1:12" ht="20.45" customHeight="1" x14ac:dyDescent="0.4">
      <c r="A21" s="46" t="s">
        <v>81</v>
      </c>
      <c r="B21" s="46"/>
      <c r="C21" s="46"/>
      <c r="D21" s="4">
        <v>16</v>
      </c>
      <c r="E21" s="4"/>
      <c r="F21" s="68">
        <v>-4125720</v>
      </c>
      <c r="G21" s="4"/>
      <c r="H21" s="69">
        <v>-5863287</v>
      </c>
      <c r="I21" s="65"/>
      <c r="J21" s="68">
        <v>-3570445</v>
      </c>
      <c r="K21" s="65"/>
      <c r="L21" s="69">
        <v>-4424495</v>
      </c>
    </row>
    <row r="22" spans="1:12" ht="6" customHeight="1" x14ac:dyDescent="0.4">
      <c r="A22" s="46"/>
      <c r="B22" s="46"/>
      <c r="C22" s="46"/>
      <c r="D22" s="4"/>
      <c r="E22" s="4"/>
      <c r="F22" s="24"/>
      <c r="G22" s="4"/>
      <c r="H22" s="5"/>
      <c r="I22" s="5"/>
      <c r="J22" s="24"/>
      <c r="K22" s="5"/>
      <c r="L22" s="5"/>
    </row>
    <row r="23" spans="1:12" ht="20.45" customHeight="1" x14ac:dyDescent="0.4">
      <c r="A23" s="9" t="s">
        <v>82</v>
      </c>
      <c r="B23" s="9"/>
      <c r="C23" s="1"/>
      <c r="D23" s="4"/>
      <c r="E23" s="3"/>
      <c r="F23" s="67">
        <f>SUM(F20:F22)</f>
        <v>16520904.030000031</v>
      </c>
      <c r="G23" s="3"/>
      <c r="H23" s="65">
        <f>SUM(H20:H22)</f>
        <v>23245228</v>
      </c>
      <c r="I23" s="5"/>
      <c r="J23" s="67">
        <f>SUM(J20:J22)</f>
        <v>14432167</v>
      </c>
      <c r="K23" s="5"/>
      <c r="L23" s="65">
        <v>17675792</v>
      </c>
    </row>
    <row r="24" spans="1:12" ht="20.45" customHeight="1" x14ac:dyDescent="0.4">
      <c r="A24" s="46" t="s">
        <v>83</v>
      </c>
      <c r="B24" s="9"/>
      <c r="C24" s="9"/>
      <c r="D24" s="4"/>
      <c r="E24" s="4"/>
      <c r="F24" s="53">
        <v>0</v>
      </c>
      <c r="G24" s="4"/>
      <c r="H24" s="13">
        <v>0</v>
      </c>
      <c r="I24" s="71"/>
      <c r="J24" s="53">
        <v>0</v>
      </c>
      <c r="K24" s="71"/>
      <c r="L24" s="13" t="s">
        <v>20</v>
      </c>
    </row>
    <row r="25" spans="1:12" ht="6" customHeight="1" x14ac:dyDescent="0.4">
      <c r="A25" s="46"/>
      <c r="B25" s="46"/>
      <c r="C25" s="46"/>
      <c r="D25" s="4"/>
      <c r="E25" s="4"/>
      <c r="F25" s="24"/>
      <c r="G25" s="4"/>
      <c r="H25" s="5"/>
      <c r="I25" s="5"/>
      <c r="J25" s="24"/>
      <c r="K25" s="5"/>
      <c r="L25" s="5"/>
    </row>
    <row r="26" spans="1:12" ht="20.45" customHeight="1" thickBot="1" x14ac:dyDescent="0.45">
      <c r="A26" s="9" t="s">
        <v>84</v>
      </c>
      <c r="B26" s="9"/>
      <c r="C26" s="9"/>
      <c r="D26" s="4"/>
      <c r="E26" s="4"/>
      <c r="F26" s="72">
        <f>SUM(F23:F24)</f>
        <v>16520904.030000031</v>
      </c>
      <c r="G26" s="4"/>
      <c r="H26" s="73">
        <f>SUM(H23:H24)</f>
        <v>23245228</v>
      </c>
      <c r="I26" s="71"/>
      <c r="J26" s="72">
        <f>SUM(J23:J24)</f>
        <v>14432167</v>
      </c>
      <c r="K26" s="71"/>
      <c r="L26" s="73">
        <f>SUM(L23:L24)</f>
        <v>17675792</v>
      </c>
    </row>
    <row r="27" spans="1:12" ht="20.45" customHeight="1" thickTop="1" x14ac:dyDescent="0.4">
      <c r="A27" s="9"/>
      <c r="B27" s="9"/>
      <c r="C27" s="9"/>
      <c r="D27" s="4"/>
      <c r="E27" s="4"/>
      <c r="F27" s="24"/>
      <c r="G27" s="4"/>
      <c r="H27" s="5"/>
      <c r="I27" s="71"/>
      <c r="J27" s="24"/>
      <c r="K27" s="71"/>
      <c r="L27" s="5"/>
    </row>
    <row r="28" spans="1:12" ht="20.45" customHeight="1" x14ac:dyDescent="0.4">
      <c r="A28" s="9" t="s">
        <v>85</v>
      </c>
      <c r="B28" s="9"/>
      <c r="C28" s="9"/>
      <c r="D28" s="4"/>
      <c r="E28" s="4"/>
      <c r="F28" s="24"/>
      <c r="G28" s="4"/>
      <c r="H28" s="5"/>
      <c r="I28" s="71"/>
      <c r="J28" s="24"/>
      <c r="K28" s="71"/>
      <c r="L28" s="5"/>
    </row>
    <row r="29" spans="1:12" ht="20.45" customHeight="1" x14ac:dyDescent="0.4">
      <c r="A29" s="3" t="s">
        <v>86</v>
      </c>
      <c r="B29" s="3"/>
      <c r="C29" s="3"/>
      <c r="D29" s="4"/>
      <c r="E29" s="4"/>
      <c r="F29" s="74">
        <f>F26-F30</f>
        <v>16520781.030000031</v>
      </c>
      <c r="G29" s="75"/>
      <c r="H29" s="65">
        <v>23245108</v>
      </c>
      <c r="I29" s="76"/>
      <c r="J29" s="74">
        <f>J26</f>
        <v>14432167</v>
      </c>
      <c r="K29" s="76"/>
      <c r="L29" s="65">
        <v>17675792</v>
      </c>
    </row>
    <row r="30" spans="1:12" ht="20.45" customHeight="1" x14ac:dyDescent="0.4">
      <c r="A30" s="3" t="s">
        <v>87</v>
      </c>
      <c r="B30" s="3"/>
      <c r="C30" s="3"/>
      <c r="D30" s="4"/>
      <c r="E30" s="4"/>
      <c r="F30" s="77">
        <v>123</v>
      </c>
      <c r="G30" s="75"/>
      <c r="H30" s="69">
        <v>120</v>
      </c>
      <c r="I30" s="78"/>
      <c r="J30" s="77">
        <v>0</v>
      </c>
      <c r="K30" s="78"/>
      <c r="L30" s="69" t="s">
        <v>20</v>
      </c>
    </row>
    <row r="31" spans="1:12" ht="6" customHeight="1" x14ac:dyDescent="0.4">
      <c r="A31" s="3"/>
      <c r="B31" s="3"/>
      <c r="C31" s="3"/>
      <c r="D31" s="4"/>
      <c r="E31" s="4"/>
      <c r="F31" s="67"/>
      <c r="G31" s="4"/>
      <c r="H31" s="65"/>
      <c r="I31" s="65"/>
      <c r="J31" s="67"/>
      <c r="K31" s="65"/>
      <c r="L31" s="65"/>
    </row>
    <row r="32" spans="1:12" ht="20.45" customHeight="1" thickBot="1" x14ac:dyDescent="0.45">
      <c r="A32" s="9"/>
      <c r="B32" s="9"/>
      <c r="C32" s="3"/>
      <c r="D32" s="4"/>
      <c r="E32" s="4"/>
      <c r="F32" s="79">
        <f>SUM(F29:F30)</f>
        <v>16520904.030000031</v>
      </c>
      <c r="G32" s="4"/>
      <c r="H32" s="80">
        <f>SUM(H29:H30)</f>
        <v>23245228</v>
      </c>
      <c r="I32" s="81"/>
      <c r="J32" s="79">
        <f>SUM(J29:J30)</f>
        <v>14432167</v>
      </c>
      <c r="K32" s="81"/>
      <c r="L32" s="80">
        <f>SUM(L29:L30)</f>
        <v>17675792</v>
      </c>
    </row>
    <row r="33" spans="1:12" ht="20.45" customHeight="1" thickTop="1" x14ac:dyDescent="0.4">
      <c r="A33" s="9"/>
      <c r="B33" s="9"/>
      <c r="C33" s="3"/>
      <c r="D33" s="4"/>
      <c r="E33" s="4"/>
      <c r="F33" s="67"/>
      <c r="G33" s="4"/>
      <c r="H33" s="65"/>
      <c r="I33" s="81"/>
      <c r="J33" s="67"/>
      <c r="K33" s="81"/>
      <c r="L33" s="65"/>
    </row>
    <row r="34" spans="1:12" ht="20.45" customHeight="1" x14ac:dyDescent="0.4">
      <c r="A34" s="9" t="s">
        <v>88</v>
      </c>
      <c r="B34" s="9"/>
      <c r="C34" s="9"/>
      <c r="D34" s="4"/>
      <c r="E34" s="4"/>
      <c r="F34" s="24"/>
      <c r="G34" s="4"/>
      <c r="H34" s="5"/>
      <c r="I34" s="71"/>
      <c r="J34" s="24"/>
      <c r="K34" s="71"/>
      <c r="L34" s="5"/>
    </row>
    <row r="35" spans="1:12" ht="20.45" customHeight="1" x14ac:dyDescent="0.4">
      <c r="A35" s="3" t="s">
        <v>86</v>
      </c>
      <c r="B35" s="3"/>
      <c r="C35" s="3"/>
      <c r="D35" s="4"/>
      <c r="E35" s="4"/>
      <c r="F35" s="74">
        <f>F29</f>
        <v>16520781.030000031</v>
      </c>
      <c r="G35" s="75"/>
      <c r="H35" s="76">
        <v>23245108</v>
      </c>
      <c r="I35" s="76"/>
      <c r="J35" s="74">
        <f>J29</f>
        <v>14432167</v>
      </c>
      <c r="K35" s="76"/>
      <c r="L35" s="82">
        <v>17675792</v>
      </c>
    </row>
    <row r="36" spans="1:12" ht="20.45" customHeight="1" x14ac:dyDescent="0.4">
      <c r="A36" s="3" t="s">
        <v>87</v>
      </c>
      <c r="B36" s="3"/>
      <c r="C36" s="3"/>
      <c r="D36" s="4"/>
      <c r="E36" s="4"/>
      <c r="F36" s="77">
        <f>F30</f>
        <v>123</v>
      </c>
      <c r="G36" s="75"/>
      <c r="H36" s="83">
        <v>120</v>
      </c>
      <c r="I36" s="78"/>
      <c r="J36" s="77">
        <f>J30</f>
        <v>0</v>
      </c>
      <c r="K36" s="78"/>
      <c r="L36" s="84" t="s">
        <v>20</v>
      </c>
    </row>
    <row r="37" spans="1:12" ht="6" customHeight="1" x14ac:dyDescent="0.4">
      <c r="A37" s="3"/>
      <c r="B37" s="3"/>
      <c r="C37" s="3"/>
      <c r="D37" s="4"/>
      <c r="E37" s="4"/>
      <c r="F37" s="67"/>
      <c r="G37" s="4"/>
      <c r="H37" s="65"/>
      <c r="I37" s="65"/>
      <c r="J37" s="67"/>
      <c r="K37" s="65"/>
      <c r="L37" s="65"/>
    </row>
    <row r="38" spans="1:12" ht="20.45" customHeight="1" thickBot="1" x14ac:dyDescent="0.45">
      <c r="A38" s="9"/>
      <c r="B38" s="9"/>
      <c r="C38" s="3"/>
      <c r="D38" s="4"/>
      <c r="E38" s="4"/>
      <c r="F38" s="79">
        <f>SUM(F35:F36)</f>
        <v>16520904.030000031</v>
      </c>
      <c r="G38" s="4"/>
      <c r="H38" s="80">
        <f>SUM(H35:H36)</f>
        <v>23245228</v>
      </c>
      <c r="I38" s="81"/>
      <c r="J38" s="79">
        <f>SUM(J35:J36)</f>
        <v>14432167</v>
      </c>
      <c r="K38" s="81"/>
      <c r="L38" s="80">
        <f>SUM(L35:L36)</f>
        <v>17675792</v>
      </c>
    </row>
    <row r="39" spans="1:12" ht="20.45" customHeight="1" thickTop="1" x14ac:dyDescent="0.4">
      <c r="A39" s="9"/>
      <c r="B39" s="9"/>
      <c r="C39" s="3"/>
      <c r="D39" s="4"/>
      <c r="E39" s="4"/>
      <c r="F39" s="67"/>
      <c r="G39" s="4"/>
      <c r="H39" s="65"/>
      <c r="I39" s="81"/>
      <c r="J39" s="67"/>
      <c r="K39" s="81"/>
      <c r="L39" s="65"/>
    </row>
    <row r="40" spans="1:12" ht="20.45" customHeight="1" x14ac:dyDescent="0.4">
      <c r="A40" s="9" t="s">
        <v>89</v>
      </c>
      <c r="B40" s="3"/>
      <c r="C40" s="3"/>
      <c r="D40" s="3"/>
      <c r="E40" s="3"/>
      <c r="F40" s="85"/>
      <c r="G40" s="3"/>
      <c r="H40" s="71"/>
      <c r="I40" s="71"/>
      <c r="J40" s="85"/>
      <c r="K40" s="71"/>
      <c r="L40" s="71"/>
    </row>
    <row r="41" spans="1:12" ht="20.45" customHeight="1" x14ac:dyDescent="0.4">
      <c r="A41" s="3" t="s">
        <v>90</v>
      </c>
      <c r="B41" s="9"/>
      <c r="C41" s="9"/>
      <c r="D41" s="4">
        <v>17</v>
      </c>
      <c r="E41" s="3"/>
      <c r="F41" s="86">
        <v>0.18553306103488629</v>
      </c>
      <c r="G41" s="75"/>
      <c r="H41" s="87">
        <v>0.55347076583140475</v>
      </c>
      <c r="I41" s="88"/>
      <c r="J41" s="86">
        <v>0.16207733254344009</v>
      </c>
      <c r="K41" s="88"/>
      <c r="L41" s="87">
        <v>0.42086421516805245</v>
      </c>
    </row>
    <row r="42" spans="1:12" ht="20.45" customHeight="1" x14ac:dyDescent="0.4">
      <c r="A42" s="3"/>
      <c r="B42" s="3"/>
      <c r="C42" s="3"/>
      <c r="D42" s="4"/>
      <c r="E42" s="4"/>
      <c r="F42" s="89"/>
      <c r="G42" s="75"/>
      <c r="H42" s="89"/>
      <c r="I42" s="88"/>
      <c r="J42" s="89"/>
      <c r="K42" s="88"/>
      <c r="L42" s="90"/>
    </row>
    <row r="43" spans="1:12" ht="20.45" customHeight="1" x14ac:dyDescent="0.4">
      <c r="A43" s="3"/>
      <c r="B43" s="3"/>
      <c r="C43" s="3"/>
      <c r="D43" s="4"/>
      <c r="E43" s="4"/>
      <c r="F43" s="89"/>
      <c r="G43" s="75"/>
      <c r="H43" s="89"/>
      <c r="I43" s="88"/>
      <c r="J43" s="89"/>
      <c r="K43" s="88"/>
      <c r="L43" s="90"/>
    </row>
    <row r="44" spans="1:12" ht="20.45" customHeight="1" x14ac:dyDescent="0.4">
      <c r="A44" s="3"/>
      <c r="B44" s="3"/>
      <c r="C44" s="3"/>
      <c r="D44" s="4"/>
      <c r="E44" s="4"/>
      <c r="F44" s="89"/>
      <c r="G44" s="75"/>
      <c r="H44" s="89"/>
      <c r="I44" s="88"/>
      <c r="J44" s="89"/>
      <c r="K44" s="88"/>
      <c r="L44" s="90"/>
    </row>
    <row r="45" spans="1:12" ht="20.45" customHeight="1" x14ac:dyDescent="0.4">
      <c r="A45" s="3"/>
      <c r="B45" s="3"/>
      <c r="C45" s="3"/>
      <c r="D45" s="4"/>
      <c r="E45" s="4"/>
      <c r="F45" s="89"/>
      <c r="G45" s="75"/>
      <c r="H45" s="89"/>
      <c r="I45" s="88"/>
      <c r="J45" s="89"/>
      <c r="K45" s="88"/>
      <c r="L45" s="90"/>
    </row>
    <row r="46" spans="1:12" ht="5.25" customHeight="1" x14ac:dyDescent="0.4">
      <c r="A46" s="3"/>
      <c r="B46" s="3"/>
      <c r="C46" s="3"/>
      <c r="D46" s="4"/>
      <c r="E46" s="4"/>
      <c r="F46" s="89"/>
      <c r="G46" s="75"/>
      <c r="H46" s="89"/>
      <c r="I46" s="88"/>
      <c r="J46" s="89"/>
      <c r="K46" s="88"/>
      <c r="L46" s="90"/>
    </row>
    <row r="47" spans="1:12" ht="21.95" customHeight="1" x14ac:dyDescent="0.4">
      <c r="A47" s="149" t="s">
        <v>33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</row>
  </sheetData>
  <mergeCells count="3">
    <mergeCell ref="F5:H5"/>
    <mergeCell ref="J5:L5"/>
    <mergeCell ref="A47:L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A209F-71B5-459C-9F56-D081D22289DB}">
  <sheetPr>
    <tabColor rgb="FFFF99FF"/>
  </sheetPr>
  <dimension ref="A1:S31"/>
  <sheetViews>
    <sheetView topLeftCell="A13" zoomScaleNormal="100" zoomScaleSheetLayoutView="100" workbookViewId="0">
      <selection activeCell="B25" sqref="B25"/>
    </sheetView>
  </sheetViews>
  <sheetFormatPr defaultColWidth="14.42578125" defaultRowHeight="15" customHeight="1" x14ac:dyDescent="0.4"/>
  <cols>
    <col min="1" max="1" width="2.28515625" style="8" customWidth="1"/>
    <col min="2" max="2" width="33.7109375" style="8" customWidth="1"/>
    <col min="3" max="3" width="8.7109375" style="8" customWidth="1"/>
    <col min="4" max="4" width="1" style="8" customWidth="1"/>
    <col min="5" max="5" width="12.140625" style="8" customWidth="1"/>
    <col min="6" max="6" width="1" style="8" customWidth="1"/>
    <col min="7" max="7" width="12.140625" style="8" customWidth="1"/>
    <col min="8" max="8" width="1" style="8" customWidth="1"/>
    <col min="9" max="9" width="13.7109375" style="8" customWidth="1"/>
    <col min="10" max="10" width="1" style="8" customWidth="1"/>
    <col min="11" max="11" width="12.140625" style="8" customWidth="1"/>
    <col min="12" max="12" width="1" style="8" customWidth="1"/>
    <col min="13" max="13" width="12.140625" style="8" customWidth="1"/>
    <col min="14" max="14" width="1" style="8" customWidth="1"/>
    <col min="15" max="15" width="13.85546875" style="8" customWidth="1"/>
    <col min="16" max="16" width="1" style="8" customWidth="1"/>
    <col min="17" max="17" width="13.42578125" style="8" customWidth="1"/>
    <col min="18" max="18" width="1" style="8" customWidth="1"/>
    <col min="19" max="19" width="13" style="8" customWidth="1"/>
    <col min="20" max="16384" width="14.42578125" style="8"/>
  </cols>
  <sheetData>
    <row r="1" spans="1:19" ht="21.75" customHeight="1" x14ac:dyDescent="0.4">
      <c r="A1" s="1" t="s">
        <v>0</v>
      </c>
      <c r="B1" s="91"/>
      <c r="C1" s="91"/>
      <c r="D1" s="3"/>
      <c r="E1" s="71"/>
      <c r="F1" s="71"/>
      <c r="G1" s="71"/>
      <c r="H1" s="71"/>
      <c r="I1" s="71"/>
      <c r="J1" s="71"/>
      <c r="K1" s="5"/>
      <c r="L1" s="5"/>
      <c r="M1" s="71"/>
      <c r="N1" s="5"/>
      <c r="O1" s="5"/>
      <c r="P1" s="71"/>
      <c r="Q1" s="5"/>
      <c r="R1" s="71"/>
      <c r="S1" s="7"/>
    </row>
    <row r="2" spans="1:19" ht="21.75" customHeight="1" x14ac:dyDescent="0.4">
      <c r="A2" s="92" t="s">
        <v>91</v>
      </c>
      <c r="B2" s="92"/>
      <c r="C2" s="92"/>
      <c r="D2" s="4"/>
      <c r="E2" s="61"/>
      <c r="F2" s="61"/>
      <c r="G2" s="71"/>
      <c r="H2" s="61"/>
      <c r="I2" s="71"/>
      <c r="J2" s="61"/>
      <c r="K2" s="61"/>
      <c r="L2" s="61"/>
      <c r="M2" s="5"/>
      <c r="N2" s="5"/>
      <c r="O2" s="5"/>
      <c r="P2" s="5"/>
      <c r="Q2" s="5"/>
      <c r="R2" s="5"/>
      <c r="S2" s="61"/>
    </row>
    <row r="3" spans="1:19" ht="21.75" customHeight="1" x14ac:dyDescent="0.4">
      <c r="A3" s="93" t="s">
        <v>71</v>
      </c>
      <c r="B3" s="93"/>
      <c r="C3" s="93"/>
      <c r="D3" s="12"/>
      <c r="E3" s="63"/>
      <c r="F3" s="63"/>
      <c r="G3" s="63"/>
      <c r="H3" s="63"/>
      <c r="I3" s="63"/>
      <c r="J3" s="63"/>
      <c r="K3" s="63"/>
      <c r="L3" s="63"/>
      <c r="M3" s="13"/>
      <c r="N3" s="13"/>
      <c r="O3" s="13"/>
      <c r="P3" s="13"/>
      <c r="Q3" s="13"/>
      <c r="R3" s="13"/>
      <c r="S3" s="63"/>
    </row>
    <row r="4" spans="1:19" ht="21.75" customHeight="1" x14ac:dyDescent="0.4">
      <c r="A4" s="92"/>
      <c r="B4" s="92"/>
      <c r="C4" s="92"/>
      <c r="D4" s="4"/>
      <c r="E4" s="61"/>
      <c r="F4" s="61"/>
      <c r="G4" s="61"/>
      <c r="H4" s="61"/>
      <c r="I4" s="61"/>
      <c r="J4" s="61"/>
      <c r="K4" s="61"/>
      <c r="L4" s="61"/>
      <c r="M4" s="5"/>
      <c r="N4" s="5"/>
      <c r="O4" s="94"/>
      <c r="P4" s="5"/>
      <c r="Q4" s="94"/>
      <c r="R4" s="5"/>
      <c r="S4" s="61"/>
    </row>
    <row r="5" spans="1:19" ht="21.75" customHeight="1" x14ac:dyDescent="0.4">
      <c r="A5" s="92"/>
      <c r="B5" s="92"/>
      <c r="C5" s="92"/>
      <c r="D5" s="17"/>
      <c r="E5" s="157" t="s">
        <v>3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ht="21.75" customHeight="1" x14ac:dyDescent="0.4">
      <c r="A6" s="95"/>
      <c r="B6" s="95"/>
      <c r="C6" s="95"/>
      <c r="D6" s="17"/>
      <c r="E6" s="158" t="s">
        <v>92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62"/>
      <c r="Q6" s="62"/>
      <c r="R6" s="62"/>
      <c r="S6" s="62"/>
    </row>
    <row r="7" spans="1:19" ht="21.75" customHeight="1" x14ac:dyDescent="0.4">
      <c r="A7" s="95"/>
      <c r="B7" s="95"/>
      <c r="C7" s="95"/>
      <c r="D7" s="20"/>
      <c r="E7" s="7"/>
      <c r="F7" s="7"/>
      <c r="G7" s="7"/>
      <c r="H7" s="7"/>
      <c r="I7" s="7"/>
      <c r="J7" s="7"/>
      <c r="K7" s="158" t="s">
        <v>63</v>
      </c>
      <c r="L7" s="158"/>
      <c r="M7" s="158"/>
      <c r="N7" s="7"/>
      <c r="O7" s="91"/>
      <c r="P7" s="7"/>
      <c r="Q7" s="7"/>
      <c r="R7" s="7"/>
      <c r="S7" s="91"/>
    </row>
    <row r="8" spans="1:19" ht="21.75" customHeight="1" x14ac:dyDescent="0.4">
      <c r="A8" s="95"/>
      <c r="B8" s="95"/>
      <c r="C8" s="95"/>
      <c r="D8" s="20"/>
      <c r="E8" s="7"/>
      <c r="F8" s="7"/>
      <c r="G8" s="7"/>
      <c r="H8" s="7"/>
      <c r="I8" s="7" t="s">
        <v>93</v>
      </c>
      <c r="J8" s="7"/>
      <c r="K8" s="96" t="s">
        <v>94</v>
      </c>
      <c r="L8" s="97"/>
      <c r="M8" s="7"/>
      <c r="N8" s="7"/>
      <c r="O8" s="98" t="s">
        <v>95</v>
      </c>
      <c r="P8" s="7"/>
      <c r="Q8" s="7"/>
      <c r="R8" s="7"/>
      <c r="S8" s="91"/>
    </row>
    <row r="9" spans="1:19" ht="21.75" customHeight="1" x14ac:dyDescent="0.4">
      <c r="A9" s="95"/>
      <c r="B9" s="95"/>
      <c r="C9" s="95"/>
      <c r="D9" s="17"/>
      <c r="E9" s="7" t="s">
        <v>96</v>
      </c>
      <c r="F9" s="7"/>
      <c r="G9" s="7" t="s">
        <v>93</v>
      </c>
      <c r="H9" s="7"/>
      <c r="I9" s="7" t="s">
        <v>97</v>
      </c>
      <c r="J9" s="7"/>
      <c r="K9" s="7" t="s">
        <v>98</v>
      </c>
      <c r="L9" s="7"/>
      <c r="M9" s="7"/>
      <c r="N9" s="7"/>
      <c r="O9" s="98" t="s">
        <v>99</v>
      </c>
      <c r="P9" s="7"/>
      <c r="Q9" s="7" t="s">
        <v>100</v>
      </c>
      <c r="R9" s="7"/>
      <c r="S9" s="98" t="s">
        <v>101</v>
      </c>
    </row>
    <row r="10" spans="1:19" ht="21.75" customHeight="1" x14ac:dyDescent="0.4">
      <c r="A10" s="95"/>
      <c r="B10" s="95"/>
      <c r="C10" s="95"/>
      <c r="D10" s="4"/>
      <c r="E10" s="7" t="s">
        <v>102</v>
      </c>
      <c r="F10" s="7"/>
      <c r="G10" s="7" t="s">
        <v>103</v>
      </c>
      <c r="H10" s="7"/>
      <c r="I10" s="7" t="s">
        <v>104</v>
      </c>
      <c r="J10" s="7"/>
      <c r="K10" s="7" t="s">
        <v>105</v>
      </c>
      <c r="L10" s="7"/>
      <c r="M10" s="7" t="s">
        <v>65</v>
      </c>
      <c r="N10" s="7"/>
      <c r="O10" s="98" t="s">
        <v>106</v>
      </c>
      <c r="P10" s="7"/>
      <c r="Q10" s="7" t="s">
        <v>107</v>
      </c>
      <c r="R10" s="7"/>
      <c r="S10" s="98" t="s">
        <v>53</v>
      </c>
    </row>
    <row r="11" spans="1:19" ht="21.75" customHeight="1" x14ac:dyDescent="0.4">
      <c r="A11" s="95"/>
      <c r="B11" s="95"/>
      <c r="C11" s="22" t="s">
        <v>11</v>
      </c>
      <c r="D11" s="4"/>
      <c r="E11" s="99" t="s">
        <v>12</v>
      </c>
      <c r="F11" s="7"/>
      <c r="G11" s="99" t="s">
        <v>12</v>
      </c>
      <c r="H11" s="7"/>
      <c r="I11" s="99" t="s">
        <v>12</v>
      </c>
      <c r="J11" s="7"/>
      <c r="K11" s="99" t="s">
        <v>12</v>
      </c>
      <c r="L11" s="7"/>
      <c r="M11" s="99" t="s">
        <v>12</v>
      </c>
      <c r="N11" s="7"/>
      <c r="O11" s="100" t="s">
        <v>12</v>
      </c>
      <c r="P11" s="7"/>
      <c r="Q11" s="99" t="s">
        <v>12</v>
      </c>
      <c r="R11" s="7"/>
      <c r="S11" s="99" t="s">
        <v>12</v>
      </c>
    </row>
    <row r="12" spans="1:19" ht="6" customHeight="1" x14ac:dyDescent="0.4">
      <c r="A12" s="95"/>
      <c r="B12" s="95"/>
      <c r="C12" s="95"/>
      <c r="D12" s="4"/>
      <c r="E12" s="101"/>
      <c r="F12" s="7"/>
      <c r="G12" s="101"/>
      <c r="H12" s="7"/>
      <c r="I12" s="101"/>
      <c r="J12" s="7"/>
      <c r="K12" s="101"/>
      <c r="L12" s="7"/>
      <c r="M12" s="101"/>
      <c r="N12" s="7"/>
      <c r="O12" s="101"/>
      <c r="P12" s="7"/>
      <c r="Q12" s="101"/>
      <c r="R12" s="7"/>
      <c r="S12" s="101"/>
    </row>
    <row r="13" spans="1:19" ht="21.75" customHeight="1" x14ac:dyDescent="0.4">
      <c r="A13" s="92" t="s">
        <v>108</v>
      </c>
      <c r="B13" s="92"/>
      <c r="C13" s="95"/>
      <c r="D13" s="4"/>
      <c r="E13" s="102">
        <v>37500000</v>
      </c>
      <c r="F13" s="103"/>
      <c r="G13" s="104" t="s">
        <v>20</v>
      </c>
      <c r="H13" s="103"/>
      <c r="I13" s="104">
        <v>135878855</v>
      </c>
      <c r="J13" s="103"/>
      <c r="K13" s="105">
        <v>5000000</v>
      </c>
      <c r="L13" s="103"/>
      <c r="M13" s="105">
        <v>69006247</v>
      </c>
      <c r="N13" s="103"/>
      <c r="O13" s="106">
        <v>247385102</v>
      </c>
      <c r="P13" s="107"/>
      <c r="Q13" s="105">
        <v>5623</v>
      </c>
      <c r="R13" s="108"/>
      <c r="S13" s="106">
        <v>247390725</v>
      </c>
    </row>
    <row r="14" spans="1:19" ht="6" customHeight="1" x14ac:dyDescent="0.4">
      <c r="A14" s="92"/>
      <c r="B14" s="92"/>
      <c r="C14" s="92"/>
      <c r="D14" s="4"/>
      <c r="E14" s="102"/>
      <c r="F14" s="103"/>
      <c r="G14" s="105"/>
      <c r="H14" s="103"/>
      <c r="I14" s="104"/>
      <c r="J14" s="103"/>
      <c r="K14" s="105"/>
      <c r="L14" s="103"/>
      <c r="M14" s="105"/>
      <c r="N14" s="103"/>
      <c r="O14" s="106"/>
      <c r="P14" s="107"/>
      <c r="Q14" s="105"/>
      <c r="R14" s="108"/>
      <c r="S14" s="106"/>
    </row>
    <row r="15" spans="1:19" ht="21.75" customHeight="1" x14ac:dyDescent="0.4">
      <c r="A15" s="92" t="s">
        <v>109</v>
      </c>
      <c r="B15" s="109"/>
      <c r="C15" s="109"/>
      <c r="D15" s="4"/>
      <c r="E15" s="102"/>
      <c r="F15" s="103"/>
      <c r="G15" s="105"/>
      <c r="H15" s="103"/>
      <c r="I15" s="104"/>
      <c r="J15" s="103"/>
      <c r="K15" s="105"/>
      <c r="L15" s="103"/>
      <c r="M15" s="105"/>
      <c r="N15" s="103"/>
      <c r="O15" s="106"/>
      <c r="P15" s="107"/>
      <c r="Q15" s="105"/>
      <c r="R15" s="108"/>
      <c r="S15" s="106"/>
    </row>
    <row r="16" spans="1:19" ht="21.75" customHeight="1" x14ac:dyDescent="0.4">
      <c r="A16" s="109" t="s">
        <v>110</v>
      </c>
      <c r="B16" s="109"/>
      <c r="C16" s="110">
        <v>15</v>
      </c>
      <c r="D16" s="4"/>
      <c r="E16" s="104">
        <v>12500000</v>
      </c>
      <c r="F16" s="103"/>
      <c r="G16" s="104">
        <v>622787044</v>
      </c>
      <c r="H16" s="103"/>
      <c r="I16" s="104">
        <v>0</v>
      </c>
      <c r="J16" s="103"/>
      <c r="K16" s="104">
        <v>0</v>
      </c>
      <c r="L16" s="103"/>
      <c r="M16" s="104">
        <v>0</v>
      </c>
      <c r="N16" s="103"/>
      <c r="O16" s="106">
        <f>SUM(E16:M16)</f>
        <v>635287044</v>
      </c>
      <c r="P16" s="107"/>
      <c r="Q16" s="104">
        <v>0</v>
      </c>
      <c r="R16" s="108"/>
      <c r="S16" s="106">
        <f>SUM(O16:Q16)</f>
        <v>635287044</v>
      </c>
    </row>
    <row r="17" spans="1:19" ht="21.75" customHeight="1" x14ac:dyDescent="0.4">
      <c r="A17" s="109" t="s">
        <v>84</v>
      </c>
      <c r="B17" s="91"/>
      <c r="C17" s="91"/>
      <c r="D17" s="4"/>
      <c r="E17" s="111">
        <v>0</v>
      </c>
      <c r="F17" s="112"/>
      <c r="G17" s="111">
        <v>0</v>
      </c>
      <c r="H17" s="112"/>
      <c r="I17" s="111">
        <v>0</v>
      </c>
      <c r="J17" s="112"/>
      <c r="K17" s="113">
        <v>0</v>
      </c>
      <c r="L17" s="112"/>
      <c r="M17" s="114">
        <v>16520781.030000031</v>
      </c>
      <c r="N17" s="112"/>
      <c r="O17" s="115">
        <f>SUM(E17:M17)</f>
        <v>16520781.030000031</v>
      </c>
      <c r="P17" s="112"/>
      <c r="Q17" s="113">
        <v>123</v>
      </c>
      <c r="R17" s="112"/>
      <c r="S17" s="115">
        <f>SUM(O17:Q17)</f>
        <v>16520904.030000031</v>
      </c>
    </row>
    <row r="18" spans="1:19" ht="6" customHeight="1" x14ac:dyDescent="0.4">
      <c r="A18" s="91"/>
      <c r="B18" s="91"/>
      <c r="C18" s="91"/>
      <c r="D18" s="4"/>
      <c r="E18" s="102"/>
      <c r="F18" s="103"/>
      <c r="G18" s="102"/>
      <c r="H18" s="103"/>
      <c r="I18" s="102"/>
      <c r="J18" s="103"/>
      <c r="K18" s="102"/>
      <c r="L18" s="103"/>
      <c r="M18" s="102"/>
      <c r="N18" s="103"/>
      <c r="O18" s="102"/>
      <c r="P18" s="108"/>
      <c r="Q18" s="102"/>
      <c r="R18" s="108"/>
      <c r="S18" s="102"/>
    </row>
    <row r="19" spans="1:19" ht="21.75" customHeight="1" thickBot="1" x14ac:dyDescent="0.45">
      <c r="A19" s="116" t="s">
        <v>111</v>
      </c>
      <c r="B19" s="92"/>
      <c r="C19" s="92"/>
      <c r="D19" s="3"/>
      <c r="E19" s="72">
        <f>SUM(E13:E17)</f>
        <v>50000000</v>
      </c>
      <c r="F19" s="5"/>
      <c r="G19" s="72">
        <f>SUM(G13:G17)</f>
        <v>622787044</v>
      </c>
      <c r="H19" s="5"/>
      <c r="I19" s="72">
        <f>SUM(I13:I17)</f>
        <v>135878855</v>
      </c>
      <c r="J19" s="5"/>
      <c r="K19" s="72">
        <f>SUM(K13:K17)</f>
        <v>5000000</v>
      </c>
      <c r="L19" s="5"/>
      <c r="M19" s="72">
        <f>SUM(M13:M17)</f>
        <v>85527028.030000031</v>
      </c>
      <c r="N19" s="5"/>
      <c r="O19" s="72">
        <f>SUM(O13:O17)</f>
        <v>899192927.02999997</v>
      </c>
      <c r="P19" s="5"/>
      <c r="Q19" s="72">
        <f>SUM(Q13:Q17)</f>
        <v>5746</v>
      </c>
      <c r="R19" s="5"/>
      <c r="S19" s="72">
        <f>SUM(S13:S17)</f>
        <v>899198673.02999997</v>
      </c>
    </row>
    <row r="20" spans="1:19" ht="21.75" customHeight="1" thickTop="1" x14ac:dyDescent="0.4">
      <c r="A20" s="95"/>
      <c r="B20" s="95"/>
      <c r="C20" s="95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21.75" customHeight="1" x14ac:dyDescent="0.4">
      <c r="A21" s="92" t="s">
        <v>112</v>
      </c>
      <c r="B21" s="92"/>
      <c r="C21" s="92"/>
      <c r="D21" s="4"/>
      <c r="E21" s="103">
        <v>20999400</v>
      </c>
      <c r="F21" s="103"/>
      <c r="G21" s="5">
        <v>0</v>
      </c>
      <c r="H21" s="103"/>
      <c r="I21" s="5">
        <v>135878855</v>
      </c>
      <c r="J21" s="103"/>
      <c r="K21" s="6">
        <v>400000</v>
      </c>
      <c r="L21" s="103"/>
      <c r="M21" s="6">
        <v>455732344</v>
      </c>
      <c r="N21" s="103"/>
      <c r="O21" s="5">
        <f>SUM(E21:M21)</f>
        <v>613010599</v>
      </c>
      <c r="P21" s="5"/>
      <c r="Q21" s="6">
        <v>5271</v>
      </c>
      <c r="R21" s="108"/>
      <c r="S21" s="5">
        <f>SUM(O21:Q21)</f>
        <v>613015870</v>
      </c>
    </row>
    <row r="22" spans="1:19" ht="6" customHeight="1" x14ac:dyDescent="0.4">
      <c r="A22" s="92"/>
      <c r="B22" s="92"/>
      <c r="C22" s="92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21.75" customHeight="1" x14ac:dyDescent="0.4">
      <c r="A23" s="92" t="s">
        <v>109</v>
      </c>
      <c r="B23" s="109"/>
      <c r="C23" s="109"/>
      <c r="D23" s="4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7"/>
      <c r="Q23" s="103"/>
      <c r="R23" s="108"/>
      <c r="S23" s="103"/>
    </row>
    <row r="24" spans="1:19" ht="21.75" customHeight="1" x14ac:dyDescent="0.4">
      <c r="A24" s="109" t="s">
        <v>113</v>
      </c>
      <c r="B24" s="109"/>
      <c r="C24" s="110"/>
      <c r="D24" s="4"/>
      <c r="E24" s="117">
        <v>0</v>
      </c>
      <c r="F24" s="118"/>
      <c r="G24" s="117">
        <v>0</v>
      </c>
      <c r="H24" s="118"/>
      <c r="I24" s="117">
        <v>0</v>
      </c>
      <c r="J24" s="119"/>
      <c r="K24" s="117">
        <v>0</v>
      </c>
      <c r="L24" s="117"/>
      <c r="M24" s="117">
        <v>-60000000</v>
      </c>
      <c r="N24" s="117"/>
      <c r="O24" s="5">
        <f>SUM(E24:M24)</f>
        <v>-60000000</v>
      </c>
      <c r="P24" s="117"/>
      <c r="Q24" s="117">
        <v>0</v>
      </c>
      <c r="R24" s="120"/>
      <c r="S24" s="5">
        <f t="shared" ref="S24:S25" si="0">SUM(O24:Q24)</f>
        <v>-60000000</v>
      </c>
    </row>
    <row r="25" spans="1:19" ht="21.75" customHeight="1" x14ac:dyDescent="0.4">
      <c r="A25" s="109" t="s">
        <v>114</v>
      </c>
      <c r="B25" s="91"/>
      <c r="C25" s="91"/>
      <c r="D25" s="4"/>
      <c r="E25" s="121">
        <v>0</v>
      </c>
      <c r="F25" s="112"/>
      <c r="G25" s="121">
        <v>0</v>
      </c>
      <c r="H25" s="112"/>
      <c r="I25" s="121">
        <v>0</v>
      </c>
      <c r="J25" s="112"/>
      <c r="K25" s="122">
        <v>1699940</v>
      </c>
      <c r="L25" s="112"/>
      <c r="M25" s="82">
        <v>-1699940</v>
      </c>
      <c r="N25" s="112"/>
      <c r="O25" s="5">
        <f>SUM(E25:M25)</f>
        <v>0</v>
      </c>
      <c r="P25" s="112"/>
      <c r="Q25" s="122">
        <v>0</v>
      </c>
      <c r="R25" s="112"/>
      <c r="S25" s="5">
        <f t="shared" si="0"/>
        <v>0</v>
      </c>
    </row>
    <row r="26" spans="1:19" ht="21.75" customHeight="1" x14ac:dyDescent="0.4">
      <c r="A26" s="109" t="s">
        <v>84</v>
      </c>
      <c r="B26" s="91"/>
      <c r="C26" s="91"/>
      <c r="D26" s="4"/>
      <c r="E26" s="13">
        <v>0</v>
      </c>
      <c r="F26" s="108"/>
      <c r="G26" s="13">
        <v>0</v>
      </c>
      <c r="H26" s="108"/>
      <c r="I26" s="13">
        <v>0</v>
      </c>
      <c r="J26" s="108"/>
      <c r="K26" s="13">
        <v>0</v>
      </c>
      <c r="L26" s="108"/>
      <c r="M26" s="13">
        <v>23245108</v>
      </c>
      <c r="N26" s="108"/>
      <c r="O26" s="13">
        <f>SUM(E26:M26)</f>
        <v>23245108</v>
      </c>
      <c r="P26" s="108"/>
      <c r="Q26" s="13">
        <v>120</v>
      </c>
      <c r="R26" s="108"/>
      <c r="S26" s="13">
        <f>SUM(O26:Q26)</f>
        <v>23245228</v>
      </c>
    </row>
    <row r="27" spans="1:19" ht="6" customHeight="1" x14ac:dyDescent="0.4">
      <c r="A27" s="91"/>
      <c r="B27" s="91"/>
      <c r="C27" s="91"/>
      <c r="D27" s="4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8"/>
      <c r="Q27" s="103"/>
      <c r="R27" s="108"/>
      <c r="S27" s="103"/>
    </row>
    <row r="28" spans="1:19" ht="21.75" customHeight="1" thickBot="1" x14ac:dyDescent="0.45">
      <c r="A28" s="116" t="s">
        <v>115</v>
      </c>
      <c r="B28" s="92"/>
      <c r="C28" s="92"/>
      <c r="D28" s="3"/>
      <c r="E28" s="73">
        <f>SUM(E21:E26)</f>
        <v>20999400</v>
      </c>
      <c r="F28" s="5"/>
      <c r="G28" s="73">
        <v>0</v>
      </c>
      <c r="H28" s="5"/>
      <c r="I28" s="73">
        <f>SUM(I21:I26)</f>
        <v>135878855</v>
      </c>
      <c r="J28" s="5"/>
      <c r="K28" s="73">
        <f>SUM(K21:K26)</f>
        <v>2099940</v>
      </c>
      <c r="L28" s="5"/>
      <c r="M28" s="73">
        <f>SUM(M21:M26)</f>
        <v>417277512</v>
      </c>
      <c r="N28" s="5"/>
      <c r="O28" s="73">
        <f>SUM(O21:O26)</f>
        <v>576255707</v>
      </c>
      <c r="P28" s="5"/>
      <c r="Q28" s="73">
        <f>SUM(Q21:Q26)</f>
        <v>5391</v>
      </c>
      <c r="R28" s="5"/>
      <c r="S28" s="73">
        <f>SUM(S21:S26)</f>
        <v>576261098</v>
      </c>
    </row>
    <row r="29" spans="1:19" ht="25.5" customHeight="1" thickTop="1" x14ac:dyDescent="0.4">
      <c r="A29" s="92"/>
      <c r="B29" s="92"/>
      <c r="C29" s="92"/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  <c r="O29" s="103"/>
      <c r="P29" s="108"/>
      <c r="Q29" s="103"/>
      <c r="R29" s="5"/>
      <c r="S29" s="5"/>
    </row>
    <row r="30" spans="1:19" ht="15.95" customHeight="1" x14ac:dyDescent="0.4">
      <c r="A30" s="92"/>
      <c r="B30" s="92"/>
      <c r="C30" s="92"/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  <c r="O30" s="103"/>
      <c r="P30" s="108"/>
      <c r="Q30" s="103"/>
      <c r="R30" s="5"/>
      <c r="S30" s="5"/>
    </row>
    <row r="31" spans="1:19" ht="21.95" customHeight="1" x14ac:dyDescent="0.4">
      <c r="A31" s="149" t="s">
        <v>33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4"/>
      <c r="O31" s="14"/>
      <c r="P31" s="14"/>
      <c r="Q31" s="14"/>
      <c r="R31" s="14"/>
      <c r="S31" s="14"/>
    </row>
  </sheetData>
  <mergeCells count="4">
    <mergeCell ref="E5:S5"/>
    <mergeCell ref="E6:O6"/>
    <mergeCell ref="K7:M7"/>
    <mergeCell ref="A31:M31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C34F-BCCB-4A3A-8AAD-5AD406A8F35D}">
  <sheetPr>
    <tabColor rgb="FFFF99FF"/>
  </sheetPr>
  <dimension ref="A1:O30"/>
  <sheetViews>
    <sheetView topLeftCell="A13" zoomScaleNormal="100" zoomScaleSheetLayoutView="145" workbookViewId="0">
      <selection activeCell="B10" sqref="B10"/>
    </sheetView>
  </sheetViews>
  <sheetFormatPr defaultColWidth="14.42578125" defaultRowHeight="15" customHeight="1" x14ac:dyDescent="0.4"/>
  <cols>
    <col min="1" max="1" width="2.28515625" style="8" customWidth="1"/>
    <col min="2" max="2" width="35.85546875" style="8" customWidth="1"/>
    <col min="3" max="3" width="8.140625" style="8" customWidth="1"/>
    <col min="4" max="4" width="1" style="8" customWidth="1"/>
    <col min="5" max="5" width="13.28515625" style="8" customWidth="1"/>
    <col min="6" max="6" width="1" style="8" customWidth="1"/>
    <col min="7" max="7" width="13.28515625" style="8" customWidth="1"/>
    <col min="8" max="8" width="1" style="8" customWidth="1"/>
    <col min="9" max="9" width="13.28515625" style="8" customWidth="1"/>
    <col min="10" max="10" width="1" style="8" customWidth="1"/>
    <col min="11" max="11" width="13.28515625" style="8" customWidth="1"/>
    <col min="12" max="12" width="1" style="8" customWidth="1"/>
    <col min="13" max="13" width="13.28515625" style="8" customWidth="1"/>
    <col min="14" max="14" width="1" style="8" customWidth="1"/>
    <col min="15" max="15" width="13.28515625" style="8" customWidth="1"/>
    <col min="16" max="16384" width="14.42578125" style="8"/>
  </cols>
  <sheetData>
    <row r="1" spans="1:15" ht="21.75" customHeight="1" x14ac:dyDescent="0.4">
      <c r="A1" s="1" t="s">
        <v>0</v>
      </c>
      <c r="B1" s="91"/>
      <c r="C1" s="91"/>
      <c r="D1" s="3"/>
      <c r="E1" s="71"/>
      <c r="F1" s="3"/>
      <c r="G1" s="71"/>
      <c r="H1" s="3"/>
      <c r="I1" s="71"/>
      <c r="J1" s="71"/>
      <c r="K1" s="5"/>
      <c r="L1" s="5"/>
      <c r="M1" s="71"/>
      <c r="N1" s="71"/>
      <c r="O1" s="7"/>
    </row>
    <row r="2" spans="1:15" ht="21.75" customHeight="1" x14ac:dyDescent="0.4">
      <c r="A2" s="92" t="s">
        <v>91</v>
      </c>
      <c r="B2" s="92"/>
      <c r="C2" s="92"/>
      <c r="D2" s="4"/>
      <c r="E2" s="61"/>
      <c r="F2" s="4"/>
      <c r="G2" s="61"/>
      <c r="H2" s="4"/>
      <c r="I2" s="61"/>
      <c r="J2" s="61"/>
      <c r="K2" s="61"/>
      <c r="L2" s="61"/>
      <c r="M2" s="5"/>
      <c r="N2" s="5"/>
      <c r="O2" s="61"/>
    </row>
    <row r="3" spans="1:15" ht="21.75" customHeight="1" x14ac:dyDescent="0.4">
      <c r="A3" s="93" t="s">
        <v>71</v>
      </c>
      <c r="B3" s="93"/>
      <c r="C3" s="93"/>
      <c r="D3" s="12"/>
      <c r="E3" s="63"/>
      <c r="F3" s="12"/>
      <c r="G3" s="63"/>
      <c r="H3" s="12"/>
      <c r="I3" s="63"/>
      <c r="J3" s="63"/>
      <c r="K3" s="63"/>
      <c r="L3" s="63"/>
      <c r="M3" s="13"/>
      <c r="N3" s="13"/>
      <c r="O3" s="63"/>
    </row>
    <row r="4" spans="1:15" ht="21.75" customHeight="1" x14ac:dyDescent="0.4">
      <c r="A4" s="92"/>
      <c r="B4" s="92"/>
      <c r="C4" s="92"/>
      <c r="D4" s="4"/>
      <c r="E4" s="61"/>
      <c r="F4" s="4"/>
      <c r="G4" s="61"/>
      <c r="H4" s="4"/>
      <c r="I4" s="61"/>
      <c r="J4" s="61"/>
      <c r="K4" s="61"/>
      <c r="L4" s="61"/>
      <c r="M4" s="5"/>
      <c r="N4" s="5"/>
      <c r="O4" s="61"/>
    </row>
    <row r="5" spans="1:15" ht="21.75" customHeight="1" x14ac:dyDescent="0.4">
      <c r="A5" s="92"/>
      <c r="B5" s="92"/>
      <c r="C5" s="92"/>
      <c r="D5" s="17"/>
      <c r="E5" s="157" t="s">
        <v>4</v>
      </c>
      <c r="F5" s="157"/>
      <c r="G5" s="157"/>
      <c r="H5" s="157"/>
      <c r="I5" s="157"/>
      <c r="J5" s="150"/>
      <c r="K5" s="150"/>
      <c r="L5" s="150"/>
      <c r="M5" s="150"/>
      <c r="N5" s="150"/>
      <c r="O5" s="150"/>
    </row>
    <row r="6" spans="1:15" ht="21.75" customHeight="1" x14ac:dyDescent="0.4">
      <c r="A6" s="95"/>
      <c r="B6" s="95"/>
      <c r="C6" s="95"/>
      <c r="D6" s="20"/>
      <c r="E6" s="7"/>
      <c r="F6" s="20"/>
      <c r="G6" s="7"/>
      <c r="H6" s="20"/>
      <c r="I6" s="7"/>
      <c r="J6" s="7"/>
      <c r="K6" s="157" t="s">
        <v>63</v>
      </c>
      <c r="L6" s="150"/>
      <c r="M6" s="150"/>
      <c r="N6" s="7"/>
      <c r="O6" s="91"/>
    </row>
    <row r="7" spans="1:15" ht="21.75" customHeight="1" x14ac:dyDescent="0.4">
      <c r="A7" s="95"/>
      <c r="B7" s="95"/>
      <c r="C7" s="95"/>
      <c r="D7" s="20"/>
      <c r="E7" s="91"/>
      <c r="F7" s="20"/>
      <c r="G7" s="98"/>
      <c r="H7" s="20"/>
      <c r="I7" s="98" t="s">
        <v>116</v>
      </c>
      <c r="J7" s="7"/>
      <c r="K7" s="96" t="s">
        <v>94</v>
      </c>
      <c r="L7" s="97"/>
      <c r="M7" s="7"/>
      <c r="N7" s="7"/>
      <c r="O7" s="91"/>
    </row>
    <row r="8" spans="1:15" ht="21.75" customHeight="1" x14ac:dyDescent="0.4">
      <c r="A8" s="95"/>
      <c r="B8" s="95"/>
      <c r="C8" s="95"/>
      <c r="D8" s="20"/>
      <c r="E8" s="7" t="s">
        <v>96</v>
      </c>
      <c r="F8" s="20"/>
      <c r="G8" s="7" t="s">
        <v>93</v>
      </c>
      <c r="H8" s="20"/>
      <c r="I8" s="123" t="s">
        <v>117</v>
      </c>
      <c r="J8" s="7"/>
      <c r="K8" s="7" t="s">
        <v>98</v>
      </c>
      <c r="L8" s="124"/>
      <c r="M8" s="7"/>
      <c r="N8" s="7"/>
      <c r="O8" s="7" t="s">
        <v>95</v>
      </c>
    </row>
    <row r="9" spans="1:15" ht="21.75" customHeight="1" x14ac:dyDescent="0.4">
      <c r="A9" s="95"/>
      <c r="B9" s="95"/>
      <c r="C9" s="95"/>
      <c r="D9" s="17"/>
      <c r="E9" s="7" t="s">
        <v>102</v>
      </c>
      <c r="F9" s="17"/>
      <c r="G9" s="7" t="s">
        <v>103</v>
      </c>
      <c r="H9" s="17"/>
      <c r="I9" s="123" t="s">
        <v>104</v>
      </c>
      <c r="J9" s="7"/>
      <c r="K9" s="7" t="s">
        <v>105</v>
      </c>
      <c r="L9" s="7"/>
      <c r="M9" s="7" t="s">
        <v>65</v>
      </c>
      <c r="N9" s="7"/>
      <c r="O9" s="7" t="s">
        <v>118</v>
      </c>
    </row>
    <row r="10" spans="1:15" ht="21.75" customHeight="1" x14ac:dyDescent="0.4">
      <c r="A10" s="95"/>
      <c r="B10" s="95"/>
      <c r="C10" s="22" t="s">
        <v>11</v>
      </c>
      <c r="D10" s="4"/>
      <c r="E10" s="99" t="s">
        <v>12</v>
      </c>
      <c r="F10" s="4"/>
      <c r="G10" s="99" t="s">
        <v>12</v>
      </c>
      <c r="H10" s="4"/>
      <c r="I10" s="99" t="s">
        <v>12</v>
      </c>
      <c r="J10" s="7"/>
      <c r="K10" s="99" t="s">
        <v>12</v>
      </c>
      <c r="L10" s="7"/>
      <c r="M10" s="99" t="s">
        <v>12</v>
      </c>
      <c r="N10" s="7"/>
      <c r="O10" s="99" t="s">
        <v>12</v>
      </c>
    </row>
    <row r="11" spans="1:15" ht="6" customHeight="1" x14ac:dyDescent="0.4">
      <c r="A11" s="95"/>
      <c r="B11" s="95"/>
      <c r="C11" s="95"/>
      <c r="D11" s="4"/>
      <c r="E11" s="101"/>
      <c r="F11" s="4"/>
      <c r="G11" s="101"/>
      <c r="H11" s="108"/>
      <c r="I11" s="101"/>
      <c r="J11" s="108"/>
      <c r="K11" s="101"/>
      <c r="L11" s="108"/>
      <c r="M11" s="101"/>
      <c r="N11" s="108"/>
      <c r="O11" s="101"/>
    </row>
    <row r="12" spans="1:15" ht="21.75" customHeight="1" x14ac:dyDescent="0.4">
      <c r="A12" s="92" t="s">
        <v>108</v>
      </c>
      <c r="B12" s="92"/>
      <c r="C12" s="95"/>
      <c r="D12" s="4"/>
      <c r="E12" s="104">
        <v>37500000</v>
      </c>
      <c r="F12" s="4"/>
      <c r="G12" s="104">
        <v>0</v>
      </c>
      <c r="H12" s="108"/>
      <c r="I12" s="104">
        <v>135878855</v>
      </c>
      <c r="J12" s="108"/>
      <c r="K12" s="104">
        <v>5000000</v>
      </c>
      <c r="L12" s="108"/>
      <c r="M12" s="104">
        <v>44828291</v>
      </c>
      <c r="N12" s="108"/>
      <c r="O12" s="104">
        <v>223207146</v>
      </c>
    </row>
    <row r="13" spans="1:15" ht="6" customHeight="1" x14ac:dyDescent="0.4">
      <c r="A13" s="92"/>
      <c r="B13" s="92"/>
      <c r="C13" s="92"/>
      <c r="D13" s="4"/>
      <c r="E13" s="24"/>
      <c r="F13" s="4"/>
      <c r="G13" s="106"/>
      <c r="H13" s="108"/>
      <c r="I13" s="106"/>
      <c r="J13" s="108"/>
      <c r="K13" s="106"/>
      <c r="L13" s="108"/>
      <c r="M13" s="106"/>
      <c r="N13" s="108"/>
      <c r="O13" s="24"/>
    </row>
    <row r="14" spans="1:15" ht="21.75" customHeight="1" x14ac:dyDescent="0.4">
      <c r="A14" s="92" t="s">
        <v>109</v>
      </c>
      <c r="B14" s="109"/>
      <c r="C14" s="109"/>
      <c r="D14" s="4"/>
      <c r="E14" s="102"/>
      <c r="F14" s="4"/>
      <c r="G14" s="105"/>
      <c r="H14" s="108"/>
      <c r="I14" s="105"/>
      <c r="J14" s="108"/>
      <c r="K14" s="105"/>
      <c r="L14" s="108"/>
      <c r="M14" s="105"/>
      <c r="N14" s="108"/>
      <c r="O14" s="102"/>
    </row>
    <row r="15" spans="1:15" ht="21.75" customHeight="1" x14ac:dyDescent="0.4">
      <c r="A15" s="109" t="s">
        <v>110</v>
      </c>
      <c r="B15" s="109"/>
      <c r="C15" s="110">
        <v>15</v>
      </c>
      <c r="D15" s="4"/>
      <c r="E15" s="102">
        <v>12500000</v>
      </c>
      <c r="F15" s="4"/>
      <c r="G15" s="125">
        <v>622787044</v>
      </c>
      <c r="H15" s="4"/>
      <c r="I15" s="125">
        <v>0</v>
      </c>
      <c r="J15" s="103"/>
      <c r="K15" s="125">
        <v>0</v>
      </c>
      <c r="L15" s="103"/>
      <c r="M15" s="125">
        <v>0</v>
      </c>
      <c r="N15" s="108"/>
      <c r="O15" s="104">
        <f t="shared" ref="O15:O16" si="0">SUM(E15:M15)</f>
        <v>635287044</v>
      </c>
    </row>
    <row r="16" spans="1:15" ht="21.75" customHeight="1" x14ac:dyDescent="0.4">
      <c r="A16" s="109" t="s">
        <v>84</v>
      </c>
      <c r="B16" s="91"/>
      <c r="C16" s="91"/>
      <c r="D16" s="4"/>
      <c r="E16" s="114">
        <v>0</v>
      </c>
      <c r="F16" s="126"/>
      <c r="G16" s="114">
        <v>0</v>
      </c>
      <c r="H16" s="126"/>
      <c r="I16" s="114">
        <v>0</v>
      </c>
      <c r="J16" s="82"/>
      <c r="K16" s="114">
        <v>0</v>
      </c>
      <c r="L16" s="82"/>
      <c r="M16" s="114">
        <v>14432167</v>
      </c>
      <c r="N16" s="82"/>
      <c r="O16" s="127">
        <f t="shared" si="0"/>
        <v>14432167</v>
      </c>
    </row>
    <row r="17" spans="1:15" ht="6" customHeight="1" x14ac:dyDescent="0.4">
      <c r="A17" s="91"/>
      <c r="B17" s="91"/>
      <c r="C17" s="91"/>
      <c r="D17" s="4"/>
      <c r="E17" s="102"/>
      <c r="F17" s="4"/>
      <c r="G17" s="102"/>
      <c r="H17" s="4"/>
      <c r="I17" s="102"/>
      <c r="J17" s="103"/>
      <c r="K17" s="102"/>
      <c r="L17" s="103"/>
      <c r="M17" s="102"/>
      <c r="N17" s="108"/>
      <c r="O17" s="102"/>
    </row>
    <row r="18" spans="1:15" ht="21.75" customHeight="1" thickBot="1" x14ac:dyDescent="0.45">
      <c r="A18" s="116" t="s">
        <v>111</v>
      </c>
      <c r="B18" s="92"/>
      <c r="C18" s="92"/>
      <c r="D18" s="3"/>
      <c r="E18" s="72">
        <f>SUM(E12:E16)</f>
        <v>50000000</v>
      </c>
      <c r="F18" s="3"/>
      <c r="G18" s="72">
        <f>SUM(G12:G16)</f>
        <v>622787044</v>
      </c>
      <c r="H18" s="3"/>
      <c r="I18" s="72">
        <f>SUM(I12:I16)</f>
        <v>135878855</v>
      </c>
      <c r="J18" s="5"/>
      <c r="K18" s="72">
        <f>SUM(K12:K16)</f>
        <v>5000000</v>
      </c>
      <c r="L18" s="5"/>
      <c r="M18" s="72">
        <f>SUM(M12:M16)</f>
        <v>59260458</v>
      </c>
      <c r="N18" s="5"/>
      <c r="O18" s="72">
        <f>SUM(O12:O16)</f>
        <v>872926357</v>
      </c>
    </row>
    <row r="19" spans="1:15" ht="21.75" customHeight="1" thickTop="1" x14ac:dyDescent="0.4">
      <c r="A19" s="95"/>
      <c r="B19" s="95"/>
      <c r="C19" s="95"/>
      <c r="D19" s="4"/>
      <c r="E19" s="7"/>
      <c r="F19" s="4"/>
      <c r="G19" s="7"/>
      <c r="H19" s="4"/>
      <c r="I19" s="7"/>
      <c r="J19" s="7"/>
      <c r="K19" s="7"/>
      <c r="L19" s="7"/>
      <c r="M19" s="7"/>
      <c r="N19" s="7"/>
      <c r="O19" s="7"/>
    </row>
    <row r="20" spans="1:15" ht="21.75" customHeight="1" x14ac:dyDescent="0.4">
      <c r="A20" s="92" t="s">
        <v>112</v>
      </c>
      <c r="B20" s="92"/>
      <c r="C20" s="92"/>
      <c r="D20" s="4"/>
      <c r="E20" s="5">
        <v>20999400</v>
      </c>
      <c r="F20" s="4"/>
      <c r="G20" s="5">
        <v>0</v>
      </c>
      <c r="H20" s="4"/>
      <c r="I20" s="5">
        <v>135878855</v>
      </c>
      <c r="J20" s="5"/>
      <c r="K20" s="5">
        <v>400000</v>
      </c>
      <c r="L20" s="5"/>
      <c r="M20" s="5">
        <v>443278079</v>
      </c>
      <c r="N20" s="108"/>
      <c r="O20" s="5">
        <f>SUM(E20:M20)</f>
        <v>600556334</v>
      </c>
    </row>
    <row r="21" spans="1:15" ht="6" customHeight="1" x14ac:dyDescent="0.4">
      <c r="A21" s="92"/>
      <c r="B21" s="92"/>
      <c r="C21" s="92"/>
      <c r="D21" s="4"/>
      <c r="E21" s="5"/>
      <c r="F21" s="4"/>
      <c r="G21" s="5"/>
      <c r="H21" s="4"/>
      <c r="I21" s="5"/>
      <c r="J21" s="5"/>
      <c r="K21" s="5"/>
      <c r="L21" s="5"/>
      <c r="M21" s="5"/>
      <c r="N21" s="5"/>
      <c r="O21" s="5"/>
    </row>
    <row r="22" spans="1:15" ht="21.75" customHeight="1" x14ac:dyDescent="0.4">
      <c r="A22" s="92" t="s">
        <v>109</v>
      </c>
      <c r="B22" s="109"/>
      <c r="C22" s="109"/>
      <c r="D22" s="4"/>
      <c r="E22" s="103"/>
      <c r="F22" s="4"/>
      <c r="G22" s="103"/>
      <c r="H22" s="4"/>
      <c r="I22" s="103"/>
      <c r="J22" s="103"/>
      <c r="K22" s="103"/>
      <c r="L22" s="103"/>
      <c r="M22" s="103"/>
      <c r="N22" s="108"/>
      <c r="O22" s="5"/>
    </row>
    <row r="23" spans="1:15" ht="21.75" customHeight="1" x14ac:dyDescent="0.4">
      <c r="A23" s="109" t="s">
        <v>113</v>
      </c>
      <c r="B23" s="109"/>
      <c r="C23" s="110"/>
      <c r="D23" s="4"/>
      <c r="E23" s="128">
        <v>0</v>
      </c>
      <c r="F23" s="129"/>
      <c r="G23" s="128">
        <v>0</v>
      </c>
      <c r="H23" s="129"/>
      <c r="I23" s="128">
        <v>0</v>
      </c>
      <c r="J23" s="128"/>
      <c r="K23" s="128" t="s">
        <v>20</v>
      </c>
      <c r="L23" s="128"/>
      <c r="M23" s="128">
        <v>-60000000</v>
      </c>
      <c r="N23" s="128"/>
      <c r="O23" s="117">
        <f t="shared" ref="O23:O24" si="1">SUM(E23:M23)</f>
        <v>-60000000</v>
      </c>
    </row>
    <row r="24" spans="1:15" ht="21.75" customHeight="1" x14ac:dyDescent="0.4">
      <c r="A24" s="109" t="s">
        <v>114</v>
      </c>
      <c r="B24" s="91"/>
      <c r="C24" s="91"/>
      <c r="D24" s="4"/>
      <c r="E24" s="82">
        <v>0</v>
      </c>
      <c r="F24" s="126"/>
      <c r="G24" s="82">
        <v>0</v>
      </c>
      <c r="H24" s="126"/>
      <c r="I24" s="82">
        <v>0</v>
      </c>
      <c r="J24" s="82"/>
      <c r="K24" s="82">
        <v>1699940</v>
      </c>
      <c r="L24" s="82"/>
      <c r="M24" s="82">
        <v>-1699940</v>
      </c>
      <c r="N24" s="82"/>
      <c r="O24" s="117">
        <f t="shared" si="1"/>
        <v>0</v>
      </c>
    </row>
    <row r="25" spans="1:15" ht="21.75" customHeight="1" x14ac:dyDescent="0.4">
      <c r="A25" s="109" t="s">
        <v>84</v>
      </c>
      <c r="B25" s="91"/>
      <c r="C25" s="91"/>
      <c r="D25" s="4"/>
      <c r="E25" s="13">
        <v>0</v>
      </c>
      <c r="F25" s="4"/>
      <c r="G25" s="13" t="s">
        <v>20</v>
      </c>
      <c r="H25" s="4"/>
      <c r="I25" s="13" t="s">
        <v>20</v>
      </c>
      <c r="J25" s="5"/>
      <c r="K25" s="13" t="s">
        <v>20</v>
      </c>
      <c r="L25" s="5"/>
      <c r="M25" s="13">
        <v>17675792</v>
      </c>
      <c r="N25" s="108"/>
      <c r="O25" s="130">
        <f>SUM(M25:N25)</f>
        <v>17675792</v>
      </c>
    </row>
    <row r="26" spans="1:15" ht="6" customHeight="1" x14ac:dyDescent="0.4">
      <c r="A26" s="91"/>
      <c r="B26" s="91"/>
      <c r="C26" s="91"/>
      <c r="D26" s="4"/>
      <c r="E26" s="103"/>
      <c r="F26" s="4"/>
      <c r="G26" s="103"/>
      <c r="H26" s="4"/>
      <c r="I26" s="103"/>
      <c r="J26" s="103"/>
      <c r="K26" s="103"/>
      <c r="L26" s="103"/>
      <c r="M26" s="103"/>
      <c r="N26" s="108"/>
      <c r="O26" s="103"/>
    </row>
    <row r="27" spans="1:15" ht="21.75" customHeight="1" thickBot="1" x14ac:dyDescent="0.45">
      <c r="A27" s="116" t="s">
        <v>115</v>
      </c>
      <c r="B27" s="92"/>
      <c r="C27" s="92"/>
      <c r="D27" s="3"/>
      <c r="E27" s="73">
        <f>SUM(E20:E25)</f>
        <v>20999400</v>
      </c>
      <c r="F27" s="3"/>
      <c r="G27" s="73">
        <f>SUM(G20:G25)</f>
        <v>0</v>
      </c>
      <c r="H27" s="3"/>
      <c r="I27" s="73">
        <f>SUM(I20:I25)</f>
        <v>135878855</v>
      </c>
      <c r="J27" s="5"/>
      <c r="K27" s="73">
        <f>SUM(K20:K25)</f>
        <v>2099940</v>
      </c>
      <c r="L27" s="5"/>
      <c r="M27" s="73">
        <f>SUM(M20:M25)</f>
        <v>399253931</v>
      </c>
      <c r="N27" s="5"/>
      <c r="O27" s="73">
        <f>SUM(O20:O25)</f>
        <v>558232126</v>
      </c>
    </row>
    <row r="28" spans="1:15" ht="21.75" customHeight="1" thickTop="1" x14ac:dyDescent="0.4">
      <c r="A28" s="116"/>
      <c r="B28" s="92"/>
      <c r="C28" s="92"/>
      <c r="D28" s="3"/>
      <c r="E28" s="5"/>
      <c r="F28" s="3"/>
      <c r="G28" s="5"/>
      <c r="H28" s="3"/>
      <c r="I28" s="5"/>
      <c r="J28" s="5"/>
      <c r="K28" s="5"/>
      <c r="L28" s="5"/>
      <c r="M28" s="5"/>
      <c r="N28" s="5"/>
      <c r="O28" s="5"/>
    </row>
    <row r="29" spans="1:15" ht="9" customHeight="1" x14ac:dyDescent="0.4">
      <c r="A29" s="92"/>
      <c r="B29" s="92"/>
      <c r="C29" s="92"/>
      <c r="D29" s="4"/>
      <c r="E29" s="5"/>
      <c r="F29" s="4"/>
      <c r="G29" s="5"/>
      <c r="H29" s="4"/>
      <c r="I29" s="5"/>
      <c r="J29" s="5"/>
      <c r="K29" s="5"/>
      <c r="L29" s="5"/>
      <c r="M29" s="5"/>
      <c r="N29" s="5"/>
      <c r="O29" s="5"/>
    </row>
    <row r="30" spans="1:15" ht="21.95" customHeight="1" x14ac:dyDescent="0.4">
      <c r="A30" s="149" t="s">
        <v>33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4"/>
      <c r="O30" s="14"/>
    </row>
  </sheetData>
  <mergeCells count="3">
    <mergeCell ref="E5:O5"/>
    <mergeCell ref="K6:M6"/>
    <mergeCell ref="A30:M30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CE80-1574-44D9-8F7C-9E5B38690C00}">
  <dimension ref="A1:M90"/>
  <sheetViews>
    <sheetView tabSelected="1" topLeftCell="A79" zoomScaleNormal="100" zoomScaleSheetLayoutView="85" workbookViewId="0">
      <selection activeCell="D99" sqref="D99"/>
    </sheetView>
  </sheetViews>
  <sheetFormatPr defaultColWidth="14.42578125" defaultRowHeight="15" customHeight="1" x14ac:dyDescent="0.4"/>
  <cols>
    <col min="1" max="3" width="1.85546875" style="8" customWidth="1"/>
    <col min="4" max="4" width="35.140625" style="8" customWidth="1"/>
    <col min="5" max="5" width="8.7109375" style="8" customWidth="1"/>
    <col min="6" max="6" width="0.85546875" style="8" customWidth="1"/>
    <col min="7" max="7" width="11.5703125" style="8" customWidth="1"/>
    <col min="8" max="8" width="0.85546875" style="8" customWidth="1"/>
    <col min="9" max="9" width="11.5703125" style="8" customWidth="1"/>
    <col min="10" max="10" width="0.85546875" style="8" customWidth="1"/>
    <col min="11" max="11" width="11.5703125" style="8" customWidth="1"/>
    <col min="12" max="12" width="0.85546875" style="8" customWidth="1"/>
    <col min="13" max="13" width="11.5703125" style="8" customWidth="1"/>
    <col min="14" max="16384" width="14.42578125" style="8"/>
  </cols>
  <sheetData>
    <row r="1" spans="1:13" ht="21.75" customHeight="1" x14ac:dyDescent="0.4">
      <c r="A1" s="1" t="s">
        <v>0</v>
      </c>
      <c r="B1" s="1"/>
      <c r="C1" s="1"/>
      <c r="D1" s="1"/>
      <c r="E1" s="3"/>
      <c r="F1" s="3"/>
      <c r="G1" s="71"/>
      <c r="H1" s="3"/>
      <c r="I1" s="71"/>
      <c r="J1" s="5"/>
      <c r="K1" s="71"/>
      <c r="L1" s="5"/>
      <c r="M1" s="71"/>
    </row>
    <row r="2" spans="1:13" ht="21.75" customHeight="1" x14ac:dyDescent="0.4">
      <c r="A2" s="131" t="s">
        <v>119</v>
      </c>
      <c r="B2" s="1"/>
      <c r="C2" s="1"/>
      <c r="D2" s="1"/>
      <c r="E2" s="110"/>
      <c r="F2" s="110"/>
      <c r="G2" s="132"/>
      <c r="H2" s="110"/>
      <c r="I2" s="132"/>
      <c r="J2" s="5"/>
      <c r="K2" s="132"/>
      <c r="L2" s="5"/>
      <c r="M2" s="132"/>
    </row>
    <row r="3" spans="1:13" ht="21.75" customHeight="1" x14ac:dyDescent="0.4">
      <c r="A3" s="133" t="s">
        <v>71</v>
      </c>
      <c r="B3" s="133"/>
      <c r="C3" s="133"/>
      <c r="D3" s="133"/>
      <c r="E3" s="134"/>
      <c r="F3" s="134"/>
      <c r="G3" s="63"/>
      <c r="H3" s="134"/>
      <c r="I3" s="63"/>
      <c r="J3" s="13"/>
      <c r="K3" s="63"/>
      <c r="L3" s="13"/>
      <c r="M3" s="63"/>
    </row>
    <row r="4" spans="1:13" ht="21.75" customHeight="1" x14ac:dyDescent="0.4">
      <c r="A4" s="1"/>
      <c r="B4" s="1"/>
      <c r="C4" s="1"/>
      <c r="D4" s="1"/>
      <c r="E4" s="110"/>
      <c r="F4" s="110"/>
      <c r="G4" s="61"/>
      <c r="H4" s="110"/>
      <c r="I4" s="61"/>
      <c r="J4" s="5"/>
      <c r="K4" s="61"/>
      <c r="L4" s="5"/>
      <c r="M4" s="61"/>
    </row>
    <row r="5" spans="1:13" ht="21.75" customHeight="1" x14ac:dyDescent="0.4">
      <c r="A5" s="1"/>
      <c r="B5" s="1"/>
      <c r="C5" s="1"/>
      <c r="D5" s="1"/>
      <c r="E5" s="110"/>
      <c r="F5" s="110"/>
      <c r="G5" s="156" t="s">
        <v>3</v>
      </c>
      <c r="H5" s="156"/>
      <c r="I5" s="156"/>
      <c r="J5" s="18"/>
      <c r="K5" s="156" t="s">
        <v>4</v>
      </c>
      <c r="L5" s="156"/>
      <c r="M5" s="156"/>
    </row>
    <row r="6" spans="1:13" ht="21.75" customHeight="1" x14ac:dyDescent="0.4">
      <c r="A6" s="1"/>
      <c r="B6" s="1"/>
      <c r="C6" s="1"/>
      <c r="D6" s="1"/>
      <c r="E6" s="110"/>
      <c r="F6" s="110"/>
      <c r="G6" s="18" t="s">
        <v>7</v>
      </c>
      <c r="H6" s="110"/>
      <c r="I6" s="18" t="s">
        <v>7</v>
      </c>
      <c r="J6" s="2"/>
      <c r="K6" s="18" t="s">
        <v>7</v>
      </c>
      <c r="L6" s="2"/>
      <c r="M6" s="18" t="s">
        <v>7</v>
      </c>
    </row>
    <row r="7" spans="1:13" ht="21.75" customHeight="1" x14ac:dyDescent="0.4">
      <c r="A7" s="1"/>
      <c r="B7" s="1"/>
      <c r="C7" s="1"/>
      <c r="D7" s="1"/>
      <c r="E7" s="4"/>
      <c r="F7" s="4"/>
      <c r="G7" s="21" t="s">
        <v>9</v>
      </c>
      <c r="H7" s="4"/>
      <c r="I7" s="21" t="s">
        <v>10</v>
      </c>
      <c r="J7" s="18"/>
      <c r="K7" s="21" t="s">
        <v>9</v>
      </c>
      <c r="L7" s="18"/>
      <c r="M7" s="21" t="s">
        <v>10</v>
      </c>
    </row>
    <row r="8" spans="1:13" ht="21.75" customHeight="1" x14ac:dyDescent="0.4">
      <c r="A8" s="1"/>
      <c r="B8" s="1"/>
      <c r="C8" s="1"/>
      <c r="D8" s="1"/>
      <c r="E8" s="22" t="s">
        <v>11</v>
      </c>
      <c r="F8" s="4"/>
      <c r="G8" s="23" t="s">
        <v>12</v>
      </c>
      <c r="H8" s="4"/>
      <c r="I8" s="23" t="s">
        <v>12</v>
      </c>
      <c r="J8" s="18"/>
      <c r="K8" s="23" t="s">
        <v>12</v>
      </c>
      <c r="L8" s="18"/>
      <c r="M8" s="23" t="s">
        <v>12</v>
      </c>
    </row>
    <row r="9" spans="1:13" ht="21.75" customHeight="1" x14ac:dyDescent="0.4">
      <c r="A9" s="1"/>
      <c r="B9" s="1"/>
      <c r="C9" s="1"/>
      <c r="D9" s="1"/>
      <c r="E9" s="110"/>
      <c r="F9" s="110"/>
      <c r="G9" s="135"/>
      <c r="H9" s="110"/>
      <c r="I9" s="61"/>
      <c r="J9" s="5"/>
      <c r="K9" s="135"/>
      <c r="L9" s="5"/>
      <c r="M9" s="61"/>
    </row>
    <row r="10" spans="1:13" ht="21.75" customHeight="1" x14ac:dyDescent="0.4">
      <c r="A10" s="1" t="s">
        <v>80</v>
      </c>
      <c r="B10" s="1"/>
      <c r="C10" s="1"/>
      <c r="D10" s="1"/>
      <c r="E10" s="110"/>
      <c r="F10" s="110"/>
      <c r="G10" s="106">
        <v>20646624</v>
      </c>
      <c r="H10" s="110"/>
      <c r="I10" s="5">
        <v>29108515</v>
      </c>
      <c r="J10" s="5"/>
      <c r="K10" s="106">
        <v>18002612</v>
      </c>
      <c r="L10" s="5"/>
      <c r="M10" s="5">
        <v>22100287</v>
      </c>
    </row>
    <row r="11" spans="1:13" ht="21.75" customHeight="1" x14ac:dyDescent="0.4">
      <c r="A11" s="1" t="s">
        <v>120</v>
      </c>
      <c r="B11" s="1"/>
      <c r="C11" s="1"/>
      <c r="D11" s="1"/>
      <c r="E11" s="110"/>
      <c r="F11" s="110"/>
      <c r="G11" s="106"/>
      <c r="H11" s="110"/>
      <c r="I11" s="5"/>
      <c r="J11" s="5"/>
      <c r="K11" s="106"/>
      <c r="L11" s="5"/>
      <c r="M11" s="5"/>
    </row>
    <row r="12" spans="1:13" ht="21.75" customHeight="1" x14ac:dyDescent="0.4">
      <c r="A12" s="3"/>
      <c r="B12" s="3" t="s">
        <v>121</v>
      </c>
      <c r="C12" s="3"/>
      <c r="D12" s="3"/>
      <c r="E12" s="110">
        <v>10</v>
      </c>
      <c r="F12" s="110"/>
      <c r="G12" s="106">
        <v>3835605</v>
      </c>
      <c r="H12" s="110"/>
      <c r="I12" s="5">
        <v>3246962</v>
      </c>
      <c r="J12" s="61"/>
      <c r="K12" s="106">
        <v>5652618</v>
      </c>
      <c r="L12" s="61"/>
      <c r="M12" s="5">
        <v>4483920</v>
      </c>
    </row>
    <row r="13" spans="1:13" ht="21.75" customHeight="1" x14ac:dyDescent="0.4">
      <c r="A13" s="3"/>
      <c r="B13" s="3" t="s">
        <v>122</v>
      </c>
      <c r="C13" s="3"/>
      <c r="D13" s="3"/>
      <c r="E13" s="110">
        <v>10</v>
      </c>
      <c r="F13" s="110"/>
      <c r="G13" s="136">
        <v>125055</v>
      </c>
      <c r="H13" s="110"/>
      <c r="I13" s="5">
        <v>195003</v>
      </c>
      <c r="J13" s="61"/>
      <c r="K13" s="136">
        <v>125055</v>
      </c>
      <c r="L13" s="61"/>
      <c r="M13" s="5">
        <v>195003</v>
      </c>
    </row>
    <row r="14" spans="1:13" ht="21.75" customHeight="1" x14ac:dyDescent="0.4">
      <c r="A14" s="3"/>
      <c r="B14" s="3" t="s">
        <v>123</v>
      </c>
      <c r="C14" s="3"/>
      <c r="D14" s="3"/>
      <c r="E14" s="110">
        <v>6</v>
      </c>
      <c r="F14" s="110"/>
      <c r="G14" s="136">
        <v>693574</v>
      </c>
      <c r="H14" s="110"/>
      <c r="I14" s="5">
        <v>1865987</v>
      </c>
      <c r="J14" s="61"/>
      <c r="K14" s="136">
        <v>559471</v>
      </c>
      <c r="L14" s="61"/>
      <c r="M14" s="5">
        <v>1865987</v>
      </c>
    </row>
    <row r="15" spans="1:13" ht="21.75" customHeight="1" x14ac:dyDescent="0.4">
      <c r="A15" s="3"/>
      <c r="B15" s="3" t="s">
        <v>124</v>
      </c>
      <c r="C15" s="3"/>
      <c r="D15" s="3"/>
      <c r="E15" s="110">
        <v>7</v>
      </c>
      <c r="F15" s="110"/>
      <c r="G15" s="136">
        <v>4351452</v>
      </c>
      <c r="H15" s="110"/>
      <c r="I15" s="5">
        <v>2953547</v>
      </c>
      <c r="J15" s="61"/>
      <c r="K15" s="136">
        <v>2315845</v>
      </c>
      <c r="L15" s="61"/>
      <c r="M15" s="5">
        <v>3039702</v>
      </c>
    </row>
    <row r="16" spans="1:13" ht="21.75" customHeight="1" x14ac:dyDescent="0.4">
      <c r="A16" s="3"/>
      <c r="B16" s="3" t="s">
        <v>125</v>
      </c>
      <c r="C16" s="3"/>
      <c r="D16" s="3"/>
      <c r="E16" s="110"/>
      <c r="F16" s="110"/>
      <c r="G16" s="136">
        <v>-796</v>
      </c>
      <c r="H16" s="110"/>
      <c r="I16" s="5">
        <v>0</v>
      </c>
      <c r="J16" s="61"/>
      <c r="K16" s="136">
        <v>-796</v>
      </c>
      <c r="L16" s="61"/>
      <c r="M16" s="5" t="s">
        <v>20</v>
      </c>
    </row>
    <row r="17" spans="1:13" ht="21.75" customHeight="1" x14ac:dyDescent="0.4">
      <c r="A17" s="3"/>
      <c r="B17" s="3" t="s">
        <v>126</v>
      </c>
      <c r="C17" s="3"/>
      <c r="D17" s="3"/>
      <c r="E17" s="110">
        <v>10</v>
      </c>
      <c r="F17" s="110"/>
      <c r="G17" s="136">
        <v>3619</v>
      </c>
      <c r="H17" s="110"/>
      <c r="I17" s="5">
        <v>0</v>
      </c>
      <c r="J17" s="61"/>
      <c r="K17" s="136">
        <v>3619</v>
      </c>
      <c r="L17" s="61"/>
      <c r="M17" s="5">
        <v>0</v>
      </c>
    </row>
    <row r="18" spans="1:13" ht="21.75" customHeight="1" x14ac:dyDescent="0.4">
      <c r="A18" s="3"/>
      <c r="B18" s="3" t="s">
        <v>127</v>
      </c>
      <c r="C18" s="3"/>
      <c r="D18" s="3"/>
      <c r="E18" s="110"/>
      <c r="F18" s="110"/>
      <c r="G18" s="136"/>
      <c r="H18" s="110"/>
      <c r="I18" s="5"/>
      <c r="J18" s="61"/>
      <c r="K18" s="136"/>
      <c r="L18" s="61"/>
      <c r="M18" s="5"/>
    </row>
    <row r="19" spans="1:13" ht="21.75" customHeight="1" x14ac:dyDescent="0.4">
      <c r="A19" s="3"/>
      <c r="B19" s="3"/>
      <c r="C19" s="3" t="s">
        <v>128</v>
      </c>
      <c r="D19" s="3"/>
      <c r="E19" s="110">
        <v>5</v>
      </c>
      <c r="F19" s="110"/>
      <c r="G19" s="136">
        <v>-1581081</v>
      </c>
      <c r="H19" s="110"/>
      <c r="I19" s="5">
        <v>35246</v>
      </c>
      <c r="J19" s="61"/>
      <c r="K19" s="136">
        <v>-1519830</v>
      </c>
      <c r="L19" s="61"/>
      <c r="M19" s="5">
        <v>10906</v>
      </c>
    </row>
    <row r="20" spans="1:13" ht="21.75" customHeight="1" x14ac:dyDescent="0.4">
      <c r="A20" s="3"/>
      <c r="B20" s="3" t="s">
        <v>129</v>
      </c>
      <c r="C20" s="3"/>
      <c r="D20" s="3"/>
      <c r="E20" s="110"/>
      <c r="F20" s="110"/>
      <c r="G20" s="136">
        <v>533885</v>
      </c>
      <c r="H20" s="110"/>
      <c r="I20" s="5">
        <v>333150</v>
      </c>
      <c r="J20" s="61"/>
      <c r="K20" s="136">
        <v>474776</v>
      </c>
      <c r="L20" s="61"/>
      <c r="M20" s="5">
        <v>291256</v>
      </c>
    </row>
    <row r="21" spans="1:13" ht="21.75" customHeight="1" x14ac:dyDescent="0.4">
      <c r="A21" s="3"/>
      <c r="B21" s="3" t="s">
        <v>130</v>
      </c>
      <c r="C21" s="3"/>
      <c r="D21" s="3"/>
      <c r="E21" s="110"/>
      <c r="F21" s="110"/>
      <c r="G21" s="136">
        <v>308553</v>
      </c>
      <c r="H21" s="110"/>
      <c r="I21" s="5">
        <v>856997</v>
      </c>
      <c r="J21" s="61"/>
      <c r="K21" s="136">
        <v>159585</v>
      </c>
      <c r="L21" s="61"/>
      <c r="M21" s="5">
        <v>682364</v>
      </c>
    </row>
    <row r="22" spans="1:13" ht="21.75" customHeight="1" x14ac:dyDescent="0.4">
      <c r="A22" s="3"/>
      <c r="B22" s="3" t="s">
        <v>131</v>
      </c>
      <c r="C22" s="3"/>
      <c r="D22" s="3"/>
      <c r="E22" s="110"/>
      <c r="F22" s="110"/>
      <c r="G22" s="136">
        <v>-133458</v>
      </c>
      <c r="H22" s="110"/>
      <c r="I22" s="5">
        <v>-122888</v>
      </c>
      <c r="J22" s="61"/>
      <c r="K22" s="136">
        <v>-343425</v>
      </c>
      <c r="L22" s="61"/>
      <c r="M22" s="5">
        <v>-71624</v>
      </c>
    </row>
    <row r="23" spans="1:13" ht="21.75" customHeight="1" x14ac:dyDescent="0.4">
      <c r="A23" s="3"/>
      <c r="B23" s="3" t="s">
        <v>79</v>
      </c>
      <c r="C23" s="3"/>
      <c r="D23" s="3"/>
      <c r="E23" s="110"/>
      <c r="F23" s="110"/>
      <c r="G23" s="136">
        <v>2704006</v>
      </c>
      <c r="H23" s="110"/>
      <c r="I23" s="5">
        <v>990048</v>
      </c>
      <c r="J23" s="61"/>
      <c r="K23" s="136">
        <v>4478390</v>
      </c>
      <c r="L23" s="61"/>
      <c r="M23" s="5">
        <v>457443</v>
      </c>
    </row>
    <row r="24" spans="1:13" ht="6" customHeight="1" x14ac:dyDescent="0.4">
      <c r="A24" s="3"/>
      <c r="B24" s="3"/>
      <c r="C24" s="3"/>
      <c r="D24" s="3"/>
      <c r="E24" s="110"/>
      <c r="F24" s="110"/>
      <c r="G24" s="106"/>
      <c r="H24" s="110"/>
      <c r="I24" s="5"/>
      <c r="J24" s="61"/>
      <c r="K24" s="106"/>
      <c r="L24" s="61"/>
      <c r="M24" s="5"/>
    </row>
    <row r="25" spans="1:13" ht="21.75" customHeight="1" x14ac:dyDescent="0.4">
      <c r="A25" s="1" t="s">
        <v>132</v>
      </c>
      <c r="B25" s="1"/>
      <c r="C25" s="1"/>
      <c r="D25" s="1"/>
      <c r="E25" s="110"/>
      <c r="F25" s="110"/>
      <c r="G25" s="106"/>
      <c r="H25" s="110"/>
      <c r="I25" s="5"/>
      <c r="J25" s="61"/>
      <c r="K25" s="106"/>
      <c r="L25" s="61"/>
      <c r="M25" s="5"/>
    </row>
    <row r="26" spans="1:13" ht="21.75" customHeight="1" x14ac:dyDescent="0.4">
      <c r="A26" s="3"/>
      <c r="B26" s="3" t="s">
        <v>133</v>
      </c>
      <c r="C26" s="3"/>
      <c r="D26" s="3"/>
      <c r="E26" s="110"/>
      <c r="F26" s="110"/>
      <c r="G26" s="106">
        <v>1734851</v>
      </c>
      <c r="H26" s="110"/>
      <c r="I26" s="5">
        <v>9595057</v>
      </c>
      <c r="J26" s="61"/>
      <c r="K26" s="106">
        <v>837020</v>
      </c>
      <c r="L26" s="61"/>
      <c r="M26" s="5">
        <v>9647989</v>
      </c>
    </row>
    <row r="27" spans="1:13" ht="21.75" customHeight="1" x14ac:dyDescent="0.4">
      <c r="A27" s="3"/>
      <c r="B27" s="3" t="s">
        <v>17</v>
      </c>
      <c r="C27" s="3"/>
      <c r="D27" s="3"/>
      <c r="E27" s="110"/>
      <c r="F27" s="110"/>
      <c r="G27" s="106">
        <v>1541510</v>
      </c>
      <c r="H27" s="110"/>
      <c r="I27" s="5">
        <v>-47028248</v>
      </c>
      <c r="J27" s="61"/>
      <c r="K27" s="106">
        <v>-3096308</v>
      </c>
      <c r="L27" s="61"/>
      <c r="M27" s="5">
        <v>-60970148</v>
      </c>
    </row>
    <row r="28" spans="1:13" ht="21.75" customHeight="1" x14ac:dyDescent="0.4">
      <c r="A28" s="3"/>
      <c r="B28" s="3" t="s">
        <v>21</v>
      </c>
      <c r="C28" s="3"/>
      <c r="D28" s="3"/>
      <c r="E28" s="110"/>
      <c r="F28" s="110"/>
      <c r="G28" s="106">
        <v>470355</v>
      </c>
      <c r="H28" s="110"/>
      <c r="I28" s="5">
        <v>-374905</v>
      </c>
      <c r="J28" s="61"/>
      <c r="K28" s="106">
        <v>470355</v>
      </c>
      <c r="L28" s="61"/>
      <c r="M28" s="5">
        <v>-664480</v>
      </c>
    </row>
    <row r="29" spans="1:13" ht="21.75" customHeight="1" x14ac:dyDescent="0.4">
      <c r="A29" s="3"/>
      <c r="B29" s="3" t="s">
        <v>38</v>
      </c>
      <c r="C29" s="3"/>
      <c r="D29" s="3"/>
      <c r="E29" s="110"/>
      <c r="F29" s="110"/>
      <c r="G29" s="106">
        <v>28266090</v>
      </c>
      <c r="H29" s="110"/>
      <c r="I29" s="5">
        <v>18846235</v>
      </c>
      <c r="J29" s="61"/>
      <c r="K29" s="106">
        <v>27308970</v>
      </c>
      <c r="L29" s="61"/>
      <c r="M29" s="5">
        <v>24603207</v>
      </c>
    </row>
    <row r="30" spans="1:13" ht="21.75" customHeight="1" x14ac:dyDescent="0.4">
      <c r="A30" s="3"/>
      <c r="B30" s="3" t="s">
        <v>45</v>
      </c>
      <c r="C30" s="3"/>
      <c r="D30" s="3"/>
      <c r="E30" s="110"/>
      <c r="F30" s="110"/>
      <c r="G30" s="66">
        <v>-41875342</v>
      </c>
      <c r="H30" s="110"/>
      <c r="I30" s="13">
        <v>-2814287</v>
      </c>
      <c r="J30" s="61"/>
      <c r="K30" s="66">
        <v>-41881650</v>
      </c>
      <c r="L30" s="61"/>
      <c r="M30" s="13">
        <v>-3066592</v>
      </c>
    </row>
    <row r="31" spans="1:13" ht="6" customHeight="1" x14ac:dyDescent="0.4">
      <c r="A31" s="3"/>
      <c r="B31" s="3"/>
      <c r="C31" s="3"/>
      <c r="D31" s="3"/>
      <c r="E31" s="110"/>
      <c r="F31" s="110"/>
      <c r="G31" s="106"/>
      <c r="H31" s="110"/>
      <c r="I31" s="5"/>
      <c r="J31" s="61"/>
      <c r="K31" s="106"/>
      <c r="L31" s="61"/>
      <c r="M31" s="5"/>
    </row>
    <row r="32" spans="1:13" ht="21.75" customHeight="1" x14ac:dyDescent="0.4">
      <c r="A32" s="3" t="s">
        <v>134</v>
      </c>
      <c r="B32" s="3"/>
      <c r="C32" s="3"/>
      <c r="D32" s="3"/>
      <c r="E32" s="110"/>
      <c r="F32" s="110"/>
      <c r="G32" s="106">
        <f>SUM(G10:G30)</f>
        <v>21624502</v>
      </c>
      <c r="H32" s="110"/>
      <c r="I32" s="5">
        <v>17686419</v>
      </c>
      <c r="J32" s="61"/>
      <c r="K32" s="106">
        <f>SUM(K10:K30)</f>
        <v>13546307</v>
      </c>
      <c r="L32" s="61"/>
      <c r="M32" s="5">
        <v>2605220</v>
      </c>
    </row>
    <row r="33" spans="1:13" ht="21.75" customHeight="1" x14ac:dyDescent="0.4">
      <c r="A33" s="3"/>
      <c r="B33" s="3" t="s">
        <v>135</v>
      </c>
      <c r="C33" s="3"/>
      <c r="D33" s="3"/>
      <c r="E33" s="110"/>
      <c r="F33" s="110"/>
      <c r="G33" s="106">
        <v>-2704006</v>
      </c>
      <c r="H33" s="110"/>
      <c r="I33" s="5">
        <v>-990048</v>
      </c>
      <c r="J33" s="61"/>
      <c r="K33" s="106">
        <v>-4478390</v>
      </c>
      <c r="L33" s="61"/>
      <c r="M33" s="5">
        <v>-457443</v>
      </c>
    </row>
    <row r="34" spans="1:13" ht="21.75" customHeight="1" x14ac:dyDescent="0.4">
      <c r="A34" s="3"/>
      <c r="B34" s="3" t="s">
        <v>136</v>
      </c>
      <c r="C34" s="3"/>
      <c r="D34" s="3"/>
      <c r="E34" s="110"/>
      <c r="F34" s="110"/>
      <c r="G34" s="66">
        <v>-227470</v>
      </c>
      <c r="H34" s="110"/>
      <c r="I34" s="13">
        <v>-179531</v>
      </c>
      <c r="J34" s="61"/>
      <c r="K34" s="66">
        <v>-2413</v>
      </c>
      <c r="L34" s="61"/>
      <c r="M34" s="13">
        <v>-3765</v>
      </c>
    </row>
    <row r="35" spans="1:13" ht="6" customHeight="1" x14ac:dyDescent="0.4">
      <c r="A35" s="3"/>
      <c r="B35" s="3"/>
      <c r="C35" s="3"/>
      <c r="D35" s="3"/>
      <c r="E35" s="110"/>
      <c r="F35" s="110"/>
      <c r="G35" s="106"/>
      <c r="H35" s="110"/>
      <c r="I35" s="5"/>
      <c r="J35" s="5"/>
      <c r="K35" s="106"/>
      <c r="L35" s="5"/>
      <c r="M35" s="5"/>
    </row>
    <row r="36" spans="1:13" ht="21.75" customHeight="1" x14ac:dyDescent="0.4">
      <c r="A36" s="3" t="s">
        <v>137</v>
      </c>
      <c r="B36" s="3"/>
      <c r="C36" s="3"/>
      <c r="D36" s="3"/>
      <c r="E36" s="110"/>
      <c r="F36" s="110"/>
      <c r="G36" s="66">
        <f>SUM(G32:G34)</f>
        <v>18693026</v>
      </c>
      <c r="H36" s="110"/>
      <c r="I36" s="13">
        <v>16516840</v>
      </c>
      <c r="J36" s="5"/>
      <c r="K36" s="66">
        <f>SUM(K32:K34)</f>
        <v>9065504</v>
      </c>
      <c r="L36" s="5"/>
      <c r="M36" s="13">
        <v>2144012</v>
      </c>
    </row>
    <row r="37" spans="1:13" ht="17.25" customHeight="1" x14ac:dyDescent="0.4">
      <c r="A37" s="3"/>
      <c r="B37" s="3"/>
      <c r="C37" s="3"/>
      <c r="D37" s="3"/>
      <c r="E37" s="110"/>
      <c r="F37" s="110"/>
      <c r="G37" s="5"/>
      <c r="H37" s="110"/>
      <c r="I37" s="5"/>
      <c r="J37" s="61"/>
      <c r="K37" s="5"/>
      <c r="L37" s="61"/>
      <c r="M37" s="5"/>
    </row>
    <row r="38" spans="1:13" ht="17.25" customHeight="1" x14ac:dyDescent="0.4">
      <c r="A38" s="3"/>
      <c r="B38" s="3"/>
      <c r="C38" s="3"/>
      <c r="D38" s="3"/>
      <c r="E38" s="110"/>
      <c r="F38" s="110"/>
      <c r="G38" s="5"/>
      <c r="H38" s="110"/>
      <c r="I38" s="5"/>
      <c r="J38" s="61"/>
      <c r="K38" s="5"/>
      <c r="L38" s="61"/>
      <c r="M38" s="5"/>
    </row>
    <row r="39" spans="1:13" ht="17.25" customHeight="1" x14ac:dyDescent="0.4">
      <c r="A39" s="3"/>
      <c r="B39" s="3"/>
      <c r="C39" s="3"/>
      <c r="D39" s="3"/>
      <c r="E39" s="110"/>
      <c r="F39" s="110"/>
      <c r="G39" s="5"/>
      <c r="H39" s="110"/>
      <c r="I39" s="5"/>
      <c r="J39" s="61"/>
      <c r="K39" s="5"/>
      <c r="L39" s="61"/>
      <c r="M39" s="5"/>
    </row>
    <row r="40" spans="1:13" ht="17.25" customHeight="1" x14ac:dyDescent="0.4">
      <c r="A40" s="3"/>
      <c r="B40" s="3"/>
      <c r="C40" s="3"/>
      <c r="D40" s="3"/>
      <c r="E40" s="110"/>
      <c r="F40" s="110"/>
      <c r="G40" s="5"/>
      <c r="H40" s="110"/>
      <c r="I40" s="5"/>
      <c r="J40" s="61"/>
      <c r="K40" s="5"/>
      <c r="L40" s="61"/>
      <c r="M40" s="5"/>
    </row>
    <row r="41" spans="1:13" ht="17.25" customHeight="1" x14ac:dyDescent="0.4">
      <c r="A41" s="3"/>
      <c r="B41" s="3"/>
      <c r="C41" s="3"/>
      <c r="D41" s="3"/>
      <c r="E41" s="110"/>
      <c r="F41" s="110"/>
      <c r="G41" s="5"/>
      <c r="H41" s="110"/>
      <c r="I41" s="5"/>
      <c r="J41" s="61"/>
      <c r="K41" s="5"/>
      <c r="L41" s="61"/>
      <c r="M41" s="5"/>
    </row>
    <row r="42" spans="1:13" ht="17.25" customHeight="1" x14ac:dyDescent="0.4">
      <c r="A42" s="3"/>
      <c r="B42" s="3"/>
      <c r="C42" s="3"/>
      <c r="D42" s="3"/>
      <c r="E42" s="110"/>
      <c r="F42" s="110"/>
      <c r="G42" s="5"/>
      <c r="H42" s="110"/>
      <c r="I42" s="5"/>
      <c r="J42" s="61"/>
      <c r="K42" s="5"/>
      <c r="L42" s="61"/>
      <c r="M42" s="5"/>
    </row>
    <row r="43" spans="1:13" ht="17.25" customHeight="1" x14ac:dyDescent="0.4">
      <c r="A43" s="3"/>
      <c r="B43" s="3"/>
      <c r="C43" s="3"/>
      <c r="D43" s="3"/>
      <c r="E43" s="110"/>
      <c r="F43" s="110"/>
      <c r="G43" s="5"/>
      <c r="H43" s="110"/>
      <c r="I43" s="5"/>
      <c r="J43" s="61"/>
      <c r="K43" s="5"/>
      <c r="L43" s="61"/>
      <c r="M43" s="5"/>
    </row>
    <row r="44" spans="1:13" ht="21.95" customHeight="1" x14ac:dyDescent="0.4">
      <c r="A44" s="137" t="s">
        <v>33</v>
      </c>
      <c r="B44" s="137"/>
      <c r="C44" s="137"/>
      <c r="D44" s="137"/>
      <c r="E44" s="134"/>
      <c r="F44" s="134"/>
      <c r="G44" s="13"/>
      <c r="H44" s="134"/>
      <c r="I44" s="13"/>
      <c r="J44" s="13"/>
      <c r="K44" s="13"/>
      <c r="L44" s="13"/>
      <c r="M44" s="13"/>
    </row>
    <row r="45" spans="1:13" ht="21.75" customHeight="1" x14ac:dyDescent="0.4">
      <c r="A45" s="1" t="s">
        <v>0</v>
      </c>
      <c r="B45" s="1"/>
      <c r="C45" s="1"/>
      <c r="D45" s="1"/>
      <c r="E45" s="3"/>
      <c r="F45" s="3"/>
      <c r="G45" s="71"/>
      <c r="H45" s="3"/>
      <c r="I45" s="71"/>
      <c r="J45" s="5"/>
      <c r="K45" s="71"/>
      <c r="L45" s="5"/>
      <c r="M45" s="71"/>
    </row>
    <row r="46" spans="1:13" ht="21.75" customHeight="1" x14ac:dyDescent="0.4">
      <c r="A46" s="131" t="s">
        <v>138</v>
      </c>
      <c r="B46" s="1"/>
      <c r="C46" s="1"/>
      <c r="D46" s="1"/>
      <c r="E46" s="110"/>
      <c r="F46" s="110"/>
      <c r="G46" s="61"/>
      <c r="H46" s="110"/>
      <c r="I46" s="61"/>
      <c r="J46" s="5"/>
      <c r="K46" s="61"/>
      <c r="L46" s="5"/>
      <c r="M46" s="61"/>
    </row>
    <row r="47" spans="1:13" ht="21.75" customHeight="1" x14ac:dyDescent="0.4">
      <c r="A47" s="133" t="str">
        <f>A3</f>
        <v>สำหรับงวดสามเดือนสิ้นสุดวันที่ 31 มีนาคม พ.ศ. 2566</v>
      </c>
      <c r="B47" s="133"/>
      <c r="C47" s="133"/>
      <c r="D47" s="133"/>
      <c r="E47" s="134"/>
      <c r="F47" s="134"/>
      <c r="G47" s="63"/>
      <c r="H47" s="134"/>
      <c r="I47" s="63"/>
      <c r="J47" s="13"/>
      <c r="K47" s="63"/>
      <c r="L47" s="13"/>
      <c r="M47" s="63"/>
    </row>
    <row r="48" spans="1:13" ht="21.75" customHeight="1" x14ac:dyDescent="0.4">
      <c r="A48" s="1"/>
      <c r="B48" s="1"/>
      <c r="C48" s="1"/>
      <c r="D48" s="1"/>
      <c r="E48" s="110"/>
      <c r="F48" s="110"/>
      <c r="G48" s="138"/>
      <c r="H48" s="110"/>
      <c r="I48" s="138"/>
      <c r="J48" s="15"/>
      <c r="K48" s="138"/>
      <c r="L48" s="15"/>
      <c r="M48" s="138"/>
    </row>
    <row r="49" spans="1:13" ht="21.75" customHeight="1" x14ac:dyDescent="0.4">
      <c r="A49" s="1"/>
      <c r="B49" s="1"/>
      <c r="C49" s="1"/>
      <c r="D49" s="1"/>
      <c r="E49" s="110"/>
      <c r="F49" s="110"/>
      <c r="G49" s="156" t="s">
        <v>3</v>
      </c>
      <c r="H49" s="156"/>
      <c r="I49" s="156"/>
      <c r="J49" s="18"/>
      <c r="K49" s="156" t="s">
        <v>4</v>
      </c>
      <c r="L49" s="156"/>
      <c r="M49" s="156"/>
    </row>
    <row r="50" spans="1:13" ht="21.75" customHeight="1" x14ac:dyDescent="0.4">
      <c r="A50" s="1"/>
      <c r="B50" s="1"/>
      <c r="C50" s="1"/>
      <c r="D50" s="1"/>
      <c r="E50" s="110"/>
      <c r="F50" s="110"/>
      <c r="G50" s="18" t="s">
        <v>7</v>
      </c>
      <c r="H50" s="110"/>
      <c r="I50" s="18" t="s">
        <v>7</v>
      </c>
      <c r="J50" s="2"/>
      <c r="K50" s="18" t="s">
        <v>7</v>
      </c>
      <c r="L50" s="2"/>
      <c r="M50" s="18" t="s">
        <v>7</v>
      </c>
    </row>
    <row r="51" spans="1:13" ht="21.75" customHeight="1" x14ac:dyDescent="0.4">
      <c r="A51" s="1"/>
      <c r="B51" s="1"/>
      <c r="C51" s="1"/>
      <c r="D51" s="1"/>
      <c r="E51" s="4"/>
      <c r="F51" s="4"/>
      <c r="G51" s="21" t="s">
        <v>9</v>
      </c>
      <c r="H51" s="4"/>
      <c r="I51" s="21" t="s">
        <v>10</v>
      </c>
      <c r="J51" s="18"/>
      <c r="K51" s="21" t="s">
        <v>9</v>
      </c>
      <c r="L51" s="18"/>
      <c r="M51" s="21" t="s">
        <v>10</v>
      </c>
    </row>
    <row r="52" spans="1:13" ht="21.75" customHeight="1" x14ac:dyDescent="0.4">
      <c r="A52" s="1"/>
      <c r="B52" s="1"/>
      <c r="C52" s="1"/>
      <c r="D52" s="1"/>
      <c r="E52" s="22" t="s">
        <v>11</v>
      </c>
      <c r="F52" s="4"/>
      <c r="G52" s="23" t="s">
        <v>12</v>
      </c>
      <c r="H52" s="4"/>
      <c r="I52" s="23" t="s">
        <v>12</v>
      </c>
      <c r="J52" s="18"/>
      <c r="K52" s="23" t="s">
        <v>12</v>
      </c>
      <c r="L52" s="18"/>
      <c r="M52" s="23" t="s">
        <v>12</v>
      </c>
    </row>
    <row r="53" spans="1:13" ht="6" customHeight="1" x14ac:dyDescent="0.4">
      <c r="A53" s="3"/>
      <c r="B53" s="3"/>
      <c r="C53" s="3"/>
      <c r="D53" s="3"/>
      <c r="E53" s="110"/>
      <c r="F53" s="110"/>
      <c r="G53" s="106"/>
      <c r="H53" s="110"/>
      <c r="I53" s="5"/>
      <c r="J53" s="5"/>
      <c r="K53" s="106"/>
      <c r="L53" s="5"/>
      <c r="M53" s="5"/>
    </row>
    <row r="54" spans="1:13" ht="21.75" customHeight="1" x14ac:dyDescent="0.4">
      <c r="A54" s="1" t="s">
        <v>139</v>
      </c>
      <c r="B54" s="1"/>
      <c r="C54" s="1"/>
      <c r="D54" s="1"/>
      <c r="E54" s="110"/>
      <c r="F54" s="110"/>
      <c r="G54" s="106"/>
      <c r="H54" s="110"/>
      <c r="I54" s="5"/>
      <c r="J54" s="5"/>
      <c r="K54" s="106"/>
      <c r="L54" s="5"/>
      <c r="M54" s="5"/>
    </row>
    <row r="55" spans="1:13" ht="21.75" customHeight="1" x14ac:dyDescent="0.4">
      <c r="A55" s="3" t="s">
        <v>140</v>
      </c>
      <c r="B55" s="1"/>
      <c r="C55" s="1"/>
      <c r="D55" s="1"/>
      <c r="E55" s="110"/>
      <c r="F55" s="110"/>
      <c r="G55" s="106">
        <v>-85000000</v>
      </c>
      <c r="H55" s="110"/>
      <c r="I55" s="5">
        <v>0</v>
      </c>
      <c r="J55" s="5"/>
      <c r="K55" s="106">
        <v>-85000000</v>
      </c>
      <c r="L55" s="5"/>
      <c r="M55" s="5">
        <v>0</v>
      </c>
    </row>
    <row r="56" spans="1:13" ht="21.75" customHeight="1" x14ac:dyDescent="0.4">
      <c r="A56" s="3" t="s">
        <v>141</v>
      </c>
      <c r="B56" s="3"/>
      <c r="C56" s="3"/>
      <c r="D56" s="3"/>
      <c r="E56" s="139" t="s">
        <v>142</v>
      </c>
      <c r="F56" s="110"/>
      <c r="G56" s="140">
        <v>0</v>
      </c>
      <c r="H56" s="110"/>
      <c r="I56" s="71">
        <v>0</v>
      </c>
      <c r="J56" s="5"/>
      <c r="K56" s="140">
        <v>3000000</v>
      </c>
      <c r="L56" s="5"/>
      <c r="M56" s="5">
        <v>0</v>
      </c>
    </row>
    <row r="57" spans="1:13" ht="21.75" customHeight="1" x14ac:dyDescent="0.4">
      <c r="A57" s="3" t="s">
        <v>143</v>
      </c>
      <c r="B57" s="3"/>
      <c r="C57" s="3"/>
      <c r="D57" s="3"/>
      <c r="E57" s="110"/>
      <c r="F57" s="110"/>
      <c r="G57" s="106">
        <v>-382895</v>
      </c>
      <c r="H57" s="110"/>
      <c r="I57" s="5">
        <v>-28321193</v>
      </c>
      <c r="J57" s="5"/>
      <c r="K57" s="106">
        <v>-326134</v>
      </c>
      <c r="L57" s="5"/>
      <c r="M57" s="5">
        <v>-196045</v>
      </c>
    </row>
    <row r="58" spans="1:13" ht="21.75" customHeight="1" x14ac:dyDescent="0.4">
      <c r="A58" s="3" t="s">
        <v>144</v>
      </c>
      <c r="B58" s="3"/>
      <c r="C58" s="3"/>
      <c r="D58" s="3"/>
      <c r="E58" s="110"/>
      <c r="F58" s="110"/>
      <c r="G58" s="106">
        <v>23738</v>
      </c>
      <c r="H58" s="110"/>
      <c r="I58" s="5" t="s">
        <v>20</v>
      </c>
      <c r="J58" s="5"/>
      <c r="K58" s="106">
        <v>23738</v>
      </c>
      <c r="L58" s="5"/>
      <c r="M58" s="5" t="s">
        <v>20</v>
      </c>
    </row>
    <row r="59" spans="1:13" ht="21.75" customHeight="1" x14ac:dyDescent="0.4">
      <c r="A59" s="3" t="s">
        <v>145</v>
      </c>
      <c r="B59" s="3"/>
      <c r="C59" s="3"/>
      <c r="D59" s="3"/>
      <c r="E59" s="110"/>
      <c r="F59" s="110"/>
      <c r="G59" s="106">
        <v>-205674</v>
      </c>
      <c r="H59" s="110"/>
      <c r="I59" s="5">
        <v>-115600</v>
      </c>
      <c r="J59" s="5"/>
      <c r="K59" s="106">
        <v>-180000</v>
      </c>
      <c r="L59" s="5"/>
      <c r="M59" s="5">
        <v>-115600</v>
      </c>
    </row>
    <row r="60" spans="1:13" ht="21.75" customHeight="1" x14ac:dyDescent="0.4">
      <c r="A60" s="3" t="s">
        <v>146</v>
      </c>
      <c r="B60" s="3"/>
      <c r="C60" s="3"/>
      <c r="D60" s="3"/>
      <c r="E60" s="110"/>
      <c r="F60" s="110"/>
      <c r="G60" s="66">
        <v>122254</v>
      </c>
      <c r="H60" s="110"/>
      <c r="I60" s="13">
        <v>205323</v>
      </c>
      <c r="J60" s="5"/>
      <c r="K60" s="66">
        <v>331654</v>
      </c>
      <c r="L60" s="5"/>
      <c r="M60" s="13">
        <v>87973</v>
      </c>
    </row>
    <row r="61" spans="1:13" ht="6" customHeight="1" x14ac:dyDescent="0.4">
      <c r="A61" s="3"/>
      <c r="B61" s="3"/>
      <c r="C61" s="3"/>
      <c r="D61" s="3"/>
      <c r="E61" s="110"/>
      <c r="F61" s="110"/>
      <c r="G61" s="106"/>
      <c r="H61" s="110"/>
      <c r="I61" s="5"/>
      <c r="J61" s="5"/>
      <c r="K61" s="106"/>
      <c r="L61" s="5"/>
      <c r="M61" s="5"/>
    </row>
    <row r="62" spans="1:13" ht="21.75" customHeight="1" x14ac:dyDescent="0.4">
      <c r="A62" s="3" t="s">
        <v>147</v>
      </c>
      <c r="B62" s="3"/>
      <c r="C62" s="3"/>
      <c r="D62" s="3"/>
      <c r="E62" s="110"/>
      <c r="F62" s="110"/>
      <c r="G62" s="66">
        <f>SUM(G55:G60)</f>
        <v>-85442577</v>
      </c>
      <c r="H62" s="110"/>
      <c r="I62" s="13">
        <v>-28231470</v>
      </c>
      <c r="J62" s="5"/>
      <c r="K62" s="66">
        <f>SUM(K55:K60)</f>
        <v>-82150742</v>
      </c>
      <c r="L62" s="5"/>
      <c r="M62" s="13">
        <v>-223672</v>
      </c>
    </row>
    <row r="63" spans="1:13" ht="21.75" customHeight="1" x14ac:dyDescent="0.4">
      <c r="A63" s="3"/>
      <c r="B63" s="3"/>
      <c r="C63" s="3"/>
      <c r="D63" s="3"/>
      <c r="E63" s="110"/>
      <c r="F63" s="110"/>
      <c r="G63" s="106"/>
      <c r="H63" s="110"/>
      <c r="I63" s="5"/>
      <c r="J63" s="5"/>
      <c r="K63" s="106"/>
      <c r="L63" s="5"/>
      <c r="M63" s="5"/>
    </row>
    <row r="64" spans="1:13" ht="21.75" customHeight="1" x14ac:dyDescent="0.4">
      <c r="A64" s="1" t="s">
        <v>148</v>
      </c>
      <c r="B64" s="1"/>
      <c r="C64" s="1"/>
      <c r="D64" s="1"/>
      <c r="E64" s="110"/>
      <c r="F64" s="110"/>
      <c r="G64" s="106"/>
      <c r="H64" s="110"/>
      <c r="I64" s="5"/>
      <c r="J64" s="5"/>
      <c r="K64" s="106"/>
      <c r="L64" s="5"/>
      <c r="M64" s="5"/>
    </row>
    <row r="65" spans="1:13" ht="21.75" customHeight="1" x14ac:dyDescent="0.4">
      <c r="A65" s="3" t="s">
        <v>149</v>
      </c>
      <c r="B65" s="3"/>
      <c r="C65" s="3"/>
      <c r="D65" s="3"/>
      <c r="E65" s="110"/>
      <c r="F65" s="110"/>
      <c r="G65" s="140">
        <v>-430963</v>
      </c>
      <c r="H65" s="110"/>
      <c r="I65" s="71">
        <v>-14426459</v>
      </c>
      <c r="J65" s="5"/>
      <c r="K65" s="106">
        <v>0</v>
      </c>
      <c r="L65" s="5"/>
      <c r="M65" s="5">
        <v>0</v>
      </c>
    </row>
    <row r="66" spans="1:13" ht="21.75" customHeight="1" x14ac:dyDescent="0.4">
      <c r="A66" s="3" t="s">
        <v>150</v>
      </c>
      <c r="B66" s="3"/>
      <c r="C66" s="3"/>
      <c r="D66" s="3"/>
      <c r="E66" s="110">
        <v>12</v>
      </c>
      <c r="F66" s="110"/>
      <c r="G66" s="140">
        <v>81375352</v>
      </c>
      <c r="H66" s="110"/>
      <c r="I66" s="71">
        <v>0</v>
      </c>
      <c r="J66" s="5"/>
      <c r="K66" s="106">
        <v>78408588</v>
      </c>
      <c r="L66" s="5"/>
      <c r="M66" s="5">
        <v>0</v>
      </c>
    </row>
    <row r="67" spans="1:13" ht="21.75" customHeight="1" x14ac:dyDescent="0.4">
      <c r="A67" s="3" t="s">
        <v>151</v>
      </c>
      <c r="B67" s="3"/>
      <c r="C67" s="3"/>
      <c r="D67" s="3"/>
      <c r="E67" s="110">
        <v>12</v>
      </c>
      <c r="F67" s="110"/>
      <c r="G67" s="140">
        <v>-182557719</v>
      </c>
      <c r="H67" s="110"/>
      <c r="I67" s="71">
        <v>0</v>
      </c>
      <c r="J67" s="5"/>
      <c r="K67" s="106">
        <v>-172165042</v>
      </c>
      <c r="L67" s="5"/>
      <c r="M67" s="5">
        <v>0</v>
      </c>
    </row>
    <row r="68" spans="1:13" ht="21.75" customHeight="1" x14ac:dyDescent="0.4">
      <c r="A68" s="3" t="s">
        <v>152</v>
      </c>
      <c r="B68" s="3"/>
      <c r="C68" s="3"/>
      <c r="D68" s="3"/>
      <c r="E68" s="110">
        <v>14</v>
      </c>
      <c r="F68" s="110"/>
      <c r="G68" s="140">
        <v>-618776</v>
      </c>
      <c r="H68" s="110"/>
      <c r="I68" s="71">
        <v>-585190</v>
      </c>
      <c r="J68" s="5"/>
      <c r="K68" s="140">
        <v>-1906382</v>
      </c>
      <c r="L68" s="5"/>
      <c r="M68" s="5">
        <v>-3535198</v>
      </c>
    </row>
    <row r="69" spans="1:13" ht="21.75" customHeight="1" x14ac:dyDescent="0.4">
      <c r="A69" s="3" t="s">
        <v>153</v>
      </c>
      <c r="B69" s="3"/>
      <c r="C69" s="3"/>
      <c r="D69" s="3"/>
      <c r="E69" s="110">
        <v>15</v>
      </c>
      <c r="F69" s="110"/>
      <c r="G69" s="140">
        <v>635287044</v>
      </c>
      <c r="H69" s="110"/>
      <c r="I69" s="71">
        <v>0</v>
      </c>
      <c r="J69" s="5"/>
      <c r="K69" s="140">
        <v>635287044</v>
      </c>
      <c r="L69" s="5"/>
      <c r="M69" s="5">
        <v>0</v>
      </c>
    </row>
    <row r="70" spans="1:13" ht="21.75" customHeight="1" x14ac:dyDescent="0.4">
      <c r="A70" s="3" t="s">
        <v>154</v>
      </c>
      <c r="B70" s="3"/>
      <c r="C70" s="3"/>
      <c r="D70" s="3"/>
      <c r="E70" s="110">
        <v>13</v>
      </c>
      <c r="F70" s="110"/>
      <c r="G70" s="140">
        <v>-400000000</v>
      </c>
      <c r="H70" s="110"/>
      <c r="I70" s="71">
        <v>0</v>
      </c>
      <c r="J70" s="5"/>
      <c r="K70" s="140">
        <v>-400000000</v>
      </c>
      <c r="L70" s="5"/>
      <c r="M70" s="5">
        <v>0</v>
      </c>
    </row>
    <row r="71" spans="1:13" ht="21.75" customHeight="1" x14ac:dyDescent="0.4">
      <c r="A71" s="3" t="s">
        <v>155</v>
      </c>
      <c r="B71" s="3"/>
      <c r="C71" s="3"/>
      <c r="D71" s="3"/>
      <c r="E71" s="110"/>
      <c r="F71" s="110"/>
      <c r="G71" s="70">
        <v>0</v>
      </c>
      <c r="H71" s="110"/>
      <c r="I71" s="69">
        <v>35000000</v>
      </c>
      <c r="J71" s="65"/>
      <c r="K71" s="70">
        <v>0</v>
      </c>
      <c r="L71" s="65"/>
      <c r="M71" s="69">
        <v>0</v>
      </c>
    </row>
    <row r="72" spans="1:13" ht="6" customHeight="1" x14ac:dyDescent="0.4">
      <c r="A72" s="3"/>
      <c r="B72" s="3"/>
      <c r="C72" s="3"/>
      <c r="D72" s="3"/>
      <c r="E72" s="110"/>
      <c r="F72" s="110"/>
      <c r="G72" s="106"/>
      <c r="H72" s="110"/>
      <c r="I72" s="5"/>
      <c r="J72" s="5"/>
      <c r="K72" s="106"/>
      <c r="L72" s="5"/>
      <c r="M72" s="5"/>
    </row>
    <row r="73" spans="1:13" ht="21.75" customHeight="1" x14ac:dyDescent="0.4">
      <c r="A73" s="3" t="s">
        <v>156</v>
      </c>
      <c r="B73" s="3"/>
      <c r="C73" s="3"/>
      <c r="D73" s="3"/>
      <c r="E73" s="110"/>
      <c r="F73" s="110"/>
      <c r="G73" s="66">
        <f>SUM(G65:G71)</f>
        <v>133054938</v>
      </c>
      <c r="H73" s="110"/>
      <c r="I73" s="13">
        <v>19988351</v>
      </c>
      <c r="J73" s="5"/>
      <c r="K73" s="66">
        <f>SUM(K65:K71)</f>
        <v>139624208</v>
      </c>
      <c r="L73" s="5"/>
      <c r="M73" s="13">
        <v>-3535198</v>
      </c>
    </row>
    <row r="74" spans="1:13" ht="21.75" customHeight="1" x14ac:dyDescent="0.4">
      <c r="A74" s="3"/>
      <c r="B74" s="3"/>
      <c r="C74" s="3"/>
      <c r="D74" s="3"/>
      <c r="E74" s="110"/>
      <c r="F74" s="110"/>
      <c r="G74" s="106"/>
      <c r="H74" s="110"/>
      <c r="I74" s="5"/>
      <c r="J74" s="5"/>
      <c r="K74" s="106"/>
      <c r="L74" s="5"/>
      <c r="M74" s="5"/>
    </row>
    <row r="75" spans="1:13" ht="21.75" customHeight="1" x14ac:dyDescent="0.4">
      <c r="A75" s="1" t="s">
        <v>165</v>
      </c>
      <c r="B75" s="1"/>
      <c r="C75" s="1"/>
      <c r="E75" s="110"/>
      <c r="F75" s="110"/>
      <c r="G75" s="106">
        <v>66305387</v>
      </c>
      <c r="H75" s="110"/>
      <c r="I75" s="5">
        <v>8273721</v>
      </c>
      <c r="J75" s="5"/>
      <c r="K75" s="106">
        <v>66538970</v>
      </c>
      <c r="L75" s="5"/>
      <c r="M75" s="5">
        <v>-1614858</v>
      </c>
    </row>
    <row r="76" spans="1:13" ht="21.75" customHeight="1" x14ac:dyDescent="0.4">
      <c r="A76" s="141" t="s">
        <v>157</v>
      </c>
      <c r="B76" s="3"/>
      <c r="C76" s="3"/>
      <c r="D76" s="3"/>
      <c r="E76" s="110"/>
      <c r="F76" s="110"/>
      <c r="G76" s="106">
        <v>253451996</v>
      </c>
      <c r="H76" s="110"/>
      <c r="I76" s="5">
        <v>136947822</v>
      </c>
      <c r="J76" s="5"/>
      <c r="K76" s="106">
        <v>218455015</v>
      </c>
      <c r="L76" s="5"/>
      <c r="M76" s="5">
        <v>131241906</v>
      </c>
    </row>
    <row r="77" spans="1:13" ht="21.75" customHeight="1" x14ac:dyDescent="0.4">
      <c r="A77" s="141" t="s">
        <v>158</v>
      </c>
      <c r="B77" s="3"/>
      <c r="C77" s="3"/>
      <c r="D77" s="3"/>
      <c r="E77" s="110"/>
      <c r="F77" s="110"/>
      <c r="G77" s="106"/>
      <c r="H77" s="110"/>
      <c r="I77" s="5"/>
      <c r="J77" s="5"/>
      <c r="K77" s="106"/>
      <c r="L77" s="5"/>
      <c r="M77" s="5"/>
    </row>
    <row r="78" spans="1:13" ht="21.75" customHeight="1" x14ac:dyDescent="0.4">
      <c r="B78" s="141" t="s">
        <v>159</v>
      </c>
      <c r="C78" s="3"/>
      <c r="D78" s="3"/>
      <c r="E78" s="110"/>
      <c r="F78" s="110"/>
      <c r="G78" s="66">
        <v>-42643</v>
      </c>
      <c r="H78" s="110"/>
      <c r="I78" s="13">
        <v>-13154</v>
      </c>
      <c r="J78" s="5"/>
      <c r="K78" s="66">
        <v>-23682</v>
      </c>
      <c r="L78" s="5"/>
      <c r="M78" s="13">
        <v>-5584</v>
      </c>
    </row>
    <row r="79" spans="1:13" ht="6" customHeight="1" x14ac:dyDescent="0.4">
      <c r="A79" s="3"/>
      <c r="B79" s="3"/>
      <c r="C79" s="3"/>
      <c r="D79" s="3"/>
      <c r="E79" s="110"/>
      <c r="F79" s="110"/>
      <c r="G79" s="106"/>
      <c r="H79" s="110"/>
      <c r="I79" s="5"/>
      <c r="J79" s="5"/>
      <c r="K79" s="106"/>
      <c r="L79" s="5"/>
      <c r="M79" s="5"/>
    </row>
    <row r="80" spans="1:13" ht="21.75" customHeight="1" thickBot="1" x14ac:dyDescent="0.45">
      <c r="A80" s="131" t="s">
        <v>160</v>
      </c>
      <c r="B80" s="1"/>
      <c r="C80" s="1"/>
      <c r="D80" s="1"/>
      <c r="E80" s="110"/>
      <c r="F80" s="110"/>
      <c r="G80" s="142">
        <f>SUM(G75:G78)</f>
        <v>319714740</v>
      </c>
      <c r="H80" s="110"/>
      <c r="I80" s="73">
        <v>145208389</v>
      </c>
      <c r="J80" s="5"/>
      <c r="K80" s="142">
        <f>SUM(K75:K78)</f>
        <v>284970303</v>
      </c>
      <c r="L80" s="5"/>
      <c r="M80" s="73">
        <v>129621464</v>
      </c>
    </row>
    <row r="81" spans="1:13" ht="21.75" customHeight="1" thickTop="1" x14ac:dyDescent="0.4">
      <c r="A81" s="3"/>
      <c r="B81" s="3"/>
      <c r="C81" s="3"/>
      <c r="D81" s="3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ht="21.75" customHeight="1" x14ac:dyDescent="0.4">
      <c r="A82" s="131" t="s">
        <v>161</v>
      </c>
      <c r="B82" s="3"/>
      <c r="C82" s="3"/>
      <c r="D82" s="3"/>
      <c r="E82" s="110"/>
      <c r="F82" s="110"/>
      <c r="G82" s="71"/>
      <c r="H82" s="110"/>
      <c r="I82" s="71"/>
      <c r="J82" s="18"/>
      <c r="K82" s="71"/>
      <c r="L82" s="18"/>
      <c r="M82" s="71"/>
    </row>
    <row r="83" spans="1:13" ht="6" customHeight="1" x14ac:dyDescent="0.4">
      <c r="A83" s="3"/>
      <c r="B83" s="3"/>
      <c r="C83" s="3"/>
      <c r="D83" s="3"/>
      <c r="E83" s="110"/>
      <c r="F83" s="110"/>
      <c r="G83" s="71"/>
      <c r="H83" s="110"/>
      <c r="I83" s="71"/>
      <c r="J83" s="18"/>
      <c r="K83" s="71"/>
      <c r="L83" s="18"/>
      <c r="M83" s="71"/>
    </row>
    <row r="84" spans="1:13" ht="19.5" customHeight="1" x14ac:dyDescent="0.4">
      <c r="A84" s="143" t="s">
        <v>162</v>
      </c>
      <c r="B84" s="3"/>
      <c r="C84" s="3"/>
      <c r="D84" s="3"/>
      <c r="E84" s="110"/>
      <c r="F84" s="110"/>
      <c r="G84" s="71"/>
      <c r="H84" s="110"/>
      <c r="I84" s="71"/>
      <c r="J84" s="18"/>
      <c r="K84" s="71"/>
      <c r="L84" s="18"/>
      <c r="M84" s="71"/>
    </row>
    <row r="85" spans="1:13" ht="6" customHeight="1" x14ac:dyDescent="0.4">
      <c r="A85" s="3"/>
      <c r="B85" s="3"/>
      <c r="C85" s="3"/>
      <c r="D85" s="3"/>
      <c r="E85" s="110"/>
      <c r="F85" s="110"/>
      <c r="G85" s="71"/>
      <c r="H85" s="110"/>
      <c r="I85" s="71"/>
      <c r="J85" s="18"/>
      <c r="K85" s="71"/>
      <c r="L85" s="18"/>
      <c r="M85" s="71"/>
    </row>
    <row r="86" spans="1:13" ht="19.5" customHeight="1" x14ac:dyDescent="0.4">
      <c r="A86" s="143" t="s">
        <v>163</v>
      </c>
      <c r="B86" s="3"/>
      <c r="C86" s="3"/>
      <c r="D86" s="3"/>
      <c r="E86" s="110"/>
      <c r="F86" s="110"/>
      <c r="G86" s="106">
        <v>15150</v>
      </c>
      <c r="H86" s="110"/>
      <c r="I86" s="71">
        <v>9111954</v>
      </c>
      <c r="J86" s="18"/>
      <c r="K86" s="106">
        <v>9350</v>
      </c>
      <c r="L86" s="5"/>
      <c r="M86" s="5">
        <v>0</v>
      </c>
    </row>
    <row r="87" spans="1:13" ht="19.5" customHeight="1" x14ac:dyDescent="0.4">
      <c r="A87" s="143" t="s">
        <v>164</v>
      </c>
      <c r="B87" s="3"/>
      <c r="C87" s="3"/>
      <c r="D87" s="3"/>
      <c r="E87" s="110"/>
      <c r="F87" s="110"/>
      <c r="G87" s="106">
        <v>527040</v>
      </c>
      <c r="H87" s="110"/>
      <c r="I87" s="5">
        <v>0</v>
      </c>
      <c r="J87" s="18"/>
      <c r="K87" s="106">
        <v>450000</v>
      </c>
      <c r="L87" s="5"/>
      <c r="M87" s="5">
        <v>0</v>
      </c>
    </row>
    <row r="88" spans="1:13" ht="19.5" customHeight="1" x14ac:dyDescent="0.4">
      <c r="A88" s="143"/>
      <c r="B88" s="3"/>
      <c r="C88" s="3"/>
      <c r="D88" s="3"/>
      <c r="E88" s="144"/>
      <c r="F88" s="144"/>
      <c r="G88" s="145"/>
      <c r="H88" s="144"/>
      <c r="I88" s="145"/>
      <c r="J88" s="146"/>
      <c r="K88" s="145"/>
      <c r="L88" s="145"/>
      <c r="M88" s="145"/>
    </row>
    <row r="89" spans="1:13" s="148" customFormat="1" ht="3.75" customHeight="1" x14ac:dyDescent="0.4">
      <c r="A89" s="143"/>
      <c r="B89" s="3"/>
      <c r="C89" s="3"/>
      <c r="D89" s="3"/>
      <c r="E89" s="144"/>
      <c r="F89" s="144"/>
      <c r="G89" s="145"/>
      <c r="H89" s="144"/>
      <c r="I89" s="145"/>
      <c r="J89" s="146"/>
      <c r="K89" s="145"/>
      <c r="L89" s="145"/>
      <c r="M89" s="145"/>
    </row>
    <row r="90" spans="1:13" ht="21.95" customHeight="1" x14ac:dyDescent="0.4">
      <c r="A90" s="160" t="s">
        <v>33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</row>
  </sheetData>
  <mergeCells count="5">
    <mergeCell ref="G5:I5"/>
    <mergeCell ref="K5:M5"/>
    <mergeCell ref="G49:I49"/>
    <mergeCell ref="K49:M49"/>
    <mergeCell ref="A90:M9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6(Conso)</vt:lpstr>
      <vt:lpstr>7(Company)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2023-05-08T08:20:49Z</cp:lastPrinted>
  <dcterms:created xsi:type="dcterms:W3CDTF">2023-05-05T03:09:37Z</dcterms:created>
  <dcterms:modified xsi:type="dcterms:W3CDTF">2023-05-08T08:43:57Z</dcterms:modified>
</cp:coreProperties>
</file>